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390" yWindow="630" windowWidth="22695" windowHeight="7110" activeTab="4"/>
  </bookViews>
  <sheets>
    <sheet name="Приложение 5" sheetId="1" r:id="rId1"/>
    <sheet name="Приложение 3" sheetId="2" r:id="rId2"/>
    <sheet name="Приложение 4" sheetId="3" r:id="rId3"/>
    <sheet name="РП 6-10 кВ" sheetId="4" r:id="rId4"/>
    <sheet name="ПС 35 кВ" sheetId="5" r:id="rId5"/>
    <sheet name="ПС 110 кВ" sheetId="6" r:id="rId6"/>
  </sheets>
  <definedNames>
    <definedName name="_xlnm.Print_Area" localSheetId="2">'Приложение 4'!A1:P44</definedName>
    <definedName name="_xlnm.Print_Area" localSheetId="5">'ПС 110 кВ'!A1:AC2461</definedName>
    <definedName name="_xlnm.Print_Area" localSheetId="4">'ПС 35 кВ'!A1:AE2330</definedName>
  </definedNames>
  <calcPr calcId="162913" refMode="R1C1"/>
</workbook>
</file>

<file path=xl/calcChain.xml><?xml version="1.0" encoding="utf-8"?>
<calcChain xmlns="http://schemas.openxmlformats.org/spreadsheetml/2006/main">
  <c r="AD1327" i="5" l="1"/>
  <c r="F2458" i="6" l="1"/>
  <c r="G2458" i="6"/>
  <c r="H2458" i="6"/>
  <c r="I2458" i="6"/>
  <c r="J2458" i="6"/>
  <c r="K2458" i="6"/>
  <c r="L2458" i="6"/>
  <c r="M2458" i="6"/>
  <c r="N2458" i="6"/>
  <c r="O2458" i="6"/>
  <c r="P2458" i="6"/>
  <c r="Q2458" i="6"/>
  <c r="R2458" i="6"/>
  <c r="S2458" i="6"/>
  <c r="T2458" i="6"/>
  <c r="U2458" i="6"/>
  <c r="V2458" i="6"/>
  <c r="W2458" i="6"/>
  <c r="X2458" i="6"/>
  <c r="Y2458" i="6"/>
  <c r="Z2458" i="6"/>
  <c r="AA2458" i="6"/>
  <c r="AB2458" i="6"/>
  <c r="E2458" i="6"/>
  <c r="Z2394" i="6" l="1"/>
  <c r="S2258" i="6"/>
  <c r="AC537" i="5" l="1"/>
  <c r="AC538" i="5"/>
  <c r="AC1703" i="6"/>
  <c r="AC1704" i="6"/>
  <c r="AC861" i="5" l="1"/>
  <c r="AC860" i="5"/>
  <c r="F166" i="5" l="1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Z166" i="5"/>
  <c r="AA166" i="5"/>
  <c r="AB166" i="5"/>
  <c r="E166" i="5"/>
  <c r="F241" i="4" l="1"/>
  <c r="G241" i="4"/>
  <c r="H241" i="4"/>
  <c r="I241" i="4"/>
  <c r="J241" i="4"/>
  <c r="K241" i="4"/>
  <c r="L241" i="4"/>
  <c r="M241" i="4"/>
  <c r="N241" i="4"/>
  <c r="O241" i="4"/>
  <c r="P241" i="4"/>
  <c r="Q241" i="4"/>
  <c r="R241" i="4"/>
  <c r="S241" i="4"/>
  <c r="T241" i="4"/>
  <c r="U241" i="4"/>
  <c r="V241" i="4"/>
  <c r="W241" i="4"/>
  <c r="X241" i="4"/>
  <c r="Y241" i="4"/>
  <c r="Z241" i="4"/>
  <c r="AA241" i="4"/>
  <c r="AB241" i="4"/>
  <c r="E241" i="4"/>
  <c r="E178" i="4"/>
  <c r="E1071" i="6" l="1"/>
  <c r="F1071" i="6"/>
  <c r="G1071" i="6"/>
  <c r="H1071" i="6"/>
  <c r="I1071" i="6"/>
  <c r="J1071" i="6"/>
  <c r="K1071" i="6"/>
  <c r="L1071" i="6"/>
  <c r="M1071" i="6"/>
  <c r="N1071" i="6"/>
  <c r="O1071" i="6"/>
  <c r="P1071" i="6"/>
  <c r="Q1071" i="6"/>
  <c r="R1071" i="6"/>
  <c r="S1071" i="6"/>
  <c r="T1071" i="6"/>
  <c r="U1071" i="6"/>
  <c r="V1071" i="6"/>
  <c r="W1071" i="6"/>
  <c r="X1071" i="6"/>
  <c r="Y1071" i="6"/>
  <c r="Z1071" i="6"/>
  <c r="AA1071" i="6"/>
  <c r="AB1071" i="6"/>
  <c r="F1072" i="6"/>
  <c r="G1072" i="6"/>
  <c r="H1072" i="6"/>
  <c r="I1072" i="6"/>
  <c r="J1072" i="6"/>
  <c r="K1072" i="6"/>
  <c r="L1072" i="6"/>
  <c r="M1072" i="6"/>
  <c r="N1072" i="6"/>
  <c r="O1072" i="6"/>
  <c r="P1072" i="6"/>
  <c r="Q1072" i="6"/>
  <c r="R1072" i="6"/>
  <c r="S1072" i="6"/>
  <c r="T1072" i="6"/>
  <c r="U1072" i="6"/>
  <c r="V1072" i="6"/>
  <c r="W1072" i="6"/>
  <c r="X1072" i="6"/>
  <c r="Y1072" i="6"/>
  <c r="Z1072" i="6"/>
  <c r="AA1072" i="6"/>
  <c r="AB1072" i="6"/>
  <c r="E1072" i="6"/>
  <c r="F2158" i="5" l="1"/>
  <c r="G2158" i="5"/>
  <c r="H2158" i="5"/>
  <c r="I2158" i="5"/>
  <c r="J2158" i="5"/>
  <c r="K2158" i="5"/>
  <c r="L2158" i="5"/>
  <c r="M2158" i="5"/>
  <c r="N2158" i="5"/>
  <c r="O2158" i="5"/>
  <c r="P2158" i="5"/>
  <c r="Q2158" i="5"/>
  <c r="R2158" i="5"/>
  <c r="S2158" i="5"/>
  <c r="T2158" i="5"/>
  <c r="U2158" i="5"/>
  <c r="V2158" i="5"/>
  <c r="W2158" i="5"/>
  <c r="X2158" i="5"/>
  <c r="Y2158" i="5"/>
  <c r="Z2158" i="5"/>
  <c r="AA2158" i="5"/>
  <c r="AB2158" i="5"/>
  <c r="E2158" i="5"/>
  <c r="F2112" i="5"/>
  <c r="G2112" i="5"/>
  <c r="H2112" i="5"/>
  <c r="I2112" i="5"/>
  <c r="J2112" i="5"/>
  <c r="K2112" i="5"/>
  <c r="L2112" i="5"/>
  <c r="M2112" i="5"/>
  <c r="N2112" i="5"/>
  <c r="O2112" i="5"/>
  <c r="P2112" i="5"/>
  <c r="Q2112" i="5"/>
  <c r="R2112" i="5"/>
  <c r="S2112" i="5"/>
  <c r="T2112" i="5"/>
  <c r="U2112" i="5"/>
  <c r="V2112" i="5"/>
  <c r="W2112" i="5"/>
  <c r="X2112" i="5"/>
  <c r="Y2112" i="5"/>
  <c r="Z2112" i="5"/>
  <c r="AA2112" i="5"/>
  <c r="AB2112" i="5"/>
  <c r="E2112" i="5"/>
  <c r="F661" i="6" l="1"/>
  <c r="G661" i="6"/>
  <c r="H661" i="6"/>
  <c r="I661" i="6"/>
  <c r="J661" i="6"/>
  <c r="K661" i="6"/>
  <c r="L661" i="6"/>
  <c r="M661" i="6"/>
  <c r="N661" i="6"/>
  <c r="O661" i="6"/>
  <c r="P661" i="6"/>
  <c r="Q661" i="6"/>
  <c r="R661" i="6"/>
  <c r="S661" i="6"/>
  <c r="T661" i="6"/>
  <c r="U661" i="6"/>
  <c r="V661" i="6"/>
  <c r="W661" i="6"/>
  <c r="X661" i="6"/>
  <c r="Y661" i="6"/>
  <c r="Z661" i="6"/>
  <c r="AA661" i="6"/>
  <c r="AB661" i="6"/>
  <c r="E661" i="6"/>
  <c r="F645" i="6"/>
  <c r="G645" i="6"/>
  <c r="H645" i="6"/>
  <c r="I645" i="6"/>
  <c r="J645" i="6"/>
  <c r="K645" i="6"/>
  <c r="L645" i="6"/>
  <c r="M645" i="6"/>
  <c r="N645" i="6"/>
  <c r="O645" i="6"/>
  <c r="P645" i="6"/>
  <c r="Q645" i="6"/>
  <c r="R645" i="6"/>
  <c r="S645" i="6"/>
  <c r="T645" i="6"/>
  <c r="U645" i="6"/>
  <c r="V645" i="6"/>
  <c r="W645" i="6"/>
  <c r="X645" i="6"/>
  <c r="Y645" i="6"/>
  <c r="Z645" i="6"/>
  <c r="AA645" i="6"/>
  <c r="AB645" i="6"/>
  <c r="E645" i="6"/>
  <c r="F1650" i="6" l="1"/>
  <c r="G1650" i="6"/>
  <c r="H1650" i="6"/>
  <c r="I1650" i="6"/>
  <c r="J1650" i="6"/>
  <c r="K1650" i="6"/>
  <c r="L1650" i="6"/>
  <c r="M1650" i="6"/>
  <c r="N1650" i="6"/>
  <c r="O1650" i="6"/>
  <c r="P1650" i="6"/>
  <c r="Q1650" i="6"/>
  <c r="R1650" i="6"/>
  <c r="S1650" i="6"/>
  <c r="T1650" i="6"/>
  <c r="U1650" i="6"/>
  <c r="V1650" i="6"/>
  <c r="W1650" i="6"/>
  <c r="X1650" i="6"/>
  <c r="Y1650" i="6"/>
  <c r="Z1650" i="6"/>
  <c r="AA1650" i="6"/>
  <c r="AB1650" i="6"/>
  <c r="E1650" i="6"/>
  <c r="F1658" i="6"/>
  <c r="G1658" i="6"/>
  <c r="H1658" i="6"/>
  <c r="I1658" i="6"/>
  <c r="J1658" i="6"/>
  <c r="K1658" i="6"/>
  <c r="L1658" i="6"/>
  <c r="M1658" i="6"/>
  <c r="N1658" i="6"/>
  <c r="O1658" i="6"/>
  <c r="P1658" i="6"/>
  <c r="Q1658" i="6"/>
  <c r="R1658" i="6"/>
  <c r="S1658" i="6"/>
  <c r="T1658" i="6"/>
  <c r="U1658" i="6"/>
  <c r="V1658" i="6"/>
  <c r="W1658" i="6"/>
  <c r="X1658" i="6"/>
  <c r="Y1658" i="6"/>
  <c r="Z1658" i="6"/>
  <c r="AA1658" i="6"/>
  <c r="AB1658" i="6"/>
  <c r="E1658" i="6"/>
  <c r="F1662" i="6"/>
  <c r="G1662" i="6"/>
  <c r="H1662" i="6"/>
  <c r="I1662" i="6"/>
  <c r="J1662" i="6"/>
  <c r="K1662" i="6"/>
  <c r="L1662" i="6"/>
  <c r="M1662" i="6"/>
  <c r="N1662" i="6"/>
  <c r="O1662" i="6"/>
  <c r="P1662" i="6"/>
  <c r="Q1662" i="6"/>
  <c r="R1662" i="6"/>
  <c r="S1662" i="6"/>
  <c r="T1662" i="6"/>
  <c r="U1662" i="6"/>
  <c r="V1662" i="6"/>
  <c r="W1662" i="6"/>
  <c r="X1662" i="6"/>
  <c r="Y1662" i="6"/>
  <c r="Z1662" i="6"/>
  <c r="AA1662" i="6"/>
  <c r="AB1662" i="6"/>
  <c r="E1662" i="6"/>
  <c r="F1666" i="6"/>
  <c r="G1666" i="6"/>
  <c r="H1666" i="6"/>
  <c r="I1666" i="6"/>
  <c r="J1666" i="6"/>
  <c r="K1666" i="6"/>
  <c r="L1666" i="6"/>
  <c r="M1666" i="6"/>
  <c r="N1666" i="6"/>
  <c r="O1666" i="6"/>
  <c r="P1666" i="6"/>
  <c r="Q1666" i="6"/>
  <c r="R1666" i="6"/>
  <c r="S1666" i="6"/>
  <c r="T1666" i="6"/>
  <c r="U1666" i="6"/>
  <c r="V1666" i="6"/>
  <c r="W1666" i="6"/>
  <c r="X1666" i="6"/>
  <c r="Y1666" i="6"/>
  <c r="Z1666" i="6"/>
  <c r="AA1666" i="6"/>
  <c r="AB1666" i="6"/>
  <c r="E1670" i="6"/>
  <c r="E1666" i="6"/>
  <c r="E330" i="6"/>
  <c r="E115" i="6" l="1"/>
  <c r="AC2463" i="6" l="1"/>
  <c r="AB2463" i="6"/>
  <c r="AA2463" i="6"/>
  <c r="Z2463" i="6"/>
  <c r="Y2463" i="6"/>
  <c r="X2463" i="6"/>
  <c r="W2463" i="6"/>
  <c r="V2463" i="6"/>
  <c r="U2463" i="6"/>
  <c r="T2463" i="6"/>
  <c r="S2463" i="6"/>
  <c r="R2463" i="6"/>
  <c r="Q2463" i="6"/>
  <c r="P2463" i="6"/>
  <c r="O2463" i="6"/>
  <c r="N2463" i="6"/>
  <c r="M2463" i="6"/>
  <c r="L2463" i="6"/>
  <c r="K2463" i="6"/>
  <c r="J2463" i="6"/>
  <c r="I2463" i="6"/>
  <c r="H2463" i="6"/>
  <c r="G2463" i="6"/>
  <c r="F2463" i="6"/>
  <c r="E2463" i="6"/>
  <c r="AC2456" i="6"/>
  <c r="AC2455" i="6"/>
  <c r="AB2450" i="6"/>
  <c r="AA2450" i="6"/>
  <c r="Z2450" i="6"/>
  <c r="Y2450" i="6"/>
  <c r="X2450" i="6"/>
  <c r="W2450" i="6"/>
  <c r="V2450" i="6"/>
  <c r="U2450" i="6"/>
  <c r="T2450" i="6"/>
  <c r="S2450" i="6"/>
  <c r="R2450" i="6"/>
  <c r="Q2450" i="6"/>
  <c r="P2450" i="6"/>
  <c r="O2450" i="6"/>
  <c r="N2450" i="6"/>
  <c r="M2450" i="6"/>
  <c r="L2450" i="6"/>
  <c r="K2450" i="6"/>
  <c r="J2450" i="6"/>
  <c r="I2450" i="6"/>
  <c r="H2450" i="6"/>
  <c r="G2450" i="6"/>
  <c r="F2450" i="6"/>
  <c r="E2450" i="6"/>
  <c r="AB2449" i="6"/>
  <c r="AB2451" i="6" s="1"/>
  <c r="AA2449" i="6"/>
  <c r="AA2451" i="6" s="1"/>
  <c r="Z2449" i="6"/>
  <c r="Z2451" i="6" s="1"/>
  <c r="Y2449" i="6"/>
  <c r="Y2451" i="6" s="1"/>
  <c r="X2449" i="6"/>
  <c r="X2451" i="6" s="1"/>
  <c r="W2449" i="6"/>
  <c r="W2451" i="6" s="1"/>
  <c r="V2449" i="6"/>
  <c r="V2451" i="6" s="1"/>
  <c r="U2449" i="6"/>
  <c r="U2451" i="6" s="1"/>
  <c r="T2449" i="6"/>
  <c r="T2451" i="6" s="1"/>
  <c r="S2449" i="6"/>
  <c r="S2451" i="6" s="1"/>
  <c r="R2449" i="6"/>
  <c r="R2451" i="6" s="1"/>
  <c r="Q2449" i="6"/>
  <c r="Q2451" i="6" s="1"/>
  <c r="P2449" i="6"/>
  <c r="P2451" i="6" s="1"/>
  <c r="O2449" i="6"/>
  <c r="O2451" i="6" s="1"/>
  <c r="N2449" i="6"/>
  <c r="N2451" i="6" s="1"/>
  <c r="M2449" i="6"/>
  <c r="M2451" i="6" s="1"/>
  <c r="L2449" i="6"/>
  <c r="L2451" i="6" s="1"/>
  <c r="K2449" i="6"/>
  <c r="K2451" i="6" s="1"/>
  <c r="J2449" i="6"/>
  <c r="J2451" i="6" s="1"/>
  <c r="I2449" i="6"/>
  <c r="I2451" i="6" s="1"/>
  <c r="H2449" i="6"/>
  <c r="H2451" i="6" s="1"/>
  <c r="G2449" i="6"/>
  <c r="G2451" i="6" s="1"/>
  <c r="F2449" i="6"/>
  <c r="F2451" i="6" s="1"/>
  <c r="E2449" i="6"/>
  <c r="E2451" i="6" s="1"/>
  <c r="AD2448" i="6"/>
  <c r="AC2448" i="6"/>
  <c r="AD2447" i="6"/>
  <c r="AC2447" i="6"/>
  <c r="AB2446" i="6"/>
  <c r="AA2446" i="6"/>
  <c r="Z2446" i="6"/>
  <c r="Y2446" i="6"/>
  <c r="X2446" i="6"/>
  <c r="W2446" i="6"/>
  <c r="V2446" i="6"/>
  <c r="U2446" i="6"/>
  <c r="T2446" i="6"/>
  <c r="S2446" i="6"/>
  <c r="R2446" i="6"/>
  <c r="Q2446" i="6"/>
  <c r="P2446" i="6"/>
  <c r="O2446" i="6"/>
  <c r="N2446" i="6"/>
  <c r="M2446" i="6"/>
  <c r="L2446" i="6"/>
  <c r="K2446" i="6"/>
  <c r="J2446" i="6"/>
  <c r="I2446" i="6"/>
  <c r="H2446" i="6"/>
  <c r="G2446" i="6"/>
  <c r="F2446" i="6"/>
  <c r="E2446" i="6"/>
  <c r="AC2444" i="6"/>
  <c r="AC2443" i="6"/>
  <c r="AB2442" i="6"/>
  <c r="AA2442" i="6"/>
  <c r="Z2442" i="6"/>
  <c r="Y2442" i="6"/>
  <c r="X2442" i="6"/>
  <c r="W2442" i="6"/>
  <c r="V2442" i="6"/>
  <c r="U2442" i="6"/>
  <c r="T2442" i="6"/>
  <c r="S2442" i="6"/>
  <c r="R2442" i="6"/>
  <c r="Q2442" i="6"/>
  <c r="P2442" i="6"/>
  <c r="O2442" i="6"/>
  <c r="N2442" i="6"/>
  <c r="M2442" i="6"/>
  <c r="L2442" i="6"/>
  <c r="K2442" i="6"/>
  <c r="J2442" i="6"/>
  <c r="I2442" i="6"/>
  <c r="H2442" i="6"/>
  <c r="G2442" i="6"/>
  <c r="F2442" i="6"/>
  <c r="E2442" i="6"/>
  <c r="AC2440" i="6"/>
  <c r="AC2439" i="6"/>
  <c r="AB2438" i="6"/>
  <c r="AA2438" i="6"/>
  <c r="Z2438" i="6"/>
  <c r="Y2438" i="6"/>
  <c r="X2438" i="6"/>
  <c r="W2438" i="6"/>
  <c r="V2438" i="6"/>
  <c r="U2438" i="6"/>
  <c r="T2438" i="6"/>
  <c r="S2438" i="6"/>
  <c r="R2438" i="6"/>
  <c r="Q2438" i="6"/>
  <c r="P2438" i="6"/>
  <c r="O2438" i="6"/>
  <c r="N2438" i="6"/>
  <c r="M2438" i="6"/>
  <c r="L2438" i="6"/>
  <c r="K2438" i="6"/>
  <c r="J2438" i="6"/>
  <c r="I2438" i="6"/>
  <c r="H2438" i="6"/>
  <c r="G2438" i="6"/>
  <c r="F2438" i="6"/>
  <c r="E2438" i="6"/>
  <c r="AC2436" i="6"/>
  <c r="AC2435" i="6"/>
  <c r="AB2434" i="6"/>
  <c r="AA2434" i="6"/>
  <c r="Z2434" i="6"/>
  <c r="Y2434" i="6"/>
  <c r="X2434" i="6"/>
  <c r="W2434" i="6"/>
  <c r="V2434" i="6"/>
  <c r="U2434" i="6"/>
  <c r="T2434" i="6"/>
  <c r="S2434" i="6"/>
  <c r="R2434" i="6"/>
  <c r="Q2434" i="6"/>
  <c r="P2434" i="6"/>
  <c r="O2434" i="6"/>
  <c r="N2434" i="6"/>
  <c r="M2434" i="6"/>
  <c r="L2434" i="6"/>
  <c r="K2434" i="6"/>
  <c r="J2434" i="6"/>
  <c r="I2434" i="6"/>
  <c r="H2434" i="6"/>
  <c r="G2434" i="6"/>
  <c r="F2434" i="6"/>
  <c r="E2434" i="6"/>
  <c r="AC2432" i="6"/>
  <c r="AC2431" i="6"/>
  <c r="AB2430" i="6"/>
  <c r="AA2430" i="6"/>
  <c r="Z2430" i="6"/>
  <c r="Y2430" i="6"/>
  <c r="X2430" i="6"/>
  <c r="W2430" i="6"/>
  <c r="V2430" i="6"/>
  <c r="U2430" i="6"/>
  <c r="T2430" i="6"/>
  <c r="S2430" i="6"/>
  <c r="R2430" i="6"/>
  <c r="Q2430" i="6"/>
  <c r="P2430" i="6"/>
  <c r="O2430" i="6"/>
  <c r="N2430" i="6"/>
  <c r="M2430" i="6"/>
  <c r="L2430" i="6"/>
  <c r="K2430" i="6"/>
  <c r="J2430" i="6"/>
  <c r="I2430" i="6"/>
  <c r="H2430" i="6"/>
  <c r="G2430" i="6"/>
  <c r="F2430" i="6"/>
  <c r="E2430" i="6"/>
  <c r="AC2428" i="6"/>
  <c r="AC2427" i="6"/>
  <c r="AB2426" i="6"/>
  <c r="AA2426" i="6"/>
  <c r="Z2426" i="6"/>
  <c r="Y2426" i="6"/>
  <c r="X2426" i="6"/>
  <c r="W2426" i="6"/>
  <c r="V2426" i="6"/>
  <c r="U2426" i="6"/>
  <c r="T2426" i="6"/>
  <c r="S2426" i="6"/>
  <c r="R2426" i="6"/>
  <c r="Q2426" i="6"/>
  <c r="P2426" i="6"/>
  <c r="O2426" i="6"/>
  <c r="N2426" i="6"/>
  <c r="M2426" i="6"/>
  <c r="L2426" i="6"/>
  <c r="K2426" i="6"/>
  <c r="J2426" i="6"/>
  <c r="I2426" i="6"/>
  <c r="H2426" i="6"/>
  <c r="G2426" i="6"/>
  <c r="F2426" i="6"/>
  <c r="E2426" i="6"/>
  <c r="AC2424" i="6"/>
  <c r="AC2423" i="6"/>
  <c r="AE2421" i="6"/>
  <c r="AD2421" i="6"/>
  <c r="AC2413" i="6"/>
  <c r="AC2412" i="6"/>
  <c r="AC2409" i="6"/>
  <c r="AC2408" i="6"/>
  <c r="AC2405" i="6"/>
  <c r="AC2404" i="6"/>
  <c r="AC2401" i="6"/>
  <c r="AC2400" i="6"/>
  <c r="AB2395" i="6"/>
  <c r="AA2395" i="6"/>
  <c r="Z2395" i="6"/>
  <c r="Y2395" i="6"/>
  <c r="X2395" i="6"/>
  <c r="W2395" i="6"/>
  <c r="V2395" i="6"/>
  <c r="U2395" i="6"/>
  <c r="T2395" i="6"/>
  <c r="S2395" i="6"/>
  <c r="R2395" i="6"/>
  <c r="Q2395" i="6"/>
  <c r="P2395" i="6"/>
  <c r="O2395" i="6"/>
  <c r="N2395" i="6"/>
  <c r="M2395" i="6"/>
  <c r="L2395" i="6"/>
  <c r="K2395" i="6"/>
  <c r="J2395" i="6"/>
  <c r="I2395" i="6"/>
  <c r="H2395" i="6"/>
  <c r="G2395" i="6"/>
  <c r="F2395" i="6"/>
  <c r="E2395" i="6"/>
  <c r="AB2394" i="6"/>
  <c r="AB2396" i="6" s="1"/>
  <c r="AA2394" i="6"/>
  <c r="AA2396" i="6" s="1"/>
  <c r="Z2396" i="6"/>
  <c r="Y2394" i="6"/>
  <c r="Y2396" i="6" s="1"/>
  <c r="X2394" i="6"/>
  <c r="X2396" i="6" s="1"/>
  <c r="W2394" i="6"/>
  <c r="W2396" i="6" s="1"/>
  <c r="V2394" i="6"/>
  <c r="V2396" i="6" s="1"/>
  <c r="U2394" i="6"/>
  <c r="U2396" i="6" s="1"/>
  <c r="T2394" i="6"/>
  <c r="T2396" i="6" s="1"/>
  <c r="S2394" i="6"/>
  <c r="S2396" i="6" s="1"/>
  <c r="R2394" i="6"/>
  <c r="R2396" i="6" s="1"/>
  <c r="Q2394" i="6"/>
  <c r="Q2396" i="6" s="1"/>
  <c r="P2394" i="6"/>
  <c r="P2396" i="6" s="1"/>
  <c r="O2394" i="6"/>
  <c r="O2396" i="6" s="1"/>
  <c r="N2394" i="6"/>
  <c r="N2396" i="6" s="1"/>
  <c r="M2394" i="6"/>
  <c r="M2396" i="6" s="1"/>
  <c r="L2394" i="6"/>
  <c r="L2396" i="6" s="1"/>
  <c r="K2394" i="6"/>
  <c r="K2396" i="6" s="1"/>
  <c r="J2394" i="6"/>
  <c r="J2396" i="6" s="1"/>
  <c r="I2394" i="6"/>
  <c r="I2396" i="6" s="1"/>
  <c r="H2394" i="6"/>
  <c r="H2396" i="6" s="1"/>
  <c r="G2394" i="6"/>
  <c r="G2396" i="6" s="1"/>
  <c r="F2394" i="6"/>
  <c r="F2396" i="6" s="1"/>
  <c r="E2394" i="6"/>
  <c r="E2396" i="6" s="1"/>
  <c r="AC2391" i="6"/>
  <c r="AC2390" i="6"/>
  <c r="AC2387" i="6"/>
  <c r="AC2386" i="6"/>
  <c r="AC2383" i="6"/>
  <c r="AC2382" i="6"/>
  <c r="AC2379" i="6"/>
  <c r="AC2378" i="6"/>
  <c r="AB2376" i="6"/>
  <c r="AA2376" i="6"/>
  <c r="Z2376" i="6"/>
  <c r="Y2376" i="6"/>
  <c r="X2376" i="6"/>
  <c r="W2376" i="6"/>
  <c r="V2376" i="6"/>
  <c r="U2376" i="6"/>
  <c r="T2376" i="6"/>
  <c r="S2376" i="6"/>
  <c r="R2376" i="6"/>
  <c r="Q2376" i="6"/>
  <c r="P2376" i="6"/>
  <c r="O2376" i="6"/>
  <c r="N2376" i="6"/>
  <c r="M2376" i="6"/>
  <c r="L2376" i="6"/>
  <c r="K2376" i="6"/>
  <c r="J2376" i="6"/>
  <c r="I2376" i="6"/>
  <c r="H2376" i="6"/>
  <c r="G2376" i="6"/>
  <c r="F2376" i="6"/>
  <c r="E2376" i="6"/>
  <c r="AC2374" i="6"/>
  <c r="AC2373" i="6"/>
  <c r="AB2371" i="6"/>
  <c r="AA2371" i="6"/>
  <c r="Z2371" i="6"/>
  <c r="Y2371" i="6"/>
  <c r="X2371" i="6"/>
  <c r="W2371" i="6"/>
  <c r="V2371" i="6"/>
  <c r="U2371" i="6"/>
  <c r="T2371" i="6"/>
  <c r="S2371" i="6"/>
  <c r="R2371" i="6"/>
  <c r="Q2371" i="6"/>
  <c r="P2371" i="6"/>
  <c r="O2371" i="6"/>
  <c r="N2371" i="6"/>
  <c r="M2371" i="6"/>
  <c r="L2371" i="6"/>
  <c r="K2371" i="6"/>
  <c r="J2371" i="6"/>
  <c r="I2371" i="6"/>
  <c r="H2371" i="6"/>
  <c r="G2371" i="6"/>
  <c r="F2371" i="6"/>
  <c r="E2371" i="6"/>
  <c r="AC2369" i="6"/>
  <c r="AC2368" i="6"/>
  <c r="AB2359" i="6"/>
  <c r="AA2359" i="6"/>
  <c r="Z2359" i="6"/>
  <c r="Y2359" i="6"/>
  <c r="X2359" i="6"/>
  <c r="W2359" i="6"/>
  <c r="V2359" i="6"/>
  <c r="U2359" i="6"/>
  <c r="T2359" i="6"/>
  <c r="S2359" i="6"/>
  <c r="R2359" i="6"/>
  <c r="Q2359" i="6"/>
  <c r="P2359" i="6"/>
  <c r="O2359" i="6"/>
  <c r="N2359" i="6"/>
  <c r="M2359" i="6"/>
  <c r="L2359" i="6"/>
  <c r="K2359" i="6"/>
  <c r="J2359" i="6"/>
  <c r="I2359" i="6"/>
  <c r="H2359" i="6"/>
  <c r="G2359" i="6"/>
  <c r="F2359" i="6"/>
  <c r="E2359" i="6"/>
  <c r="AB2358" i="6"/>
  <c r="AB2360" i="6" s="1"/>
  <c r="AA2358" i="6"/>
  <c r="AA2360" i="6" s="1"/>
  <c r="Z2358" i="6"/>
  <c r="Z2360" i="6" s="1"/>
  <c r="Y2358" i="6"/>
  <c r="Y2360" i="6" s="1"/>
  <c r="X2358" i="6"/>
  <c r="X2360" i="6" s="1"/>
  <c r="W2358" i="6"/>
  <c r="W2360" i="6" s="1"/>
  <c r="V2358" i="6"/>
  <c r="V2360" i="6" s="1"/>
  <c r="U2358" i="6"/>
  <c r="U2360" i="6" s="1"/>
  <c r="T2358" i="6"/>
  <c r="T2360" i="6" s="1"/>
  <c r="S2358" i="6"/>
  <c r="S2360" i="6" s="1"/>
  <c r="R2358" i="6"/>
  <c r="R2360" i="6" s="1"/>
  <c r="Q2358" i="6"/>
  <c r="Q2360" i="6" s="1"/>
  <c r="P2358" i="6"/>
  <c r="P2360" i="6" s="1"/>
  <c r="O2358" i="6"/>
  <c r="O2360" i="6" s="1"/>
  <c r="N2358" i="6"/>
  <c r="N2360" i="6" s="1"/>
  <c r="M2358" i="6"/>
  <c r="M2360" i="6" s="1"/>
  <c r="L2358" i="6"/>
  <c r="L2360" i="6" s="1"/>
  <c r="K2358" i="6"/>
  <c r="K2360" i="6" s="1"/>
  <c r="J2358" i="6"/>
  <c r="J2360" i="6" s="1"/>
  <c r="I2358" i="6"/>
  <c r="I2360" i="6" s="1"/>
  <c r="H2358" i="6"/>
  <c r="H2360" i="6" s="1"/>
  <c r="G2358" i="6"/>
  <c r="G2360" i="6" s="1"/>
  <c r="F2358" i="6"/>
  <c r="F2360" i="6" s="1"/>
  <c r="E2358" i="6"/>
  <c r="E2360" i="6" s="1"/>
  <c r="AB2357" i="6"/>
  <c r="AA2357" i="6"/>
  <c r="Z2357" i="6"/>
  <c r="Y2357" i="6"/>
  <c r="X2357" i="6"/>
  <c r="W2357" i="6"/>
  <c r="V2357" i="6"/>
  <c r="U2357" i="6"/>
  <c r="T2357" i="6"/>
  <c r="S2357" i="6"/>
  <c r="R2357" i="6"/>
  <c r="Q2357" i="6"/>
  <c r="P2357" i="6"/>
  <c r="O2357" i="6"/>
  <c r="N2357" i="6"/>
  <c r="M2357" i="6"/>
  <c r="L2357" i="6"/>
  <c r="K2357" i="6"/>
  <c r="J2357" i="6"/>
  <c r="I2357" i="6"/>
  <c r="H2357" i="6"/>
  <c r="G2357" i="6"/>
  <c r="F2357" i="6"/>
  <c r="E2357" i="6"/>
  <c r="AC2355" i="6"/>
  <c r="AC2354" i="6"/>
  <c r="AC2353" i="6"/>
  <c r="AB2353" i="6"/>
  <c r="AA2353" i="6"/>
  <c r="Z2353" i="6"/>
  <c r="Y2353" i="6"/>
  <c r="X2353" i="6"/>
  <c r="W2353" i="6"/>
  <c r="V2353" i="6"/>
  <c r="U2353" i="6"/>
  <c r="T2353" i="6"/>
  <c r="S2353" i="6"/>
  <c r="R2353" i="6"/>
  <c r="Q2353" i="6"/>
  <c r="P2353" i="6"/>
  <c r="O2353" i="6"/>
  <c r="N2353" i="6"/>
  <c r="M2353" i="6"/>
  <c r="L2353" i="6"/>
  <c r="K2353" i="6"/>
  <c r="J2353" i="6"/>
  <c r="I2353" i="6"/>
  <c r="H2353" i="6"/>
  <c r="G2353" i="6"/>
  <c r="F2353" i="6"/>
  <c r="E2353" i="6"/>
  <c r="AC2346" i="6"/>
  <c r="AC2345" i="6"/>
  <c r="AC2341" i="6"/>
  <c r="AC2343" i="6" s="1"/>
  <c r="AC2340" i="6"/>
  <c r="AB2330" i="6"/>
  <c r="AA2330" i="6"/>
  <c r="Z2330" i="6"/>
  <c r="Y2330" i="6"/>
  <c r="X2330" i="6"/>
  <c r="W2330" i="6"/>
  <c r="V2330" i="6"/>
  <c r="U2330" i="6"/>
  <c r="T2330" i="6"/>
  <c r="S2330" i="6"/>
  <c r="R2330" i="6"/>
  <c r="Q2330" i="6"/>
  <c r="P2330" i="6"/>
  <c r="O2330" i="6"/>
  <c r="N2330" i="6"/>
  <c r="M2330" i="6"/>
  <c r="L2330" i="6"/>
  <c r="K2330" i="6"/>
  <c r="J2330" i="6"/>
  <c r="I2330" i="6"/>
  <c r="H2330" i="6"/>
  <c r="G2330" i="6"/>
  <c r="F2330" i="6"/>
  <c r="E2330" i="6"/>
  <c r="AB2329" i="6"/>
  <c r="AB2331" i="6" s="1"/>
  <c r="AA2329" i="6"/>
  <c r="AA2331" i="6" s="1"/>
  <c r="Z2329" i="6"/>
  <c r="Z2331" i="6" s="1"/>
  <c r="Y2329" i="6"/>
  <c r="Y2331" i="6" s="1"/>
  <c r="X2329" i="6"/>
  <c r="X2331" i="6" s="1"/>
  <c r="W2329" i="6"/>
  <c r="W2331" i="6" s="1"/>
  <c r="V2329" i="6"/>
  <c r="V2331" i="6" s="1"/>
  <c r="U2329" i="6"/>
  <c r="U2331" i="6" s="1"/>
  <c r="T2329" i="6"/>
  <c r="T2331" i="6" s="1"/>
  <c r="S2329" i="6"/>
  <c r="S2331" i="6" s="1"/>
  <c r="R2329" i="6"/>
  <c r="R2331" i="6" s="1"/>
  <c r="Q2329" i="6"/>
  <c r="Q2331" i="6" s="1"/>
  <c r="P2329" i="6"/>
  <c r="P2331" i="6" s="1"/>
  <c r="O2329" i="6"/>
  <c r="O2331" i="6" s="1"/>
  <c r="N2329" i="6"/>
  <c r="N2331" i="6" s="1"/>
  <c r="M2329" i="6"/>
  <c r="M2331" i="6" s="1"/>
  <c r="L2329" i="6"/>
  <c r="L2331" i="6" s="1"/>
  <c r="K2329" i="6"/>
  <c r="K2331" i="6" s="1"/>
  <c r="J2329" i="6"/>
  <c r="J2331" i="6" s="1"/>
  <c r="I2329" i="6"/>
  <c r="I2331" i="6" s="1"/>
  <c r="H2329" i="6"/>
  <c r="H2331" i="6" s="1"/>
  <c r="G2329" i="6"/>
  <c r="G2331" i="6" s="1"/>
  <c r="F2329" i="6"/>
  <c r="F2331" i="6" s="1"/>
  <c r="E2329" i="6"/>
  <c r="E2331" i="6" s="1"/>
  <c r="AB2328" i="6"/>
  <c r="AA2328" i="6"/>
  <c r="Z2328" i="6"/>
  <c r="Y2328" i="6"/>
  <c r="X2328" i="6"/>
  <c r="W2328" i="6"/>
  <c r="V2328" i="6"/>
  <c r="U2328" i="6"/>
  <c r="T2328" i="6"/>
  <c r="S2328" i="6"/>
  <c r="R2328" i="6"/>
  <c r="Q2328" i="6"/>
  <c r="P2328" i="6"/>
  <c r="O2328" i="6"/>
  <c r="N2328" i="6"/>
  <c r="M2328" i="6"/>
  <c r="L2328" i="6"/>
  <c r="K2328" i="6"/>
  <c r="J2328" i="6"/>
  <c r="I2328" i="6"/>
  <c r="H2328" i="6"/>
  <c r="G2328" i="6"/>
  <c r="F2328" i="6"/>
  <c r="E2328" i="6"/>
  <c r="AC2326" i="6"/>
  <c r="AC2325" i="6"/>
  <c r="AB2324" i="6"/>
  <c r="AA2324" i="6"/>
  <c r="Z2324" i="6"/>
  <c r="Y2324" i="6"/>
  <c r="X2324" i="6"/>
  <c r="W2324" i="6"/>
  <c r="V2324" i="6"/>
  <c r="U2324" i="6"/>
  <c r="T2324" i="6"/>
  <c r="S2324" i="6"/>
  <c r="R2324" i="6"/>
  <c r="Q2324" i="6"/>
  <c r="P2324" i="6"/>
  <c r="O2324" i="6"/>
  <c r="N2324" i="6"/>
  <c r="M2324" i="6"/>
  <c r="L2324" i="6"/>
  <c r="K2324" i="6"/>
  <c r="J2324" i="6"/>
  <c r="I2324" i="6"/>
  <c r="H2324" i="6"/>
  <c r="G2324" i="6"/>
  <c r="F2324" i="6"/>
  <c r="E2324" i="6"/>
  <c r="AC2322" i="6"/>
  <c r="AC2321" i="6"/>
  <c r="AB2319" i="6"/>
  <c r="AA2319" i="6"/>
  <c r="Z2319" i="6"/>
  <c r="Y2319" i="6"/>
  <c r="X2319" i="6"/>
  <c r="W2319" i="6"/>
  <c r="V2319" i="6"/>
  <c r="U2319" i="6"/>
  <c r="T2319" i="6"/>
  <c r="S2319" i="6"/>
  <c r="R2319" i="6"/>
  <c r="Q2319" i="6"/>
  <c r="P2319" i="6"/>
  <c r="O2319" i="6"/>
  <c r="N2319" i="6"/>
  <c r="M2319" i="6"/>
  <c r="L2319" i="6"/>
  <c r="K2319" i="6"/>
  <c r="J2319" i="6"/>
  <c r="I2319" i="6"/>
  <c r="H2319" i="6"/>
  <c r="G2319" i="6"/>
  <c r="F2319" i="6"/>
  <c r="E2319" i="6"/>
  <c r="AB2318" i="6"/>
  <c r="AA2318" i="6"/>
  <c r="Z2318" i="6"/>
  <c r="Y2318" i="6"/>
  <c r="X2318" i="6"/>
  <c r="W2318" i="6"/>
  <c r="V2318" i="6"/>
  <c r="U2318" i="6"/>
  <c r="T2318" i="6"/>
  <c r="S2318" i="6"/>
  <c r="R2318" i="6"/>
  <c r="Q2318" i="6"/>
  <c r="P2318" i="6"/>
  <c r="O2318" i="6"/>
  <c r="N2318" i="6"/>
  <c r="M2318" i="6"/>
  <c r="L2318" i="6"/>
  <c r="K2318" i="6"/>
  <c r="J2318" i="6"/>
  <c r="I2318" i="6"/>
  <c r="H2318" i="6"/>
  <c r="G2318" i="6"/>
  <c r="F2318" i="6"/>
  <c r="E2318" i="6"/>
  <c r="AC2317" i="6"/>
  <c r="AC2316" i="6"/>
  <c r="AB2314" i="6"/>
  <c r="AA2314" i="6"/>
  <c r="Z2314" i="6"/>
  <c r="Y2314" i="6"/>
  <c r="X2314" i="6"/>
  <c r="W2314" i="6"/>
  <c r="V2314" i="6"/>
  <c r="U2314" i="6"/>
  <c r="T2314" i="6"/>
  <c r="S2314" i="6"/>
  <c r="R2314" i="6"/>
  <c r="Q2314" i="6"/>
  <c r="P2314" i="6"/>
  <c r="O2314" i="6"/>
  <c r="N2314" i="6"/>
  <c r="M2314" i="6"/>
  <c r="L2314" i="6"/>
  <c r="K2314" i="6"/>
  <c r="J2314" i="6"/>
  <c r="I2314" i="6"/>
  <c r="H2314" i="6"/>
  <c r="G2314" i="6"/>
  <c r="F2314" i="6"/>
  <c r="E2314" i="6"/>
  <c r="AB2313" i="6"/>
  <c r="AA2313" i="6"/>
  <c r="Z2313" i="6"/>
  <c r="Y2313" i="6"/>
  <c r="X2313" i="6"/>
  <c r="W2313" i="6"/>
  <c r="V2313" i="6"/>
  <c r="U2313" i="6"/>
  <c r="T2313" i="6"/>
  <c r="S2313" i="6"/>
  <c r="R2313" i="6"/>
  <c r="Q2313" i="6"/>
  <c r="P2313" i="6"/>
  <c r="O2313" i="6"/>
  <c r="N2313" i="6"/>
  <c r="M2313" i="6"/>
  <c r="L2313" i="6"/>
  <c r="K2313" i="6"/>
  <c r="J2313" i="6"/>
  <c r="I2313" i="6"/>
  <c r="H2313" i="6"/>
  <c r="G2313" i="6"/>
  <c r="F2313" i="6"/>
  <c r="E2313" i="6"/>
  <c r="AC2312" i="6"/>
  <c r="AC2314" i="6" s="1"/>
  <c r="AC2311" i="6"/>
  <c r="AB2301" i="6"/>
  <c r="AA2301" i="6"/>
  <c r="Z2301" i="6"/>
  <c r="Y2301" i="6"/>
  <c r="X2301" i="6"/>
  <c r="W2301" i="6"/>
  <c r="V2301" i="6"/>
  <c r="U2301" i="6"/>
  <c r="T2301" i="6"/>
  <c r="S2301" i="6"/>
  <c r="R2301" i="6"/>
  <c r="Q2301" i="6"/>
  <c r="P2301" i="6"/>
  <c r="O2301" i="6"/>
  <c r="N2301" i="6"/>
  <c r="M2301" i="6"/>
  <c r="L2301" i="6"/>
  <c r="K2301" i="6"/>
  <c r="J2301" i="6"/>
  <c r="I2301" i="6"/>
  <c r="H2301" i="6"/>
  <c r="G2301" i="6"/>
  <c r="F2301" i="6"/>
  <c r="E2301" i="6"/>
  <c r="AB2300" i="6"/>
  <c r="AB2302" i="6" s="1"/>
  <c r="AA2300" i="6"/>
  <c r="AA2302" i="6" s="1"/>
  <c r="Z2300" i="6"/>
  <c r="Z2302" i="6" s="1"/>
  <c r="Y2300" i="6"/>
  <c r="Y2302" i="6" s="1"/>
  <c r="X2300" i="6"/>
  <c r="X2302" i="6" s="1"/>
  <c r="W2300" i="6"/>
  <c r="W2302" i="6" s="1"/>
  <c r="V2300" i="6"/>
  <c r="V2302" i="6" s="1"/>
  <c r="U2300" i="6"/>
  <c r="U2302" i="6" s="1"/>
  <c r="T2300" i="6"/>
  <c r="T2302" i="6" s="1"/>
  <c r="S2300" i="6"/>
  <c r="S2302" i="6" s="1"/>
  <c r="R2300" i="6"/>
  <c r="R2302" i="6" s="1"/>
  <c r="Q2300" i="6"/>
  <c r="Q2302" i="6" s="1"/>
  <c r="P2300" i="6"/>
  <c r="P2302" i="6" s="1"/>
  <c r="O2300" i="6"/>
  <c r="O2302" i="6" s="1"/>
  <c r="N2300" i="6"/>
  <c r="N2302" i="6" s="1"/>
  <c r="M2300" i="6"/>
  <c r="M2302" i="6" s="1"/>
  <c r="L2300" i="6"/>
  <c r="L2302" i="6" s="1"/>
  <c r="K2300" i="6"/>
  <c r="K2302" i="6" s="1"/>
  <c r="J2300" i="6"/>
  <c r="J2302" i="6" s="1"/>
  <c r="I2300" i="6"/>
  <c r="I2302" i="6" s="1"/>
  <c r="H2300" i="6"/>
  <c r="H2302" i="6" s="1"/>
  <c r="G2300" i="6"/>
  <c r="G2302" i="6" s="1"/>
  <c r="F2300" i="6"/>
  <c r="F2302" i="6" s="1"/>
  <c r="E2300" i="6"/>
  <c r="E2302" i="6" s="1"/>
  <c r="AB2299" i="6"/>
  <c r="AA2299" i="6"/>
  <c r="Z2299" i="6"/>
  <c r="Y2299" i="6"/>
  <c r="X2299" i="6"/>
  <c r="W2299" i="6"/>
  <c r="V2299" i="6"/>
  <c r="U2299" i="6"/>
  <c r="T2299" i="6"/>
  <c r="S2299" i="6"/>
  <c r="R2299" i="6"/>
  <c r="Q2299" i="6"/>
  <c r="P2299" i="6"/>
  <c r="O2299" i="6"/>
  <c r="N2299" i="6"/>
  <c r="M2299" i="6"/>
  <c r="L2299" i="6"/>
  <c r="K2299" i="6"/>
  <c r="J2299" i="6"/>
  <c r="I2299" i="6"/>
  <c r="H2299" i="6"/>
  <c r="G2299" i="6"/>
  <c r="F2299" i="6"/>
  <c r="E2299" i="6"/>
  <c r="AB2298" i="6"/>
  <c r="AA2298" i="6"/>
  <c r="Z2298" i="6"/>
  <c r="Y2298" i="6"/>
  <c r="X2298" i="6"/>
  <c r="W2298" i="6"/>
  <c r="V2298" i="6"/>
  <c r="U2298" i="6"/>
  <c r="T2298" i="6"/>
  <c r="S2298" i="6"/>
  <c r="R2298" i="6"/>
  <c r="Q2298" i="6"/>
  <c r="P2298" i="6"/>
  <c r="O2298" i="6"/>
  <c r="N2298" i="6"/>
  <c r="M2298" i="6"/>
  <c r="L2298" i="6"/>
  <c r="K2298" i="6"/>
  <c r="J2298" i="6"/>
  <c r="I2298" i="6"/>
  <c r="H2298" i="6"/>
  <c r="G2298" i="6"/>
  <c r="F2298" i="6"/>
  <c r="E2298" i="6"/>
  <c r="AC2297" i="6"/>
  <c r="AC2296" i="6"/>
  <c r="AB2295" i="6"/>
  <c r="AA2295" i="6"/>
  <c r="Z2295" i="6"/>
  <c r="Y2295" i="6"/>
  <c r="X2295" i="6"/>
  <c r="W2295" i="6"/>
  <c r="V2295" i="6"/>
  <c r="U2295" i="6"/>
  <c r="T2295" i="6"/>
  <c r="S2295" i="6"/>
  <c r="R2295" i="6"/>
  <c r="Q2295" i="6"/>
  <c r="P2295" i="6"/>
  <c r="O2295" i="6"/>
  <c r="N2295" i="6"/>
  <c r="M2295" i="6"/>
  <c r="L2295" i="6"/>
  <c r="K2295" i="6"/>
  <c r="J2295" i="6"/>
  <c r="I2295" i="6"/>
  <c r="H2295" i="6"/>
  <c r="G2295" i="6"/>
  <c r="F2295" i="6"/>
  <c r="E2295" i="6"/>
  <c r="AB2294" i="6"/>
  <c r="AA2294" i="6"/>
  <c r="Z2294" i="6"/>
  <c r="Y2294" i="6"/>
  <c r="X2294" i="6"/>
  <c r="W2294" i="6"/>
  <c r="V2294" i="6"/>
  <c r="U2294" i="6"/>
  <c r="T2294" i="6"/>
  <c r="S2294" i="6"/>
  <c r="R2294" i="6"/>
  <c r="Q2294" i="6"/>
  <c r="P2294" i="6"/>
  <c r="O2294" i="6"/>
  <c r="N2294" i="6"/>
  <c r="M2294" i="6"/>
  <c r="L2294" i="6"/>
  <c r="K2294" i="6"/>
  <c r="J2294" i="6"/>
  <c r="I2294" i="6"/>
  <c r="H2294" i="6"/>
  <c r="G2294" i="6"/>
  <c r="F2294" i="6"/>
  <c r="E2294" i="6"/>
  <c r="AC2293" i="6"/>
  <c r="AC2292" i="6"/>
  <c r="AB2290" i="6"/>
  <c r="AA2290" i="6"/>
  <c r="Z2290" i="6"/>
  <c r="Y2290" i="6"/>
  <c r="X2290" i="6"/>
  <c r="W2290" i="6"/>
  <c r="V2290" i="6"/>
  <c r="U2290" i="6"/>
  <c r="T2290" i="6"/>
  <c r="S2290" i="6"/>
  <c r="R2290" i="6"/>
  <c r="Q2290" i="6"/>
  <c r="P2290" i="6"/>
  <c r="O2290" i="6"/>
  <c r="N2290" i="6"/>
  <c r="M2290" i="6"/>
  <c r="L2290" i="6"/>
  <c r="K2290" i="6"/>
  <c r="J2290" i="6"/>
  <c r="I2290" i="6"/>
  <c r="H2290" i="6"/>
  <c r="G2290" i="6"/>
  <c r="F2290" i="6"/>
  <c r="E2290" i="6"/>
  <c r="AC2288" i="6"/>
  <c r="AC2290" i="6" s="1"/>
  <c r="AC2287" i="6"/>
  <c r="AB2285" i="6"/>
  <c r="AA2285" i="6"/>
  <c r="Z2285" i="6"/>
  <c r="Y2285" i="6"/>
  <c r="X2285" i="6"/>
  <c r="W2285" i="6"/>
  <c r="V2285" i="6"/>
  <c r="U2285" i="6"/>
  <c r="T2285" i="6"/>
  <c r="S2285" i="6"/>
  <c r="R2285" i="6"/>
  <c r="Q2285" i="6"/>
  <c r="P2285" i="6"/>
  <c r="O2285" i="6"/>
  <c r="N2285" i="6"/>
  <c r="M2285" i="6"/>
  <c r="L2285" i="6"/>
  <c r="K2285" i="6"/>
  <c r="J2285" i="6"/>
  <c r="I2285" i="6"/>
  <c r="H2285" i="6"/>
  <c r="G2285" i="6"/>
  <c r="F2285" i="6"/>
  <c r="E2285" i="6"/>
  <c r="AC2283" i="6"/>
  <c r="AC2285" i="6" s="1"/>
  <c r="AC2282" i="6"/>
  <c r="AB2275" i="6"/>
  <c r="AA2275" i="6"/>
  <c r="Z2275" i="6"/>
  <c r="Y2275" i="6"/>
  <c r="X2275" i="6"/>
  <c r="W2275" i="6"/>
  <c r="V2275" i="6"/>
  <c r="U2275" i="6"/>
  <c r="T2275" i="6"/>
  <c r="S2275" i="6"/>
  <c r="R2275" i="6"/>
  <c r="Q2275" i="6"/>
  <c r="P2275" i="6"/>
  <c r="O2275" i="6"/>
  <c r="N2275" i="6"/>
  <c r="M2275" i="6"/>
  <c r="L2275" i="6"/>
  <c r="K2275" i="6"/>
  <c r="J2275" i="6"/>
  <c r="I2275" i="6"/>
  <c r="H2275" i="6"/>
  <c r="G2275" i="6"/>
  <c r="F2275" i="6"/>
  <c r="E2275" i="6"/>
  <c r="AA2274" i="6"/>
  <c r="G2274" i="6"/>
  <c r="P2273" i="6"/>
  <c r="L2273" i="6"/>
  <c r="AB2272" i="6"/>
  <c r="AB2274" i="6" s="1"/>
  <c r="AA2272" i="6"/>
  <c r="Z2272" i="6"/>
  <c r="Z2274" i="6" s="1"/>
  <c r="Y2272" i="6"/>
  <c r="Y2274" i="6" s="1"/>
  <c r="X2272" i="6"/>
  <c r="X2274" i="6" s="1"/>
  <c r="W2272" i="6"/>
  <c r="W2274" i="6" s="1"/>
  <c r="V2272" i="6"/>
  <c r="V2274" i="6" s="1"/>
  <c r="U2272" i="6"/>
  <c r="U2274" i="6" s="1"/>
  <c r="T2272" i="6"/>
  <c r="T2274" i="6" s="1"/>
  <c r="S2272" i="6"/>
  <c r="S2274" i="6" s="1"/>
  <c r="R2272" i="6"/>
  <c r="R2274" i="6" s="1"/>
  <c r="Q2272" i="6"/>
  <c r="Q2274" i="6" s="1"/>
  <c r="P2272" i="6"/>
  <c r="P2274" i="6" s="1"/>
  <c r="O2272" i="6"/>
  <c r="O2274" i="6" s="1"/>
  <c r="N2272" i="6"/>
  <c r="N2274" i="6" s="1"/>
  <c r="M2272" i="6"/>
  <c r="M2274" i="6" s="1"/>
  <c r="L2272" i="6"/>
  <c r="L2274" i="6" s="1"/>
  <c r="K2272" i="6"/>
  <c r="K2274" i="6" s="1"/>
  <c r="J2272" i="6"/>
  <c r="J2274" i="6" s="1"/>
  <c r="I2272" i="6"/>
  <c r="I2274" i="6" s="1"/>
  <c r="H2272" i="6"/>
  <c r="H2274" i="6" s="1"/>
  <c r="G2272" i="6"/>
  <c r="F2272" i="6"/>
  <c r="F2274" i="6" s="1"/>
  <c r="E2272" i="6"/>
  <c r="E2274" i="6" s="1"/>
  <c r="AB2271" i="6"/>
  <c r="AB2273" i="6" s="1"/>
  <c r="AA2271" i="6"/>
  <c r="AA2273" i="6" s="1"/>
  <c r="Z2271" i="6"/>
  <c r="Z2273" i="6" s="1"/>
  <c r="Y2271" i="6"/>
  <c r="Y2273" i="6" s="1"/>
  <c r="X2271" i="6"/>
  <c r="X2273" i="6" s="1"/>
  <c r="W2271" i="6"/>
  <c r="W2273" i="6" s="1"/>
  <c r="V2271" i="6"/>
  <c r="V2273" i="6" s="1"/>
  <c r="U2271" i="6"/>
  <c r="U2273" i="6" s="1"/>
  <c r="T2271" i="6"/>
  <c r="T2273" i="6" s="1"/>
  <c r="S2271" i="6"/>
  <c r="S2273" i="6" s="1"/>
  <c r="R2271" i="6"/>
  <c r="R2273" i="6" s="1"/>
  <c r="Q2271" i="6"/>
  <c r="Q2273" i="6" s="1"/>
  <c r="P2271" i="6"/>
  <c r="O2271" i="6"/>
  <c r="O2273" i="6" s="1"/>
  <c r="N2271" i="6"/>
  <c r="N2273" i="6" s="1"/>
  <c r="M2271" i="6"/>
  <c r="M2273" i="6" s="1"/>
  <c r="L2271" i="6"/>
  <c r="K2271" i="6"/>
  <c r="K2273" i="6" s="1"/>
  <c r="J2271" i="6"/>
  <c r="J2273" i="6" s="1"/>
  <c r="I2271" i="6"/>
  <c r="I2273" i="6" s="1"/>
  <c r="H2271" i="6"/>
  <c r="H2273" i="6" s="1"/>
  <c r="G2271" i="6"/>
  <c r="G2273" i="6" s="1"/>
  <c r="F2271" i="6"/>
  <c r="F2273" i="6" s="1"/>
  <c r="E2271" i="6"/>
  <c r="E2273" i="6" s="1"/>
  <c r="AD2270" i="6"/>
  <c r="AC2270" i="6"/>
  <c r="AD2269" i="6"/>
  <c r="AC2269" i="6"/>
  <c r="AB2268" i="6"/>
  <c r="AA2268" i="6"/>
  <c r="Z2268" i="6"/>
  <c r="Y2268" i="6"/>
  <c r="X2268" i="6"/>
  <c r="W2268" i="6"/>
  <c r="V2268" i="6"/>
  <c r="U2268" i="6"/>
  <c r="T2268" i="6"/>
  <c r="S2268" i="6"/>
  <c r="R2268" i="6"/>
  <c r="Q2268" i="6"/>
  <c r="P2268" i="6"/>
  <c r="O2268" i="6"/>
  <c r="N2268" i="6"/>
  <c r="M2268" i="6"/>
  <c r="L2268" i="6"/>
  <c r="K2268" i="6"/>
  <c r="J2268" i="6"/>
  <c r="I2268" i="6"/>
  <c r="H2268" i="6"/>
  <c r="G2268" i="6"/>
  <c r="F2268" i="6"/>
  <c r="E2268" i="6"/>
  <c r="AC2266" i="6"/>
  <c r="AC2272" i="6" s="1"/>
  <c r="AC2265" i="6"/>
  <c r="AB2264" i="6"/>
  <c r="AA2264" i="6"/>
  <c r="Z2264" i="6"/>
  <c r="Y2264" i="6"/>
  <c r="X2264" i="6"/>
  <c r="W2264" i="6"/>
  <c r="V2264" i="6"/>
  <c r="U2264" i="6"/>
  <c r="T2264" i="6"/>
  <c r="S2264" i="6"/>
  <c r="R2264" i="6"/>
  <c r="Q2264" i="6"/>
  <c r="P2264" i="6"/>
  <c r="O2264" i="6"/>
  <c r="N2264" i="6"/>
  <c r="M2264" i="6"/>
  <c r="L2264" i="6"/>
  <c r="K2264" i="6"/>
  <c r="J2264" i="6"/>
  <c r="I2264" i="6"/>
  <c r="H2264" i="6"/>
  <c r="G2264" i="6"/>
  <c r="F2264" i="6"/>
  <c r="E2264" i="6"/>
  <c r="AC2262" i="6"/>
  <c r="AC2261" i="6"/>
  <c r="AB2258" i="6"/>
  <c r="AA2258" i="6"/>
  <c r="Z2258" i="6"/>
  <c r="Y2258" i="6"/>
  <c r="X2258" i="6"/>
  <c r="W2258" i="6"/>
  <c r="V2258" i="6"/>
  <c r="U2258" i="6"/>
  <c r="T2258" i="6"/>
  <c r="R2258" i="6"/>
  <c r="Q2258" i="6"/>
  <c r="P2258" i="6"/>
  <c r="O2258" i="6"/>
  <c r="N2258" i="6"/>
  <c r="M2258" i="6"/>
  <c r="L2258" i="6"/>
  <c r="K2258" i="6"/>
  <c r="J2258" i="6"/>
  <c r="I2258" i="6"/>
  <c r="H2258" i="6"/>
  <c r="G2258" i="6"/>
  <c r="F2258" i="6"/>
  <c r="E2258" i="6"/>
  <c r="AB2257" i="6"/>
  <c r="AA2257" i="6"/>
  <c r="Z2257" i="6"/>
  <c r="Y2257" i="6"/>
  <c r="X2257" i="6"/>
  <c r="W2257" i="6"/>
  <c r="V2257" i="6"/>
  <c r="U2257" i="6"/>
  <c r="T2257" i="6"/>
  <c r="S2257" i="6"/>
  <c r="R2257" i="6"/>
  <c r="Q2257" i="6"/>
  <c r="P2257" i="6"/>
  <c r="O2257" i="6"/>
  <c r="N2257" i="6"/>
  <c r="M2257" i="6"/>
  <c r="L2257" i="6"/>
  <c r="K2257" i="6"/>
  <c r="J2257" i="6"/>
  <c r="I2257" i="6"/>
  <c r="H2257" i="6"/>
  <c r="G2257" i="6"/>
  <c r="F2257" i="6"/>
  <c r="E2257" i="6"/>
  <c r="AC2255" i="6"/>
  <c r="AC2254" i="6"/>
  <c r="AB2252" i="6"/>
  <c r="AA2252" i="6"/>
  <c r="Z2252" i="6"/>
  <c r="Y2252" i="6"/>
  <c r="X2252" i="6"/>
  <c r="W2252" i="6"/>
  <c r="V2252" i="6"/>
  <c r="U2252" i="6"/>
  <c r="T2252" i="6"/>
  <c r="S2252" i="6"/>
  <c r="R2252" i="6"/>
  <c r="Q2252" i="6"/>
  <c r="P2252" i="6"/>
  <c r="O2252" i="6"/>
  <c r="N2252" i="6"/>
  <c r="M2252" i="6"/>
  <c r="L2252" i="6"/>
  <c r="K2252" i="6"/>
  <c r="J2252" i="6"/>
  <c r="I2252" i="6"/>
  <c r="H2252" i="6"/>
  <c r="G2252" i="6"/>
  <c r="F2252" i="6"/>
  <c r="E2252" i="6"/>
  <c r="AC2250" i="6"/>
  <c r="AC2249" i="6"/>
  <c r="AB2248" i="6"/>
  <c r="AA2248" i="6"/>
  <c r="Z2248" i="6"/>
  <c r="Y2248" i="6"/>
  <c r="X2248" i="6"/>
  <c r="W2248" i="6"/>
  <c r="V2248" i="6"/>
  <c r="U2248" i="6"/>
  <c r="T2248" i="6"/>
  <c r="S2248" i="6"/>
  <c r="R2248" i="6"/>
  <c r="Q2248" i="6"/>
  <c r="P2248" i="6"/>
  <c r="O2248" i="6"/>
  <c r="N2248" i="6"/>
  <c r="M2248" i="6"/>
  <c r="L2248" i="6"/>
  <c r="K2248" i="6"/>
  <c r="J2248" i="6"/>
  <c r="I2248" i="6"/>
  <c r="H2248" i="6"/>
  <c r="G2248" i="6"/>
  <c r="F2248" i="6"/>
  <c r="E2248" i="6"/>
  <c r="AC2246" i="6"/>
  <c r="AC2245" i="6"/>
  <c r="AB2243" i="6"/>
  <c r="AA2243" i="6"/>
  <c r="Z2243" i="6"/>
  <c r="Y2243" i="6"/>
  <c r="X2243" i="6"/>
  <c r="W2243" i="6"/>
  <c r="V2243" i="6"/>
  <c r="U2243" i="6"/>
  <c r="T2243" i="6"/>
  <c r="S2243" i="6"/>
  <c r="R2243" i="6"/>
  <c r="Q2243" i="6"/>
  <c r="P2243" i="6"/>
  <c r="O2243" i="6"/>
  <c r="N2243" i="6"/>
  <c r="M2243" i="6"/>
  <c r="L2243" i="6"/>
  <c r="K2243" i="6"/>
  <c r="J2243" i="6"/>
  <c r="I2243" i="6"/>
  <c r="H2243" i="6"/>
  <c r="G2243" i="6"/>
  <c r="F2243" i="6"/>
  <c r="E2243" i="6"/>
  <c r="AC2241" i="6"/>
  <c r="AC2240" i="6"/>
  <c r="AB2238" i="6"/>
  <c r="AA2238" i="6"/>
  <c r="Z2238" i="6"/>
  <c r="Y2238" i="6"/>
  <c r="X2238" i="6"/>
  <c r="W2238" i="6"/>
  <c r="V2238" i="6"/>
  <c r="U2238" i="6"/>
  <c r="T2238" i="6"/>
  <c r="S2238" i="6"/>
  <c r="R2238" i="6"/>
  <c r="Q2238" i="6"/>
  <c r="P2238" i="6"/>
  <c r="O2238" i="6"/>
  <c r="N2238" i="6"/>
  <c r="M2238" i="6"/>
  <c r="L2238" i="6"/>
  <c r="K2238" i="6"/>
  <c r="J2238" i="6"/>
  <c r="I2238" i="6"/>
  <c r="H2238" i="6"/>
  <c r="G2238" i="6"/>
  <c r="F2238" i="6"/>
  <c r="E2238" i="6"/>
  <c r="AC2236" i="6"/>
  <c r="AC2238" i="6" s="1"/>
  <c r="AC2235" i="6"/>
  <c r="AB2233" i="6"/>
  <c r="AA2233" i="6"/>
  <c r="Z2233" i="6"/>
  <c r="Y2233" i="6"/>
  <c r="X2233" i="6"/>
  <c r="W2233" i="6"/>
  <c r="V2233" i="6"/>
  <c r="U2233" i="6"/>
  <c r="T2233" i="6"/>
  <c r="S2233" i="6"/>
  <c r="R2233" i="6"/>
  <c r="Q2233" i="6"/>
  <c r="P2233" i="6"/>
  <c r="O2233" i="6"/>
  <c r="N2233" i="6"/>
  <c r="M2233" i="6"/>
  <c r="L2233" i="6"/>
  <c r="K2233" i="6"/>
  <c r="J2233" i="6"/>
  <c r="I2233" i="6"/>
  <c r="H2233" i="6"/>
  <c r="G2233" i="6"/>
  <c r="F2233" i="6"/>
  <c r="E2233" i="6"/>
  <c r="AC2231" i="6"/>
  <c r="AC2230" i="6"/>
  <c r="Y2226" i="6"/>
  <c r="V2226" i="6"/>
  <c r="N2226" i="6"/>
  <c r="H2226" i="6"/>
  <c r="Q2223" i="6"/>
  <c r="Z2222" i="6"/>
  <c r="V2222" i="6"/>
  <c r="F2222" i="6"/>
  <c r="AB2221" i="6"/>
  <c r="AB2223" i="6" s="1"/>
  <c r="AA2221" i="6"/>
  <c r="AA2223" i="6" s="1"/>
  <c r="Z2221" i="6"/>
  <c r="Z2223" i="6" s="1"/>
  <c r="Y2221" i="6"/>
  <c r="Y2223" i="6" s="1"/>
  <c r="X2221" i="6"/>
  <c r="X2223" i="6" s="1"/>
  <c r="W2221" i="6"/>
  <c r="W2223" i="6" s="1"/>
  <c r="V2221" i="6"/>
  <c r="V2223" i="6" s="1"/>
  <c r="U2221" i="6"/>
  <c r="U2223" i="6" s="1"/>
  <c r="T2221" i="6"/>
  <c r="T2223" i="6" s="1"/>
  <c r="S2221" i="6"/>
  <c r="S2223" i="6" s="1"/>
  <c r="R2221" i="6"/>
  <c r="R2223" i="6" s="1"/>
  <c r="Q2221" i="6"/>
  <c r="P2221" i="6"/>
  <c r="P2223" i="6" s="1"/>
  <c r="O2221" i="6"/>
  <c r="O2223" i="6" s="1"/>
  <c r="N2221" i="6"/>
  <c r="N2223" i="6" s="1"/>
  <c r="M2221" i="6"/>
  <c r="M2223" i="6" s="1"/>
  <c r="L2221" i="6"/>
  <c r="L2223" i="6" s="1"/>
  <c r="K2221" i="6"/>
  <c r="K2223" i="6" s="1"/>
  <c r="J2221" i="6"/>
  <c r="J2223" i="6" s="1"/>
  <c r="I2221" i="6"/>
  <c r="I2223" i="6" s="1"/>
  <c r="H2221" i="6"/>
  <c r="H2223" i="6" s="1"/>
  <c r="G2221" i="6"/>
  <c r="G2223" i="6" s="1"/>
  <c r="F2221" i="6"/>
  <c r="F2223" i="6" s="1"/>
  <c r="E2221" i="6"/>
  <c r="E2223" i="6" s="1"/>
  <c r="AB2220" i="6"/>
  <c r="AB2222" i="6" s="1"/>
  <c r="AA2220" i="6"/>
  <c r="AA2222" i="6" s="1"/>
  <c r="Z2220" i="6"/>
  <c r="Y2220" i="6"/>
  <c r="Y2222" i="6" s="1"/>
  <c r="X2220" i="6"/>
  <c r="X2222" i="6" s="1"/>
  <c r="W2220" i="6"/>
  <c r="W2222" i="6" s="1"/>
  <c r="V2220" i="6"/>
  <c r="U2220" i="6"/>
  <c r="U2222" i="6" s="1"/>
  <c r="T2220" i="6"/>
  <c r="T2222" i="6" s="1"/>
  <c r="S2220" i="6"/>
  <c r="S2222" i="6" s="1"/>
  <c r="R2220" i="6"/>
  <c r="R2222" i="6" s="1"/>
  <c r="Q2220" i="6"/>
  <c r="Q2222" i="6" s="1"/>
  <c r="P2220" i="6"/>
  <c r="P2222" i="6" s="1"/>
  <c r="O2220" i="6"/>
  <c r="O2222" i="6" s="1"/>
  <c r="N2220" i="6"/>
  <c r="N2222" i="6" s="1"/>
  <c r="M2220" i="6"/>
  <c r="M2222" i="6" s="1"/>
  <c r="L2220" i="6"/>
  <c r="L2222" i="6" s="1"/>
  <c r="K2220" i="6"/>
  <c r="K2222" i="6" s="1"/>
  <c r="J2220" i="6"/>
  <c r="J2222" i="6" s="1"/>
  <c r="I2220" i="6"/>
  <c r="I2222" i="6" s="1"/>
  <c r="H2220" i="6"/>
  <c r="H2222" i="6" s="1"/>
  <c r="G2220" i="6"/>
  <c r="G2222" i="6" s="1"/>
  <c r="F2220" i="6"/>
  <c r="E2220" i="6"/>
  <c r="E2222" i="6" s="1"/>
  <c r="AD2219" i="6"/>
  <c r="AC2219" i="6"/>
  <c r="AD2218" i="6"/>
  <c r="AC2218" i="6"/>
  <c r="AB2217" i="6"/>
  <c r="AA2217" i="6"/>
  <c r="Z2217" i="6"/>
  <c r="Y2217" i="6"/>
  <c r="X2217" i="6"/>
  <c r="W2217" i="6"/>
  <c r="V2217" i="6"/>
  <c r="U2217" i="6"/>
  <c r="T2217" i="6"/>
  <c r="S2217" i="6"/>
  <c r="R2217" i="6"/>
  <c r="Q2217" i="6"/>
  <c r="P2217" i="6"/>
  <c r="O2217" i="6"/>
  <c r="N2217" i="6"/>
  <c r="M2217" i="6"/>
  <c r="L2217" i="6"/>
  <c r="K2217" i="6"/>
  <c r="J2217" i="6"/>
  <c r="I2217" i="6"/>
  <c r="H2217" i="6"/>
  <c r="G2217" i="6"/>
  <c r="F2217" i="6"/>
  <c r="E2217" i="6"/>
  <c r="AB2216" i="6"/>
  <c r="AA2216" i="6"/>
  <c r="Z2216" i="6"/>
  <c r="Y2216" i="6"/>
  <c r="X2216" i="6"/>
  <c r="W2216" i="6"/>
  <c r="V2216" i="6"/>
  <c r="U2216" i="6"/>
  <c r="T2216" i="6"/>
  <c r="S2216" i="6"/>
  <c r="R2216" i="6"/>
  <c r="Q2216" i="6"/>
  <c r="P2216" i="6"/>
  <c r="O2216" i="6"/>
  <c r="N2216" i="6"/>
  <c r="M2216" i="6"/>
  <c r="L2216" i="6"/>
  <c r="K2216" i="6"/>
  <c r="J2216" i="6"/>
  <c r="I2216" i="6"/>
  <c r="H2216" i="6"/>
  <c r="G2216" i="6"/>
  <c r="F2216" i="6"/>
  <c r="E2216" i="6"/>
  <c r="AC2215" i="6"/>
  <c r="AE2214" i="6"/>
  <c r="AD2214" i="6"/>
  <c r="AC2214" i="6"/>
  <c r="AB2213" i="6"/>
  <c r="AA2213" i="6"/>
  <c r="Z2213" i="6"/>
  <c r="Y2213" i="6"/>
  <c r="X2213" i="6"/>
  <c r="W2213" i="6"/>
  <c r="V2213" i="6"/>
  <c r="U2213" i="6"/>
  <c r="T2213" i="6"/>
  <c r="S2213" i="6"/>
  <c r="R2213" i="6"/>
  <c r="Q2213" i="6"/>
  <c r="P2213" i="6"/>
  <c r="O2213" i="6"/>
  <c r="N2213" i="6"/>
  <c r="M2213" i="6"/>
  <c r="L2213" i="6"/>
  <c r="K2213" i="6"/>
  <c r="J2213" i="6"/>
  <c r="I2213" i="6"/>
  <c r="H2213" i="6"/>
  <c r="G2213" i="6"/>
  <c r="F2213" i="6"/>
  <c r="E2213" i="6"/>
  <c r="AB2212" i="6"/>
  <c r="AA2212" i="6"/>
  <c r="Z2212" i="6"/>
  <c r="Y2212" i="6"/>
  <c r="X2212" i="6"/>
  <c r="W2212" i="6"/>
  <c r="V2212" i="6"/>
  <c r="U2212" i="6"/>
  <c r="T2212" i="6"/>
  <c r="S2212" i="6"/>
  <c r="R2212" i="6"/>
  <c r="Q2212" i="6"/>
  <c r="P2212" i="6"/>
  <c r="O2212" i="6"/>
  <c r="N2212" i="6"/>
  <c r="M2212" i="6"/>
  <c r="L2212" i="6"/>
  <c r="K2212" i="6"/>
  <c r="J2212" i="6"/>
  <c r="I2212" i="6"/>
  <c r="H2212" i="6"/>
  <c r="G2212" i="6"/>
  <c r="F2212" i="6"/>
  <c r="E2212" i="6"/>
  <c r="AC2211" i="6"/>
  <c r="AC2213" i="6" s="1"/>
  <c r="AE2210" i="6"/>
  <c r="AD2210" i="6"/>
  <c r="AC2210" i="6"/>
  <c r="AB2209" i="6"/>
  <c r="AA2209" i="6"/>
  <c r="Z2209" i="6"/>
  <c r="Y2209" i="6"/>
  <c r="X2209" i="6"/>
  <c r="W2209" i="6"/>
  <c r="V2209" i="6"/>
  <c r="U2209" i="6"/>
  <c r="T2209" i="6"/>
  <c r="S2209" i="6"/>
  <c r="R2209" i="6"/>
  <c r="Q2209" i="6"/>
  <c r="P2209" i="6"/>
  <c r="O2209" i="6"/>
  <c r="N2209" i="6"/>
  <c r="M2209" i="6"/>
  <c r="L2209" i="6"/>
  <c r="K2209" i="6"/>
  <c r="J2209" i="6"/>
  <c r="I2209" i="6"/>
  <c r="H2209" i="6"/>
  <c r="G2209" i="6"/>
  <c r="F2209" i="6"/>
  <c r="E2209" i="6"/>
  <c r="AB2208" i="6"/>
  <c r="AA2208" i="6"/>
  <c r="Z2208" i="6"/>
  <c r="Y2208" i="6"/>
  <c r="X2208" i="6"/>
  <c r="W2208" i="6"/>
  <c r="V2208" i="6"/>
  <c r="U2208" i="6"/>
  <c r="T2208" i="6"/>
  <c r="S2208" i="6"/>
  <c r="R2208" i="6"/>
  <c r="Q2208" i="6"/>
  <c r="P2208" i="6"/>
  <c r="O2208" i="6"/>
  <c r="N2208" i="6"/>
  <c r="M2208" i="6"/>
  <c r="L2208" i="6"/>
  <c r="K2208" i="6"/>
  <c r="J2208" i="6"/>
  <c r="I2208" i="6"/>
  <c r="H2208" i="6"/>
  <c r="G2208" i="6"/>
  <c r="F2208" i="6"/>
  <c r="E2208" i="6"/>
  <c r="AC2207" i="6"/>
  <c r="AC2209" i="6" s="1"/>
  <c r="AE2206" i="6"/>
  <c r="AD2206" i="6"/>
  <c r="AC2206" i="6"/>
  <c r="AB2205" i="6"/>
  <c r="AA2205" i="6"/>
  <c r="Z2205" i="6"/>
  <c r="Y2205" i="6"/>
  <c r="X2205" i="6"/>
  <c r="W2205" i="6"/>
  <c r="V2205" i="6"/>
  <c r="U2205" i="6"/>
  <c r="T2205" i="6"/>
  <c r="S2205" i="6"/>
  <c r="R2205" i="6"/>
  <c r="Q2205" i="6"/>
  <c r="P2205" i="6"/>
  <c r="O2205" i="6"/>
  <c r="N2205" i="6"/>
  <c r="M2205" i="6"/>
  <c r="L2205" i="6"/>
  <c r="K2205" i="6"/>
  <c r="J2205" i="6"/>
  <c r="I2205" i="6"/>
  <c r="H2205" i="6"/>
  <c r="G2205" i="6"/>
  <c r="F2205" i="6"/>
  <c r="E2205" i="6"/>
  <c r="AB2204" i="6"/>
  <c r="AA2204" i="6"/>
  <c r="Z2204" i="6"/>
  <c r="Y2204" i="6"/>
  <c r="X2204" i="6"/>
  <c r="W2204" i="6"/>
  <c r="V2204" i="6"/>
  <c r="U2204" i="6"/>
  <c r="T2204" i="6"/>
  <c r="S2204" i="6"/>
  <c r="R2204" i="6"/>
  <c r="Q2204" i="6"/>
  <c r="P2204" i="6"/>
  <c r="O2204" i="6"/>
  <c r="N2204" i="6"/>
  <c r="M2204" i="6"/>
  <c r="L2204" i="6"/>
  <c r="K2204" i="6"/>
  <c r="J2204" i="6"/>
  <c r="I2204" i="6"/>
  <c r="H2204" i="6"/>
  <c r="G2204" i="6"/>
  <c r="F2204" i="6"/>
  <c r="E2204" i="6"/>
  <c r="AC2203" i="6"/>
  <c r="AE2202" i="6"/>
  <c r="AD2202" i="6"/>
  <c r="AC2202" i="6"/>
  <c r="AC2205" i="6" s="1"/>
  <c r="AB2201" i="6"/>
  <c r="AA2201" i="6"/>
  <c r="Z2201" i="6"/>
  <c r="Y2201" i="6"/>
  <c r="X2201" i="6"/>
  <c r="W2201" i="6"/>
  <c r="V2201" i="6"/>
  <c r="U2201" i="6"/>
  <c r="T2201" i="6"/>
  <c r="S2201" i="6"/>
  <c r="R2201" i="6"/>
  <c r="Q2201" i="6"/>
  <c r="P2201" i="6"/>
  <c r="O2201" i="6"/>
  <c r="N2201" i="6"/>
  <c r="M2201" i="6"/>
  <c r="L2201" i="6"/>
  <c r="K2201" i="6"/>
  <c r="J2201" i="6"/>
  <c r="I2201" i="6"/>
  <c r="H2201" i="6"/>
  <c r="G2201" i="6"/>
  <c r="F2201" i="6"/>
  <c r="E2201" i="6"/>
  <c r="AB2200" i="6"/>
  <c r="AA2200" i="6"/>
  <c r="Z2200" i="6"/>
  <c r="Y2200" i="6"/>
  <c r="X2200" i="6"/>
  <c r="W2200" i="6"/>
  <c r="V2200" i="6"/>
  <c r="U2200" i="6"/>
  <c r="T2200" i="6"/>
  <c r="S2200" i="6"/>
  <c r="R2200" i="6"/>
  <c r="Q2200" i="6"/>
  <c r="P2200" i="6"/>
  <c r="O2200" i="6"/>
  <c r="N2200" i="6"/>
  <c r="M2200" i="6"/>
  <c r="L2200" i="6"/>
  <c r="K2200" i="6"/>
  <c r="J2200" i="6"/>
  <c r="I2200" i="6"/>
  <c r="H2200" i="6"/>
  <c r="G2200" i="6"/>
  <c r="F2200" i="6"/>
  <c r="E2200" i="6"/>
  <c r="AC2199" i="6"/>
  <c r="AE2198" i="6"/>
  <c r="AD2198" i="6"/>
  <c r="AC2198" i="6"/>
  <c r="AC2195" i="6"/>
  <c r="AC2194" i="6"/>
  <c r="AB2193" i="6"/>
  <c r="AA2193" i="6"/>
  <c r="Z2193" i="6"/>
  <c r="Y2193" i="6"/>
  <c r="X2193" i="6"/>
  <c r="W2193" i="6"/>
  <c r="V2193" i="6"/>
  <c r="U2193" i="6"/>
  <c r="T2193" i="6"/>
  <c r="S2193" i="6"/>
  <c r="R2193" i="6"/>
  <c r="Q2193" i="6"/>
  <c r="P2193" i="6"/>
  <c r="O2193" i="6"/>
  <c r="N2193" i="6"/>
  <c r="M2193" i="6"/>
  <c r="L2193" i="6"/>
  <c r="K2193" i="6"/>
  <c r="J2193" i="6"/>
  <c r="I2193" i="6"/>
  <c r="H2193" i="6"/>
  <c r="G2193" i="6"/>
  <c r="F2193" i="6"/>
  <c r="E2193" i="6"/>
  <c r="AB2192" i="6"/>
  <c r="AA2192" i="6"/>
  <c r="Z2192" i="6"/>
  <c r="Y2192" i="6"/>
  <c r="X2192" i="6"/>
  <c r="W2192" i="6"/>
  <c r="V2192" i="6"/>
  <c r="U2192" i="6"/>
  <c r="T2192" i="6"/>
  <c r="S2192" i="6"/>
  <c r="R2192" i="6"/>
  <c r="Q2192" i="6"/>
  <c r="P2192" i="6"/>
  <c r="O2192" i="6"/>
  <c r="N2192" i="6"/>
  <c r="M2192" i="6"/>
  <c r="L2192" i="6"/>
  <c r="K2192" i="6"/>
  <c r="J2192" i="6"/>
  <c r="I2192" i="6"/>
  <c r="H2192" i="6"/>
  <c r="G2192" i="6"/>
  <c r="F2192" i="6"/>
  <c r="E2192" i="6"/>
  <c r="AC2191" i="6"/>
  <c r="AC2190" i="6"/>
  <c r="AB2189" i="6"/>
  <c r="AA2189" i="6"/>
  <c r="Z2189" i="6"/>
  <c r="Y2189" i="6"/>
  <c r="X2189" i="6"/>
  <c r="W2189" i="6"/>
  <c r="V2189" i="6"/>
  <c r="U2189" i="6"/>
  <c r="T2189" i="6"/>
  <c r="S2189" i="6"/>
  <c r="R2189" i="6"/>
  <c r="Q2189" i="6"/>
  <c r="P2189" i="6"/>
  <c r="O2189" i="6"/>
  <c r="N2189" i="6"/>
  <c r="M2189" i="6"/>
  <c r="L2189" i="6"/>
  <c r="K2189" i="6"/>
  <c r="J2189" i="6"/>
  <c r="I2189" i="6"/>
  <c r="H2189" i="6"/>
  <c r="G2189" i="6"/>
  <c r="F2189" i="6"/>
  <c r="E2189" i="6"/>
  <c r="AB2188" i="6"/>
  <c r="AA2188" i="6"/>
  <c r="Z2188" i="6"/>
  <c r="Y2188" i="6"/>
  <c r="X2188" i="6"/>
  <c r="W2188" i="6"/>
  <c r="V2188" i="6"/>
  <c r="U2188" i="6"/>
  <c r="T2188" i="6"/>
  <c r="S2188" i="6"/>
  <c r="R2188" i="6"/>
  <c r="Q2188" i="6"/>
  <c r="P2188" i="6"/>
  <c r="O2188" i="6"/>
  <c r="N2188" i="6"/>
  <c r="M2188" i="6"/>
  <c r="L2188" i="6"/>
  <c r="K2188" i="6"/>
  <c r="J2188" i="6"/>
  <c r="I2188" i="6"/>
  <c r="H2188" i="6"/>
  <c r="G2188" i="6"/>
  <c r="F2188" i="6"/>
  <c r="E2188" i="6"/>
  <c r="AC2187" i="6"/>
  <c r="AE2186" i="6"/>
  <c r="AD2186" i="6"/>
  <c r="AC2186" i="6"/>
  <c r="AC2220" i="6" s="1"/>
  <c r="AE2184" i="6"/>
  <c r="AD2184" i="6"/>
  <c r="X2182" i="6"/>
  <c r="H2182" i="6"/>
  <c r="AB2181" i="6"/>
  <c r="AA2181" i="6"/>
  <c r="Z2181" i="6"/>
  <c r="Y2181" i="6"/>
  <c r="X2181" i="6"/>
  <c r="W2181" i="6"/>
  <c r="V2181" i="6"/>
  <c r="U2181" i="6"/>
  <c r="T2181" i="6"/>
  <c r="S2181" i="6"/>
  <c r="R2181" i="6"/>
  <c r="Q2181" i="6"/>
  <c r="P2181" i="6"/>
  <c r="O2181" i="6"/>
  <c r="N2181" i="6"/>
  <c r="M2181" i="6"/>
  <c r="L2181" i="6"/>
  <c r="K2181" i="6"/>
  <c r="J2181" i="6"/>
  <c r="I2181" i="6"/>
  <c r="H2181" i="6"/>
  <c r="G2181" i="6"/>
  <c r="F2181" i="6"/>
  <c r="E2181" i="6"/>
  <c r="AB2180" i="6"/>
  <c r="AB2182" i="6" s="1"/>
  <c r="AA2180" i="6"/>
  <c r="AA2182" i="6" s="1"/>
  <c r="Z2180" i="6"/>
  <c r="Z2182" i="6" s="1"/>
  <c r="Y2180" i="6"/>
  <c r="Y2182" i="6" s="1"/>
  <c r="X2180" i="6"/>
  <c r="W2180" i="6"/>
  <c r="W2182" i="6" s="1"/>
  <c r="V2180" i="6"/>
  <c r="V2182" i="6" s="1"/>
  <c r="U2180" i="6"/>
  <c r="U2182" i="6" s="1"/>
  <c r="T2180" i="6"/>
  <c r="T2182" i="6" s="1"/>
  <c r="S2180" i="6"/>
  <c r="S2182" i="6" s="1"/>
  <c r="R2180" i="6"/>
  <c r="R2182" i="6" s="1"/>
  <c r="Q2180" i="6"/>
  <c r="Q2182" i="6" s="1"/>
  <c r="P2180" i="6"/>
  <c r="P2182" i="6" s="1"/>
  <c r="O2180" i="6"/>
  <c r="O2182" i="6" s="1"/>
  <c r="N2180" i="6"/>
  <c r="N2182" i="6" s="1"/>
  <c r="M2180" i="6"/>
  <c r="M2182" i="6" s="1"/>
  <c r="L2180" i="6"/>
  <c r="L2182" i="6" s="1"/>
  <c r="K2180" i="6"/>
  <c r="K2182" i="6" s="1"/>
  <c r="J2180" i="6"/>
  <c r="J2182" i="6" s="1"/>
  <c r="I2180" i="6"/>
  <c r="I2182" i="6" s="1"/>
  <c r="H2180" i="6"/>
  <c r="G2180" i="6"/>
  <c r="G2182" i="6" s="1"/>
  <c r="F2180" i="6"/>
  <c r="F2182" i="6" s="1"/>
  <c r="E2180" i="6"/>
  <c r="E2182" i="6" s="1"/>
  <c r="AB2179" i="6"/>
  <c r="AA2179" i="6"/>
  <c r="Z2179" i="6"/>
  <c r="Y2179" i="6"/>
  <c r="X2179" i="6"/>
  <c r="W2179" i="6"/>
  <c r="V2179" i="6"/>
  <c r="U2179" i="6"/>
  <c r="T2179" i="6"/>
  <c r="S2179" i="6"/>
  <c r="R2179" i="6"/>
  <c r="Q2179" i="6"/>
  <c r="P2179" i="6"/>
  <c r="O2179" i="6"/>
  <c r="N2179" i="6"/>
  <c r="M2179" i="6"/>
  <c r="L2179" i="6"/>
  <c r="K2179" i="6"/>
  <c r="J2179" i="6"/>
  <c r="I2179" i="6"/>
  <c r="H2179" i="6"/>
  <c r="G2179" i="6"/>
  <c r="F2179" i="6"/>
  <c r="E2179" i="6"/>
  <c r="AC2177" i="6"/>
  <c r="AC2176" i="6"/>
  <c r="AB2175" i="6"/>
  <c r="AA2175" i="6"/>
  <c r="Z2175" i="6"/>
  <c r="Y2175" i="6"/>
  <c r="X2175" i="6"/>
  <c r="W2175" i="6"/>
  <c r="V2175" i="6"/>
  <c r="U2175" i="6"/>
  <c r="T2175" i="6"/>
  <c r="S2175" i="6"/>
  <c r="R2175" i="6"/>
  <c r="Q2175" i="6"/>
  <c r="P2175" i="6"/>
  <c r="O2175" i="6"/>
  <c r="N2175" i="6"/>
  <c r="M2175" i="6"/>
  <c r="L2175" i="6"/>
  <c r="K2175" i="6"/>
  <c r="J2175" i="6"/>
  <c r="I2175" i="6"/>
  <c r="H2175" i="6"/>
  <c r="G2175" i="6"/>
  <c r="F2175" i="6"/>
  <c r="E2175" i="6"/>
  <c r="AC2173" i="6"/>
  <c r="AC2172" i="6"/>
  <c r="AC2171" i="6"/>
  <c r="AE2170" i="6"/>
  <c r="AD2170" i="6"/>
  <c r="AC2170" i="6"/>
  <c r="AB2167" i="6"/>
  <c r="AA2167" i="6"/>
  <c r="Z2167" i="6"/>
  <c r="Y2167" i="6"/>
  <c r="X2167" i="6"/>
  <c r="W2167" i="6"/>
  <c r="V2167" i="6"/>
  <c r="U2167" i="6"/>
  <c r="T2167" i="6"/>
  <c r="S2167" i="6"/>
  <c r="R2167" i="6"/>
  <c r="Q2167" i="6"/>
  <c r="P2167" i="6"/>
  <c r="O2167" i="6"/>
  <c r="N2167" i="6"/>
  <c r="M2167" i="6"/>
  <c r="L2167" i="6"/>
  <c r="K2167" i="6"/>
  <c r="J2167" i="6"/>
  <c r="I2167" i="6"/>
  <c r="H2167" i="6"/>
  <c r="G2167" i="6"/>
  <c r="F2167" i="6"/>
  <c r="E2167" i="6"/>
  <c r="AC2165" i="6"/>
  <c r="AC2164" i="6"/>
  <c r="AB2162" i="6"/>
  <c r="AA2162" i="6"/>
  <c r="Z2162" i="6"/>
  <c r="Y2162" i="6"/>
  <c r="X2162" i="6"/>
  <c r="W2162" i="6"/>
  <c r="V2162" i="6"/>
  <c r="U2162" i="6"/>
  <c r="T2162" i="6"/>
  <c r="S2162" i="6"/>
  <c r="R2162" i="6"/>
  <c r="Q2162" i="6"/>
  <c r="P2162" i="6"/>
  <c r="O2162" i="6"/>
  <c r="N2162" i="6"/>
  <c r="M2162" i="6"/>
  <c r="L2162" i="6"/>
  <c r="K2162" i="6"/>
  <c r="J2162" i="6"/>
  <c r="I2162" i="6"/>
  <c r="H2162" i="6"/>
  <c r="G2162" i="6"/>
  <c r="F2162" i="6"/>
  <c r="E2162" i="6"/>
  <c r="AC2160" i="6"/>
  <c r="AC2162" i="6" s="1"/>
  <c r="AC2159" i="6"/>
  <c r="Y2154" i="6"/>
  <c r="V2154" i="6"/>
  <c r="N2154" i="6"/>
  <c r="H2154" i="6"/>
  <c r="E2151" i="6"/>
  <c r="Q2150" i="6"/>
  <c r="P2150" i="6"/>
  <c r="M2150" i="6"/>
  <c r="I2150" i="6"/>
  <c r="H2150" i="6"/>
  <c r="AB2149" i="6"/>
  <c r="AB2151" i="6" s="1"/>
  <c r="AA2149" i="6"/>
  <c r="AA2151" i="6" s="1"/>
  <c r="Z2149" i="6"/>
  <c r="Z2151" i="6" s="1"/>
  <c r="Y2149" i="6"/>
  <c r="Y2151" i="6" s="1"/>
  <c r="X2149" i="6"/>
  <c r="X2151" i="6" s="1"/>
  <c r="W2149" i="6"/>
  <c r="W2151" i="6" s="1"/>
  <c r="V2149" i="6"/>
  <c r="V2151" i="6" s="1"/>
  <c r="U2149" i="6"/>
  <c r="U2151" i="6" s="1"/>
  <c r="T2149" i="6"/>
  <c r="T2151" i="6" s="1"/>
  <c r="S2149" i="6"/>
  <c r="S2151" i="6" s="1"/>
  <c r="R2149" i="6"/>
  <c r="R2151" i="6" s="1"/>
  <c r="Q2149" i="6"/>
  <c r="Q2151" i="6" s="1"/>
  <c r="P2149" i="6"/>
  <c r="P2151" i="6" s="1"/>
  <c r="O2149" i="6"/>
  <c r="O2151" i="6" s="1"/>
  <c r="N2149" i="6"/>
  <c r="N2151" i="6" s="1"/>
  <c r="M2149" i="6"/>
  <c r="M2151" i="6" s="1"/>
  <c r="L2149" i="6"/>
  <c r="L2151" i="6" s="1"/>
  <c r="K2149" i="6"/>
  <c r="K2151" i="6" s="1"/>
  <c r="J2149" i="6"/>
  <c r="J2151" i="6" s="1"/>
  <c r="I2149" i="6"/>
  <c r="I2151" i="6" s="1"/>
  <c r="H2149" i="6"/>
  <c r="H2151" i="6" s="1"/>
  <c r="G2149" i="6"/>
  <c r="G2151" i="6" s="1"/>
  <c r="F2149" i="6"/>
  <c r="F2151" i="6" s="1"/>
  <c r="E2149" i="6"/>
  <c r="AB2148" i="6"/>
  <c r="AB2150" i="6" s="1"/>
  <c r="AA2148" i="6"/>
  <c r="AA2150" i="6" s="1"/>
  <c r="Z2148" i="6"/>
  <c r="Z2150" i="6" s="1"/>
  <c r="Y2148" i="6"/>
  <c r="Y2150" i="6" s="1"/>
  <c r="X2148" i="6"/>
  <c r="X2150" i="6" s="1"/>
  <c r="W2148" i="6"/>
  <c r="W2150" i="6" s="1"/>
  <c r="V2148" i="6"/>
  <c r="V2150" i="6" s="1"/>
  <c r="U2148" i="6"/>
  <c r="U2150" i="6" s="1"/>
  <c r="T2148" i="6"/>
  <c r="T2150" i="6" s="1"/>
  <c r="S2148" i="6"/>
  <c r="S2150" i="6" s="1"/>
  <c r="R2148" i="6"/>
  <c r="R2150" i="6" s="1"/>
  <c r="Q2148" i="6"/>
  <c r="P2148" i="6"/>
  <c r="O2148" i="6"/>
  <c r="O2150" i="6" s="1"/>
  <c r="N2148" i="6"/>
  <c r="N2150" i="6" s="1"/>
  <c r="M2148" i="6"/>
  <c r="L2148" i="6"/>
  <c r="L2150" i="6" s="1"/>
  <c r="K2148" i="6"/>
  <c r="K2150" i="6" s="1"/>
  <c r="J2148" i="6"/>
  <c r="J2150" i="6" s="1"/>
  <c r="I2148" i="6"/>
  <c r="H2148" i="6"/>
  <c r="G2148" i="6"/>
  <c r="G2150" i="6" s="1"/>
  <c r="F2148" i="6"/>
  <c r="F2150" i="6" s="1"/>
  <c r="E2148" i="6"/>
  <c r="E2150" i="6" s="1"/>
  <c r="AD2147" i="6"/>
  <c r="AC2147" i="6"/>
  <c r="AD2146" i="6"/>
  <c r="AC2146" i="6"/>
  <c r="AB2145" i="6"/>
  <c r="AA2145" i="6"/>
  <c r="Z2145" i="6"/>
  <c r="Y2145" i="6"/>
  <c r="X2145" i="6"/>
  <c r="W2145" i="6"/>
  <c r="V2145" i="6"/>
  <c r="U2145" i="6"/>
  <c r="T2145" i="6"/>
  <c r="S2145" i="6"/>
  <c r="R2145" i="6"/>
  <c r="Q2145" i="6"/>
  <c r="P2145" i="6"/>
  <c r="O2145" i="6"/>
  <c r="N2145" i="6"/>
  <c r="M2145" i="6"/>
  <c r="L2145" i="6"/>
  <c r="K2145" i="6"/>
  <c r="J2145" i="6"/>
  <c r="I2145" i="6"/>
  <c r="H2145" i="6"/>
  <c r="G2145" i="6"/>
  <c r="F2145" i="6"/>
  <c r="E2145" i="6"/>
  <c r="AC2143" i="6"/>
  <c r="AE2142" i="6"/>
  <c r="AD2142" i="6"/>
  <c r="AC2142" i="6"/>
  <c r="AB2141" i="6"/>
  <c r="AA2141" i="6"/>
  <c r="Z2141" i="6"/>
  <c r="Y2141" i="6"/>
  <c r="X2141" i="6"/>
  <c r="W2141" i="6"/>
  <c r="V2141" i="6"/>
  <c r="U2141" i="6"/>
  <c r="T2141" i="6"/>
  <c r="S2141" i="6"/>
  <c r="R2141" i="6"/>
  <c r="Q2141" i="6"/>
  <c r="P2141" i="6"/>
  <c r="O2141" i="6"/>
  <c r="N2141" i="6"/>
  <c r="M2141" i="6"/>
  <c r="L2141" i="6"/>
  <c r="K2141" i="6"/>
  <c r="J2141" i="6"/>
  <c r="I2141" i="6"/>
  <c r="H2141" i="6"/>
  <c r="G2141" i="6"/>
  <c r="F2141" i="6"/>
  <c r="E2141" i="6"/>
  <c r="AC2139" i="6"/>
  <c r="AE2138" i="6"/>
  <c r="AD2138" i="6"/>
  <c r="AC2138" i="6"/>
  <c r="AC2141" i="6" s="1"/>
  <c r="AB2137" i="6"/>
  <c r="AA2137" i="6"/>
  <c r="Z2137" i="6"/>
  <c r="Y2137" i="6"/>
  <c r="X2137" i="6"/>
  <c r="W2137" i="6"/>
  <c r="V2137" i="6"/>
  <c r="U2137" i="6"/>
  <c r="T2137" i="6"/>
  <c r="S2137" i="6"/>
  <c r="R2137" i="6"/>
  <c r="Q2137" i="6"/>
  <c r="P2137" i="6"/>
  <c r="O2137" i="6"/>
  <c r="N2137" i="6"/>
  <c r="M2137" i="6"/>
  <c r="L2137" i="6"/>
  <c r="K2137" i="6"/>
  <c r="J2137" i="6"/>
  <c r="I2137" i="6"/>
  <c r="H2137" i="6"/>
  <c r="G2137" i="6"/>
  <c r="F2137" i="6"/>
  <c r="E2137" i="6"/>
  <c r="AC2135" i="6"/>
  <c r="AE2134" i="6"/>
  <c r="AD2134" i="6"/>
  <c r="AC2134" i="6"/>
  <c r="AC2137" i="6" s="1"/>
  <c r="AB2133" i="6"/>
  <c r="AA2133" i="6"/>
  <c r="Z2133" i="6"/>
  <c r="Y2133" i="6"/>
  <c r="X2133" i="6"/>
  <c r="W2133" i="6"/>
  <c r="V2133" i="6"/>
  <c r="U2133" i="6"/>
  <c r="T2133" i="6"/>
  <c r="S2133" i="6"/>
  <c r="R2133" i="6"/>
  <c r="Q2133" i="6"/>
  <c r="P2133" i="6"/>
  <c r="O2133" i="6"/>
  <c r="N2133" i="6"/>
  <c r="M2133" i="6"/>
  <c r="L2133" i="6"/>
  <c r="K2133" i="6"/>
  <c r="J2133" i="6"/>
  <c r="I2133" i="6"/>
  <c r="H2133" i="6"/>
  <c r="G2133" i="6"/>
  <c r="F2133" i="6"/>
  <c r="E2133" i="6"/>
  <c r="AC2131" i="6"/>
  <c r="AE2130" i="6"/>
  <c r="AD2130" i="6"/>
  <c r="AC2130" i="6"/>
  <c r="AC2133" i="6" s="1"/>
  <c r="AC2127" i="6"/>
  <c r="AC2126" i="6"/>
  <c r="AC2125" i="6"/>
  <c r="AB2125" i="6"/>
  <c r="AA2125" i="6"/>
  <c r="Z2125" i="6"/>
  <c r="Y2125" i="6"/>
  <c r="X2125" i="6"/>
  <c r="W2125" i="6"/>
  <c r="V2125" i="6"/>
  <c r="U2125" i="6"/>
  <c r="T2125" i="6"/>
  <c r="S2125" i="6"/>
  <c r="R2125" i="6"/>
  <c r="Q2125" i="6"/>
  <c r="P2125" i="6"/>
  <c r="O2125" i="6"/>
  <c r="N2125" i="6"/>
  <c r="M2125" i="6"/>
  <c r="L2125" i="6"/>
  <c r="K2125" i="6"/>
  <c r="J2125" i="6"/>
  <c r="I2125" i="6"/>
  <c r="H2125" i="6"/>
  <c r="G2125" i="6"/>
  <c r="F2125" i="6"/>
  <c r="E2125" i="6"/>
  <c r="AD2124" i="6"/>
  <c r="AC2123" i="6"/>
  <c r="AE2122" i="6"/>
  <c r="AD2122" i="6"/>
  <c r="AC2122" i="6"/>
  <c r="AB2121" i="6"/>
  <c r="AA2121" i="6"/>
  <c r="Z2121" i="6"/>
  <c r="Y2121" i="6"/>
  <c r="X2121" i="6"/>
  <c r="W2121" i="6"/>
  <c r="V2121" i="6"/>
  <c r="U2121" i="6"/>
  <c r="T2121" i="6"/>
  <c r="S2121" i="6"/>
  <c r="R2121" i="6"/>
  <c r="Q2121" i="6"/>
  <c r="P2121" i="6"/>
  <c r="O2121" i="6"/>
  <c r="N2121" i="6"/>
  <c r="M2121" i="6"/>
  <c r="L2121" i="6"/>
  <c r="K2121" i="6"/>
  <c r="J2121" i="6"/>
  <c r="I2121" i="6"/>
  <c r="H2121" i="6"/>
  <c r="G2121" i="6"/>
  <c r="F2121" i="6"/>
  <c r="E2121" i="6"/>
  <c r="AC2119" i="6"/>
  <c r="AC2118" i="6"/>
  <c r="AB2117" i="6"/>
  <c r="AA2117" i="6"/>
  <c r="Z2117" i="6"/>
  <c r="Y2117" i="6"/>
  <c r="X2117" i="6"/>
  <c r="W2117" i="6"/>
  <c r="V2117" i="6"/>
  <c r="U2117" i="6"/>
  <c r="T2117" i="6"/>
  <c r="S2117" i="6"/>
  <c r="R2117" i="6"/>
  <c r="Q2117" i="6"/>
  <c r="P2117" i="6"/>
  <c r="O2117" i="6"/>
  <c r="N2117" i="6"/>
  <c r="M2117" i="6"/>
  <c r="L2117" i="6"/>
  <c r="K2117" i="6"/>
  <c r="J2117" i="6"/>
  <c r="I2117" i="6"/>
  <c r="H2117" i="6"/>
  <c r="G2117" i="6"/>
  <c r="F2117" i="6"/>
  <c r="E2117" i="6"/>
  <c r="AD2116" i="6"/>
  <c r="AC2115" i="6"/>
  <c r="AE2114" i="6"/>
  <c r="AD2114" i="6"/>
  <c r="AC2114" i="6"/>
  <c r="AE2113" i="6"/>
  <c r="AD2113" i="6"/>
  <c r="AB2109" i="6"/>
  <c r="AA2109" i="6"/>
  <c r="Z2109" i="6"/>
  <c r="Y2109" i="6"/>
  <c r="X2109" i="6"/>
  <c r="W2109" i="6"/>
  <c r="V2109" i="6"/>
  <c r="U2109" i="6"/>
  <c r="T2109" i="6"/>
  <c r="S2109" i="6"/>
  <c r="R2109" i="6"/>
  <c r="Q2109" i="6"/>
  <c r="P2109" i="6"/>
  <c r="O2109" i="6"/>
  <c r="N2109" i="6"/>
  <c r="M2109" i="6"/>
  <c r="L2109" i="6"/>
  <c r="K2109" i="6"/>
  <c r="J2109" i="6"/>
  <c r="I2109" i="6"/>
  <c r="H2109" i="6"/>
  <c r="G2109" i="6"/>
  <c r="F2109" i="6"/>
  <c r="E2109" i="6"/>
  <c r="AB2108" i="6"/>
  <c r="AB2110" i="6" s="1"/>
  <c r="AA2108" i="6"/>
  <c r="AA2110" i="6" s="1"/>
  <c r="Z2108" i="6"/>
  <c r="Z2110" i="6" s="1"/>
  <c r="Y2108" i="6"/>
  <c r="Y2110" i="6" s="1"/>
  <c r="X2108" i="6"/>
  <c r="X2110" i="6" s="1"/>
  <c r="W2108" i="6"/>
  <c r="W2110" i="6" s="1"/>
  <c r="V2108" i="6"/>
  <c r="V2110" i="6" s="1"/>
  <c r="U2108" i="6"/>
  <c r="U2110" i="6" s="1"/>
  <c r="T2108" i="6"/>
  <c r="T2110" i="6" s="1"/>
  <c r="S2108" i="6"/>
  <c r="S2110" i="6" s="1"/>
  <c r="R2108" i="6"/>
  <c r="R2110" i="6" s="1"/>
  <c r="Q2108" i="6"/>
  <c r="Q2110" i="6" s="1"/>
  <c r="P2108" i="6"/>
  <c r="P2110" i="6" s="1"/>
  <c r="O2108" i="6"/>
  <c r="O2110" i="6" s="1"/>
  <c r="N2108" i="6"/>
  <c r="N2110" i="6" s="1"/>
  <c r="M2108" i="6"/>
  <c r="M2110" i="6" s="1"/>
  <c r="L2108" i="6"/>
  <c r="L2110" i="6" s="1"/>
  <c r="K2108" i="6"/>
  <c r="K2110" i="6" s="1"/>
  <c r="J2108" i="6"/>
  <c r="J2110" i="6" s="1"/>
  <c r="I2108" i="6"/>
  <c r="I2110" i="6" s="1"/>
  <c r="H2108" i="6"/>
  <c r="H2110" i="6" s="1"/>
  <c r="G2108" i="6"/>
  <c r="G2110" i="6" s="1"/>
  <c r="F2108" i="6"/>
  <c r="F2110" i="6" s="1"/>
  <c r="E2108" i="6"/>
  <c r="E2110" i="6" s="1"/>
  <c r="AB2107" i="6"/>
  <c r="AA2107" i="6"/>
  <c r="Z2107" i="6"/>
  <c r="Y2107" i="6"/>
  <c r="X2107" i="6"/>
  <c r="W2107" i="6"/>
  <c r="V2107" i="6"/>
  <c r="U2107" i="6"/>
  <c r="T2107" i="6"/>
  <c r="S2107" i="6"/>
  <c r="R2107" i="6"/>
  <c r="Q2107" i="6"/>
  <c r="P2107" i="6"/>
  <c r="O2107" i="6"/>
  <c r="N2107" i="6"/>
  <c r="M2107" i="6"/>
  <c r="L2107" i="6"/>
  <c r="K2107" i="6"/>
  <c r="J2107" i="6"/>
  <c r="I2107" i="6"/>
  <c r="H2107" i="6"/>
  <c r="G2107" i="6"/>
  <c r="F2107" i="6"/>
  <c r="E2107" i="6"/>
  <c r="AD2106" i="6"/>
  <c r="AC2105" i="6"/>
  <c r="AC2107" i="6" s="1"/>
  <c r="AC2104" i="6"/>
  <c r="AB2103" i="6"/>
  <c r="AA2103" i="6"/>
  <c r="Z2103" i="6"/>
  <c r="Y2103" i="6"/>
  <c r="X2103" i="6"/>
  <c r="W2103" i="6"/>
  <c r="V2103" i="6"/>
  <c r="U2103" i="6"/>
  <c r="T2103" i="6"/>
  <c r="S2103" i="6"/>
  <c r="R2103" i="6"/>
  <c r="Q2103" i="6"/>
  <c r="P2103" i="6"/>
  <c r="O2103" i="6"/>
  <c r="N2103" i="6"/>
  <c r="M2103" i="6"/>
  <c r="L2103" i="6"/>
  <c r="K2103" i="6"/>
  <c r="J2103" i="6"/>
  <c r="I2103" i="6"/>
  <c r="H2103" i="6"/>
  <c r="G2103" i="6"/>
  <c r="F2103" i="6"/>
  <c r="E2103" i="6"/>
  <c r="AD2102" i="6"/>
  <c r="AC2101" i="6"/>
  <c r="AC2100" i="6"/>
  <c r="AC2098" i="6"/>
  <c r="AE2097" i="6"/>
  <c r="AD2097" i="6"/>
  <c r="AC2097" i="6"/>
  <c r="AD2096" i="6"/>
  <c r="AE2095" i="6"/>
  <c r="AD2095" i="6"/>
  <c r="AB2094" i="6"/>
  <c r="AA2094" i="6"/>
  <c r="Z2094" i="6"/>
  <c r="Y2094" i="6"/>
  <c r="X2094" i="6"/>
  <c r="W2094" i="6"/>
  <c r="V2094" i="6"/>
  <c r="U2094" i="6"/>
  <c r="T2094" i="6"/>
  <c r="S2094" i="6"/>
  <c r="R2094" i="6"/>
  <c r="Q2094" i="6"/>
  <c r="P2094" i="6"/>
  <c r="O2094" i="6"/>
  <c r="N2094" i="6"/>
  <c r="M2094" i="6"/>
  <c r="L2094" i="6"/>
  <c r="K2094" i="6"/>
  <c r="J2094" i="6"/>
  <c r="I2094" i="6"/>
  <c r="H2094" i="6"/>
  <c r="G2094" i="6"/>
  <c r="F2094" i="6"/>
  <c r="E2094" i="6"/>
  <c r="AC2092" i="6"/>
  <c r="AC2091" i="6"/>
  <c r="AB2089" i="6"/>
  <c r="AA2089" i="6"/>
  <c r="Z2089" i="6"/>
  <c r="Y2089" i="6"/>
  <c r="X2089" i="6"/>
  <c r="W2089" i="6"/>
  <c r="V2089" i="6"/>
  <c r="U2089" i="6"/>
  <c r="T2089" i="6"/>
  <c r="S2089" i="6"/>
  <c r="R2089" i="6"/>
  <c r="Q2089" i="6"/>
  <c r="P2089" i="6"/>
  <c r="O2089" i="6"/>
  <c r="N2089" i="6"/>
  <c r="M2089" i="6"/>
  <c r="L2089" i="6"/>
  <c r="K2089" i="6"/>
  <c r="J2089" i="6"/>
  <c r="I2089" i="6"/>
  <c r="H2089" i="6"/>
  <c r="G2089" i="6"/>
  <c r="F2089" i="6"/>
  <c r="E2089" i="6"/>
  <c r="AC2087" i="6"/>
  <c r="AC2086" i="6"/>
  <c r="Y2081" i="6"/>
  <c r="V2081" i="6"/>
  <c r="L17" i="3" s="1"/>
  <c r="N2081" i="6"/>
  <c r="H2081" i="6"/>
  <c r="AB2076" i="6"/>
  <c r="AB2078" i="6" s="1"/>
  <c r="AA2076" i="6"/>
  <c r="AA2078" i="6" s="1"/>
  <c r="Z2076" i="6"/>
  <c r="Z2078" i="6" s="1"/>
  <c r="Y2076" i="6"/>
  <c r="Y2078" i="6" s="1"/>
  <c r="X2076" i="6"/>
  <c r="X2078" i="6" s="1"/>
  <c r="W2076" i="6"/>
  <c r="W2078" i="6" s="1"/>
  <c r="V2076" i="6"/>
  <c r="V2078" i="6" s="1"/>
  <c r="U2076" i="6"/>
  <c r="U2078" i="6" s="1"/>
  <c r="T2076" i="6"/>
  <c r="T2078" i="6" s="1"/>
  <c r="S2076" i="6"/>
  <c r="S2078" i="6" s="1"/>
  <c r="R2076" i="6"/>
  <c r="R2078" i="6" s="1"/>
  <c r="Q2076" i="6"/>
  <c r="Q2078" i="6" s="1"/>
  <c r="P2076" i="6"/>
  <c r="P2078" i="6" s="1"/>
  <c r="O2076" i="6"/>
  <c r="O2078" i="6" s="1"/>
  <c r="N2076" i="6"/>
  <c r="N2078" i="6" s="1"/>
  <c r="M2076" i="6"/>
  <c r="M2078" i="6" s="1"/>
  <c r="L2076" i="6"/>
  <c r="L2078" i="6" s="1"/>
  <c r="K2076" i="6"/>
  <c r="K2078" i="6" s="1"/>
  <c r="J2076" i="6"/>
  <c r="J2078" i="6" s="1"/>
  <c r="I2076" i="6"/>
  <c r="I2078" i="6" s="1"/>
  <c r="H2076" i="6"/>
  <c r="H2078" i="6" s="1"/>
  <c r="G2076" i="6"/>
  <c r="G2078" i="6" s="1"/>
  <c r="F2076" i="6"/>
  <c r="F2078" i="6" s="1"/>
  <c r="E2076" i="6"/>
  <c r="E2078" i="6" s="1"/>
  <c r="AB2075" i="6"/>
  <c r="AB2077" i="6" s="1"/>
  <c r="AA2075" i="6"/>
  <c r="AA2077" i="6" s="1"/>
  <c r="Z2075" i="6"/>
  <c r="Z2077" i="6" s="1"/>
  <c r="Y2075" i="6"/>
  <c r="Y2077" i="6" s="1"/>
  <c r="X2075" i="6"/>
  <c r="X2077" i="6" s="1"/>
  <c r="W2075" i="6"/>
  <c r="W2077" i="6" s="1"/>
  <c r="V2075" i="6"/>
  <c r="V2077" i="6" s="1"/>
  <c r="U2075" i="6"/>
  <c r="U2077" i="6" s="1"/>
  <c r="T2075" i="6"/>
  <c r="T2077" i="6" s="1"/>
  <c r="S2075" i="6"/>
  <c r="S2077" i="6" s="1"/>
  <c r="R2075" i="6"/>
  <c r="R2077" i="6" s="1"/>
  <c r="Q2075" i="6"/>
  <c r="Q2077" i="6" s="1"/>
  <c r="P2075" i="6"/>
  <c r="P2077" i="6" s="1"/>
  <c r="O2075" i="6"/>
  <c r="O2077" i="6" s="1"/>
  <c r="N2075" i="6"/>
  <c r="N2077" i="6" s="1"/>
  <c r="M2075" i="6"/>
  <c r="M2077" i="6" s="1"/>
  <c r="L2075" i="6"/>
  <c r="L2077" i="6" s="1"/>
  <c r="K2075" i="6"/>
  <c r="K2077" i="6" s="1"/>
  <c r="J2075" i="6"/>
  <c r="J2077" i="6" s="1"/>
  <c r="I2075" i="6"/>
  <c r="I2077" i="6" s="1"/>
  <c r="H2075" i="6"/>
  <c r="H2077" i="6" s="1"/>
  <c r="G2075" i="6"/>
  <c r="G2077" i="6" s="1"/>
  <c r="F2075" i="6"/>
  <c r="F2077" i="6" s="1"/>
  <c r="E2075" i="6"/>
  <c r="E2077" i="6" s="1"/>
  <c r="AD2074" i="6"/>
  <c r="AC2074" i="6"/>
  <c r="AB2073" i="6"/>
  <c r="AA2073" i="6"/>
  <c r="Z2073" i="6"/>
  <c r="Y2073" i="6"/>
  <c r="X2073" i="6"/>
  <c r="W2073" i="6"/>
  <c r="V2073" i="6"/>
  <c r="U2073" i="6"/>
  <c r="T2073" i="6"/>
  <c r="S2073" i="6"/>
  <c r="R2073" i="6"/>
  <c r="Q2073" i="6"/>
  <c r="P2073" i="6"/>
  <c r="O2073" i="6"/>
  <c r="N2073" i="6"/>
  <c r="M2073" i="6"/>
  <c r="L2073" i="6"/>
  <c r="K2073" i="6"/>
  <c r="J2073" i="6"/>
  <c r="I2073" i="6"/>
  <c r="H2073" i="6"/>
  <c r="G2073" i="6"/>
  <c r="F2073" i="6"/>
  <c r="E2073" i="6"/>
  <c r="AC2071" i="6"/>
  <c r="AE2070" i="6"/>
  <c r="AD2070" i="6"/>
  <c r="AC2070" i="6"/>
  <c r="AB2069" i="6"/>
  <c r="AA2069" i="6"/>
  <c r="Z2069" i="6"/>
  <c r="Y2069" i="6"/>
  <c r="X2069" i="6"/>
  <c r="W2069" i="6"/>
  <c r="V2069" i="6"/>
  <c r="U2069" i="6"/>
  <c r="T2069" i="6"/>
  <c r="S2069" i="6"/>
  <c r="R2069" i="6"/>
  <c r="Q2069" i="6"/>
  <c r="P2069" i="6"/>
  <c r="O2069" i="6"/>
  <c r="N2069" i="6"/>
  <c r="M2069" i="6"/>
  <c r="L2069" i="6"/>
  <c r="K2069" i="6"/>
  <c r="J2069" i="6"/>
  <c r="I2069" i="6"/>
  <c r="H2069" i="6"/>
  <c r="G2069" i="6"/>
  <c r="F2069" i="6"/>
  <c r="E2069" i="6"/>
  <c r="AC2067" i="6"/>
  <c r="AC2069" i="6" s="1"/>
  <c r="AE2066" i="6"/>
  <c r="AD2066" i="6"/>
  <c r="AC2066" i="6"/>
  <c r="AB2065" i="6"/>
  <c r="AA2065" i="6"/>
  <c r="Z2065" i="6"/>
  <c r="Y2065" i="6"/>
  <c r="X2065" i="6"/>
  <c r="W2065" i="6"/>
  <c r="V2065" i="6"/>
  <c r="U2065" i="6"/>
  <c r="T2065" i="6"/>
  <c r="S2065" i="6"/>
  <c r="R2065" i="6"/>
  <c r="Q2065" i="6"/>
  <c r="P2065" i="6"/>
  <c r="O2065" i="6"/>
  <c r="N2065" i="6"/>
  <c r="M2065" i="6"/>
  <c r="L2065" i="6"/>
  <c r="K2065" i="6"/>
  <c r="J2065" i="6"/>
  <c r="I2065" i="6"/>
  <c r="H2065" i="6"/>
  <c r="G2065" i="6"/>
  <c r="F2065" i="6"/>
  <c r="E2065" i="6"/>
  <c r="AC2063" i="6"/>
  <c r="AC2065" i="6" s="1"/>
  <c r="AC2062" i="6"/>
  <c r="AB2059" i="6"/>
  <c r="AA2059" i="6"/>
  <c r="Z2059" i="6"/>
  <c r="Y2059" i="6"/>
  <c r="X2059" i="6"/>
  <c r="W2059" i="6"/>
  <c r="V2059" i="6"/>
  <c r="U2059" i="6"/>
  <c r="T2059" i="6"/>
  <c r="S2059" i="6"/>
  <c r="R2059" i="6"/>
  <c r="Q2059" i="6"/>
  <c r="P2059" i="6"/>
  <c r="O2059" i="6"/>
  <c r="N2059" i="6"/>
  <c r="M2059" i="6"/>
  <c r="L2059" i="6"/>
  <c r="K2059" i="6"/>
  <c r="J2059" i="6"/>
  <c r="I2059" i="6"/>
  <c r="H2059" i="6"/>
  <c r="G2059" i="6"/>
  <c r="F2059" i="6"/>
  <c r="E2059" i="6"/>
  <c r="AB2058" i="6"/>
  <c r="AA2058" i="6"/>
  <c r="Z2058" i="6"/>
  <c r="Y2058" i="6"/>
  <c r="X2058" i="6"/>
  <c r="W2058" i="6"/>
  <c r="V2058" i="6"/>
  <c r="U2058" i="6"/>
  <c r="T2058" i="6"/>
  <c r="S2058" i="6"/>
  <c r="R2058" i="6"/>
  <c r="Q2058" i="6"/>
  <c r="P2058" i="6"/>
  <c r="O2058" i="6"/>
  <c r="N2058" i="6"/>
  <c r="M2058" i="6"/>
  <c r="L2058" i="6"/>
  <c r="K2058" i="6"/>
  <c r="J2058" i="6"/>
  <c r="I2058" i="6"/>
  <c r="H2058" i="6"/>
  <c r="G2058" i="6"/>
  <c r="F2058" i="6"/>
  <c r="E2058" i="6"/>
  <c r="AC2056" i="6"/>
  <c r="AB2053" i="6"/>
  <c r="AA2053" i="6"/>
  <c r="Z2053" i="6"/>
  <c r="Y2053" i="6"/>
  <c r="X2053" i="6"/>
  <c r="W2053" i="6"/>
  <c r="V2053" i="6"/>
  <c r="U2053" i="6"/>
  <c r="T2053" i="6"/>
  <c r="S2053" i="6"/>
  <c r="R2053" i="6"/>
  <c r="Q2053" i="6"/>
  <c r="P2053" i="6"/>
  <c r="O2053" i="6"/>
  <c r="N2053" i="6"/>
  <c r="M2053" i="6"/>
  <c r="L2053" i="6"/>
  <c r="K2053" i="6"/>
  <c r="J2053" i="6"/>
  <c r="I2053" i="6"/>
  <c r="H2053" i="6"/>
  <c r="G2053" i="6"/>
  <c r="F2053" i="6"/>
  <c r="E2053" i="6"/>
  <c r="AC2051" i="6"/>
  <c r="AC2050" i="6"/>
  <c r="Y2045" i="6"/>
  <c r="V2045" i="6"/>
  <c r="N2045" i="6"/>
  <c r="H2045" i="6"/>
  <c r="W2042" i="6"/>
  <c r="V2042" i="6"/>
  <c r="O2042" i="6"/>
  <c r="N2042" i="6"/>
  <c r="J2042" i="6"/>
  <c r="AA2041" i="6"/>
  <c r="S2041" i="6"/>
  <c r="O2041" i="6"/>
  <c r="G2041" i="6"/>
  <c r="AB2040" i="6"/>
  <c r="AB2042" i="6" s="1"/>
  <c r="AA2040" i="6"/>
  <c r="AA2042" i="6" s="1"/>
  <c r="Z2040" i="6"/>
  <c r="Z2042" i="6" s="1"/>
  <c r="Y2040" i="6"/>
  <c r="Y2042" i="6" s="1"/>
  <c r="X2040" i="6"/>
  <c r="X2042" i="6" s="1"/>
  <c r="W2040" i="6"/>
  <c r="V2040" i="6"/>
  <c r="U2040" i="6"/>
  <c r="U2042" i="6" s="1"/>
  <c r="T2040" i="6"/>
  <c r="T2042" i="6" s="1"/>
  <c r="S2040" i="6"/>
  <c r="S2042" i="6" s="1"/>
  <c r="R2040" i="6"/>
  <c r="R2042" i="6" s="1"/>
  <c r="Q2040" i="6"/>
  <c r="Q2042" i="6" s="1"/>
  <c r="P2040" i="6"/>
  <c r="P2042" i="6" s="1"/>
  <c r="O2040" i="6"/>
  <c r="N2040" i="6"/>
  <c r="M2040" i="6"/>
  <c r="M2042" i="6" s="1"/>
  <c r="L2040" i="6"/>
  <c r="L2042" i="6" s="1"/>
  <c r="K2040" i="6"/>
  <c r="K2042" i="6" s="1"/>
  <c r="J2040" i="6"/>
  <c r="I2040" i="6"/>
  <c r="I2042" i="6" s="1"/>
  <c r="H2040" i="6"/>
  <c r="H2042" i="6" s="1"/>
  <c r="G2040" i="6"/>
  <c r="G2042" i="6" s="1"/>
  <c r="F2040" i="6"/>
  <c r="F2042" i="6" s="1"/>
  <c r="E2040" i="6"/>
  <c r="E2042" i="6" s="1"/>
  <c r="AB2039" i="6"/>
  <c r="AB2041" i="6" s="1"/>
  <c r="AA2039" i="6"/>
  <c r="Z2039" i="6"/>
  <c r="Z2041" i="6" s="1"/>
  <c r="Y2039" i="6"/>
  <c r="Y2041" i="6" s="1"/>
  <c r="X2039" i="6"/>
  <c r="X2041" i="6" s="1"/>
  <c r="W2039" i="6"/>
  <c r="W2041" i="6" s="1"/>
  <c r="V2039" i="6"/>
  <c r="V2041" i="6" s="1"/>
  <c r="U2039" i="6"/>
  <c r="U2041" i="6" s="1"/>
  <c r="T2039" i="6"/>
  <c r="T2041" i="6" s="1"/>
  <c r="S2039" i="6"/>
  <c r="R2039" i="6"/>
  <c r="R2041" i="6" s="1"/>
  <c r="Q2039" i="6"/>
  <c r="Q2041" i="6" s="1"/>
  <c r="P2039" i="6"/>
  <c r="P2041" i="6" s="1"/>
  <c r="O2039" i="6"/>
  <c r="N2039" i="6"/>
  <c r="N2041" i="6" s="1"/>
  <c r="M2039" i="6"/>
  <c r="M2041" i="6" s="1"/>
  <c r="L2039" i="6"/>
  <c r="L2041" i="6" s="1"/>
  <c r="K2039" i="6"/>
  <c r="K2041" i="6" s="1"/>
  <c r="J2039" i="6"/>
  <c r="J2041" i="6" s="1"/>
  <c r="I2039" i="6"/>
  <c r="I2041" i="6" s="1"/>
  <c r="H2039" i="6"/>
  <c r="H2041" i="6" s="1"/>
  <c r="G2039" i="6"/>
  <c r="F2039" i="6"/>
  <c r="F2041" i="6" s="1"/>
  <c r="E2039" i="6"/>
  <c r="E2041" i="6" s="1"/>
  <c r="AC2038" i="6"/>
  <c r="AC2037" i="6"/>
  <c r="AB2036" i="6"/>
  <c r="AA2036" i="6"/>
  <c r="Z2036" i="6"/>
  <c r="Y2036" i="6"/>
  <c r="X2036" i="6"/>
  <c r="W2036" i="6"/>
  <c r="V2036" i="6"/>
  <c r="U2036" i="6"/>
  <c r="T2036" i="6"/>
  <c r="S2036" i="6"/>
  <c r="R2036" i="6"/>
  <c r="Q2036" i="6"/>
  <c r="P2036" i="6"/>
  <c r="O2036" i="6"/>
  <c r="N2036" i="6"/>
  <c r="M2036" i="6"/>
  <c r="L2036" i="6"/>
  <c r="K2036" i="6"/>
  <c r="J2036" i="6"/>
  <c r="I2036" i="6"/>
  <c r="H2036" i="6"/>
  <c r="G2036" i="6"/>
  <c r="F2036" i="6"/>
  <c r="E2036" i="6"/>
  <c r="AB2035" i="6"/>
  <c r="AA2035" i="6"/>
  <c r="Z2035" i="6"/>
  <c r="Y2035" i="6"/>
  <c r="X2035" i="6"/>
  <c r="W2035" i="6"/>
  <c r="V2035" i="6"/>
  <c r="U2035" i="6"/>
  <c r="T2035" i="6"/>
  <c r="S2035" i="6"/>
  <c r="R2035" i="6"/>
  <c r="Q2035" i="6"/>
  <c r="P2035" i="6"/>
  <c r="O2035" i="6"/>
  <c r="N2035" i="6"/>
  <c r="M2035" i="6"/>
  <c r="L2035" i="6"/>
  <c r="K2035" i="6"/>
  <c r="J2035" i="6"/>
  <c r="I2035" i="6"/>
  <c r="H2035" i="6"/>
  <c r="G2035" i="6"/>
  <c r="F2035" i="6"/>
  <c r="E2035" i="6"/>
  <c r="AC2034" i="6"/>
  <c r="AE2033" i="6"/>
  <c r="AD2033" i="6"/>
  <c r="AC2033" i="6"/>
  <c r="AB2032" i="6"/>
  <c r="AA2032" i="6"/>
  <c r="Z2032" i="6"/>
  <c r="Y2032" i="6"/>
  <c r="X2032" i="6"/>
  <c r="W2032" i="6"/>
  <c r="V2032" i="6"/>
  <c r="U2032" i="6"/>
  <c r="T2032" i="6"/>
  <c r="S2032" i="6"/>
  <c r="R2032" i="6"/>
  <c r="Q2032" i="6"/>
  <c r="P2032" i="6"/>
  <c r="O2032" i="6"/>
  <c r="N2032" i="6"/>
  <c r="M2032" i="6"/>
  <c r="L2032" i="6"/>
  <c r="K2032" i="6"/>
  <c r="J2032" i="6"/>
  <c r="I2032" i="6"/>
  <c r="H2032" i="6"/>
  <c r="G2032" i="6"/>
  <c r="F2032" i="6"/>
  <c r="E2032" i="6"/>
  <c r="AB2031" i="6"/>
  <c r="AA2031" i="6"/>
  <c r="Z2031" i="6"/>
  <c r="Y2031" i="6"/>
  <c r="X2031" i="6"/>
  <c r="W2031" i="6"/>
  <c r="V2031" i="6"/>
  <c r="U2031" i="6"/>
  <c r="T2031" i="6"/>
  <c r="S2031" i="6"/>
  <c r="R2031" i="6"/>
  <c r="Q2031" i="6"/>
  <c r="P2031" i="6"/>
  <c r="O2031" i="6"/>
  <c r="N2031" i="6"/>
  <c r="M2031" i="6"/>
  <c r="L2031" i="6"/>
  <c r="K2031" i="6"/>
  <c r="J2031" i="6"/>
  <c r="I2031" i="6"/>
  <c r="H2031" i="6"/>
  <c r="G2031" i="6"/>
  <c r="F2031" i="6"/>
  <c r="E2031" i="6"/>
  <c r="AC2030" i="6"/>
  <c r="AE2029" i="6"/>
  <c r="AD2029" i="6"/>
  <c r="AC2029" i="6"/>
  <c r="AC2032" i="6" s="1"/>
  <c r="AB2028" i="6"/>
  <c r="AA2028" i="6"/>
  <c r="Z2028" i="6"/>
  <c r="Y2028" i="6"/>
  <c r="X2028" i="6"/>
  <c r="W2028" i="6"/>
  <c r="V2028" i="6"/>
  <c r="U2028" i="6"/>
  <c r="T2028" i="6"/>
  <c r="S2028" i="6"/>
  <c r="R2028" i="6"/>
  <c r="Q2028" i="6"/>
  <c r="P2028" i="6"/>
  <c r="O2028" i="6"/>
  <c r="N2028" i="6"/>
  <c r="M2028" i="6"/>
  <c r="L2028" i="6"/>
  <c r="K2028" i="6"/>
  <c r="J2028" i="6"/>
  <c r="I2028" i="6"/>
  <c r="H2028" i="6"/>
  <c r="G2028" i="6"/>
  <c r="F2028" i="6"/>
  <c r="E2028" i="6"/>
  <c r="AB2027" i="6"/>
  <c r="AA2027" i="6"/>
  <c r="Z2027" i="6"/>
  <c r="Y2027" i="6"/>
  <c r="X2027" i="6"/>
  <c r="W2027" i="6"/>
  <c r="V2027" i="6"/>
  <c r="U2027" i="6"/>
  <c r="T2027" i="6"/>
  <c r="S2027" i="6"/>
  <c r="R2027" i="6"/>
  <c r="Q2027" i="6"/>
  <c r="P2027" i="6"/>
  <c r="O2027" i="6"/>
  <c r="N2027" i="6"/>
  <c r="M2027" i="6"/>
  <c r="L2027" i="6"/>
  <c r="K2027" i="6"/>
  <c r="J2027" i="6"/>
  <c r="I2027" i="6"/>
  <c r="H2027" i="6"/>
  <c r="G2027" i="6"/>
  <c r="F2027" i="6"/>
  <c r="E2027" i="6"/>
  <c r="AC2026" i="6"/>
  <c r="AE2025" i="6"/>
  <c r="AD2025" i="6"/>
  <c r="AC2025" i="6"/>
  <c r="AB2023" i="6"/>
  <c r="AA2023" i="6"/>
  <c r="Z2023" i="6"/>
  <c r="Y2023" i="6"/>
  <c r="X2023" i="6"/>
  <c r="W2023" i="6"/>
  <c r="V2023" i="6"/>
  <c r="U2023" i="6"/>
  <c r="T2023" i="6"/>
  <c r="S2023" i="6"/>
  <c r="R2023" i="6"/>
  <c r="Q2023" i="6"/>
  <c r="P2023" i="6"/>
  <c r="O2023" i="6"/>
  <c r="N2023" i="6"/>
  <c r="M2023" i="6"/>
  <c r="L2023" i="6"/>
  <c r="K2023" i="6"/>
  <c r="J2023" i="6"/>
  <c r="I2023" i="6"/>
  <c r="H2023" i="6"/>
  <c r="G2023" i="6"/>
  <c r="F2023" i="6"/>
  <c r="AC2022" i="6"/>
  <c r="AC2021" i="6"/>
  <c r="AC2018" i="6"/>
  <c r="AC2017" i="6"/>
  <c r="AB2016" i="6"/>
  <c r="AA2016" i="6"/>
  <c r="Z2016" i="6"/>
  <c r="Y2016" i="6"/>
  <c r="X2016" i="6"/>
  <c r="W2016" i="6"/>
  <c r="V2016" i="6"/>
  <c r="U2016" i="6"/>
  <c r="T2016" i="6"/>
  <c r="S2016" i="6"/>
  <c r="R2016" i="6"/>
  <c r="Q2016" i="6"/>
  <c r="P2016" i="6"/>
  <c r="O2016" i="6"/>
  <c r="N2016" i="6"/>
  <c r="M2016" i="6"/>
  <c r="L2016" i="6"/>
  <c r="K2016" i="6"/>
  <c r="J2016" i="6"/>
  <c r="I2016" i="6"/>
  <c r="H2016" i="6"/>
  <c r="G2016" i="6"/>
  <c r="F2016" i="6"/>
  <c r="E2016" i="6"/>
  <c r="AB2015" i="6"/>
  <c r="AA2015" i="6"/>
  <c r="Z2015" i="6"/>
  <c r="Y2015" i="6"/>
  <c r="X2015" i="6"/>
  <c r="W2015" i="6"/>
  <c r="V2015" i="6"/>
  <c r="U2015" i="6"/>
  <c r="T2015" i="6"/>
  <c r="S2015" i="6"/>
  <c r="R2015" i="6"/>
  <c r="Q2015" i="6"/>
  <c r="P2015" i="6"/>
  <c r="O2015" i="6"/>
  <c r="N2015" i="6"/>
  <c r="M2015" i="6"/>
  <c r="L2015" i="6"/>
  <c r="K2015" i="6"/>
  <c r="J2015" i="6"/>
  <c r="I2015" i="6"/>
  <c r="H2015" i="6"/>
  <c r="G2015" i="6"/>
  <c r="F2015" i="6"/>
  <c r="E2015" i="6"/>
  <c r="AC2014" i="6"/>
  <c r="AC2016" i="6" s="1"/>
  <c r="AC2013" i="6"/>
  <c r="AC2039" i="6" s="1"/>
  <c r="AE2012" i="6"/>
  <c r="AD2012" i="6"/>
  <c r="Q2009" i="6"/>
  <c r="AB2008" i="6"/>
  <c r="AA2008" i="6"/>
  <c r="Z2008" i="6"/>
  <c r="Y2008" i="6"/>
  <c r="X2008" i="6"/>
  <c r="W2008" i="6"/>
  <c r="V2008" i="6"/>
  <c r="U2008" i="6"/>
  <c r="T2008" i="6"/>
  <c r="S2008" i="6"/>
  <c r="R2008" i="6"/>
  <c r="Q2008" i="6"/>
  <c r="P2008" i="6"/>
  <c r="O2008" i="6"/>
  <c r="N2008" i="6"/>
  <c r="M2008" i="6"/>
  <c r="L2008" i="6"/>
  <c r="K2008" i="6"/>
  <c r="J2008" i="6"/>
  <c r="I2008" i="6"/>
  <c r="H2008" i="6"/>
  <c r="G2008" i="6"/>
  <c r="F2008" i="6"/>
  <c r="E2008" i="6"/>
  <c r="AB2007" i="6"/>
  <c r="AB2009" i="6" s="1"/>
  <c r="AA2007" i="6"/>
  <c r="AA2009" i="6" s="1"/>
  <c r="Z2007" i="6"/>
  <c r="Z2009" i="6" s="1"/>
  <c r="Y2007" i="6"/>
  <c r="Y2009" i="6" s="1"/>
  <c r="X2007" i="6"/>
  <c r="X2009" i="6" s="1"/>
  <c r="W2007" i="6"/>
  <c r="W2009" i="6" s="1"/>
  <c r="V2007" i="6"/>
  <c r="V2009" i="6" s="1"/>
  <c r="U2007" i="6"/>
  <c r="U2009" i="6" s="1"/>
  <c r="T2007" i="6"/>
  <c r="T2009" i="6" s="1"/>
  <c r="S2007" i="6"/>
  <c r="S2009" i="6" s="1"/>
  <c r="R2007" i="6"/>
  <c r="R2009" i="6" s="1"/>
  <c r="Q2007" i="6"/>
  <c r="P2007" i="6"/>
  <c r="P2009" i="6" s="1"/>
  <c r="O2007" i="6"/>
  <c r="O2009" i="6" s="1"/>
  <c r="N2007" i="6"/>
  <c r="N2009" i="6" s="1"/>
  <c r="M2007" i="6"/>
  <c r="M2009" i="6" s="1"/>
  <c r="L2007" i="6"/>
  <c r="L2009" i="6" s="1"/>
  <c r="K2007" i="6"/>
  <c r="K2009" i="6" s="1"/>
  <c r="J2007" i="6"/>
  <c r="J2009" i="6" s="1"/>
  <c r="I2007" i="6"/>
  <c r="I2009" i="6" s="1"/>
  <c r="H2007" i="6"/>
  <c r="H2009" i="6" s="1"/>
  <c r="G2007" i="6"/>
  <c r="G2009" i="6" s="1"/>
  <c r="F2007" i="6"/>
  <c r="F2009" i="6" s="1"/>
  <c r="E2007" i="6"/>
  <c r="E2009" i="6" s="1"/>
  <c r="AB2006" i="6"/>
  <c r="AA2006" i="6"/>
  <c r="Z2006" i="6"/>
  <c r="Y2006" i="6"/>
  <c r="X2006" i="6"/>
  <c r="W2006" i="6"/>
  <c r="V2006" i="6"/>
  <c r="U2006" i="6"/>
  <c r="T2006" i="6"/>
  <c r="S2006" i="6"/>
  <c r="R2006" i="6"/>
  <c r="Q2006" i="6"/>
  <c r="P2006" i="6"/>
  <c r="O2006" i="6"/>
  <c r="N2006" i="6"/>
  <c r="M2006" i="6"/>
  <c r="L2006" i="6"/>
  <c r="K2006" i="6"/>
  <c r="J2006" i="6"/>
  <c r="I2006" i="6"/>
  <c r="H2006" i="6"/>
  <c r="G2006" i="6"/>
  <c r="F2006" i="6"/>
  <c r="E2006" i="6"/>
  <c r="AC2004" i="6"/>
  <c r="AC2003" i="6"/>
  <c r="AC2006" i="6" s="1"/>
  <c r="AC2002" i="6"/>
  <c r="AB2002" i="6"/>
  <c r="AA2002" i="6"/>
  <c r="Z2002" i="6"/>
  <c r="Y2002" i="6"/>
  <c r="X2002" i="6"/>
  <c r="W2002" i="6"/>
  <c r="V2002" i="6"/>
  <c r="U2002" i="6"/>
  <c r="T2002" i="6"/>
  <c r="S2002" i="6"/>
  <c r="R2002" i="6"/>
  <c r="Q2002" i="6"/>
  <c r="P2002" i="6"/>
  <c r="O2002" i="6"/>
  <c r="N2002" i="6"/>
  <c r="M2002" i="6"/>
  <c r="L2002" i="6"/>
  <c r="K2002" i="6"/>
  <c r="J2002" i="6"/>
  <c r="I2002" i="6"/>
  <c r="H2002" i="6"/>
  <c r="G2002" i="6"/>
  <c r="F2002" i="6"/>
  <c r="E2002" i="6"/>
  <c r="AC2000" i="6"/>
  <c r="AC1999" i="6"/>
  <c r="AB1998" i="6"/>
  <c r="AA1998" i="6"/>
  <c r="Z1998" i="6"/>
  <c r="Y1998" i="6"/>
  <c r="X1998" i="6"/>
  <c r="W1998" i="6"/>
  <c r="V1998" i="6"/>
  <c r="U1998" i="6"/>
  <c r="T1998" i="6"/>
  <c r="S1998" i="6"/>
  <c r="R1998" i="6"/>
  <c r="Q1998" i="6"/>
  <c r="P1998" i="6"/>
  <c r="O1998" i="6"/>
  <c r="N1998" i="6"/>
  <c r="M1998" i="6"/>
  <c r="L1998" i="6"/>
  <c r="K1998" i="6"/>
  <c r="J1998" i="6"/>
  <c r="I1998" i="6"/>
  <c r="H1998" i="6"/>
  <c r="G1998" i="6"/>
  <c r="F1998" i="6"/>
  <c r="E1998" i="6"/>
  <c r="AE1997" i="6"/>
  <c r="AD1997" i="6"/>
  <c r="AC1995" i="6"/>
  <c r="AC1994" i="6"/>
  <c r="AB1992" i="6"/>
  <c r="AA1992" i="6"/>
  <c r="Z1992" i="6"/>
  <c r="Y1992" i="6"/>
  <c r="X1992" i="6"/>
  <c r="W1992" i="6"/>
  <c r="V1992" i="6"/>
  <c r="U1992" i="6"/>
  <c r="T1992" i="6"/>
  <c r="S1992" i="6"/>
  <c r="R1992" i="6"/>
  <c r="Q1992" i="6"/>
  <c r="P1992" i="6"/>
  <c r="O1992" i="6"/>
  <c r="N1992" i="6"/>
  <c r="M1992" i="6"/>
  <c r="L1992" i="6"/>
  <c r="K1992" i="6"/>
  <c r="J1992" i="6"/>
  <c r="I1992" i="6"/>
  <c r="H1992" i="6"/>
  <c r="G1992" i="6"/>
  <c r="F1992" i="6"/>
  <c r="E1992" i="6"/>
  <c r="AC1990" i="6"/>
  <c r="AC1992" i="6" s="1"/>
  <c r="AC1989" i="6"/>
  <c r="AB1987" i="6"/>
  <c r="AA1987" i="6"/>
  <c r="Z1987" i="6"/>
  <c r="Y1987" i="6"/>
  <c r="X1987" i="6"/>
  <c r="W1987" i="6"/>
  <c r="V1987" i="6"/>
  <c r="U1987" i="6"/>
  <c r="T1987" i="6"/>
  <c r="S1987" i="6"/>
  <c r="R1987" i="6"/>
  <c r="Q1987" i="6"/>
  <c r="P1987" i="6"/>
  <c r="O1987" i="6"/>
  <c r="N1987" i="6"/>
  <c r="M1987" i="6"/>
  <c r="L1987" i="6"/>
  <c r="K1987" i="6"/>
  <c r="J1987" i="6"/>
  <c r="I1987" i="6"/>
  <c r="H1987" i="6"/>
  <c r="G1987" i="6"/>
  <c r="F1987" i="6"/>
  <c r="E1987" i="6"/>
  <c r="AC1985" i="6"/>
  <c r="AC1984" i="6"/>
  <c r="Y1979" i="6"/>
  <c r="V1979" i="6"/>
  <c r="N1979" i="6"/>
  <c r="H1979" i="6"/>
  <c r="H1976" i="6"/>
  <c r="Y1975" i="6"/>
  <c r="U1975" i="6"/>
  <c r="Q1975" i="6"/>
  <c r="M1975" i="6"/>
  <c r="I1975" i="6"/>
  <c r="E1975" i="6"/>
  <c r="AB1974" i="6"/>
  <c r="AB1976" i="6" s="1"/>
  <c r="AA1974" i="6"/>
  <c r="AA1976" i="6" s="1"/>
  <c r="Z1974" i="6"/>
  <c r="Z1976" i="6" s="1"/>
  <c r="Y1974" i="6"/>
  <c r="Y1976" i="6" s="1"/>
  <c r="X1974" i="6"/>
  <c r="X1976" i="6" s="1"/>
  <c r="W1974" i="6"/>
  <c r="W1976" i="6" s="1"/>
  <c r="V1974" i="6"/>
  <c r="V1976" i="6" s="1"/>
  <c r="U1974" i="6"/>
  <c r="U1976" i="6" s="1"/>
  <c r="T1974" i="6"/>
  <c r="T1976" i="6" s="1"/>
  <c r="S1974" i="6"/>
  <c r="S1976" i="6" s="1"/>
  <c r="R1974" i="6"/>
  <c r="R1976" i="6" s="1"/>
  <c r="Q1974" i="6"/>
  <c r="Q1976" i="6" s="1"/>
  <c r="P1974" i="6"/>
  <c r="P1976" i="6" s="1"/>
  <c r="O1974" i="6"/>
  <c r="O1976" i="6" s="1"/>
  <c r="N1974" i="6"/>
  <c r="N1976" i="6" s="1"/>
  <c r="M1974" i="6"/>
  <c r="M1976" i="6" s="1"/>
  <c r="L1974" i="6"/>
  <c r="L1976" i="6" s="1"/>
  <c r="K1974" i="6"/>
  <c r="K1976" i="6" s="1"/>
  <c r="J1974" i="6"/>
  <c r="J1976" i="6" s="1"/>
  <c r="I1974" i="6"/>
  <c r="I1976" i="6" s="1"/>
  <c r="H1974" i="6"/>
  <c r="G1974" i="6"/>
  <c r="G1976" i="6" s="1"/>
  <c r="F1974" i="6"/>
  <c r="F1976" i="6" s="1"/>
  <c r="E1974" i="6"/>
  <c r="E1976" i="6" s="1"/>
  <c r="AB1973" i="6"/>
  <c r="AB1975" i="6" s="1"/>
  <c r="AA1973" i="6"/>
  <c r="AA1975" i="6" s="1"/>
  <c r="Z1973" i="6"/>
  <c r="Z1975" i="6" s="1"/>
  <c r="Y1973" i="6"/>
  <c r="X1973" i="6"/>
  <c r="X1975" i="6" s="1"/>
  <c r="W1973" i="6"/>
  <c r="W1975" i="6" s="1"/>
  <c r="V1973" i="6"/>
  <c r="V1975" i="6" s="1"/>
  <c r="U1973" i="6"/>
  <c r="T1973" i="6"/>
  <c r="T1975" i="6" s="1"/>
  <c r="S1973" i="6"/>
  <c r="S1975" i="6" s="1"/>
  <c r="R1973" i="6"/>
  <c r="R1975" i="6" s="1"/>
  <c r="Q1973" i="6"/>
  <c r="P1973" i="6"/>
  <c r="P1975" i="6" s="1"/>
  <c r="O1973" i="6"/>
  <c r="O1975" i="6" s="1"/>
  <c r="N1973" i="6"/>
  <c r="N1975" i="6" s="1"/>
  <c r="M1973" i="6"/>
  <c r="L1973" i="6"/>
  <c r="L1975" i="6" s="1"/>
  <c r="K1973" i="6"/>
  <c r="K1975" i="6" s="1"/>
  <c r="J1973" i="6"/>
  <c r="J1975" i="6" s="1"/>
  <c r="I1973" i="6"/>
  <c r="H1973" i="6"/>
  <c r="H1975" i="6" s="1"/>
  <c r="G1973" i="6"/>
  <c r="G1975" i="6" s="1"/>
  <c r="F1973" i="6"/>
  <c r="F1975" i="6" s="1"/>
  <c r="E1973" i="6"/>
  <c r="AD1972" i="6"/>
  <c r="AC1972" i="6"/>
  <c r="AD1971" i="6"/>
  <c r="AC1971" i="6"/>
  <c r="AC1968" i="6"/>
  <c r="AC1967" i="6"/>
  <c r="AC1964" i="6"/>
  <c r="AC1963" i="6"/>
  <c r="AB1962" i="6"/>
  <c r="AA1962" i="6"/>
  <c r="Z1962" i="6"/>
  <c r="Y1962" i="6"/>
  <c r="X1962" i="6"/>
  <c r="W1962" i="6"/>
  <c r="V1962" i="6"/>
  <c r="U1962" i="6"/>
  <c r="T1962" i="6"/>
  <c r="S1962" i="6"/>
  <c r="R1962" i="6"/>
  <c r="Q1962" i="6"/>
  <c r="P1962" i="6"/>
  <c r="O1962" i="6"/>
  <c r="N1962" i="6"/>
  <c r="M1962" i="6"/>
  <c r="L1962" i="6"/>
  <c r="K1962" i="6"/>
  <c r="J1962" i="6"/>
  <c r="I1962" i="6"/>
  <c r="H1962" i="6"/>
  <c r="G1962" i="6"/>
  <c r="F1962" i="6"/>
  <c r="E1962" i="6"/>
  <c r="AC1960" i="6"/>
  <c r="AC1959" i="6"/>
  <c r="AB1958" i="6"/>
  <c r="AA1958" i="6"/>
  <c r="Z1958" i="6"/>
  <c r="Y1958" i="6"/>
  <c r="X1958" i="6"/>
  <c r="W1958" i="6"/>
  <c r="V1958" i="6"/>
  <c r="U1958" i="6"/>
  <c r="T1958" i="6"/>
  <c r="S1958" i="6"/>
  <c r="R1958" i="6"/>
  <c r="Q1958" i="6"/>
  <c r="P1958" i="6"/>
  <c r="O1958" i="6"/>
  <c r="N1958" i="6"/>
  <c r="M1958" i="6"/>
  <c r="L1958" i="6"/>
  <c r="K1958" i="6"/>
  <c r="J1958" i="6"/>
  <c r="I1958" i="6"/>
  <c r="H1958" i="6"/>
  <c r="G1958" i="6"/>
  <c r="F1958" i="6"/>
  <c r="E1958" i="6"/>
  <c r="AC1956" i="6"/>
  <c r="AC1955" i="6"/>
  <c r="AB1954" i="6"/>
  <c r="AA1954" i="6"/>
  <c r="Z1954" i="6"/>
  <c r="Y1954" i="6"/>
  <c r="X1954" i="6"/>
  <c r="W1954" i="6"/>
  <c r="V1954" i="6"/>
  <c r="U1954" i="6"/>
  <c r="T1954" i="6"/>
  <c r="S1954" i="6"/>
  <c r="R1954" i="6"/>
  <c r="Q1954" i="6"/>
  <c r="P1954" i="6"/>
  <c r="O1954" i="6"/>
  <c r="N1954" i="6"/>
  <c r="M1954" i="6"/>
  <c r="L1954" i="6"/>
  <c r="K1954" i="6"/>
  <c r="J1954" i="6"/>
  <c r="I1954" i="6"/>
  <c r="H1954" i="6"/>
  <c r="G1954" i="6"/>
  <c r="F1954" i="6"/>
  <c r="E1954" i="6"/>
  <c r="AC1952" i="6"/>
  <c r="AC1954" i="6" s="1"/>
  <c r="AC1951" i="6"/>
  <c r="AB1950" i="6"/>
  <c r="AA1950" i="6"/>
  <c r="Z1950" i="6"/>
  <c r="Y1950" i="6"/>
  <c r="X1950" i="6"/>
  <c r="W1950" i="6"/>
  <c r="V1950" i="6"/>
  <c r="U1950" i="6"/>
  <c r="T1950" i="6"/>
  <c r="S1950" i="6"/>
  <c r="R1950" i="6"/>
  <c r="Q1950" i="6"/>
  <c r="P1950" i="6"/>
  <c r="O1950" i="6"/>
  <c r="N1950" i="6"/>
  <c r="M1950" i="6"/>
  <c r="L1950" i="6"/>
  <c r="K1950" i="6"/>
  <c r="J1950" i="6"/>
  <c r="I1950" i="6"/>
  <c r="H1950" i="6"/>
  <c r="G1950" i="6"/>
  <c r="F1950" i="6"/>
  <c r="E1950" i="6"/>
  <c r="AC1948" i="6"/>
  <c r="AC1947" i="6"/>
  <c r="S1943" i="6"/>
  <c r="AB1942" i="6"/>
  <c r="AA1942" i="6"/>
  <c r="Z1942" i="6"/>
  <c r="Y1942" i="6"/>
  <c r="X1942" i="6"/>
  <c r="W1942" i="6"/>
  <c r="V1942" i="6"/>
  <c r="U1942" i="6"/>
  <c r="T1942" i="6"/>
  <c r="S1942" i="6"/>
  <c r="R1942" i="6"/>
  <c r="Q1942" i="6"/>
  <c r="P1942" i="6"/>
  <c r="O1942" i="6"/>
  <c r="N1942" i="6"/>
  <c r="M1942" i="6"/>
  <c r="L1942" i="6"/>
  <c r="K1942" i="6"/>
  <c r="J1942" i="6"/>
  <c r="I1942" i="6"/>
  <c r="H1942" i="6"/>
  <c r="G1942" i="6"/>
  <c r="F1942" i="6"/>
  <c r="E1942" i="6"/>
  <c r="AB1941" i="6"/>
  <c r="AB1943" i="6" s="1"/>
  <c r="AA1941" i="6"/>
  <c r="AA1943" i="6" s="1"/>
  <c r="Z1941" i="6"/>
  <c r="Z1943" i="6" s="1"/>
  <c r="Y1941" i="6"/>
  <c r="Y1943" i="6" s="1"/>
  <c r="X1941" i="6"/>
  <c r="X1943" i="6" s="1"/>
  <c r="W1941" i="6"/>
  <c r="W1943" i="6" s="1"/>
  <c r="V1941" i="6"/>
  <c r="V1943" i="6" s="1"/>
  <c r="U1941" i="6"/>
  <c r="U1943" i="6" s="1"/>
  <c r="T1941" i="6"/>
  <c r="T1943" i="6" s="1"/>
  <c r="S1941" i="6"/>
  <c r="R1941" i="6"/>
  <c r="R1943" i="6" s="1"/>
  <c r="Q1941" i="6"/>
  <c r="Q1943" i="6" s="1"/>
  <c r="P1941" i="6"/>
  <c r="P1943" i="6" s="1"/>
  <c r="O1941" i="6"/>
  <c r="O1943" i="6" s="1"/>
  <c r="N1941" i="6"/>
  <c r="N1943" i="6" s="1"/>
  <c r="M1941" i="6"/>
  <c r="M1943" i="6" s="1"/>
  <c r="L1941" i="6"/>
  <c r="L1943" i="6" s="1"/>
  <c r="K1941" i="6"/>
  <c r="K1943" i="6" s="1"/>
  <c r="J1941" i="6"/>
  <c r="J1943" i="6" s="1"/>
  <c r="I1941" i="6"/>
  <c r="I1943" i="6" s="1"/>
  <c r="H1941" i="6"/>
  <c r="H1943" i="6" s="1"/>
  <c r="G1941" i="6"/>
  <c r="G1943" i="6" s="1"/>
  <c r="F1941" i="6"/>
  <c r="F1943" i="6" s="1"/>
  <c r="E1941" i="6"/>
  <c r="E1943" i="6" s="1"/>
  <c r="AB1940" i="6"/>
  <c r="AA1940" i="6"/>
  <c r="Z1940" i="6"/>
  <c r="Y1940" i="6"/>
  <c r="X1940" i="6"/>
  <c r="W1940" i="6"/>
  <c r="V1940" i="6"/>
  <c r="U1940" i="6"/>
  <c r="T1940" i="6"/>
  <c r="S1940" i="6"/>
  <c r="R1940" i="6"/>
  <c r="Q1940" i="6"/>
  <c r="P1940" i="6"/>
  <c r="O1940" i="6"/>
  <c r="N1940" i="6"/>
  <c r="M1940" i="6"/>
  <c r="L1940" i="6"/>
  <c r="K1940" i="6"/>
  <c r="J1940" i="6"/>
  <c r="I1940" i="6"/>
  <c r="H1940" i="6"/>
  <c r="G1940" i="6"/>
  <c r="F1940" i="6"/>
  <c r="E1940" i="6"/>
  <c r="AC1938" i="6"/>
  <c r="AC1937" i="6"/>
  <c r="AB1936" i="6"/>
  <c r="AA1936" i="6"/>
  <c r="Z1936" i="6"/>
  <c r="Y1936" i="6"/>
  <c r="X1936" i="6"/>
  <c r="W1936" i="6"/>
  <c r="V1936" i="6"/>
  <c r="U1936" i="6"/>
  <c r="T1936" i="6"/>
  <c r="S1936" i="6"/>
  <c r="R1936" i="6"/>
  <c r="Q1936" i="6"/>
  <c r="P1936" i="6"/>
  <c r="O1936" i="6"/>
  <c r="N1936" i="6"/>
  <c r="M1936" i="6"/>
  <c r="L1936" i="6"/>
  <c r="K1936" i="6"/>
  <c r="J1936" i="6"/>
  <c r="I1936" i="6"/>
  <c r="H1936" i="6"/>
  <c r="G1936" i="6"/>
  <c r="F1936" i="6"/>
  <c r="E1936" i="6"/>
  <c r="AC1934" i="6"/>
  <c r="AC1933" i="6"/>
  <c r="AB1931" i="6"/>
  <c r="AA1931" i="6"/>
  <c r="Z1931" i="6"/>
  <c r="Y1931" i="6"/>
  <c r="X1931" i="6"/>
  <c r="W1931" i="6"/>
  <c r="V1931" i="6"/>
  <c r="U1931" i="6"/>
  <c r="T1931" i="6"/>
  <c r="S1931" i="6"/>
  <c r="R1931" i="6"/>
  <c r="Q1931" i="6"/>
  <c r="P1931" i="6"/>
  <c r="O1931" i="6"/>
  <c r="N1931" i="6"/>
  <c r="M1931" i="6"/>
  <c r="L1931" i="6"/>
  <c r="K1931" i="6"/>
  <c r="J1931" i="6"/>
  <c r="I1931" i="6"/>
  <c r="H1931" i="6"/>
  <c r="G1931" i="6"/>
  <c r="F1931" i="6"/>
  <c r="E1931" i="6"/>
  <c r="AC1929" i="6"/>
  <c r="AC1928" i="6"/>
  <c r="AC1931" i="6" s="1"/>
  <c r="AB1926" i="6"/>
  <c r="AA1926" i="6"/>
  <c r="Z1926" i="6"/>
  <c r="Y1926" i="6"/>
  <c r="X1926" i="6"/>
  <c r="W1926" i="6"/>
  <c r="V1926" i="6"/>
  <c r="U1926" i="6"/>
  <c r="T1926" i="6"/>
  <c r="S1926" i="6"/>
  <c r="R1926" i="6"/>
  <c r="Q1926" i="6"/>
  <c r="P1926" i="6"/>
  <c r="O1926" i="6"/>
  <c r="N1926" i="6"/>
  <c r="M1926" i="6"/>
  <c r="L1926" i="6"/>
  <c r="K1926" i="6"/>
  <c r="J1926" i="6"/>
  <c r="I1926" i="6"/>
  <c r="H1926" i="6"/>
  <c r="G1926" i="6"/>
  <c r="F1926" i="6"/>
  <c r="E1926" i="6"/>
  <c r="AC1924" i="6"/>
  <c r="AC1926" i="6" s="1"/>
  <c r="AC1923" i="6"/>
  <c r="Y1918" i="6"/>
  <c r="V1918" i="6"/>
  <c r="N1918" i="6"/>
  <c r="H1918" i="6"/>
  <c r="V1915" i="6"/>
  <c r="U1915" i="6"/>
  <c r="Q1915" i="6"/>
  <c r="I1915" i="6"/>
  <c r="F1915" i="6"/>
  <c r="Z1914" i="6"/>
  <c r="W1914" i="6"/>
  <c r="V1914" i="6"/>
  <c r="N1914" i="6"/>
  <c r="J1914" i="6"/>
  <c r="F1914" i="6"/>
  <c r="AB1913" i="6"/>
  <c r="AB1915" i="6" s="1"/>
  <c r="AA1913" i="6"/>
  <c r="AA1915" i="6" s="1"/>
  <c r="Z1913" i="6"/>
  <c r="Z1915" i="6" s="1"/>
  <c r="Y1913" i="6"/>
  <c r="Y1915" i="6" s="1"/>
  <c r="X1913" i="6"/>
  <c r="X1915" i="6" s="1"/>
  <c r="W1913" i="6"/>
  <c r="W1915" i="6" s="1"/>
  <c r="V1913" i="6"/>
  <c r="U1913" i="6"/>
  <c r="T1913" i="6"/>
  <c r="T1915" i="6" s="1"/>
  <c r="S1913" i="6"/>
  <c r="S1915" i="6" s="1"/>
  <c r="R1913" i="6"/>
  <c r="R1915" i="6" s="1"/>
  <c r="Q1913" i="6"/>
  <c r="P1913" i="6"/>
  <c r="P1915" i="6" s="1"/>
  <c r="O1913" i="6"/>
  <c r="O1915" i="6" s="1"/>
  <c r="N1913" i="6"/>
  <c r="N1915" i="6" s="1"/>
  <c r="M1913" i="6"/>
  <c r="M1915" i="6" s="1"/>
  <c r="L1913" i="6"/>
  <c r="L1915" i="6" s="1"/>
  <c r="K1913" i="6"/>
  <c r="K1915" i="6" s="1"/>
  <c r="J1913" i="6"/>
  <c r="J1915" i="6" s="1"/>
  <c r="I1913" i="6"/>
  <c r="H1913" i="6"/>
  <c r="H1915" i="6" s="1"/>
  <c r="G1913" i="6"/>
  <c r="G1915" i="6" s="1"/>
  <c r="F1913" i="6"/>
  <c r="E1913" i="6"/>
  <c r="E1915" i="6" s="1"/>
  <c r="AB1912" i="6"/>
  <c r="AB1914" i="6" s="1"/>
  <c r="AA1912" i="6"/>
  <c r="AA1914" i="6" s="1"/>
  <c r="Z1912" i="6"/>
  <c r="Y1912" i="6"/>
  <c r="Y1914" i="6" s="1"/>
  <c r="X1912" i="6"/>
  <c r="X1914" i="6" s="1"/>
  <c r="W1912" i="6"/>
  <c r="V1912" i="6"/>
  <c r="U1912" i="6"/>
  <c r="U1914" i="6" s="1"/>
  <c r="T1912" i="6"/>
  <c r="T1914" i="6" s="1"/>
  <c r="S1912" i="6"/>
  <c r="S1914" i="6" s="1"/>
  <c r="R1912" i="6"/>
  <c r="R1914" i="6" s="1"/>
  <c r="Q1912" i="6"/>
  <c r="Q1914" i="6" s="1"/>
  <c r="P1912" i="6"/>
  <c r="P1914" i="6" s="1"/>
  <c r="O1912" i="6"/>
  <c r="O1914" i="6" s="1"/>
  <c r="N1912" i="6"/>
  <c r="M1912" i="6"/>
  <c r="M1914" i="6" s="1"/>
  <c r="L1912" i="6"/>
  <c r="L1914" i="6" s="1"/>
  <c r="K1912" i="6"/>
  <c r="K1914" i="6" s="1"/>
  <c r="J1912" i="6"/>
  <c r="I1912" i="6"/>
  <c r="I1914" i="6" s="1"/>
  <c r="H1912" i="6"/>
  <c r="H1914" i="6" s="1"/>
  <c r="G1912" i="6"/>
  <c r="G1914" i="6" s="1"/>
  <c r="F1912" i="6"/>
  <c r="E1912" i="6"/>
  <c r="E1914" i="6" s="1"/>
  <c r="AD1911" i="6"/>
  <c r="AC1911" i="6"/>
  <c r="AD1910" i="6"/>
  <c r="AC1910" i="6"/>
  <c r="AC1907" i="6"/>
  <c r="AC1906" i="6"/>
  <c r="AC1903" i="6"/>
  <c r="AC1902" i="6"/>
  <c r="AB1901" i="6"/>
  <c r="AA1901" i="6"/>
  <c r="Z1901" i="6"/>
  <c r="Y1901" i="6"/>
  <c r="X1901" i="6"/>
  <c r="W1901" i="6"/>
  <c r="V1901" i="6"/>
  <c r="U1901" i="6"/>
  <c r="T1901" i="6"/>
  <c r="S1901" i="6"/>
  <c r="R1901" i="6"/>
  <c r="Q1901" i="6"/>
  <c r="P1901" i="6"/>
  <c r="O1901" i="6"/>
  <c r="N1901" i="6"/>
  <c r="M1901" i="6"/>
  <c r="L1901" i="6"/>
  <c r="K1901" i="6"/>
  <c r="J1901" i="6"/>
  <c r="I1901" i="6"/>
  <c r="H1901" i="6"/>
  <c r="G1901" i="6"/>
  <c r="F1901" i="6"/>
  <c r="E1901" i="6"/>
  <c r="AC1899" i="6"/>
  <c r="AC1901" i="6" s="1"/>
  <c r="AC1898" i="6"/>
  <c r="AB1897" i="6"/>
  <c r="AA1897" i="6"/>
  <c r="Z1897" i="6"/>
  <c r="Y1897" i="6"/>
  <c r="X1897" i="6"/>
  <c r="W1897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AC1895" i="6"/>
  <c r="AC1897" i="6" s="1"/>
  <c r="AC1894" i="6"/>
  <c r="AB1893" i="6"/>
  <c r="AA1893" i="6"/>
  <c r="Z1893" i="6"/>
  <c r="Y1893" i="6"/>
  <c r="X1893" i="6"/>
  <c r="W1893" i="6"/>
  <c r="V1893" i="6"/>
  <c r="U1893" i="6"/>
  <c r="T1893" i="6"/>
  <c r="S1893" i="6"/>
  <c r="R1893" i="6"/>
  <c r="Q1893" i="6"/>
  <c r="P1893" i="6"/>
  <c r="O1893" i="6"/>
  <c r="N1893" i="6"/>
  <c r="M1893" i="6"/>
  <c r="L1893" i="6"/>
  <c r="K1893" i="6"/>
  <c r="J1893" i="6"/>
  <c r="I1893" i="6"/>
  <c r="H1893" i="6"/>
  <c r="G1893" i="6"/>
  <c r="F1893" i="6"/>
  <c r="E1893" i="6"/>
  <c r="AC1891" i="6"/>
  <c r="AC1890" i="6"/>
  <c r="AC1887" i="6"/>
  <c r="AC1886" i="6"/>
  <c r="AB1885" i="6"/>
  <c r="AA1885" i="6"/>
  <c r="Z1885" i="6"/>
  <c r="Y1885" i="6"/>
  <c r="X1885" i="6"/>
  <c r="W1885" i="6"/>
  <c r="V1885" i="6"/>
  <c r="U1885" i="6"/>
  <c r="T1885" i="6"/>
  <c r="S1885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AC1883" i="6"/>
  <c r="AC1885" i="6" s="1"/>
  <c r="AC1882" i="6"/>
  <c r="AB1881" i="6"/>
  <c r="AA1881" i="6"/>
  <c r="Z1881" i="6"/>
  <c r="Y1881" i="6"/>
  <c r="X1881" i="6"/>
  <c r="W1881" i="6"/>
  <c r="V1881" i="6"/>
  <c r="U1881" i="6"/>
  <c r="T1881" i="6"/>
  <c r="S1881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AC1879" i="6"/>
  <c r="AC1878" i="6"/>
  <c r="R1874" i="6"/>
  <c r="AB1873" i="6"/>
  <c r="AA1873" i="6"/>
  <c r="Z1873" i="6"/>
  <c r="Y1873" i="6"/>
  <c r="X1873" i="6"/>
  <c r="W1873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AB1872" i="6"/>
  <c r="AB1874" i="6" s="1"/>
  <c r="AA1872" i="6"/>
  <c r="AA1874" i="6" s="1"/>
  <c r="Z1872" i="6"/>
  <c r="Z1874" i="6" s="1"/>
  <c r="Y1872" i="6"/>
  <c r="Y1874" i="6" s="1"/>
  <c r="X1872" i="6"/>
  <c r="X1874" i="6" s="1"/>
  <c r="W1872" i="6"/>
  <c r="W1874" i="6" s="1"/>
  <c r="V1872" i="6"/>
  <c r="V1874" i="6" s="1"/>
  <c r="U1872" i="6"/>
  <c r="U1874" i="6" s="1"/>
  <c r="T1872" i="6"/>
  <c r="T1874" i="6" s="1"/>
  <c r="S1872" i="6"/>
  <c r="S1874" i="6" s="1"/>
  <c r="R1872" i="6"/>
  <c r="Q1872" i="6"/>
  <c r="Q1874" i="6" s="1"/>
  <c r="P1872" i="6"/>
  <c r="P1874" i="6" s="1"/>
  <c r="O1872" i="6"/>
  <c r="O1874" i="6" s="1"/>
  <c r="N1872" i="6"/>
  <c r="N1874" i="6" s="1"/>
  <c r="M1872" i="6"/>
  <c r="M1874" i="6" s="1"/>
  <c r="L1872" i="6"/>
  <c r="L1874" i="6" s="1"/>
  <c r="K1872" i="6"/>
  <c r="K1874" i="6" s="1"/>
  <c r="J1872" i="6"/>
  <c r="J1874" i="6" s="1"/>
  <c r="I1872" i="6"/>
  <c r="I1874" i="6" s="1"/>
  <c r="H1872" i="6"/>
  <c r="H1874" i="6" s="1"/>
  <c r="G1872" i="6"/>
  <c r="G1874" i="6" s="1"/>
  <c r="F1872" i="6"/>
  <c r="F1874" i="6" s="1"/>
  <c r="E1872" i="6"/>
  <c r="E1874" i="6" s="1"/>
  <c r="AB1871" i="6"/>
  <c r="AA1871" i="6"/>
  <c r="Z1871" i="6"/>
  <c r="Y1871" i="6"/>
  <c r="X1871" i="6"/>
  <c r="W1871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AC1869" i="6"/>
  <c r="AC1868" i="6"/>
  <c r="AB1867" i="6"/>
  <c r="AA1867" i="6"/>
  <c r="Z1867" i="6"/>
  <c r="Y1867" i="6"/>
  <c r="X1867" i="6"/>
  <c r="W1867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AC1865" i="6"/>
  <c r="AC1864" i="6"/>
  <c r="AB1859" i="6"/>
  <c r="AA1859" i="6"/>
  <c r="Z1859" i="6"/>
  <c r="Y1859" i="6"/>
  <c r="X1859" i="6"/>
  <c r="W1859" i="6"/>
  <c r="V1859" i="6"/>
  <c r="U1859" i="6"/>
  <c r="T1859" i="6"/>
  <c r="S1859" i="6"/>
  <c r="R1859" i="6"/>
  <c r="Q1859" i="6"/>
  <c r="P1859" i="6"/>
  <c r="O1859" i="6"/>
  <c r="N1859" i="6"/>
  <c r="M1859" i="6"/>
  <c r="L1859" i="6"/>
  <c r="K1859" i="6"/>
  <c r="J1859" i="6"/>
  <c r="I1859" i="6"/>
  <c r="H1859" i="6"/>
  <c r="G1859" i="6"/>
  <c r="F1859" i="6"/>
  <c r="E1859" i="6"/>
  <c r="AC1857" i="6"/>
  <c r="AC1856" i="6"/>
  <c r="AC1859" i="6" s="1"/>
  <c r="AB1854" i="6"/>
  <c r="AA1854" i="6"/>
  <c r="Z1854" i="6"/>
  <c r="Y1854" i="6"/>
  <c r="X1854" i="6"/>
  <c r="W1854" i="6"/>
  <c r="V1854" i="6"/>
  <c r="U1854" i="6"/>
  <c r="T1854" i="6"/>
  <c r="S1854" i="6"/>
  <c r="R1854" i="6"/>
  <c r="Q1854" i="6"/>
  <c r="P1854" i="6"/>
  <c r="O1854" i="6"/>
  <c r="N1854" i="6"/>
  <c r="M1854" i="6"/>
  <c r="L1854" i="6"/>
  <c r="K1854" i="6"/>
  <c r="J1854" i="6"/>
  <c r="I1854" i="6"/>
  <c r="H1854" i="6"/>
  <c r="G1854" i="6"/>
  <c r="F1854" i="6"/>
  <c r="E1854" i="6"/>
  <c r="AC1852" i="6"/>
  <c r="AC1854" i="6" s="1"/>
  <c r="AC1851" i="6"/>
  <c r="Y1846" i="6"/>
  <c r="V1846" i="6"/>
  <c r="N1846" i="6"/>
  <c r="H1846" i="6"/>
  <c r="X1843" i="6"/>
  <c r="W1843" i="6"/>
  <c r="P1843" i="6"/>
  <c r="H1843" i="6"/>
  <c r="AB1842" i="6"/>
  <c r="AA1842" i="6"/>
  <c r="Z1842" i="6"/>
  <c r="Y1842" i="6"/>
  <c r="X1842" i="6"/>
  <c r="W1842" i="6"/>
  <c r="V1842" i="6"/>
  <c r="U1842" i="6"/>
  <c r="T1842" i="6"/>
  <c r="S1842" i="6"/>
  <c r="R1842" i="6"/>
  <c r="Q1842" i="6"/>
  <c r="P1842" i="6"/>
  <c r="O1842" i="6"/>
  <c r="N1842" i="6"/>
  <c r="M1842" i="6"/>
  <c r="L1842" i="6"/>
  <c r="K1842" i="6"/>
  <c r="J1842" i="6"/>
  <c r="I1842" i="6"/>
  <c r="H1842" i="6"/>
  <c r="G1842" i="6"/>
  <c r="F1842" i="6"/>
  <c r="E1842" i="6"/>
  <c r="AB1841" i="6"/>
  <c r="AB1843" i="6" s="1"/>
  <c r="AA1841" i="6"/>
  <c r="AA1843" i="6" s="1"/>
  <c r="Z1841" i="6"/>
  <c r="Z1843" i="6" s="1"/>
  <c r="Y1841" i="6"/>
  <c r="Y1843" i="6" s="1"/>
  <c r="X1841" i="6"/>
  <c r="W1841" i="6"/>
  <c r="V1841" i="6"/>
  <c r="V1843" i="6" s="1"/>
  <c r="U1841" i="6"/>
  <c r="U1843" i="6" s="1"/>
  <c r="T1841" i="6"/>
  <c r="T1843" i="6" s="1"/>
  <c r="S1841" i="6"/>
  <c r="S1843" i="6" s="1"/>
  <c r="R1841" i="6"/>
  <c r="R1843" i="6" s="1"/>
  <c r="Q1841" i="6"/>
  <c r="Q1843" i="6" s="1"/>
  <c r="P1841" i="6"/>
  <c r="O1841" i="6"/>
  <c r="O1843" i="6" s="1"/>
  <c r="N1841" i="6"/>
  <c r="N1843" i="6" s="1"/>
  <c r="M1841" i="6"/>
  <c r="M1843" i="6" s="1"/>
  <c r="L1841" i="6"/>
  <c r="L1843" i="6" s="1"/>
  <c r="K1841" i="6"/>
  <c r="K1843" i="6" s="1"/>
  <c r="J1841" i="6"/>
  <c r="J1843" i="6" s="1"/>
  <c r="I1841" i="6"/>
  <c r="I1843" i="6" s="1"/>
  <c r="H1841" i="6"/>
  <c r="G1841" i="6"/>
  <c r="G1843" i="6" s="1"/>
  <c r="F1841" i="6"/>
  <c r="F1843" i="6" s="1"/>
  <c r="E1841" i="6"/>
  <c r="E1843" i="6" s="1"/>
  <c r="AD1839" i="6"/>
  <c r="AC1839" i="6"/>
  <c r="AD1838" i="6"/>
  <c r="AC1838" i="6"/>
  <c r="Y1837" i="6"/>
  <c r="X1837" i="6"/>
  <c r="W1837" i="6"/>
  <c r="V1837" i="6"/>
  <c r="U1837" i="6"/>
  <c r="T1837" i="6"/>
  <c r="S1837" i="6"/>
  <c r="R1837" i="6"/>
  <c r="Q1837" i="6"/>
  <c r="P1837" i="6"/>
  <c r="O1837" i="6"/>
  <c r="N1837" i="6"/>
  <c r="M1837" i="6"/>
  <c r="L1837" i="6"/>
  <c r="K1837" i="6"/>
  <c r="J1837" i="6"/>
  <c r="I1837" i="6"/>
  <c r="H1837" i="6"/>
  <c r="G1837" i="6"/>
  <c r="F1837" i="6"/>
  <c r="E1837" i="6"/>
  <c r="AB1836" i="6"/>
  <c r="AA1836" i="6"/>
  <c r="Z1836" i="6"/>
  <c r="Y1836" i="6"/>
  <c r="X1836" i="6"/>
  <c r="W1836" i="6"/>
  <c r="V1836" i="6"/>
  <c r="U1836" i="6"/>
  <c r="T1836" i="6"/>
  <c r="S1836" i="6"/>
  <c r="R1836" i="6"/>
  <c r="Q1836" i="6"/>
  <c r="P1836" i="6"/>
  <c r="O1836" i="6"/>
  <c r="N1836" i="6"/>
  <c r="M1836" i="6"/>
  <c r="L1836" i="6"/>
  <c r="K1836" i="6"/>
  <c r="J1836" i="6"/>
  <c r="I1836" i="6"/>
  <c r="H1836" i="6"/>
  <c r="G1836" i="6"/>
  <c r="F1836" i="6"/>
  <c r="E1836" i="6"/>
  <c r="AC1835" i="6"/>
  <c r="AC1837" i="6" s="1"/>
  <c r="AC1834" i="6"/>
  <c r="Y1833" i="6"/>
  <c r="X1833" i="6"/>
  <c r="W1833" i="6"/>
  <c r="V1833" i="6"/>
  <c r="U1833" i="6"/>
  <c r="T1833" i="6"/>
  <c r="S1833" i="6"/>
  <c r="R1833" i="6"/>
  <c r="Q1833" i="6"/>
  <c r="P1833" i="6"/>
  <c r="O1833" i="6"/>
  <c r="N1833" i="6"/>
  <c r="M1833" i="6"/>
  <c r="L1833" i="6"/>
  <c r="K1833" i="6"/>
  <c r="J1833" i="6"/>
  <c r="I1833" i="6"/>
  <c r="H1833" i="6"/>
  <c r="G1833" i="6"/>
  <c r="F1833" i="6"/>
  <c r="E1833" i="6"/>
  <c r="AC1831" i="6"/>
  <c r="AC1830" i="6"/>
  <c r="Y1829" i="6"/>
  <c r="X1829" i="6"/>
  <c r="W1829" i="6"/>
  <c r="V1829" i="6"/>
  <c r="U1829" i="6"/>
  <c r="T1829" i="6"/>
  <c r="S1829" i="6"/>
  <c r="R1829" i="6"/>
  <c r="Q1829" i="6"/>
  <c r="P1829" i="6"/>
  <c r="O1829" i="6"/>
  <c r="N1829" i="6"/>
  <c r="M1829" i="6"/>
  <c r="L1829" i="6"/>
  <c r="K1829" i="6"/>
  <c r="J1829" i="6"/>
  <c r="I1829" i="6"/>
  <c r="H1829" i="6"/>
  <c r="G1829" i="6"/>
  <c r="F1829" i="6"/>
  <c r="E1829" i="6"/>
  <c r="AC1827" i="6"/>
  <c r="AC1829" i="6" s="1"/>
  <c r="AC1826" i="6"/>
  <c r="Y1825" i="6"/>
  <c r="X1825" i="6"/>
  <c r="W1825" i="6"/>
  <c r="V1825" i="6"/>
  <c r="U1825" i="6"/>
  <c r="T1825" i="6"/>
  <c r="S1825" i="6"/>
  <c r="R1825" i="6"/>
  <c r="Q1825" i="6"/>
  <c r="P1825" i="6"/>
  <c r="O1825" i="6"/>
  <c r="N1825" i="6"/>
  <c r="M1825" i="6"/>
  <c r="L1825" i="6"/>
  <c r="K1825" i="6"/>
  <c r="J1825" i="6"/>
  <c r="I1825" i="6"/>
  <c r="H1825" i="6"/>
  <c r="G1825" i="6"/>
  <c r="F1825" i="6"/>
  <c r="E1825" i="6"/>
  <c r="AD1824" i="6"/>
  <c r="AC1823" i="6"/>
  <c r="AC1825" i="6" s="1"/>
  <c r="AC1822" i="6"/>
  <c r="Y1821" i="6"/>
  <c r="X1821" i="6"/>
  <c r="W1821" i="6"/>
  <c r="V1821" i="6"/>
  <c r="U1821" i="6"/>
  <c r="T1821" i="6"/>
  <c r="S1821" i="6"/>
  <c r="R1821" i="6"/>
  <c r="Q1821" i="6"/>
  <c r="P1821" i="6"/>
  <c r="O1821" i="6"/>
  <c r="N1821" i="6"/>
  <c r="M1821" i="6"/>
  <c r="L1821" i="6"/>
  <c r="K1821" i="6"/>
  <c r="J1821" i="6"/>
  <c r="I1821" i="6"/>
  <c r="H1821" i="6"/>
  <c r="G1821" i="6"/>
  <c r="F1821" i="6"/>
  <c r="E1821" i="6"/>
  <c r="AD1820" i="6"/>
  <c r="AC1819" i="6"/>
  <c r="AC1818" i="6"/>
  <c r="AC1815" i="6"/>
  <c r="AC1814" i="6"/>
  <c r="Y1813" i="6"/>
  <c r="X1813" i="6"/>
  <c r="W1813" i="6"/>
  <c r="V1813" i="6"/>
  <c r="U1813" i="6"/>
  <c r="T1813" i="6"/>
  <c r="S1813" i="6"/>
  <c r="R1813" i="6"/>
  <c r="Q1813" i="6"/>
  <c r="P1813" i="6"/>
  <c r="O1813" i="6"/>
  <c r="N1813" i="6"/>
  <c r="M1813" i="6"/>
  <c r="L1813" i="6"/>
  <c r="K1813" i="6"/>
  <c r="J1813" i="6"/>
  <c r="I1813" i="6"/>
  <c r="H1813" i="6"/>
  <c r="G1813" i="6"/>
  <c r="F1813" i="6"/>
  <c r="E1813" i="6"/>
  <c r="AC1811" i="6"/>
  <c r="AC1810" i="6"/>
  <c r="Y1809" i="6"/>
  <c r="X1809" i="6"/>
  <c r="W1809" i="6"/>
  <c r="V1809" i="6"/>
  <c r="U1809" i="6"/>
  <c r="T1809" i="6"/>
  <c r="S1809" i="6"/>
  <c r="R1809" i="6"/>
  <c r="Q1809" i="6"/>
  <c r="P1809" i="6"/>
  <c r="O1809" i="6"/>
  <c r="N1809" i="6"/>
  <c r="M1809" i="6"/>
  <c r="L1809" i="6"/>
  <c r="K1809" i="6"/>
  <c r="J1809" i="6"/>
  <c r="I1809" i="6"/>
  <c r="H1809" i="6"/>
  <c r="G1809" i="6"/>
  <c r="F1809" i="6"/>
  <c r="E1809" i="6"/>
  <c r="AC1807" i="6"/>
  <c r="AC1809" i="6" s="1"/>
  <c r="AC1806" i="6"/>
  <c r="AB1805" i="6"/>
  <c r="AA1805" i="6"/>
  <c r="Z1805" i="6"/>
  <c r="Y1805" i="6"/>
  <c r="X1805" i="6"/>
  <c r="W1805" i="6"/>
  <c r="V1805" i="6"/>
  <c r="U1805" i="6"/>
  <c r="T1805" i="6"/>
  <c r="S1805" i="6"/>
  <c r="R1805" i="6"/>
  <c r="Q1805" i="6"/>
  <c r="P1805" i="6"/>
  <c r="O1805" i="6"/>
  <c r="N1805" i="6"/>
  <c r="M1805" i="6"/>
  <c r="L1805" i="6"/>
  <c r="K1805" i="6"/>
  <c r="J1805" i="6"/>
  <c r="I1805" i="6"/>
  <c r="H1805" i="6"/>
  <c r="G1805" i="6"/>
  <c r="F1805" i="6"/>
  <c r="E1805" i="6"/>
  <c r="AC1803" i="6"/>
  <c r="AC1802" i="6"/>
  <c r="Y1801" i="6"/>
  <c r="X1801" i="6"/>
  <c r="W1801" i="6"/>
  <c r="V1801" i="6"/>
  <c r="U1801" i="6"/>
  <c r="T1801" i="6"/>
  <c r="S1801" i="6"/>
  <c r="R1801" i="6"/>
  <c r="Q1801" i="6"/>
  <c r="P1801" i="6"/>
  <c r="O1801" i="6"/>
  <c r="N1801" i="6"/>
  <c r="M1801" i="6"/>
  <c r="L1801" i="6"/>
  <c r="K1801" i="6"/>
  <c r="J1801" i="6"/>
  <c r="I1801" i="6"/>
  <c r="H1801" i="6"/>
  <c r="G1801" i="6"/>
  <c r="F1801" i="6"/>
  <c r="E1801" i="6"/>
  <c r="AC1799" i="6"/>
  <c r="AE1798" i="6"/>
  <c r="AD1798" i="6"/>
  <c r="AC1798" i="6"/>
  <c r="Y1797" i="6"/>
  <c r="X1797" i="6"/>
  <c r="W1797" i="6"/>
  <c r="V1797" i="6"/>
  <c r="U1797" i="6"/>
  <c r="T1797" i="6"/>
  <c r="S1797" i="6"/>
  <c r="R1797" i="6"/>
  <c r="Q1797" i="6"/>
  <c r="P1797" i="6"/>
  <c r="O1797" i="6"/>
  <c r="N1797" i="6"/>
  <c r="M1797" i="6"/>
  <c r="L1797" i="6"/>
  <c r="K1797" i="6"/>
  <c r="J1797" i="6"/>
  <c r="I1797" i="6"/>
  <c r="H1797" i="6"/>
  <c r="G1797" i="6"/>
  <c r="F1797" i="6"/>
  <c r="E1797" i="6"/>
  <c r="AC1795" i="6"/>
  <c r="AC1797" i="6" s="1"/>
  <c r="AC1794" i="6"/>
  <c r="AC1791" i="6"/>
  <c r="AC1790" i="6"/>
  <c r="Y1789" i="6"/>
  <c r="X1789" i="6"/>
  <c r="W1789" i="6"/>
  <c r="V1789" i="6"/>
  <c r="U1789" i="6"/>
  <c r="T1789" i="6"/>
  <c r="S1789" i="6"/>
  <c r="R1789" i="6"/>
  <c r="Q1789" i="6"/>
  <c r="P1789" i="6"/>
  <c r="O1789" i="6"/>
  <c r="N1789" i="6"/>
  <c r="M1789" i="6"/>
  <c r="L1789" i="6"/>
  <c r="K1789" i="6"/>
  <c r="J1789" i="6"/>
  <c r="I1789" i="6"/>
  <c r="H1789" i="6"/>
  <c r="G1789" i="6"/>
  <c r="F1789" i="6"/>
  <c r="E1789" i="6"/>
  <c r="AB1788" i="6"/>
  <c r="AA1788" i="6"/>
  <c r="Z1788" i="6"/>
  <c r="Y1788" i="6"/>
  <c r="X1788" i="6"/>
  <c r="W1788" i="6"/>
  <c r="V1788" i="6"/>
  <c r="U1788" i="6"/>
  <c r="T1788" i="6"/>
  <c r="S1788" i="6"/>
  <c r="R1788" i="6"/>
  <c r="Q1788" i="6"/>
  <c r="P1788" i="6"/>
  <c r="O1788" i="6"/>
  <c r="N1788" i="6"/>
  <c r="M1788" i="6"/>
  <c r="L1788" i="6"/>
  <c r="K1788" i="6"/>
  <c r="J1788" i="6"/>
  <c r="I1788" i="6"/>
  <c r="H1788" i="6"/>
  <c r="G1788" i="6"/>
  <c r="F1788" i="6"/>
  <c r="E1788" i="6"/>
  <c r="AC1787" i="6"/>
  <c r="AC1786" i="6"/>
  <c r="Y1785" i="6"/>
  <c r="X1785" i="6"/>
  <c r="W1785" i="6"/>
  <c r="V1785" i="6"/>
  <c r="U1785" i="6"/>
  <c r="T1785" i="6"/>
  <c r="S1785" i="6"/>
  <c r="R1785" i="6"/>
  <c r="Q1785" i="6"/>
  <c r="P1785" i="6"/>
  <c r="O1785" i="6"/>
  <c r="N1785" i="6"/>
  <c r="M1785" i="6"/>
  <c r="L1785" i="6"/>
  <c r="K1785" i="6"/>
  <c r="J1785" i="6"/>
  <c r="I1785" i="6"/>
  <c r="H1785" i="6"/>
  <c r="G1785" i="6"/>
  <c r="F1785" i="6"/>
  <c r="E1785" i="6"/>
  <c r="AC1783" i="6"/>
  <c r="AC1782" i="6"/>
  <c r="Y1781" i="6"/>
  <c r="X1781" i="6"/>
  <c r="W1781" i="6"/>
  <c r="V1781" i="6"/>
  <c r="U1781" i="6"/>
  <c r="T1781" i="6"/>
  <c r="S1781" i="6"/>
  <c r="R1781" i="6"/>
  <c r="Q1781" i="6"/>
  <c r="P1781" i="6"/>
  <c r="O1781" i="6"/>
  <c r="N1781" i="6"/>
  <c r="M1781" i="6"/>
  <c r="L1781" i="6"/>
  <c r="K1781" i="6"/>
  <c r="J1781" i="6"/>
  <c r="I1781" i="6"/>
  <c r="H1781" i="6"/>
  <c r="G1781" i="6"/>
  <c r="F1781" i="6"/>
  <c r="E1781" i="6"/>
  <c r="AC1779" i="6"/>
  <c r="AC1781" i="6" s="1"/>
  <c r="AE1778" i="6"/>
  <c r="AD1778" i="6"/>
  <c r="AC1778" i="6"/>
  <c r="Y1774" i="6"/>
  <c r="AB1773" i="6"/>
  <c r="AA1773" i="6"/>
  <c r="Z1773" i="6"/>
  <c r="Y1773" i="6"/>
  <c r="X1773" i="6"/>
  <c r="W1773" i="6"/>
  <c r="V1773" i="6"/>
  <c r="U1773" i="6"/>
  <c r="T1773" i="6"/>
  <c r="S1773" i="6"/>
  <c r="R1773" i="6"/>
  <c r="Q1773" i="6"/>
  <c r="P1773" i="6"/>
  <c r="O1773" i="6"/>
  <c r="N1773" i="6"/>
  <c r="M1773" i="6"/>
  <c r="L1773" i="6"/>
  <c r="K1773" i="6"/>
  <c r="J1773" i="6"/>
  <c r="I1773" i="6"/>
  <c r="H1773" i="6"/>
  <c r="G1773" i="6"/>
  <c r="F1773" i="6"/>
  <c r="E1773" i="6"/>
  <c r="AB1772" i="6"/>
  <c r="AB1774" i="6" s="1"/>
  <c r="AA1772" i="6"/>
  <c r="AA1774" i="6" s="1"/>
  <c r="Z1772" i="6"/>
  <c r="Z1774" i="6" s="1"/>
  <c r="Y1772" i="6"/>
  <c r="X1772" i="6"/>
  <c r="X1774" i="6" s="1"/>
  <c r="W1772" i="6"/>
  <c r="W1774" i="6" s="1"/>
  <c r="V1772" i="6"/>
  <c r="V1774" i="6" s="1"/>
  <c r="U1772" i="6"/>
  <c r="U1774" i="6" s="1"/>
  <c r="T1772" i="6"/>
  <c r="T1774" i="6" s="1"/>
  <c r="S1772" i="6"/>
  <c r="S1774" i="6" s="1"/>
  <c r="R1772" i="6"/>
  <c r="R1774" i="6" s="1"/>
  <c r="Q1772" i="6"/>
  <c r="Q1774" i="6" s="1"/>
  <c r="P1772" i="6"/>
  <c r="P1774" i="6" s="1"/>
  <c r="O1772" i="6"/>
  <c r="O1774" i="6" s="1"/>
  <c r="N1772" i="6"/>
  <c r="N1774" i="6" s="1"/>
  <c r="M1772" i="6"/>
  <c r="M1774" i="6" s="1"/>
  <c r="L1772" i="6"/>
  <c r="L1774" i="6" s="1"/>
  <c r="K1772" i="6"/>
  <c r="K1774" i="6" s="1"/>
  <c r="J1772" i="6"/>
  <c r="J1774" i="6" s="1"/>
  <c r="I1772" i="6"/>
  <c r="I1774" i="6" s="1"/>
  <c r="H1772" i="6"/>
  <c r="H1774" i="6" s="1"/>
  <c r="G1772" i="6"/>
  <c r="G1774" i="6" s="1"/>
  <c r="F1772" i="6"/>
  <c r="F1774" i="6" s="1"/>
  <c r="E1772" i="6"/>
  <c r="E1774" i="6" s="1"/>
  <c r="Y1771" i="6"/>
  <c r="X1771" i="6"/>
  <c r="W1771" i="6"/>
  <c r="V1771" i="6"/>
  <c r="U1771" i="6"/>
  <c r="T1771" i="6"/>
  <c r="S1771" i="6"/>
  <c r="R1771" i="6"/>
  <c r="Q1771" i="6"/>
  <c r="P1771" i="6"/>
  <c r="O1771" i="6"/>
  <c r="N1771" i="6"/>
  <c r="M1771" i="6"/>
  <c r="L1771" i="6"/>
  <c r="K1771" i="6"/>
  <c r="J1771" i="6"/>
  <c r="I1771" i="6"/>
  <c r="H1771" i="6"/>
  <c r="G1771" i="6"/>
  <c r="F1771" i="6"/>
  <c r="E1771" i="6"/>
  <c r="AC1769" i="6"/>
  <c r="AC1768" i="6"/>
  <c r="AC1771" i="6" s="1"/>
  <c r="Y1767" i="6"/>
  <c r="X1767" i="6"/>
  <c r="W1767" i="6"/>
  <c r="V1767" i="6"/>
  <c r="U1767" i="6"/>
  <c r="T1767" i="6"/>
  <c r="S1767" i="6"/>
  <c r="R1767" i="6"/>
  <c r="Q1767" i="6"/>
  <c r="P1767" i="6"/>
  <c r="O1767" i="6"/>
  <c r="N1767" i="6"/>
  <c r="M1767" i="6"/>
  <c r="L1767" i="6"/>
  <c r="K1767" i="6"/>
  <c r="J1767" i="6"/>
  <c r="I1767" i="6"/>
  <c r="H1767" i="6"/>
  <c r="G1767" i="6"/>
  <c r="F1767" i="6"/>
  <c r="E1767" i="6"/>
  <c r="AC1765" i="6"/>
  <c r="AC1764" i="6"/>
  <c r="AB1763" i="6"/>
  <c r="AA1763" i="6"/>
  <c r="Z1763" i="6"/>
  <c r="Y1763" i="6"/>
  <c r="X1763" i="6"/>
  <c r="W1763" i="6"/>
  <c r="V1763" i="6"/>
  <c r="U1763" i="6"/>
  <c r="T1763" i="6"/>
  <c r="S1763" i="6"/>
  <c r="R1763" i="6"/>
  <c r="Q1763" i="6"/>
  <c r="P1763" i="6"/>
  <c r="O1763" i="6"/>
  <c r="N1763" i="6"/>
  <c r="M1763" i="6"/>
  <c r="L1763" i="6"/>
  <c r="K1763" i="6"/>
  <c r="J1763" i="6"/>
  <c r="I1763" i="6"/>
  <c r="H1763" i="6"/>
  <c r="G1763" i="6"/>
  <c r="F1763" i="6"/>
  <c r="E1763" i="6"/>
  <c r="AC1761" i="6"/>
  <c r="AC1763" i="6" s="1"/>
  <c r="AC1760" i="6"/>
  <c r="AB1759" i="6"/>
  <c r="AA1759" i="6"/>
  <c r="Z1759" i="6"/>
  <c r="Y1759" i="6"/>
  <c r="X1759" i="6"/>
  <c r="W1759" i="6"/>
  <c r="V1759" i="6"/>
  <c r="U1759" i="6"/>
  <c r="T1759" i="6"/>
  <c r="S1759" i="6"/>
  <c r="R1759" i="6"/>
  <c r="Q1759" i="6"/>
  <c r="P1759" i="6"/>
  <c r="O1759" i="6"/>
  <c r="N1759" i="6"/>
  <c r="M1759" i="6"/>
  <c r="L1759" i="6"/>
  <c r="K1759" i="6"/>
  <c r="J1759" i="6"/>
  <c r="I1759" i="6"/>
  <c r="H1759" i="6"/>
  <c r="G1759" i="6"/>
  <c r="F1759" i="6"/>
  <c r="E1759" i="6"/>
  <c r="AC1757" i="6"/>
  <c r="AC1756" i="6"/>
  <c r="AC1752" i="6"/>
  <c r="AC1751" i="6"/>
  <c r="AC1747" i="6"/>
  <c r="AC1746" i="6"/>
  <c r="AB1736" i="6"/>
  <c r="AB1738" i="6" s="1"/>
  <c r="AA1736" i="6"/>
  <c r="AA1738" i="6" s="1"/>
  <c r="Z1736" i="6"/>
  <c r="Z1738" i="6" s="1"/>
  <c r="Y1736" i="6"/>
  <c r="Y1738" i="6" s="1"/>
  <c r="X1736" i="6"/>
  <c r="X1738" i="6" s="1"/>
  <c r="W1736" i="6"/>
  <c r="W1738" i="6" s="1"/>
  <c r="V1736" i="6"/>
  <c r="V1738" i="6" s="1"/>
  <c r="U1736" i="6"/>
  <c r="U1738" i="6" s="1"/>
  <c r="T1736" i="6"/>
  <c r="T1738" i="6" s="1"/>
  <c r="S1736" i="6"/>
  <c r="S1738" i="6" s="1"/>
  <c r="R1736" i="6"/>
  <c r="R1738" i="6" s="1"/>
  <c r="Q1736" i="6"/>
  <c r="Q1738" i="6" s="1"/>
  <c r="P1736" i="6"/>
  <c r="P1738" i="6" s="1"/>
  <c r="O1736" i="6"/>
  <c r="O1738" i="6" s="1"/>
  <c r="N1736" i="6"/>
  <c r="N1738" i="6" s="1"/>
  <c r="M1736" i="6"/>
  <c r="M1738" i="6" s="1"/>
  <c r="L1736" i="6"/>
  <c r="L1738" i="6" s="1"/>
  <c r="K1736" i="6"/>
  <c r="K1738" i="6" s="1"/>
  <c r="J1736" i="6"/>
  <c r="J1738" i="6" s="1"/>
  <c r="I1736" i="6"/>
  <c r="I1738" i="6" s="1"/>
  <c r="H1736" i="6"/>
  <c r="H1738" i="6" s="1"/>
  <c r="G1736" i="6"/>
  <c r="G1738" i="6" s="1"/>
  <c r="F1736" i="6"/>
  <c r="F1738" i="6" s="1"/>
  <c r="E1736" i="6"/>
  <c r="E1738" i="6" s="1"/>
  <c r="AB1735" i="6"/>
  <c r="AB1737" i="6" s="1"/>
  <c r="AA1735" i="6"/>
  <c r="AA1737" i="6" s="1"/>
  <c r="Z1735" i="6"/>
  <c r="Z1737" i="6" s="1"/>
  <c r="Y1735" i="6"/>
  <c r="Y1737" i="6" s="1"/>
  <c r="X1735" i="6"/>
  <c r="X1737" i="6" s="1"/>
  <c r="W1735" i="6"/>
  <c r="W1737" i="6" s="1"/>
  <c r="V1735" i="6"/>
  <c r="V1737" i="6" s="1"/>
  <c r="U1735" i="6"/>
  <c r="U1737" i="6" s="1"/>
  <c r="T1735" i="6"/>
  <c r="T1737" i="6" s="1"/>
  <c r="S1735" i="6"/>
  <c r="S1737" i="6" s="1"/>
  <c r="R1735" i="6"/>
  <c r="R1737" i="6" s="1"/>
  <c r="Q1735" i="6"/>
  <c r="Q1737" i="6" s="1"/>
  <c r="P1735" i="6"/>
  <c r="P1737" i="6" s="1"/>
  <c r="O1735" i="6"/>
  <c r="O1737" i="6" s="1"/>
  <c r="N1735" i="6"/>
  <c r="N1737" i="6" s="1"/>
  <c r="M1735" i="6"/>
  <c r="M1737" i="6" s="1"/>
  <c r="L1735" i="6"/>
  <c r="L1737" i="6" s="1"/>
  <c r="K1735" i="6"/>
  <c r="K1737" i="6" s="1"/>
  <c r="J1735" i="6"/>
  <c r="J1737" i="6" s="1"/>
  <c r="I1735" i="6"/>
  <c r="I1737" i="6" s="1"/>
  <c r="H1735" i="6"/>
  <c r="H1737" i="6" s="1"/>
  <c r="G1735" i="6"/>
  <c r="G1737" i="6" s="1"/>
  <c r="F1735" i="6"/>
  <c r="F1737" i="6" s="1"/>
  <c r="E1735" i="6"/>
  <c r="E1737" i="6" s="1"/>
  <c r="AC1734" i="6"/>
  <c r="AE1733" i="6"/>
  <c r="AC1733" i="6"/>
  <c r="AB1732" i="6"/>
  <c r="AA1732" i="6"/>
  <c r="Z1732" i="6"/>
  <c r="Y1732" i="6"/>
  <c r="X1732" i="6"/>
  <c r="W1732" i="6"/>
  <c r="V1732" i="6"/>
  <c r="U1732" i="6"/>
  <c r="T1732" i="6"/>
  <c r="S1732" i="6"/>
  <c r="R1732" i="6"/>
  <c r="Q1732" i="6"/>
  <c r="P1732" i="6"/>
  <c r="O1732" i="6"/>
  <c r="N1732" i="6"/>
  <c r="M1732" i="6"/>
  <c r="L1732" i="6"/>
  <c r="K1732" i="6"/>
  <c r="J1732" i="6"/>
  <c r="I1732" i="6"/>
  <c r="H1732" i="6"/>
  <c r="G1732" i="6"/>
  <c r="F1732" i="6"/>
  <c r="E1732" i="6"/>
  <c r="AC1730" i="6"/>
  <c r="AC1729" i="6"/>
  <c r="AB1728" i="6"/>
  <c r="AA1728" i="6"/>
  <c r="Z1728" i="6"/>
  <c r="Y1728" i="6"/>
  <c r="X1728" i="6"/>
  <c r="W1728" i="6"/>
  <c r="V1728" i="6"/>
  <c r="U1728" i="6"/>
  <c r="T1728" i="6"/>
  <c r="S1728" i="6"/>
  <c r="R1728" i="6"/>
  <c r="Q1728" i="6"/>
  <c r="P1728" i="6"/>
  <c r="O1728" i="6"/>
  <c r="N1728" i="6"/>
  <c r="M1728" i="6"/>
  <c r="L1728" i="6"/>
  <c r="K1728" i="6"/>
  <c r="J1728" i="6"/>
  <c r="I1728" i="6"/>
  <c r="H1728" i="6"/>
  <c r="G1728" i="6"/>
  <c r="F1728" i="6"/>
  <c r="E1728" i="6"/>
  <c r="AC1726" i="6"/>
  <c r="AC1725" i="6"/>
  <c r="AC1728" i="6" s="1"/>
  <c r="AB1724" i="6"/>
  <c r="AA1724" i="6"/>
  <c r="Z1724" i="6"/>
  <c r="Y1724" i="6"/>
  <c r="X1724" i="6"/>
  <c r="W1724" i="6"/>
  <c r="V1724" i="6"/>
  <c r="U1724" i="6"/>
  <c r="T1724" i="6"/>
  <c r="S1724" i="6"/>
  <c r="R1724" i="6"/>
  <c r="Q1724" i="6"/>
  <c r="P1724" i="6"/>
  <c r="O1724" i="6"/>
  <c r="N1724" i="6"/>
  <c r="M1724" i="6"/>
  <c r="L1724" i="6"/>
  <c r="K1724" i="6"/>
  <c r="J1724" i="6"/>
  <c r="I1724" i="6"/>
  <c r="H1724" i="6"/>
  <c r="G1724" i="6"/>
  <c r="F1724" i="6"/>
  <c r="E1724" i="6"/>
  <c r="AC1722" i="6"/>
  <c r="AC1721" i="6"/>
  <c r="AB1720" i="6"/>
  <c r="AA1720" i="6"/>
  <c r="Z1720" i="6"/>
  <c r="Y1720" i="6"/>
  <c r="X1720" i="6"/>
  <c r="W1720" i="6"/>
  <c r="V1720" i="6"/>
  <c r="U1720" i="6"/>
  <c r="T1720" i="6"/>
  <c r="S1720" i="6"/>
  <c r="R1720" i="6"/>
  <c r="Q1720" i="6"/>
  <c r="P1720" i="6"/>
  <c r="O1720" i="6"/>
  <c r="N1720" i="6"/>
  <c r="M1720" i="6"/>
  <c r="L1720" i="6"/>
  <c r="K1720" i="6"/>
  <c r="J1720" i="6"/>
  <c r="I1720" i="6"/>
  <c r="H1720" i="6"/>
  <c r="G1720" i="6"/>
  <c r="F1720" i="6"/>
  <c r="E1720" i="6"/>
  <c r="AC1718" i="6"/>
  <c r="AC1717" i="6"/>
  <c r="AB1712" i="6"/>
  <c r="AA1712" i="6"/>
  <c r="Z1712" i="6"/>
  <c r="Y1712" i="6"/>
  <c r="X1712" i="6"/>
  <c r="W1712" i="6"/>
  <c r="V1712" i="6"/>
  <c r="U1712" i="6"/>
  <c r="T1712" i="6"/>
  <c r="S1712" i="6"/>
  <c r="R1712" i="6"/>
  <c r="Q1712" i="6"/>
  <c r="P1712" i="6"/>
  <c r="O1712" i="6"/>
  <c r="N1712" i="6"/>
  <c r="M1712" i="6"/>
  <c r="L1712" i="6"/>
  <c r="K1712" i="6"/>
  <c r="J1712" i="6"/>
  <c r="I1712" i="6"/>
  <c r="H1712" i="6"/>
  <c r="G1712" i="6"/>
  <c r="F1712" i="6"/>
  <c r="E1712" i="6"/>
  <c r="AB1711" i="6"/>
  <c r="AB1713" i="6" s="1"/>
  <c r="AA1711" i="6"/>
  <c r="AA1713" i="6" s="1"/>
  <c r="Z1711" i="6"/>
  <c r="Z1713" i="6" s="1"/>
  <c r="Y1711" i="6"/>
  <c r="Y1713" i="6" s="1"/>
  <c r="X1711" i="6"/>
  <c r="X1713" i="6" s="1"/>
  <c r="W1711" i="6"/>
  <c r="W1713" i="6" s="1"/>
  <c r="V1711" i="6"/>
  <c r="V1713" i="6" s="1"/>
  <c r="U1711" i="6"/>
  <c r="U1713" i="6" s="1"/>
  <c r="T1711" i="6"/>
  <c r="T1713" i="6" s="1"/>
  <c r="S1711" i="6"/>
  <c r="S1713" i="6" s="1"/>
  <c r="R1711" i="6"/>
  <c r="R1713" i="6" s="1"/>
  <c r="Q1711" i="6"/>
  <c r="Q1713" i="6" s="1"/>
  <c r="P1711" i="6"/>
  <c r="P1713" i="6" s="1"/>
  <c r="O1711" i="6"/>
  <c r="O1713" i="6" s="1"/>
  <c r="N1711" i="6"/>
  <c r="N1713" i="6" s="1"/>
  <c r="M1711" i="6"/>
  <c r="M1713" i="6" s="1"/>
  <c r="L1711" i="6"/>
  <c r="L1713" i="6" s="1"/>
  <c r="K1711" i="6"/>
  <c r="K1713" i="6" s="1"/>
  <c r="J1711" i="6"/>
  <c r="J1713" i="6" s="1"/>
  <c r="I1711" i="6"/>
  <c r="I1713" i="6" s="1"/>
  <c r="H1711" i="6"/>
  <c r="H1713" i="6" s="1"/>
  <c r="G1711" i="6"/>
  <c r="G1713" i="6" s="1"/>
  <c r="F1711" i="6"/>
  <c r="F1713" i="6" s="1"/>
  <c r="E1711" i="6"/>
  <c r="E1713" i="6" s="1"/>
  <c r="AB1710" i="6"/>
  <c r="AA1710" i="6"/>
  <c r="Z1710" i="6"/>
  <c r="Y1710" i="6"/>
  <c r="X1710" i="6"/>
  <c r="W1710" i="6"/>
  <c r="V1710" i="6"/>
  <c r="U1710" i="6"/>
  <c r="T1710" i="6"/>
  <c r="S1710" i="6"/>
  <c r="R1710" i="6"/>
  <c r="Q1710" i="6"/>
  <c r="P1710" i="6"/>
  <c r="O1710" i="6"/>
  <c r="N1710" i="6"/>
  <c r="M1710" i="6"/>
  <c r="L1710" i="6"/>
  <c r="K1710" i="6"/>
  <c r="J1710" i="6"/>
  <c r="I1710" i="6"/>
  <c r="H1710" i="6"/>
  <c r="G1710" i="6"/>
  <c r="F1710" i="6"/>
  <c r="E1710" i="6"/>
  <c r="AC1708" i="6"/>
  <c r="AC1707" i="6"/>
  <c r="AC1706" i="6"/>
  <c r="AB1706" i="6"/>
  <c r="AA1706" i="6"/>
  <c r="Z1706" i="6"/>
  <c r="Y1706" i="6"/>
  <c r="X1706" i="6"/>
  <c r="W1706" i="6"/>
  <c r="V1706" i="6"/>
  <c r="U1706" i="6"/>
  <c r="T1706" i="6"/>
  <c r="S1706" i="6"/>
  <c r="R1706" i="6"/>
  <c r="Q1706" i="6"/>
  <c r="P1706" i="6"/>
  <c r="O1706" i="6"/>
  <c r="N1706" i="6"/>
  <c r="M1706" i="6"/>
  <c r="L1706" i="6"/>
  <c r="K1706" i="6"/>
  <c r="J1706" i="6"/>
  <c r="I1706" i="6"/>
  <c r="H1706" i="6"/>
  <c r="G1706" i="6"/>
  <c r="F1706" i="6"/>
  <c r="E1706" i="6"/>
  <c r="AB1701" i="6"/>
  <c r="AA1701" i="6"/>
  <c r="Z1701" i="6"/>
  <c r="Y1701" i="6"/>
  <c r="X1701" i="6"/>
  <c r="W1701" i="6"/>
  <c r="V1701" i="6"/>
  <c r="U1701" i="6"/>
  <c r="T1701" i="6"/>
  <c r="S1701" i="6"/>
  <c r="R1701" i="6"/>
  <c r="Q1701" i="6"/>
  <c r="P1701" i="6"/>
  <c r="O1701" i="6"/>
  <c r="N1701" i="6"/>
  <c r="M1701" i="6"/>
  <c r="L1701" i="6"/>
  <c r="K1701" i="6"/>
  <c r="J1701" i="6"/>
  <c r="I1701" i="6"/>
  <c r="H1701" i="6"/>
  <c r="G1701" i="6"/>
  <c r="F1701" i="6"/>
  <c r="E1701" i="6"/>
  <c r="AC1699" i="6"/>
  <c r="AC1698" i="6"/>
  <c r="AB1696" i="6"/>
  <c r="AA1696" i="6"/>
  <c r="Z1696" i="6"/>
  <c r="Y1696" i="6"/>
  <c r="X1696" i="6"/>
  <c r="W1696" i="6"/>
  <c r="V1696" i="6"/>
  <c r="U1696" i="6"/>
  <c r="T1696" i="6"/>
  <c r="S1696" i="6"/>
  <c r="R1696" i="6"/>
  <c r="Q1696" i="6"/>
  <c r="P1696" i="6"/>
  <c r="O1696" i="6"/>
  <c r="N1696" i="6"/>
  <c r="M1696" i="6"/>
  <c r="L1696" i="6"/>
  <c r="K1696" i="6"/>
  <c r="J1696" i="6"/>
  <c r="I1696" i="6"/>
  <c r="H1696" i="6"/>
  <c r="G1696" i="6"/>
  <c r="F1696" i="6"/>
  <c r="E1696" i="6"/>
  <c r="AC1694" i="6"/>
  <c r="AC1696" i="6" s="1"/>
  <c r="AC1693" i="6"/>
  <c r="H1688" i="6"/>
  <c r="J28" i="3" s="1"/>
  <c r="AD1681" i="6"/>
  <c r="AC1681" i="6"/>
  <c r="AD1680" i="6"/>
  <c r="AC1680" i="6"/>
  <c r="AB1679" i="6"/>
  <c r="AA1679" i="6"/>
  <c r="Z1679" i="6"/>
  <c r="Y1679" i="6"/>
  <c r="X1679" i="6"/>
  <c r="W1679" i="6"/>
  <c r="V1679" i="6"/>
  <c r="U1679" i="6"/>
  <c r="T1679" i="6"/>
  <c r="S1679" i="6"/>
  <c r="R1679" i="6"/>
  <c r="Q1679" i="6"/>
  <c r="P1679" i="6"/>
  <c r="O1679" i="6"/>
  <c r="N1679" i="6"/>
  <c r="M1679" i="6"/>
  <c r="L1679" i="6"/>
  <c r="K1679" i="6"/>
  <c r="J1679" i="6"/>
  <c r="I1679" i="6"/>
  <c r="H1679" i="6"/>
  <c r="G1679" i="6"/>
  <c r="F1679" i="6"/>
  <c r="E1679" i="6"/>
  <c r="AD1678" i="6"/>
  <c r="AC1677" i="6"/>
  <c r="AC1679" i="6" s="1"/>
  <c r="AC1676" i="6"/>
  <c r="AC1673" i="6"/>
  <c r="AC1672" i="6"/>
  <c r="AB1671" i="6"/>
  <c r="AA1671" i="6"/>
  <c r="Z1671" i="6"/>
  <c r="Y1671" i="6"/>
  <c r="X1671" i="6"/>
  <c r="W1671" i="6"/>
  <c r="V1671" i="6"/>
  <c r="U1671" i="6"/>
  <c r="T1671" i="6"/>
  <c r="S1671" i="6"/>
  <c r="R1671" i="6"/>
  <c r="Q1671" i="6"/>
  <c r="P1671" i="6"/>
  <c r="O1671" i="6"/>
  <c r="N1671" i="6"/>
  <c r="M1671" i="6"/>
  <c r="L1671" i="6"/>
  <c r="K1671" i="6"/>
  <c r="J1671" i="6"/>
  <c r="I1671" i="6"/>
  <c r="H1671" i="6"/>
  <c r="G1671" i="6"/>
  <c r="F1671" i="6"/>
  <c r="E1671" i="6"/>
  <c r="AB1670" i="6"/>
  <c r="AA1670" i="6"/>
  <c r="Z1670" i="6"/>
  <c r="Y1670" i="6"/>
  <c r="X1670" i="6"/>
  <c r="W1670" i="6"/>
  <c r="V1670" i="6"/>
  <c r="U1670" i="6"/>
  <c r="T1670" i="6"/>
  <c r="S1670" i="6"/>
  <c r="R1670" i="6"/>
  <c r="Q1670" i="6"/>
  <c r="P1670" i="6"/>
  <c r="O1670" i="6"/>
  <c r="N1670" i="6"/>
  <c r="M1670" i="6"/>
  <c r="L1670" i="6"/>
  <c r="K1670" i="6"/>
  <c r="J1670" i="6"/>
  <c r="I1670" i="6"/>
  <c r="H1670" i="6"/>
  <c r="G1670" i="6"/>
  <c r="F1670" i="6"/>
  <c r="AC1669" i="6"/>
  <c r="AC1668" i="6"/>
  <c r="AC1671" i="6" s="1"/>
  <c r="AB1667" i="6"/>
  <c r="AA1667" i="6"/>
  <c r="Z1667" i="6"/>
  <c r="Y1667" i="6"/>
  <c r="X1667" i="6"/>
  <c r="W1667" i="6"/>
  <c r="V1667" i="6"/>
  <c r="U1667" i="6"/>
  <c r="T1667" i="6"/>
  <c r="S1667" i="6"/>
  <c r="R1667" i="6"/>
  <c r="Q1667" i="6"/>
  <c r="P1667" i="6"/>
  <c r="O1667" i="6"/>
  <c r="N1667" i="6"/>
  <c r="M1667" i="6"/>
  <c r="L1667" i="6"/>
  <c r="K1667" i="6"/>
  <c r="J1667" i="6"/>
  <c r="I1667" i="6"/>
  <c r="H1667" i="6"/>
  <c r="G1667" i="6"/>
  <c r="F1667" i="6"/>
  <c r="E1667" i="6"/>
  <c r="AC1665" i="6"/>
  <c r="AC1667" i="6" s="1"/>
  <c r="AC1664" i="6"/>
  <c r="AC1661" i="6"/>
  <c r="AC1660" i="6"/>
  <c r="AC1657" i="6"/>
  <c r="AC1656" i="6"/>
  <c r="AB1655" i="6"/>
  <c r="AA1655" i="6"/>
  <c r="Z1655" i="6"/>
  <c r="Y1655" i="6"/>
  <c r="X1655" i="6"/>
  <c r="W1655" i="6"/>
  <c r="V1655" i="6"/>
  <c r="U1655" i="6"/>
  <c r="T1655" i="6"/>
  <c r="S1655" i="6"/>
  <c r="R1655" i="6"/>
  <c r="Q1655" i="6"/>
  <c r="P1655" i="6"/>
  <c r="O1655" i="6"/>
  <c r="N1655" i="6"/>
  <c r="M1655" i="6"/>
  <c r="L1655" i="6"/>
  <c r="K1655" i="6"/>
  <c r="J1655" i="6"/>
  <c r="I1655" i="6"/>
  <c r="H1655" i="6"/>
  <c r="G1655" i="6"/>
  <c r="F1655" i="6"/>
  <c r="E1655" i="6"/>
  <c r="AC1653" i="6"/>
  <c r="AC1652" i="6"/>
  <c r="AC1649" i="6"/>
  <c r="AC1648" i="6"/>
  <c r="AB1647" i="6"/>
  <c r="AA1647" i="6"/>
  <c r="Z1647" i="6"/>
  <c r="Y1647" i="6"/>
  <c r="X1647" i="6"/>
  <c r="W1647" i="6"/>
  <c r="V1647" i="6"/>
  <c r="U1647" i="6"/>
  <c r="T1647" i="6"/>
  <c r="S1647" i="6"/>
  <c r="R1647" i="6"/>
  <c r="Q1647" i="6"/>
  <c r="P1647" i="6"/>
  <c r="O1647" i="6"/>
  <c r="N1647" i="6"/>
  <c r="M1647" i="6"/>
  <c r="L1647" i="6"/>
  <c r="K1647" i="6"/>
  <c r="J1647" i="6"/>
  <c r="I1647" i="6"/>
  <c r="H1647" i="6"/>
  <c r="G1647" i="6"/>
  <c r="F1647" i="6"/>
  <c r="E1647" i="6"/>
  <c r="AC1645" i="6"/>
  <c r="AC1647" i="6" s="1"/>
  <c r="AC1644" i="6"/>
  <c r="AB1643" i="6"/>
  <c r="AA1643" i="6"/>
  <c r="Z1643" i="6"/>
  <c r="Y1643" i="6"/>
  <c r="X1643" i="6"/>
  <c r="W1643" i="6"/>
  <c r="V1643" i="6"/>
  <c r="U1643" i="6"/>
  <c r="T1643" i="6"/>
  <c r="S1643" i="6"/>
  <c r="R1643" i="6"/>
  <c r="Q1643" i="6"/>
  <c r="P1643" i="6"/>
  <c r="O1643" i="6"/>
  <c r="N1643" i="6"/>
  <c r="M1643" i="6"/>
  <c r="L1643" i="6"/>
  <c r="K1643" i="6"/>
  <c r="J1643" i="6"/>
  <c r="I1643" i="6"/>
  <c r="H1643" i="6"/>
  <c r="G1643" i="6"/>
  <c r="F1643" i="6"/>
  <c r="E1643" i="6"/>
  <c r="AC1641" i="6"/>
  <c r="AC1640" i="6"/>
  <c r="AC1637" i="6"/>
  <c r="AC1636" i="6"/>
  <c r="AC1633" i="6"/>
  <c r="AC1632" i="6"/>
  <c r="AC1631" i="6"/>
  <c r="AB1631" i="6"/>
  <c r="AA1631" i="6"/>
  <c r="Z1631" i="6"/>
  <c r="Y1631" i="6"/>
  <c r="X1631" i="6"/>
  <c r="W1631" i="6"/>
  <c r="V1631" i="6"/>
  <c r="U1631" i="6"/>
  <c r="T1631" i="6"/>
  <c r="S1631" i="6"/>
  <c r="R1631" i="6"/>
  <c r="Q1631" i="6"/>
  <c r="P1631" i="6"/>
  <c r="O1631" i="6"/>
  <c r="N1631" i="6"/>
  <c r="M1631" i="6"/>
  <c r="L1631" i="6"/>
  <c r="K1631" i="6"/>
  <c r="J1631" i="6"/>
  <c r="I1631" i="6"/>
  <c r="H1631" i="6"/>
  <c r="G1631" i="6"/>
  <c r="F1631" i="6"/>
  <c r="E1631" i="6"/>
  <c r="AC1629" i="6"/>
  <c r="AC1628" i="6"/>
  <c r="AB1627" i="6"/>
  <c r="AA1627" i="6"/>
  <c r="Z1627" i="6"/>
  <c r="Y1627" i="6"/>
  <c r="X1627" i="6"/>
  <c r="W1627" i="6"/>
  <c r="V1627" i="6"/>
  <c r="U1627" i="6"/>
  <c r="T1627" i="6"/>
  <c r="S1627" i="6"/>
  <c r="R1627" i="6"/>
  <c r="Q1627" i="6"/>
  <c r="P1627" i="6"/>
  <c r="O1627" i="6"/>
  <c r="N1627" i="6"/>
  <c r="M1627" i="6"/>
  <c r="L1627" i="6"/>
  <c r="K1627" i="6"/>
  <c r="J1627" i="6"/>
  <c r="I1627" i="6"/>
  <c r="H1627" i="6"/>
  <c r="G1627" i="6"/>
  <c r="F1627" i="6"/>
  <c r="E1627" i="6"/>
  <c r="AC1625" i="6"/>
  <c r="AC1624" i="6"/>
  <c r="P1621" i="6"/>
  <c r="AB1620" i="6"/>
  <c r="AB1682" i="6" s="1"/>
  <c r="AB1684" i="6" s="1"/>
  <c r="AA1620" i="6"/>
  <c r="AA1621" i="6" s="1"/>
  <c r="Z1620" i="6"/>
  <c r="Z1682" i="6" s="1"/>
  <c r="Z1684" i="6" s="1"/>
  <c r="Y1620" i="6"/>
  <c r="X1620" i="6"/>
  <c r="X1682" i="6" s="1"/>
  <c r="X1684" i="6" s="1"/>
  <c r="W1620" i="6"/>
  <c r="V1620" i="6"/>
  <c r="V1688" i="6" s="1"/>
  <c r="U1620" i="6"/>
  <c r="T1620" i="6"/>
  <c r="S1620" i="6"/>
  <c r="R1620" i="6"/>
  <c r="R1682" i="6" s="1"/>
  <c r="R1684" i="6" s="1"/>
  <c r="Q1620" i="6"/>
  <c r="P1620" i="6"/>
  <c r="P1682" i="6" s="1"/>
  <c r="P1684" i="6" s="1"/>
  <c r="O1620" i="6"/>
  <c r="O1621" i="6" s="1"/>
  <c r="O1683" i="6" s="1"/>
  <c r="O1685" i="6" s="1"/>
  <c r="N1620" i="6"/>
  <c r="N1621" i="6" s="1"/>
  <c r="M1620" i="6"/>
  <c r="L1620" i="6"/>
  <c r="K1620" i="6"/>
  <c r="K1621" i="6" s="1"/>
  <c r="J1620" i="6"/>
  <c r="J1682" i="6" s="1"/>
  <c r="J1684" i="6" s="1"/>
  <c r="I1620" i="6"/>
  <c r="H1620" i="6"/>
  <c r="G1620" i="6"/>
  <c r="G1621" i="6" s="1"/>
  <c r="G1683" i="6" s="1"/>
  <c r="G1685" i="6" s="1"/>
  <c r="F1620" i="6"/>
  <c r="F1682" i="6" s="1"/>
  <c r="F1684" i="6" s="1"/>
  <c r="E1620" i="6"/>
  <c r="AB1619" i="6"/>
  <c r="AA1619" i="6"/>
  <c r="Z1619" i="6"/>
  <c r="Y1619" i="6"/>
  <c r="X1619" i="6"/>
  <c r="W1619" i="6"/>
  <c r="V1619" i="6"/>
  <c r="U1619" i="6"/>
  <c r="T1619" i="6"/>
  <c r="S1619" i="6"/>
  <c r="R1619" i="6"/>
  <c r="Q1619" i="6"/>
  <c r="P1619" i="6"/>
  <c r="O1619" i="6"/>
  <c r="N1619" i="6"/>
  <c r="M1619" i="6"/>
  <c r="L1619" i="6"/>
  <c r="K1619" i="6"/>
  <c r="J1619" i="6"/>
  <c r="I1619" i="6"/>
  <c r="H1619" i="6"/>
  <c r="G1619" i="6"/>
  <c r="F1619" i="6"/>
  <c r="E1619" i="6"/>
  <c r="AC1617" i="6"/>
  <c r="AC1616" i="6"/>
  <c r="AB1615" i="6"/>
  <c r="AA1615" i="6"/>
  <c r="Z1615" i="6"/>
  <c r="Y1615" i="6"/>
  <c r="X1615" i="6"/>
  <c r="W1615" i="6"/>
  <c r="V1615" i="6"/>
  <c r="U1615" i="6"/>
  <c r="T1615" i="6"/>
  <c r="S1615" i="6"/>
  <c r="R1615" i="6"/>
  <c r="Q1615" i="6"/>
  <c r="P1615" i="6"/>
  <c r="O1615" i="6"/>
  <c r="N1615" i="6"/>
  <c r="M1615" i="6"/>
  <c r="L1615" i="6"/>
  <c r="K1615" i="6"/>
  <c r="J1615" i="6"/>
  <c r="I1615" i="6"/>
  <c r="H1615" i="6"/>
  <c r="G1615" i="6"/>
  <c r="F1615" i="6"/>
  <c r="E1615" i="6"/>
  <c r="AC1613" i="6"/>
  <c r="AC1612" i="6"/>
  <c r="AB1611" i="6"/>
  <c r="AA1611" i="6"/>
  <c r="Z1611" i="6"/>
  <c r="Y1611" i="6"/>
  <c r="X1611" i="6"/>
  <c r="W1611" i="6"/>
  <c r="V1611" i="6"/>
  <c r="U1611" i="6"/>
  <c r="T1611" i="6"/>
  <c r="S1611" i="6"/>
  <c r="R1611" i="6"/>
  <c r="Q1611" i="6"/>
  <c r="P1611" i="6"/>
  <c r="O1611" i="6"/>
  <c r="N1611" i="6"/>
  <c r="M1611" i="6"/>
  <c r="L1611" i="6"/>
  <c r="K1611" i="6"/>
  <c r="J1611" i="6"/>
  <c r="I1611" i="6"/>
  <c r="H1611" i="6"/>
  <c r="G1611" i="6"/>
  <c r="F1611" i="6"/>
  <c r="E1611" i="6"/>
  <c r="AD1610" i="6"/>
  <c r="AC1609" i="6"/>
  <c r="AC1608" i="6"/>
  <c r="T1602" i="6"/>
  <c r="AB1601" i="6"/>
  <c r="AA1601" i="6"/>
  <c r="Z1601" i="6"/>
  <c r="Y1601" i="6"/>
  <c r="X1601" i="6"/>
  <c r="W1601" i="6"/>
  <c r="V1601" i="6"/>
  <c r="U1601" i="6"/>
  <c r="T1601" i="6"/>
  <c r="S1601" i="6"/>
  <c r="R1601" i="6"/>
  <c r="Q1601" i="6"/>
  <c r="P1601" i="6"/>
  <c r="O1601" i="6"/>
  <c r="N1601" i="6"/>
  <c r="M1601" i="6"/>
  <c r="L1601" i="6"/>
  <c r="K1601" i="6"/>
  <c r="J1601" i="6"/>
  <c r="I1601" i="6"/>
  <c r="H1601" i="6"/>
  <c r="G1601" i="6"/>
  <c r="F1601" i="6"/>
  <c r="E1601" i="6"/>
  <c r="AB1600" i="6"/>
  <c r="AB1602" i="6" s="1"/>
  <c r="AA1600" i="6"/>
  <c r="AA1602" i="6" s="1"/>
  <c r="Z1600" i="6"/>
  <c r="Z1602" i="6" s="1"/>
  <c r="Y1600" i="6"/>
  <c r="Y1602" i="6" s="1"/>
  <c r="X1600" i="6"/>
  <c r="X1602" i="6" s="1"/>
  <c r="W1600" i="6"/>
  <c r="W1602" i="6" s="1"/>
  <c r="V1600" i="6"/>
  <c r="V1602" i="6" s="1"/>
  <c r="U1600" i="6"/>
  <c r="U1602" i="6" s="1"/>
  <c r="T1600" i="6"/>
  <c r="S1600" i="6"/>
  <c r="S1602" i="6" s="1"/>
  <c r="R1600" i="6"/>
  <c r="R1602" i="6" s="1"/>
  <c r="Q1600" i="6"/>
  <c r="Q1602" i="6" s="1"/>
  <c r="P1600" i="6"/>
  <c r="P1602" i="6" s="1"/>
  <c r="O1600" i="6"/>
  <c r="O1602" i="6" s="1"/>
  <c r="N1600" i="6"/>
  <c r="N1602" i="6" s="1"/>
  <c r="M1600" i="6"/>
  <c r="M1602" i="6" s="1"/>
  <c r="L1600" i="6"/>
  <c r="L1602" i="6" s="1"/>
  <c r="K1600" i="6"/>
  <c r="K1602" i="6" s="1"/>
  <c r="J1600" i="6"/>
  <c r="J1602" i="6" s="1"/>
  <c r="I1600" i="6"/>
  <c r="I1602" i="6" s="1"/>
  <c r="H1600" i="6"/>
  <c r="H1602" i="6" s="1"/>
  <c r="G1600" i="6"/>
  <c r="G1602" i="6" s="1"/>
  <c r="F1600" i="6"/>
  <c r="F1602" i="6" s="1"/>
  <c r="E1600" i="6"/>
  <c r="E1602" i="6" s="1"/>
  <c r="AB1599" i="6"/>
  <c r="AA1599" i="6"/>
  <c r="Z1599" i="6"/>
  <c r="Y1599" i="6"/>
  <c r="X1599" i="6"/>
  <c r="W1599" i="6"/>
  <c r="V1599" i="6"/>
  <c r="U1599" i="6"/>
  <c r="T1599" i="6"/>
  <c r="S1599" i="6"/>
  <c r="R1599" i="6"/>
  <c r="Q1599" i="6"/>
  <c r="P1599" i="6"/>
  <c r="O1599" i="6"/>
  <c r="N1599" i="6"/>
  <c r="M1599" i="6"/>
  <c r="L1599" i="6"/>
  <c r="K1599" i="6"/>
  <c r="J1599" i="6"/>
  <c r="I1599" i="6"/>
  <c r="H1599" i="6"/>
  <c r="G1599" i="6"/>
  <c r="F1599" i="6"/>
  <c r="E1599" i="6"/>
  <c r="AC1597" i="6"/>
  <c r="AC1599" i="6" s="1"/>
  <c r="AC1596" i="6"/>
  <c r="AC1595" i="6"/>
  <c r="AB1595" i="6"/>
  <c r="AA1595" i="6"/>
  <c r="Z1595" i="6"/>
  <c r="Y1595" i="6"/>
  <c r="X1595" i="6"/>
  <c r="W1595" i="6"/>
  <c r="V1595" i="6"/>
  <c r="U1595" i="6"/>
  <c r="T1595" i="6"/>
  <c r="S1595" i="6"/>
  <c r="R1595" i="6"/>
  <c r="Q1595" i="6"/>
  <c r="P1595" i="6"/>
  <c r="O1595" i="6"/>
  <c r="N1595" i="6"/>
  <c r="M1595" i="6"/>
  <c r="L1595" i="6"/>
  <c r="K1595" i="6"/>
  <c r="J1595" i="6"/>
  <c r="I1595" i="6"/>
  <c r="H1595" i="6"/>
  <c r="G1595" i="6"/>
  <c r="F1595" i="6"/>
  <c r="E1595" i="6"/>
  <c r="AC1593" i="6"/>
  <c r="AC1592" i="6"/>
  <c r="AB1591" i="6"/>
  <c r="AA1591" i="6"/>
  <c r="Z1591" i="6"/>
  <c r="Y1591" i="6"/>
  <c r="X1591" i="6"/>
  <c r="W1591" i="6"/>
  <c r="V1591" i="6"/>
  <c r="U1591" i="6"/>
  <c r="T1591" i="6"/>
  <c r="S1591" i="6"/>
  <c r="R1591" i="6"/>
  <c r="Q1591" i="6"/>
  <c r="P1591" i="6"/>
  <c r="O1591" i="6"/>
  <c r="N1591" i="6"/>
  <c r="M1591" i="6"/>
  <c r="L1591" i="6"/>
  <c r="K1591" i="6"/>
  <c r="J1591" i="6"/>
  <c r="I1591" i="6"/>
  <c r="H1591" i="6"/>
  <c r="G1591" i="6"/>
  <c r="F1591" i="6"/>
  <c r="E1591" i="6"/>
  <c r="AC1589" i="6"/>
  <c r="AC1588" i="6"/>
  <c r="AB1587" i="6"/>
  <c r="AA1587" i="6"/>
  <c r="Z1587" i="6"/>
  <c r="Y1587" i="6"/>
  <c r="X1587" i="6"/>
  <c r="W1587" i="6"/>
  <c r="V1587" i="6"/>
  <c r="U1587" i="6"/>
  <c r="T1587" i="6"/>
  <c r="S1587" i="6"/>
  <c r="R1587" i="6"/>
  <c r="Q1587" i="6"/>
  <c r="P1587" i="6"/>
  <c r="O1587" i="6"/>
  <c r="N1587" i="6"/>
  <c r="M1587" i="6"/>
  <c r="L1587" i="6"/>
  <c r="K1587" i="6"/>
  <c r="J1587" i="6"/>
  <c r="I1587" i="6"/>
  <c r="H1587" i="6"/>
  <c r="G1587" i="6"/>
  <c r="F1587" i="6"/>
  <c r="E1587" i="6"/>
  <c r="AC1585" i="6"/>
  <c r="AC1584" i="6"/>
  <c r="AB1582" i="6"/>
  <c r="AA1582" i="6"/>
  <c r="Z1582" i="6"/>
  <c r="Y1582" i="6"/>
  <c r="X1582" i="6"/>
  <c r="W1582" i="6"/>
  <c r="V1582" i="6"/>
  <c r="U1582" i="6"/>
  <c r="T1582" i="6"/>
  <c r="S1582" i="6"/>
  <c r="R1582" i="6"/>
  <c r="Q1582" i="6"/>
  <c r="P1582" i="6"/>
  <c r="O1582" i="6"/>
  <c r="N1582" i="6"/>
  <c r="M1582" i="6"/>
  <c r="L1582" i="6"/>
  <c r="K1582" i="6"/>
  <c r="J1582" i="6"/>
  <c r="I1582" i="6"/>
  <c r="H1582" i="6"/>
  <c r="G1582" i="6"/>
  <c r="F1582" i="6"/>
  <c r="E1582" i="6"/>
  <c r="AC1580" i="6"/>
  <c r="AC1582" i="6" s="1"/>
  <c r="AC1579" i="6"/>
  <c r="AB1577" i="6"/>
  <c r="AA1577" i="6"/>
  <c r="Z1577" i="6"/>
  <c r="Y1577" i="6"/>
  <c r="X1577" i="6"/>
  <c r="W1577" i="6"/>
  <c r="V1577" i="6"/>
  <c r="U1577" i="6"/>
  <c r="T1577" i="6"/>
  <c r="S1577" i="6"/>
  <c r="R1577" i="6"/>
  <c r="Q1577" i="6"/>
  <c r="P1577" i="6"/>
  <c r="O1577" i="6"/>
  <c r="N1577" i="6"/>
  <c r="M1577" i="6"/>
  <c r="L1577" i="6"/>
  <c r="K1577" i="6"/>
  <c r="J1577" i="6"/>
  <c r="I1577" i="6"/>
  <c r="H1577" i="6"/>
  <c r="G1577" i="6"/>
  <c r="F1577" i="6"/>
  <c r="E1577" i="6"/>
  <c r="AC1575" i="6"/>
  <c r="AC1574" i="6"/>
  <c r="Y1569" i="6"/>
  <c r="V1569" i="6"/>
  <c r="N1569" i="6"/>
  <c r="H1569" i="6"/>
  <c r="X1566" i="6"/>
  <c r="U1566" i="6"/>
  <c r="H1566" i="6"/>
  <c r="E1566" i="6"/>
  <c r="U1565" i="6"/>
  <c r="R1565" i="6"/>
  <c r="N1565" i="6"/>
  <c r="M1565" i="6"/>
  <c r="I1565" i="6"/>
  <c r="AB1564" i="6"/>
  <c r="AB1566" i="6" s="1"/>
  <c r="AA1564" i="6"/>
  <c r="AA1566" i="6" s="1"/>
  <c r="Z1564" i="6"/>
  <c r="Z1566" i="6" s="1"/>
  <c r="Y1564" i="6"/>
  <c r="Y1566" i="6" s="1"/>
  <c r="X1564" i="6"/>
  <c r="W1564" i="6"/>
  <c r="W1566" i="6" s="1"/>
  <c r="V1564" i="6"/>
  <c r="V1566" i="6" s="1"/>
  <c r="U1564" i="6"/>
  <c r="T1564" i="6"/>
  <c r="T1566" i="6" s="1"/>
  <c r="S1564" i="6"/>
  <c r="S1566" i="6" s="1"/>
  <c r="R1564" i="6"/>
  <c r="R1566" i="6" s="1"/>
  <c r="Q1564" i="6"/>
  <c r="Q1566" i="6" s="1"/>
  <c r="P1564" i="6"/>
  <c r="P1566" i="6" s="1"/>
  <c r="O1564" i="6"/>
  <c r="O1566" i="6" s="1"/>
  <c r="N1564" i="6"/>
  <c r="N1566" i="6" s="1"/>
  <c r="M1564" i="6"/>
  <c r="M1566" i="6" s="1"/>
  <c r="L1564" i="6"/>
  <c r="L1566" i="6" s="1"/>
  <c r="K1564" i="6"/>
  <c r="K1566" i="6" s="1"/>
  <c r="J1564" i="6"/>
  <c r="J1566" i="6" s="1"/>
  <c r="I1564" i="6"/>
  <c r="I1566" i="6" s="1"/>
  <c r="H1564" i="6"/>
  <c r="G1564" i="6"/>
  <c r="G1566" i="6" s="1"/>
  <c r="F1564" i="6"/>
  <c r="F1566" i="6" s="1"/>
  <c r="E1564" i="6"/>
  <c r="AB1563" i="6"/>
  <c r="AB1565" i="6" s="1"/>
  <c r="AA1563" i="6"/>
  <c r="AA1565" i="6" s="1"/>
  <c r="Z1563" i="6"/>
  <c r="Z1565" i="6" s="1"/>
  <c r="Y1563" i="6"/>
  <c r="Y1565" i="6" s="1"/>
  <c r="X1563" i="6"/>
  <c r="X1565" i="6" s="1"/>
  <c r="W1563" i="6"/>
  <c r="W1565" i="6" s="1"/>
  <c r="V1563" i="6"/>
  <c r="V1565" i="6" s="1"/>
  <c r="U1563" i="6"/>
  <c r="T1563" i="6"/>
  <c r="T1565" i="6" s="1"/>
  <c r="S1563" i="6"/>
  <c r="S1565" i="6" s="1"/>
  <c r="R1563" i="6"/>
  <c r="Q1563" i="6"/>
  <c r="Q1565" i="6" s="1"/>
  <c r="P1563" i="6"/>
  <c r="P1565" i="6" s="1"/>
  <c r="O1563" i="6"/>
  <c r="O1565" i="6" s="1"/>
  <c r="N1563" i="6"/>
  <c r="M1563" i="6"/>
  <c r="L1563" i="6"/>
  <c r="L1565" i="6" s="1"/>
  <c r="K1563" i="6"/>
  <c r="K1565" i="6" s="1"/>
  <c r="J1563" i="6"/>
  <c r="J1565" i="6" s="1"/>
  <c r="I1563" i="6"/>
  <c r="H1563" i="6"/>
  <c r="H1565" i="6" s="1"/>
  <c r="G1563" i="6"/>
  <c r="G1565" i="6" s="1"/>
  <c r="F1563" i="6"/>
  <c r="F1565" i="6" s="1"/>
  <c r="E1563" i="6"/>
  <c r="E1565" i="6" s="1"/>
  <c r="Y1562" i="6"/>
  <c r="V1562" i="6"/>
  <c r="N1562" i="6"/>
  <c r="H1562" i="6"/>
  <c r="AD1561" i="6"/>
  <c r="AC1561" i="6"/>
  <c r="AB1560" i="6"/>
  <c r="AA1560" i="6"/>
  <c r="Z1560" i="6"/>
  <c r="Y1560" i="6"/>
  <c r="X1560" i="6"/>
  <c r="W1560" i="6"/>
  <c r="V1560" i="6"/>
  <c r="U1560" i="6"/>
  <c r="T1560" i="6"/>
  <c r="S1560" i="6"/>
  <c r="R1560" i="6"/>
  <c r="Q1560" i="6"/>
  <c r="P1560" i="6"/>
  <c r="O1560" i="6"/>
  <c r="N1560" i="6"/>
  <c r="M1560" i="6"/>
  <c r="L1560" i="6"/>
  <c r="K1560" i="6"/>
  <c r="J1560" i="6"/>
  <c r="I1560" i="6"/>
  <c r="H1560" i="6"/>
  <c r="G1560" i="6"/>
  <c r="F1560" i="6"/>
  <c r="E1560" i="6"/>
  <c r="AC1558" i="6"/>
  <c r="AC1557" i="6"/>
  <c r="AB1556" i="6"/>
  <c r="AA1556" i="6"/>
  <c r="Z1556" i="6"/>
  <c r="Y1556" i="6"/>
  <c r="X1556" i="6"/>
  <c r="W1556" i="6"/>
  <c r="V1556" i="6"/>
  <c r="U1556" i="6"/>
  <c r="T1556" i="6"/>
  <c r="S1556" i="6"/>
  <c r="R1556" i="6"/>
  <c r="Q1556" i="6"/>
  <c r="P1556" i="6"/>
  <c r="O1556" i="6"/>
  <c r="N1556" i="6"/>
  <c r="M1556" i="6"/>
  <c r="L1556" i="6"/>
  <c r="K1556" i="6"/>
  <c r="J1556" i="6"/>
  <c r="I1556" i="6"/>
  <c r="H1556" i="6"/>
  <c r="G1556" i="6"/>
  <c r="F1556" i="6"/>
  <c r="E1556" i="6"/>
  <c r="AD1555" i="6"/>
  <c r="AC1554" i="6"/>
  <c r="AC1556" i="6" s="1"/>
  <c r="AE1553" i="6"/>
  <c r="AD1553" i="6"/>
  <c r="AC1553" i="6"/>
  <c r="AB1552" i="6"/>
  <c r="AA1552" i="6"/>
  <c r="Z1552" i="6"/>
  <c r="Y1552" i="6"/>
  <c r="X1552" i="6"/>
  <c r="W1552" i="6"/>
  <c r="V1552" i="6"/>
  <c r="U1552" i="6"/>
  <c r="T1552" i="6"/>
  <c r="S1552" i="6"/>
  <c r="R1552" i="6"/>
  <c r="Q1552" i="6"/>
  <c r="P1552" i="6"/>
  <c r="O1552" i="6"/>
  <c r="N1552" i="6"/>
  <c r="M1552" i="6"/>
  <c r="L1552" i="6"/>
  <c r="K1552" i="6"/>
  <c r="J1552" i="6"/>
  <c r="I1552" i="6"/>
  <c r="H1552" i="6"/>
  <c r="G1552" i="6"/>
  <c r="F1552" i="6"/>
  <c r="E1552" i="6"/>
  <c r="AC1550" i="6"/>
  <c r="AC1564" i="6" s="1"/>
  <c r="AE1549" i="6"/>
  <c r="AD1549" i="6"/>
  <c r="AC1549" i="6"/>
  <c r="AC1548" i="6"/>
  <c r="AB1548" i="6"/>
  <c r="AA1548" i="6"/>
  <c r="Z1548" i="6"/>
  <c r="Y1548" i="6"/>
  <c r="X1548" i="6"/>
  <c r="W1548" i="6"/>
  <c r="V1548" i="6"/>
  <c r="U1548" i="6"/>
  <c r="T1548" i="6"/>
  <c r="S1548" i="6"/>
  <c r="R1548" i="6"/>
  <c r="Q1548" i="6"/>
  <c r="P1548" i="6"/>
  <c r="O1548" i="6"/>
  <c r="N1548" i="6"/>
  <c r="M1548" i="6"/>
  <c r="L1548" i="6"/>
  <c r="K1548" i="6"/>
  <c r="J1548" i="6"/>
  <c r="I1548" i="6"/>
  <c r="H1548" i="6"/>
  <c r="G1548" i="6"/>
  <c r="F1548" i="6"/>
  <c r="E1548" i="6"/>
  <c r="AC1546" i="6"/>
  <c r="AC1545" i="6"/>
  <c r="AB1544" i="6"/>
  <c r="AA1544" i="6"/>
  <c r="Z1544" i="6"/>
  <c r="Y1544" i="6"/>
  <c r="X1544" i="6"/>
  <c r="W1544" i="6"/>
  <c r="V1544" i="6"/>
  <c r="U1544" i="6"/>
  <c r="T1544" i="6"/>
  <c r="S1544" i="6"/>
  <c r="R1544" i="6"/>
  <c r="Q1544" i="6"/>
  <c r="P1544" i="6"/>
  <c r="O1544" i="6"/>
  <c r="N1544" i="6"/>
  <c r="M1544" i="6"/>
  <c r="L1544" i="6"/>
  <c r="K1544" i="6"/>
  <c r="J1544" i="6"/>
  <c r="I1544" i="6"/>
  <c r="H1544" i="6"/>
  <c r="G1544" i="6"/>
  <c r="F1544" i="6"/>
  <c r="E1544" i="6"/>
  <c r="AD1543" i="6"/>
  <c r="AC1542" i="6"/>
  <c r="AE1541" i="6"/>
  <c r="AD1541" i="6"/>
  <c r="AC1541" i="6"/>
  <c r="AC1544" i="6" s="1"/>
  <c r="AB1540" i="6"/>
  <c r="AA1540" i="6"/>
  <c r="Z1540" i="6"/>
  <c r="Y1540" i="6"/>
  <c r="X1540" i="6"/>
  <c r="W1540" i="6"/>
  <c r="V1540" i="6"/>
  <c r="U1540" i="6"/>
  <c r="T1540" i="6"/>
  <c r="S1540" i="6"/>
  <c r="R1540" i="6"/>
  <c r="Q1540" i="6"/>
  <c r="P1540" i="6"/>
  <c r="O1540" i="6"/>
  <c r="N1540" i="6"/>
  <c r="M1540" i="6"/>
  <c r="L1540" i="6"/>
  <c r="K1540" i="6"/>
  <c r="J1540" i="6"/>
  <c r="I1540" i="6"/>
  <c r="H1540" i="6"/>
  <c r="G1540" i="6"/>
  <c r="F1540" i="6"/>
  <c r="E1540" i="6"/>
  <c r="AC1538" i="6"/>
  <c r="AC1537" i="6"/>
  <c r="AE1535" i="6"/>
  <c r="AD1535" i="6"/>
  <c r="AC1531" i="6"/>
  <c r="AB1531" i="6"/>
  <c r="AA1531" i="6"/>
  <c r="Z1531" i="6"/>
  <c r="Y1531" i="6"/>
  <c r="X1531" i="6"/>
  <c r="W1531" i="6"/>
  <c r="V1531" i="6"/>
  <c r="U1531" i="6"/>
  <c r="T1531" i="6"/>
  <c r="S1531" i="6"/>
  <c r="R1531" i="6"/>
  <c r="Q1531" i="6"/>
  <c r="P1531" i="6"/>
  <c r="O1531" i="6"/>
  <c r="N1531" i="6"/>
  <c r="M1531" i="6"/>
  <c r="L1531" i="6"/>
  <c r="K1531" i="6"/>
  <c r="J1531" i="6"/>
  <c r="I1531" i="6"/>
  <c r="H1531" i="6"/>
  <c r="G1531" i="6"/>
  <c r="F1531" i="6"/>
  <c r="E1531" i="6"/>
  <c r="AB1530" i="6"/>
  <c r="AA1530" i="6"/>
  <c r="Z1530" i="6"/>
  <c r="Y1530" i="6"/>
  <c r="X1530" i="6"/>
  <c r="W1530" i="6"/>
  <c r="V1530" i="6"/>
  <c r="U1530" i="6"/>
  <c r="T1530" i="6"/>
  <c r="S1530" i="6"/>
  <c r="R1530" i="6"/>
  <c r="Q1530" i="6"/>
  <c r="P1530" i="6"/>
  <c r="O1530" i="6"/>
  <c r="N1530" i="6"/>
  <c r="M1530" i="6"/>
  <c r="L1530" i="6"/>
  <c r="K1530" i="6"/>
  <c r="J1530" i="6"/>
  <c r="I1530" i="6"/>
  <c r="H1530" i="6"/>
  <c r="G1530" i="6"/>
  <c r="F1530" i="6"/>
  <c r="E1530" i="6"/>
  <c r="AB1529" i="6"/>
  <c r="AA1529" i="6"/>
  <c r="Z1529" i="6"/>
  <c r="Y1529" i="6"/>
  <c r="X1529" i="6"/>
  <c r="W1529" i="6"/>
  <c r="V1529" i="6"/>
  <c r="U1529" i="6"/>
  <c r="T1529" i="6"/>
  <c r="S1529" i="6"/>
  <c r="R1529" i="6"/>
  <c r="Q1529" i="6"/>
  <c r="P1529" i="6"/>
  <c r="O1529" i="6"/>
  <c r="N1529" i="6"/>
  <c r="M1529" i="6"/>
  <c r="L1529" i="6"/>
  <c r="K1529" i="6"/>
  <c r="J1529" i="6"/>
  <c r="I1529" i="6"/>
  <c r="H1529" i="6"/>
  <c r="G1529" i="6"/>
  <c r="F1529" i="6"/>
  <c r="E1529" i="6"/>
  <c r="AC1527" i="6"/>
  <c r="AC1526" i="6"/>
  <c r="AC1530" i="6" s="1"/>
  <c r="AA1520" i="6"/>
  <c r="G1520" i="6"/>
  <c r="AD1517" i="6"/>
  <c r="AC1516" i="6"/>
  <c r="AC1515" i="6"/>
  <c r="AB1514" i="6"/>
  <c r="AA1514" i="6"/>
  <c r="Z1514" i="6"/>
  <c r="Y1514" i="6"/>
  <c r="X1514" i="6"/>
  <c r="W1514" i="6"/>
  <c r="V1514" i="6"/>
  <c r="U1514" i="6"/>
  <c r="T1514" i="6"/>
  <c r="S1514" i="6"/>
  <c r="R1514" i="6"/>
  <c r="Q1514" i="6"/>
  <c r="P1514" i="6"/>
  <c r="O1514" i="6"/>
  <c r="N1514" i="6"/>
  <c r="M1514" i="6"/>
  <c r="L1514" i="6"/>
  <c r="K1514" i="6"/>
  <c r="J1514" i="6"/>
  <c r="I1514" i="6"/>
  <c r="H1514" i="6"/>
  <c r="G1514" i="6"/>
  <c r="F1514" i="6"/>
  <c r="E1514" i="6"/>
  <c r="AD1513" i="6"/>
  <c r="AC1512" i="6"/>
  <c r="AC1514" i="6" s="1"/>
  <c r="AC1511" i="6"/>
  <c r="AB1510" i="6"/>
  <c r="AA1510" i="6"/>
  <c r="Z1510" i="6"/>
  <c r="Y1510" i="6"/>
  <c r="X1510" i="6"/>
  <c r="W1510" i="6"/>
  <c r="V1510" i="6"/>
  <c r="U1510" i="6"/>
  <c r="T1510" i="6"/>
  <c r="S1510" i="6"/>
  <c r="R1510" i="6"/>
  <c r="Q1510" i="6"/>
  <c r="P1510" i="6"/>
  <c r="O1510" i="6"/>
  <c r="N1510" i="6"/>
  <c r="M1510" i="6"/>
  <c r="L1510" i="6"/>
  <c r="K1510" i="6"/>
  <c r="J1510" i="6"/>
  <c r="I1510" i="6"/>
  <c r="H1510" i="6"/>
  <c r="G1510" i="6"/>
  <c r="F1510" i="6"/>
  <c r="E1510" i="6"/>
  <c r="AD1509" i="6"/>
  <c r="AC1508" i="6"/>
  <c r="AC1507" i="6"/>
  <c r="X1504" i="6"/>
  <c r="X1506" i="6" s="1"/>
  <c r="G1504" i="6"/>
  <c r="G1506" i="6" s="1"/>
  <c r="AB1503" i="6"/>
  <c r="AB1504" i="6" s="1"/>
  <c r="AB1506" i="6" s="1"/>
  <c r="AA1503" i="6"/>
  <c r="AA1504" i="6" s="1"/>
  <c r="AA1506" i="6" s="1"/>
  <c r="Z1503" i="6"/>
  <c r="Y1503" i="6"/>
  <c r="Y1504" i="6" s="1"/>
  <c r="Y1506" i="6" s="1"/>
  <c r="X1503" i="6"/>
  <c r="W1503" i="6"/>
  <c r="W1504" i="6" s="1"/>
  <c r="W1506" i="6" s="1"/>
  <c r="V1503" i="6"/>
  <c r="V1504" i="6" s="1"/>
  <c r="V1506" i="6" s="1"/>
  <c r="U1503" i="6"/>
  <c r="U1504" i="6" s="1"/>
  <c r="U1506" i="6" s="1"/>
  <c r="T1503" i="6"/>
  <c r="T1504" i="6" s="1"/>
  <c r="T1506" i="6" s="1"/>
  <c r="S1503" i="6"/>
  <c r="S1520" i="6" s="1"/>
  <c r="R1503" i="6"/>
  <c r="R1504" i="6" s="1"/>
  <c r="R1506" i="6" s="1"/>
  <c r="Q1503" i="6"/>
  <c r="Q1504" i="6" s="1"/>
  <c r="Q1506" i="6" s="1"/>
  <c r="P1503" i="6"/>
  <c r="P1504" i="6" s="1"/>
  <c r="P1506" i="6" s="1"/>
  <c r="O1503" i="6"/>
  <c r="O1504" i="6" s="1"/>
  <c r="O1506" i="6" s="1"/>
  <c r="N1503" i="6"/>
  <c r="N1504" i="6" s="1"/>
  <c r="N1506" i="6" s="1"/>
  <c r="M1503" i="6"/>
  <c r="M1504" i="6" s="1"/>
  <c r="M1506" i="6" s="1"/>
  <c r="L1503" i="6"/>
  <c r="L1504" i="6" s="1"/>
  <c r="L1506" i="6" s="1"/>
  <c r="K1503" i="6"/>
  <c r="K1504" i="6" s="1"/>
  <c r="K1506" i="6" s="1"/>
  <c r="J1503" i="6"/>
  <c r="J1504" i="6" s="1"/>
  <c r="J1506" i="6" s="1"/>
  <c r="I1503" i="6"/>
  <c r="H1503" i="6"/>
  <c r="H1504" i="6" s="1"/>
  <c r="H1506" i="6" s="1"/>
  <c r="G1503" i="6"/>
  <c r="F1503" i="6"/>
  <c r="F1504" i="6" s="1"/>
  <c r="F1506" i="6" s="1"/>
  <c r="E1503" i="6"/>
  <c r="E1504" i="6" s="1"/>
  <c r="E1506" i="6" s="1"/>
  <c r="AA1502" i="6"/>
  <c r="S1502" i="6"/>
  <c r="F1502" i="6"/>
  <c r="AA1500" i="6"/>
  <c r="Z1500" i="6"/>
  <c r="Z1502" i="6" s="1"/>
  <c r="W1500" i="6"/>
  <c r="S1500" i="6"/>
  <c r="R1500" i="6"/>
  <c r="P1500" i="6"/>
  <c r="K1500" i="6"/>
  <c r="G1500" i="6"/>
  <c r="F1500" i="6"/>
  <c r="F1521" i="6" s="1"/>
  <c r="AB1499" i="6"/>
  <c r="AB1500" i="6" s="1"/>
  <c r="AA1499" i="6"/>
  <c r="Z1499" i="6"/>
  <c r="Y1499" i="6"/>
  <c r="Y1532" i="6" s="1"/>
  <c r="X1499" i="6"/>
  <c r="W1499" i="6"/>
  <c r="V1499" i="6"/>
  <c r="V1500" i="6" s="1"/>
  <c r="U1499" i="6"/>
  <c r="T1499" i="6"/>
  <c r="S1499" i="6"/>
  <c r="S1532" i="6" s="1"/>
  <c r="R1499" i="6"/>
  <c r="Q1499" i="6"/>
  <c r="P1499" i="6"/>
  <c r="O1499" i="6"/>
  <c r="O1500" i="6" s="1"/>
  <c r="N1499" i="6"/>
  <c r="N1500" i="6" s="1"/>
  <c r="M1499" i="6"/>
  <c r="L1499" i="6"/>
  <c r="L1500" i="6" s="1"/>
  <c r="K1499" i="6"/>
  <c r="J1499" i="6"/>
  <c r="J1500" i="6" s="1"/>
  <c r="J1502" i="6" s="1"/>
  <c r="I1499" i="6"/>
  <c r="H1499" i="6"/>
  <c r="G1499" i="6"/>
  <c r="F1499" i="6"/>
  <c r="E1499" i="6"/>
  <c r="AC1497" i="6"/>
  <c r="AB1497" i="6"/>
  <c r="AA1497" i="6"/>
  <c r="Z1497" i="6"/>
  <c r="Y1497" i="6"/>
  <c r="X1497" i="6"/>
  <c r="W1497" i="6"/>
  <c r="V1497" i="6"/>
  <c r="U1497" i="6"/>
  <c r="T1497" i="6"/>
  <c r="S1497" i="6"/>
  <c r="R1497" i="6"/>
  <c r="Q1497" i="6"/>
  <c r="P1497" i="6"/>
  <c r="O1497" i="6"/>
  <c r="N1497" i="6"/>
  <c r="M1497" i="6"/>
  <c r="L1497" i="6"/>
  <c r="K1497" i="6"/>
  <c r="J1497" i="6"/>
  <c r="I1497" i="6"/>
  <c r="H1497" i="6"/>
  <c r="G1497" i="6"/>
  <c r="F1497" i="6"/>
  <c r="E1497" i="6"/>
  <c r="AC1495" i="6"/>
  <c r="AC1494" i="6"/>
  <c r="AB1492" i="6"/>
  <c r="AA1492" i="6"/>
  <c r="Z1492" i="6"/>
  <c r="Y1492" i="6"/>
  <c r="X1492" i="6"/>
  <c r="W1492" i="6"/>
  <c r="V1492" i="6"/>
  <c r="U1492" i="6"/>
  <c r="T1492" i="6"/>
  <c r="S1492" i="6"/>
  <c r="R1492" i="6"/>
  <c r="Q1492" i="6"/>
  <c r="P1492" i="6"/>
  <c r="O1492" i="6"/>
  <c r="N1492" i="6"/>
  <c r="M1492" i="6"/>
  <c r="L1492" i="6"/>
  <c r="K1492" i="6"/>
  <c r="J1492" i="6"/>
  <c r="I1492" i="6"/>
  <c r="H1492" i="6"/>
  <c r="G1492" i="6"/>
  <c r="F1492" i="6"/>
  <c r="E1492" i="6"/>
  <c r="AC1490" i="6"/>
  <c r="AC1492" i="6" s="1"/>
  <c r="AC1489" i="6"/>
  <c r="Y1484" i="6"/>
  <c r="M30" i="3" s="1"/>
  <c r="V1484" i="6"/>
  <c r="L30" i="3" s="1"/>
  <c r="N1484" i="6"/>
  <c r="H1484" i="6"/>
  <c r="X1481" i="6"/>
  <c r="W1481" i="6"/>
  <c r="P1481" i="6"/>
  <c r="O1481" i="6"/>
  <c r="H1481" i="6"/>
  <c r="G1481" i="6"/>
  <c r="X1480" i="6"/>
  <c r="P1480" i="6"/>
  <c r="M1480" i="6"/>
  <c r="H1480" i="6"/>
  <c r="AB1479" i="6"/>
  <c r="AB1481" i="6" s="1"/>
  <c r="AA1479" i="6"/>
  <c r="AA1481" i="6" s="1"/>
  <c r="Z1479" i="6"/>
  <c r="Z1481" i="6" s="1"/>
  <c r="Y1479" i="6"/>
  <c r="Y1481" i="6" s="1"/>
  <c r="X1479" i="6"/>
  <c r="W1479" i="6"/>
  <c r="V1479" i="6"/>
  <c r="V1481" i="6" s="1"/>
  <c r="U1479" i="6"/>
  <c r="U1481" i="6" s="1"/>
  <c r="T1479" i="6"/>
  <c r="T1481" i="6" s="1"/>
  <c r="S1479" i="6"/>
  <c r="S1481" i="6" s="1"/>
  <c r="R1479" i="6"/>
  <c r="R1481" i="6" s="1"/>
  <c r="Q1479" i="6"/>
  <c r="Q1481" i="6" s="1"/>
  <c r="P1479" i="6"/>
  <c r="O1479" i="6"/>
  <c r="N1479" i="6"/>
  <c r="N1481" i="6" s="1"/>
  <c r="M1479" i="6"/>
  <c r="M1481" i="6" s="1"/>
  <c r="L1479" i="6"/>
  <c r="L1481" i="6" s="1"/>
  <c r="K1479" i="6"/>
  <c r="K1481" i="6" s="1"/>
  <c r="J1479" i="6"/>
  <c r="J1481" i="6" s="1"/>
  <c r="I1479" i="6"/>
  <c r="I1481" i="6" s="1"/>
  <c r="H1479" i="6"/>
  <c r="G1479" i="6"/>
  <c r="F1479" i="6"/>
  <c r="F1481" i="6" s="1"/>
  <c r="E1479" i="6"/>
  <c r="E1481" i="6" s="1"/>
  <c r="AB1478" i="6"/>
  <c r="AB1480" i="6" s="1"/>
  <c r="AA1478" i="6"/>
  <c r="AA1480" i="6" s="1"/>
  <c r="Z1478" i="6"/>
  <c r="Z1480" i="6" s="1"/>
  <c r="Y1478" i="6"/>
  <c r="Y1480" i="6" s="1"/>
  <c r="X1478" i="6"/>
  <c r="W1478" i="6"/>
  <c r="W1480" i="6" s="1"/>
  <c r="V1478" i="6"/>
  <c r="V1480" i="6" s="1"/>
  <c r="U1478" i="6"/>
  <c r="U1480" i="6" s="1"/>
  <c r="T1478" i="6"/>
  <c r="T1480" i="6" s="1"/>
  <c r="S1478" i="6"/>
  <c r="S1480" i="6" s="1"/>
  <c r="R1478" i="6"/>
  <c r="R1480" i="6" s="1"/>
  <c r="Q1478" i="6"/>
  <c r="Q1480" i="6" s="1"/>
  <c r="P1478" i="6"/>
  <c r="O1478" i="6"/>
  <c r="O1480" i="6" s="1"/>
  <c r="N1478" i="6"/>
  <c r="N1480" i="6" s="1"/>
  <c r="M1478" i="6"/>
  <c r="L1478" i="6"/>
  <c r="L1480" i="6" s="1"/>
  <c r="K1478" i="6"/>
  <c r="K1480" i="6" s="1"/>
  <c r="J1478" i="6"/>
  <c r="J1480" i="6" s="1"/>
  <c r="I1478" i="6"/>
  <c r="I1480" i="6" s="1"/>
  <c r="H1478" i="6"/>
  <c r="G1478" i="6"/>
  <c r="G1480" i="6" s="1"/>
  <c r="F1478" i="6"/>
  <c r="F1480" i="6" s="1"/>
  <c r="E1478" i="6"/>
  <c r="E1480" i="6" s="1"/>
  <c r="AD1477" i="6"/>
  <c r="AC1477" i="6"/>
  <c r="AD1476" i="6"/>
  <c r="AC1476" i="6"/>
  <c r="AB1475" i="6"/>
  <c r="AA1475" i="6"/>
  <c r="Z1475" i="6"/>
  <c r="Y1475" i="6"/>
  <c r="X1475" i="6"/>
  <c r="W1475" i="6"/>
  <c r="V1475" i="6"/>
  <c r="U1475" i="6"/>
  <c r="T1475" i="6"/>
  <c r="S1475" i="6"/>
  <c r="R1475" i="6"/>
  <c r="Q1475" i="6"/>
  <c r="P1475" i="6"/>
  <c r="O1475" i="6"/>
  <c r="N1475" i="6"/>
  <c r="M1475" i="6"/>
  <c r="L1475" i="6"/>
  <c r="K1475" i="6"/>
  <c r="J1475" i="6"/>
  <c r="I1475" i="6"/>
  <c r="H1475" i="6"/>
  <c r="G1475" i="6"/>
  <c r="F1475" i="6"/>
  <c r="E1475" i="6"/>
  <c r="AB1474" i="6"/>
  <c r="AA1474" i="6"/>
  <c r="Z1474" i="6"/>
  <c r="Y1474" i="6"/>
  <c r="X1474" i="6"/>
  <c r="W1474" i="6"/>
  <c r="V1474" i="6"/>
  <c r="U1474" i="6"/>
  <c r="T1474" i="6"/>
  <c r="S1474" i="6"/>
  <c r="R1474" i="6"/>
  <c r="Q1474" i="6"/>
  <c r="P1474" i="6"/>
  <c r="O1474" i="6"/>
  <c r="N1474" i="6"/>
  <c r="M1474" i="6"/>
  <c r="L1474" i="6"/>
  <c r="K1474" i="6"/>
  <c r="J1474" i="6"/>
  <c r="I1474" i="6"/>
  <c r="H1474" i="6"/>
  <c r="G1474" i="6"/>
  <c r="F1474" i="6"/>
  <c r="E1474" i="6"/>
  <c r="AC1473" i="6"/>
  <c r="AC1472" i="6"/>
  <c r="AB1471" i="6"/>
  <c r="AA1471" i="6"/>
  <c r="Z1471" i="6"/>
  <c r="Y1471" i="6"/>
  <c r="X1471" i="6"/>
  <c r="W1471" i="6"/>
  <c r="V1471" i="6"/>
  <c r="U1471" i="6"/>
  <c r="T1471" i="6"/>
  <c r="S1471" i="6"/>
  <c r="R1471" i="6"/>
  <c r="Q1471" i="6"/>
  <c r="P1471" i="6"/>
  <c r="O1471" i="6"/>
  <c r="N1471" i="6"/>
  <c r="M1471" i="6"/>
  <c r="L1471" i="6"/>
  <c r="K1471" i="6"/>
  <c r="J1471" i="6"/>
  <c r="I1471" i="6"/>
  <c r="H1471" i="6"/>
  <c r="G1471" i="6"/>
  <c r="F1471" i="6"/>
  <c r="E1471" i="6"/>
  <c r="AC1469" i="6"/>
  <c r="AC1468" i="6"/>
  <c r="AB1467" i="6"/>
  <c r="AA1467" i="6"/>
  <c r="Z1467" i="6"/>
  <c r="Y1467" i="6"/>
  <c r="X1467" i="6"/>
  <c r="W1467" i="6"/>
  <c r="V1467" i="6"/>
  <c r="U1467" i="6"/>
  <c r="T1467" i="6"/>
  <c r="S1467" i="6"/>
  <c r="R1467" i="6"/>
  <c r="Q1467" i="6"/>
  <c r="P1467" i="6"/>
  <c r="O1467" i="6"/>
  <c r="N1467" i="6"/>
  <c r="M1467" i="6"/>
  <c r="L1467" i="6"/>
  <c r="K1467" i="6"/>
  <c r="J1467" i="6"/>
  <c r="I1467" i="6"/>
  <c r="H1467" i="6"/>
  <c r="G1467" i="6"/>
  <c r="F1467" i="6"/>
  <c r="E1467" i="6"/>
  <c r="AC1465" i="6"/>
  <c r="AC1464" i="6"/>
  <c r="AC1463" i="6"/>
  <c r="AB1463" i="6"/>
  <c r="AA1463" i="6"/>
  <c r="Z1463" i="6"/>
  <c r="Y1463" i="6"/>
  <c r="X1463" i="6"/>
  <c r="W1463" i="6"/>
  <c r="V1463" i="6"/>
  <c r="U1463" i="6"/>
  <c r="T1463" i="6"/>
  <c r="S1463" i="6"/>
  <c r="R1463" i="6"/>
  <c r="Q1463" i="6"/>
  <c r="P1463" i="6"/>
  <c r="O1463" i="6"/>
  <c r="N1463" i="6"/>
  <c r="M1463" i="6"/>
  <c r="L1463" i="6"/>
  <c r="K1463" i="6"/>
  <c r="J1463" i="6"/>
  <c r="I1463" i="6"/>
  <c r="H1463" i="6"/>
  <c r="G1463" i="6"/>
  <c r="F1463" i="6"/>
  <c r="E1463" i="6"/>
  <c r="AB1459" i="6"/>
  <c r="AA1459" i="6"/>
  <c r="Z1459" i="6"/>
  <c r="Y1459" i="6"/>
  <c r="X1459" i="6"/>
  <c r="W1459" i="6"/>
  <c r="V1459" i="6"/>
  <c r="U1459" i="6"/>
  <c r="T1459" i="6"/>
  <c r="S1459" i="6"/>
  <c r="R1459" i="6"/>
  <c r="Q1459" i="6"/>
  <c r="P1459" i="6"/>
  <c r="O1459" i="6"/>
  <c r="N1459" i="6"/>
  <c r="M1459" i="6"/>
  <c r="L1459" i="6"/>
  <c r="K1459" i="6"/>
  <c r="J1459" i="6"/>
  <c r="I1459" i="6"/>
  <c r="H1459" i="6"/>
  <c r="G1459" i="6"/>
  <c r="F1459" i="6"/>
  <c r="E1459" i="6"/>
  <c r="AC1457" i="6"/>
  <c r="AC1456" i="6"/>
  <c r="AC1453" i="6"/>
  <c r="AC1452" i="6"/>
  <c r="AC1449" i="6"/>
  <c r="AC1448" i="6"/>
  <c r="AB1447" i="6"/>
  <c r="AA1447" i="6"/>
  <c r="Z1447" i="6"/>
  <c r="Y1447" i="6"/>
  <c r="X1447" i="6"/>
  <c r="W1447" i="6"/>
  <c r="V1447" i="6"/>
  <c r="U1447" i="6"/>
  <c r="T1447" i="6"/>
  <c r="S1447" i="6"/>
  <c r="R1447" i="6"/>
  <c r="Q1447" i="6"/>
  <c r="P1447" i="6"/>
  <c r="O1447" i="6"/>
  <c r="N1447" i="6"/>
  <c r="M1447" i="6"/>
  <c r="L1447" i="6"/>
  <c r="K1447" i="6"/>
  <c r="J1447" i="6"/>
  <c r="I1447" i="6"/>
  <c r="H1447" i="6"/>
  <c r="G1447" i="6"/>
  <c r="F1447" i="6"/>
  <c r="E1447" i="6"/>
  <c r="AC1445" i="6"/>
  <c r="AC1447" i="6" s="1"/>
  <c r="AC1444" i="6"/>
  <c r="AB1443" i="6"/>
  <c r="AA1443" i="6"/>
  <c r="Z1443" i="6"/>
  <c r="Y1443" i="6"/>
  <c r="X1443" i="6"/>
  <c r="W1443" i="6"/>
  <c r="V1443" i="6"/>
  <c r="U1443" i="6"/>
  <c r="T1443" i="6"/>
  <c r="S1443" i="6"/>
  <c r="R1443" i="6"/>
  <c r="Q1443" i="6"/>
  <c r="P1443" i="6"/>
  <c r="O1443" i="6"/>
  <c r="N1443" i="6"/>
  <c r="M1443" i="6"/>
  <c r="L1443" i="6"/>
  <c r="K1443" i="6"/>
  <c r="J1443" i="6"/>
  <c r="I1443" i="6"/>
  <c r="H1443" i="6"/>
  <c r="G1443" i="6"/>
  <c r="F1443" i="6"/>
  <c r="E1443" i="6"/>
  <c r="AB1442" i="6"/>
  <c r="AA1442" i="6"/>
  <c r="Z1442" i="6"/>
  <c r="Y1442" i="6"/>
  <c r="X1442" i="6"/>
  <c r="W1442" i="6"/>
  <c r="V1442" i="6"/>
  <c r="U1442" i="6"/>
  <c r="T1442" i="6"/>
  <c r="S1442" i="6"/>
  <c r="R1442" i="6"/>
  <c r="Q1442" i="6"/>
  <c r="P1442" i="6"/>
  <c r="O1442" i="6"/>
  <c r="N1442" i="6"/>
  <c r="M1442" i="6"/>
  <c r="L1442" i="6"/>
  <c r="K1442" i="6"/>
  <c r="J1442" i="6"/>
  <c r="I1442" i="6"/>
  <c r="H1442" i="6"/>
  <c r="G1442" i="6"/>
  <c r="F1442" i="6"/>
  <c r="E1442" i="6"/>
  <c r="AC1441" i="6"/>
  <c r="AC1440" i="6"/>
  <c r="AB1439" i="6"/>
  <c r="AA1439" i="6"/>
  <c r="Z1439" i="6"/>
  <c r="Y1439" i="6"/>
  <c r="X1439" i="6"/>
  <c r="W1439" i="6"/>
  <c r="V1439" i="6"/>
  <c r="U1439" i="6"/>
  <c r="T1439" i="6"/>
  <c r="S1439" i="6"/>
  <c r="R1439" i="6"/>
  <c r="Q1439" i="6"/>
  <c r="P1439" i="6"/>
  <c r="O1439" i="6"/>
  <c r="N1439" i="6"/>
  <c r="M1439" i="6"/>
  <c r="L1439" i="6"/>
  <c r="K1439" i="6"/>
  <c r="J1439" i="6"/>
  <c r="I1439" i="6"/>
  <c r="H1439" i="6"/>
  <c r="G1439" i="6"/>
  <c r="F1439" i="6"/>
  <c r="E1439" i="6"/>
  <c r="AC1437" i="6"/>
  <c r="AC1436" i="6"/>
  <c r="AB1435" i="6"/>
  <c r="AA1435" i="6"/>
  <c r="Z1435" i="6"/>
  <c r="Y1435" i="6"/>
  <c r="X1435" i="6"/>
  <c r="W1435" i="6"/>
  <c r="V1435" i="6"/>
  <c r="U1435" i="6"/>
  <c r="T1435" i="6"/>
  <c r="S1435" i="6"/>
  <c r="R1435" i="6"/>
  <c r="Q1435" i="6"/>
  <c r="P1435" i="6"/>
  <c r="O1435" i="6"/>
  <c r="N1435" i="6"/>
  <c r="M1435" i="6"/>
  <c r="L1435" i="6"/>
  <c r="K1435" i="6"/>
  <c r="J1435" i="6"/>
  <c r="I1435" i="6"/>
  <c r="H1435" i="6"/>
  <c r="G1435" i="6"/>
  <c r="F1435" i="6"/>
  <c r="E1435" i="6"/>
  <c r="AC1433" i="6"/>
  <c r="AC1432" i="6"/>
  <c r="AB1431" i="6"/>
  <c r="AA1431" i="6"/>
  <c r="Z1431" i="6"/>
  <c r="Y1431" i="6"/>
  <c r="X1431" i="6"/>
  <c r="W1431" i="6"/>
  <c r="V1431" i="6"/>
  <c r="U1431" i="6"/>
  <c r="T1431" i="6"/>
  <c r="S1431" i="6"/>
  <c r="R1431" i="6"/>
  <c r="Q1431" i="6"/>
  <c r="P1431" i="6"/>
  <c r="O1431" i="6"/>
  <c r="N1431" i="6"/>
  <c r="M1431" i="6"/>
  <c r="L1431" i="6"/>
  <c r="K1431" i="6"/>
  <c r="J1431" i="6"/>
  <c r="I1431" i="6"/>
  <c r="H1431" i="6"/>
  <c r="G1431" i="6"/>
  <c r="F1431" i="6"/>
  <c r="E1431" i="6"/>
  <c r="AC1429" i="6"/>
  <c r="AC1428" i="6"/>
  <c r="AC1425" i="6"/>
  <c r="AC1424" i="6"/>
  <c r="AB1423" i="6"/>
  <c r="AA1423" i="6"/>
  <c r="Z1423" i="6"/>
  <c r="Y1423" i="6"/>
  <c r="X1423" i="6"/>
  <c r="W1423" i="6"/>
  <c r="V1423" i="6"/>
  <c r="U1423" i="6"/>
  <c r="T1423" i="6"/>
  <c r="S1423" i="6"/>
  <c r="R1423" i="6"/>
  <c r="Q1423" i="6"/>
  <c r="P1423" i="6"/>
  <c r="O1423" i="6"/>
  <c r="N1423" i="6"/>
  <c r="M1423" i="6"/>
  <c r="L1423" i="6"/>
  <c r="K1423" i="6"/>
  <c r="J1423" i="6"/>
  <c r="I1423" i="6"/>
  <c r="H1423" i="6"/>
  <c r="G1423" i="6"/>
  <c r="F1423" i="6"/>
  <c r="E1423" i="6"/>
  <c r="AC1421" i="6"/>
  <c r="AC1423" i="6" s="1"/>
  <c r="AC1420" i="6"/>
  <c r="T1416" i="6"/>
  <c r="AB1414" i="6"/>
  <c r="AB1416" i="6" s="1"/>
  <c r="AA1414" i="6"/>
  <c r="AA1416" i="6" s="1"/>
  <c r="Z1414" i="6"/>
  <c r="Z1416" i="6" s="1"/>
  <c r="Y1414" i="6"/>
  <c r="Y1416" i="6" s="1"/>
  <c r="X1414" i="6"/>
  <c r="X1416" i="6" s="1"/>
  <c r="W1414" i="6"/>
  <c r="W1416" i="6" s="1"/>
  <c r="V1414" i="6"/>
  <c r="V1416" i="6" s="1"/>
  <c r="U1414" i="6"/>
  <c r="U1416" i="6" s="1"/>
  <c r="T1414" i="6"/>
  <c r="S1414" i="6"/>
  <c r="S1416" i="6" s="1"/>
  <c r="R1414" i="6"/>
  <c r="R1416" i="6" s="1"/>
  <c r="Q1414" i="6"/>
  <c r="Q1416" i="6" s="1"/>
  <c r="P1414" i="6"/>
  <c r="P1416" i="6" s="1"/>
  <c r="O1414" i="6"/>
  <c r="O1416" i="6" s="1"/>
  <c r="N1414" i="6"/>
  <c r="N1416" i="6" s="1"/>
  <c r="M1414" i="6"/>
  <c r="M1416" i="6" s="1"/>
  <c r="L1414" i="6"/>
  <c r="L1416" i="6" s="1"/>
  <c r="K1414" i="6"/>
  <c r="K1416" i="6" s="1"/>
  <c r="J1414" i="6"/>
  <c r="J1416" i="6" s="1"/>
  <c r="I1414" i="6"/>
  <c r="I1416" i="6" s="1"/>
  <c r="H1414" i="6"/>
  <c r="H1416" i="6" s="1"/>
  <c r="G1414" i="6"/>
  <c r="G1416" i="6" s="1"/>
  <c r="F1414" i="6"/>
  <c r="F1416" i="6" s="1"/>
  <c r="E1414" i="6"/>
  <c r="E1416" i="6" s="1"/>
  <c r="AB1413" i="6"/>
  <c r="AB1415" i="6" s="1"/>
  <c r="AA1413" i="6"/>
  <c r="AA1415" i="6" s="1"/>
  <c r="Z1413" i="6"/>
  <c r="Z1415" i="6" s="1"/>
  <c r="Y1413" i="6"/>
  <c r="Y1415" i="6" s="1"/>
  <c r="X1413" i="6"/>
  <c r="X1415" i="6" s="1"/>
  <c r="W1413" i="6"/>
  <c r="W1415" i="6" s="1"/>
  <c r="V1413" i="6"/>
  <c r="V1415" i="6" s="1"/>
  <c r="U1413" i="6"/>
  <c r="U1415" i="6" s="1"/>
  <c r="T1413" i="6"/>
  <c r="T1415" i="6" s="1"/>
  <c r="S1413" i="6"/>
  <c r="S1415" i="6" s="1"/>
  <c r="R1413" i="6"/>
  <c r="R1415" i="6" s="1"/>
  <c r="Q1413" i="6"/>
  <c r="Q1415" i="6" s="1"/>
  <c r="P1413" i="6"/>
  <c r="P1415" i="6" s="1"/>
  <c r="O1413" i="6"/>
  <c r="O1415" i="6" s="1"/>
  <c r="N1413" i="6"/>
  <c r="N1415" i="6" s="1"/>
  <c r="M1413" i="6"/>
  <c r="M1415" i="6" s="1"/>
  <c r="L1413" i="6"/>
  <c r="L1415" i="6" s="1"/>
  <c r="K1413" i="6"/>
  <c r="K1415" i="6" s="1"/>
  <c r="J1413" i="6"/>
  <c r="J1415" i="6" s="1"/>
  <c r="I1413" i="6"/>
  <c r="I1415" i="6" s="1"/>
  <c r="H1413" i="6"/>
  <c r="H1415" i="6" s="1"/>
  <c r="G1413" i="6"/>
  <c r="G1415" i="6" s="1"/>
  <c r="F1413" i="6"/>
  <c r="F1415" i="6" s="1"/>
  <c r="E1413" i="6"/>
  <c r="E1415" i="6" s="1"/>
  <c r="AB1412" i="6"/>
  <c r="AA1412" i="6"/>
  <c r="Z1412" i="6"/>
  <c r="Y1412" i="6"/>
  <c r="X1412" i="6"/>
  <c r="W1412" i="6"/>
  <c r="V1412" i="6"/>
  <c r="U1412" i="6"/>
  <c r="T1412" i="6"/>
  <c r="S1412" i="6"/>
  <c r="R1412" i="6"/>
  <c r="Q1412" i="6"/>
  <c r="P1412" i="6"/>
  <c r="O1412" i="6"/>
  <c r="N1412" i="6"/>
  <c r="M1412" i="6"/>
  <c r="L1412" i="6"/>
  <c r="K1412" i="6"/>
  <c r="J1412" i="6"/>
  <c r="I1412" i="6"/>
  <c r="H1412" i="6"/>
  <c r="G1412" i="6"/>
  <c r="F1412" i="6"/>
  <c r="E1412" i="6"/>
  <c r="AC1410" i="6"/>
  <c r="AC1409" i="6"/>
  <c r="AB1408" i="6"/>
  <c r="AA1408" i="6"/>
  <c r="Z1408" i="6"/>
  <c r="Y1408" i="6"/>
  <c r="X1408" i="6"/>
  <c r="W1408" i="6"/>
  <c r="V1408" i="6"/>
  <c r="U1408" i="6"/>
  <c r="T1408" i="6"/>
  <c r="S1408" i="6"/>
  <c r="R1408" i="6"/>
  <c r="Q1408" i="6"/>
  <c r="P1408" i="6"/>
  <c r="O1408" i="6"/>
  <c r="N1408" i="6"/>
  <c r="M1408" i="6"/>
  <c r="L1408" i="6"/>
  <c r="K1408" i="6"/>
  <c r="J1408" i="6"/>
  <c r="I1408" i="6"/>
  <c r="H1408" i="6"/>
  <c r="G1408" i="6"/>
  <c r="F1408" i="6"/>
  <c r="E1408" i="6"/>
  <c r="AC1406" i="6"/>
  <c r="AC1405" i="6"/>
  <c r="AC1404" i="6"/>
  <c r="AB1404" i="6"/>
  <c r="AA1404" i="6"/>
  <c r="Z1404" i="6"/>
  <c r="Y1404" i="6"/>
  <c r="X1404" i="6"/>
  <c r="W1404" i="6"/>
  <c r="V1404" i="6"/>
  <c r="U1404" i="6"/>
  <c r="T1404" i="6"/>
  <c r="S1404" i="6"/>
  <c r="R1404" i="6"/>
  <c r="Q1404" i="6"/>
  <c r="P1404" i="6"/>
  <c r="O1404" i="6"/>
  <c r="N1404" i="6"/>
  <c r="M1404" i="6"/>
  <c r="L1404" i="6"/>
  <c r="K1404" i="6"/>
  <c r="J1404" i="6"/>
  <c r="I1404" i="6"/>
  <c r="H1404" i="6"/>
  <c r="G1404" i="6"/>
  <c r="F1404" i="6"/>
  <c r="E1404" i="6"/>
  <c r="AB1400" i="6"/>
  <c r="AA1400" i="6"/>
  <c r="Z1400" i="6"/>
  <c r="Y1400" i="6"/>
  <c r="X1400" i="6"/>
  <c r="W1400" i="6"/>
  <c r="V1400" i="6"/>
  <c r="U1400" i="6"/>
  <c r="T1400" i="6"/>
  <c r="S1400" i="6"/>
  <c r="R1400" i="6"/>
  <c r="Q1400" i="6"/>
  <c r="P1400" i="6"/>
  <c r="O1400" i="6"/>
  <c r="N1400" i="6"/>
  <c r="M1400" i="6"/>
  <c r="L1400" i="6"/>
  <c r="K1400" i="6"/>
  <c r="J1400" i="6"/>
  <c r="I1400" i="6"/>
  <c r="H1400" i="6"/>
  <c r="G1400" i="6"/>
  <c r="F1400" i="6"/>
  <c r="E1400" i="6"/>
  <c r="AC1398" i="6"/>
  <c r="AC1397" i="6"/>
  <c r="AB1396" i="6"/>
  <c r="AA1396" i="6"/>
  <c r="Z1396" i="6"/>
  <c r="Y1396" i="6"/>
  <c r="X1396" i="6"/>
  <c r="W1396" i="6"/>
  <c r="V1396" i="6"/>
  <c r="U1396" i="6"/>
  <c r="T1396" i="6"/>
  <c r="S1396" i="6"/>
  <c r="R1396" i="6"/>
  <c r="Q1396" i="6"/>
  <c r="P1396" i="6"/>
  <c r="O1396" i="6"/>
  <c r="N1396" i="6"/>
  <c r="M1396" i="6"/>
  <c r="L1396" i="6"/>
  <c r="K1396" i="6"/>
  <c r="J1396" i="6"/>
  <c r="I1396" i="6"/>
  <c r="H1396" i="6"/>
  <c r="G1396" i="6"/>
  <c r="F1396" i="6"/>
  <c r="E1396" i="6"/>
  <c r="AC1394" i="6"/>
  <c r="AC1396" i="6" s="1"/>
  <c r="AC1393" i="6"/>
  <c r="AB1388" i="6"/>
  <c r="AA1388" i="6"/>
  <c r="Z1388" i="6"/>
  <c r="Y1388" i="6"/>
  <c r="X1388" i="6"/>
  <c r="W1388" i="6"/>
  <c r="V1388" i="6"/>
  <c r="U1388" i="6"/>
  <c r="T1388" i="6"/>
  <c r="S1388" i="6"/>
  <c r="R1388" i="6"/>
  <c r="Q1388" i="6"/>
  <c r="P1388" i="6"/>
  <c r="O1388" i="6"/>
  <c r="N1388" i="6"/>
  <c r="M1388" i="6"/>
  <c r="L1388" i="6"/>
  <c r="K1388" i="6"/>
  <c r="J1388" i="6"/>
  <c r="I1388" i="6"/>
  <c r="H1388" i="6"/>
  <c r="G1388" i="6"/>
  <c r="F1388" i="6"/>
  <c r="E1388" i="6"/>
  <c r="AB1387" i="6"/>
  <c r="AB1389" i="6" s="1"/>
  <c r="AA1387" i="6"/>
  <c r="AA1389" i="6" s="1"/>
  <c r="Z1387" i="6"/>
  <c r="Z1389" i="6" s="1"/>
  <c r="Y1387" i="6"/>
  <c r="Y1389" i="6" s="1"/>
  <c r="X1387" i="6"/>
  <c r="X1389" i="6" s="1"/>
  <c r="W1387" i="6"/>
  <c r="W1389" i="6" s="1"/>
  <c r="V1387" i="6"/>
  <c r="V1389" i="6" s="1"/>
  <c r="U1387" i="6"/>
  <c r="U1389" i="6" s="1"/>
  <c r="T1387" i="6"/>
  <c r="T1389" i="6" s="1"/>
  <c r="S1387" i="6"/>
  <c r="S1389" i="6" s="1"/>
  <c r="R1387" i="6"/>
  <c r="R1389" i="6" s="1"/>
  <c r="Q1387" i="6"/>
  <c r="Q1389" i="6" s="1"/>
  <c r="P1387" i="6"/>
  <c r="P1389" i="6" s="1"/>
  <c r="O1387" i="6"/>
  <c r="O1389" i="6" s="1"/>
  <c r="N1387" i="6"/>
  <c r="N1389" i="6" s="1"/>
  <c r="M1387" i="6"/>
  <c r="M1389" i="6" s="1"/>
  <c r="L1387" i="6"/>
  <c r="L1389" i="6" s="1"/>
  <c r="K1387" i="6"/>
  <c r="K1389" i="6" s="1"/>
  <c r="J1387" i="6"/>
  <c r="J1389" i="6" s="1"/>
  <c r="I1387" i="6"/>
  <c r="I1389" i="6" s="1"/>
  <c r="H1387" i="6"/>
  <c r="H1389" i="6" s="1"/>
  <c r="G1387" i="6"/>
  <c r="G1389" i="6" s="1"/>
  <c r="F1387" i="6"/>
  <c r="F1389" i="6" s="1"/>
  <c r="E1387" i="6"/>
  <c r="E1389" i="6" s="1"/>
  <c r="AB1386" i="6"/>
  <c r="AA1386" i="6"/>
  <c r="Z1386" i="6"/>
  <c r="Y1386" i="6"/>
  <c r="X1386" i="6"/>
  <c r="W1386" i="6"/>
  <c r="V1386" i="6"/>
  <c r="U1386" i="6"/>
  <c r="T1386" i="6"/>
  <c r="S1386" i="6"/>
  <c r="R1386" i="6"/>
  <c r="Q1386" i="6"/>
  <c r="P1386" i="6"/>
  <c r="O1386" i="6"/>
  <c r="N1386" i="6"/>
  <c r="M1386" i="6"/>
  <c r="L1386" i="6"/>
  <c r="K1386" i="6"/>
  <c r="J1386" i="6"/>
  <c r="I1386" i="6"/>
  <c r="H1386" i="6"/>
  <c r="G1386" i="6"/>
  <c r="F1386" i="6"/>
  <c r="E1386" i="6"/>
  <c r="AB1385" i="6"/>
  <c r="AA1385" i="6"/>
  <c r="Z1385" i="6"/>
  <c r="Y1385" i="6"/>
  <c r="X1385" i="6"/>
  <c r="W1385" i="6"/>
  <c r="V1385" i="6"/>
  <c r="U1385" i="6"/>
  <c r="T1385" i="6"/>
  <c r="S1385" i="6"/>
  <c r="R1385" i="6"/>
  <c r="Q1385" i="6"/>
  <c r="P1385" i="6"/>
  <c r="O1385" i="6"/>
  <c r="N1385" i="6"/>
  <c r="M1385" i="6"/>
  <c r="L1385" i="6"/>
  <c r="K1385" i="6"/>
  <c r="J1385" i="6"/>
  <c r="I1385" i="6"/>
  <c r="H1385" i="6"/>
  <c r="G1385" i="6"/>
  <c r="F1385" i="6"/>
  <c r="E1385" i="6"/>
  <c r="AC1384" i="6"/>
  <c r="AC1386" i="6" s="1"/>
  <c r="AC1383" i="6"/>
  <c r="AB1382" i="6"/>
  <c r="AA1382" i="6"/>
  <c r="Z1382" i="6"/>
  <c r="Y1382" i="6"/>
  <c r="X1382" i="6"/>
  <c r="W1382" i="6"/>
  <c r="V1382" i="6"/>
  <c r="U1382" i="6"/>
  <c r="T1382" i="6"/>
  <c r="S1382" i="6"/>
  <c r="R1382" i="6"/>
  <c r="Q1382" i="6"/>
  <c r="P1382" i="6"/>
  <c r="O1382" i="6"/>
  <c r="N1382" i="6"/>
  <c r="M1382" i="6"/>
  <c r="L1382" i="6"/>
  <c r="K1382" i="6"/>
  <c r="J1382" i="6"/>
  <c r="I1382" i="6"/>
  <c r="H1382" i="6"/>
  <c r="G1382" i="6"/>
  <c r="F1382" i="6"/>
  <c r="E1382" i="6"/>
  <c r="AB1381" i="6"/>
  <c r="AA1381" i="6"/>
  <c r="Z1381" i="6"/>
  <c r="Y1381" i="6"/>
  <c r="X1381" i="6"/>
  <c r="W1381" i="6"/>
  <c r="V1381" i="6"/>
  <c r="U1381" i="6"/>
  <c r="T1381" i="6"/>
  <c r="S1381" i="6"/>
  <c r="R1381" i="6"/>
  <c r="Q1381" i="6"/>
  <c r="P1381" i="6"/>
  <c r="O1381" i="6"/>
  <c r="N1381" i="6"/>
  <c r="M1381" i="6"/>
  <c r="L1381" i="6"/>
  <c r="K1381" i="6"/>
  <c r="J1381" i="6"/>
  <c r="I1381" i="6"/>
  <c r="H1381" i="6"/>
  <c r="G1381" i="6"/>
  <c r="F1381" i="6"/>
  <c r="E1381" i="6"/>
  <c r="AC1380" i="6"/>
  <c r="AC1379" i="6"/>
  <c r="AB1378" i="6"/>
  <c r="AA1378" i="6"/>
  <c r="Z1378" i="6"/>
  <c r="Y1378" i="6"/>
  <c r="X1378" i="6"/>
  <c r="W1378" i="6"/>
  <c r="V1378" i="6"/>
  <c r="U1378" i="6"/>
  <c r="T1378" i="6"/>
  <c r="S1378" i="6"/>
  <c r="R1378" i="6"/>
  <c r="Q1378" i="6"/>
  <c r="P1378" i="6"/>
  <c r="O1378" i="6"/>
  <c r="N1378" i="6"/>
  <c r="M1378" i="6"/>
  <c r="L1378" i="6"/>
  <c r="K1378" i="6"/>
  <c r="J1378" i="6"/>
  <c r="I1378" i="6"/>
  <c r="H1378" i="6"/>
  <c r="G1378" i="6"/>
  <c r="F1378" i="6"/>
  <c r="E1378" i="6"/>
  <c r="AC1376" i="6"/>
  <c r="AC1375" i="6"/>
  <c r="AB1374" i="6"/>
  <c r="AA1374" i="6"/>
  <c r="Z1374" i="6"/>
  <c r="Y1374" i="6"/>
  <c r="X1374" i="6"/>
  <c r="W1374" i="6"/>
  <c r="V1374" i="6"/>
  <c r="U1374" i="6"/>
  <c r="T1374" i="6"/>
  <c r="S1374" i="6"/>
  <c r="R1374" i="6"/>
  <c r="Q1374" i="6"/>
  <c r="P1374" i="6"/>
  <c r="O1374" i="6"/>
  <c r="N1374" i="6"/>
  <c r="M1374" i="6"/>
  <c r="L1374" i="6"/>
  <c r="K1374" i="6"/>
  <c r="J1374" i="6"/>
  <c r="I1374" i="6"/>
  <c r="H1374" i="6"/>
  <c r="G1374" i="6"/>
  <c r="F1374" i="6"/>
  <c r="E1374" i="6"/>
  <c r="AC1372" i="6"/>
  <c r="AC1371" i="6"/>
  <c r="AB1370" i="6"/>
  <c r="AA1370" i="6"/>
  <c r="Z1370" i="6"/>
  <c r="Y1370" i="6"/>
  <c r="X1370" i="6"/>
  <c r="W1370" i="6"/>
  <c r="V1370" i="6"/>
  <c r="U1370" i="6"/>
  <c r="T1370" i="6"/>
  <c r="S1370" i="6"/>
  <c r="R1370" i="6"/>
  <c r="Q1370" i="6"/>
  <c r="P1370" i="6"/>
  <c r="O1370" i="6"/>
  <c r="N1370" i="6"/>
  <c r="M1370" i="6"/>
  <c r="L1370" i="6"/>
  <c r="K1370" i="6"/>
  <c r="J1370" i="6"/>
  <c r="I1370" i="6"/>
  <c r="H1370" i="6"/>
  <c r="G1370" i="6"/>
  <c r="F1370" i="6"/>
  <c r="E1370" i="6"/>
  <c r="AC1368" i="6"/>
  <c r="AC1367" i="6"/>
  <c r="AC1370" i="6" s="1"/>
  <c r="AB1366" i="6"/>
  <c r="AA1366" i="6"/>
  <c r="Z1366" i="6"/>
  <c r="Y1366" i="6"/>
  <c r="X1366" i="6"/>
  <c r="W1366" i="6"/>
  <c r="V1366" i="6"/>
  <c r="U1366" i="6"/>
  <c r="T1366" i="6"/>
  <c r="S1366" i="6"/>
  <c r="R1366" i="6"/>
  <c r="Q1366" i="6"/>
  <c r="P1366" i="6"/>
  <c r="O1366" i="6"/>
  <c r="N1366" i="6"/>
  <c r="M1366" i="6"/>
  <c r="L1366" i="6"/>
  <c r="K1366" i="6"/>
  <c r="J1366" i="6"/>
  <c r="I1366" i="6"/>
  <c r="H1366" i="6"/>
  <c r="G1366" i="6"/>
  <c r="F1366" i="6"/>
  <c r="E1366" i="6"/>
  <c r="AC1364" i="6"/>
  <c r="AC1363" i="6"/>
  <c r="AB1361" i="6"/>
  <c r="AA1361" i="6"/>
  <c r="Z1361" i="6"/>
  <c r="Y1361" i="6"/>
  <c r="X1361" i="6"/>
  <c r="W1361" i="6"/>
  <c r="V1361" i="6"/>
  <c r="U1361" i="6"/>
  <c r="T1361" i="6"/>
  <c r="S1361" i="6"/>
  <c r="R1361" i="6"/>
  <c r="Q1361" i="6"/>
  <c r="P1361" i="6"/>
  <c r="O1361" i="6"/>
  <c r="N1361" i="6"/>
  <c r="M1361" i="6"/>
  <c r="L1361" i="6"/>
  <c r="K1361" i="6"/>
  <c r="J1361" i="6"/>
  <c r="I1361" i="6"/>
  <c r="H1361" i="6"/>
  <c r="G1361" i="6"/>
  <c r="F1361" i="6"/>
  <c r="E1361" i="6"/>
  <c r="AD1360" i="6"/>
  <c r="AC1359" i="6"/>
  <c r="AC1358" i="6"/>
  <c r="AB1356" i="6"/>
  <c r="AA1356" i="6"/>
  <c r="Z1356" i="6"/>
  <c r="Y1356" i="6"/>
  <c r="X1356" i="6"/>
  <c r="W1356" i="6"/>
  <c r="V1356" i="6"/>
  <c r="U1356" i="6"/>
  <c r="T1356" i="6"/>
  <c r="S1356" i="6"/>
  <c r="R1356" i="6"/>
  <c r="Q1356" i="6"/>
  <c r="P1356" i="6"/>
  <c r="O1356" i="6"/>
  <c r="N1356" i="6"/>
  <c r="M1356" i="6"/>
  <c r="L1356" i="6"/>
  <c r="K1356" i="6"/>
  <c r="J1356" i="6"/>
  <c r="I1356" i="6"/>
  <c r="H1356" i="6"/>
  <c r="G1356" i="6"/>
  <c r="F1356" i="6"/>
  <c r="E1356" i="6"/>
  <c r="AD1355" i="6"/>
  <c r="AC1354" i="6"/>
  <c r="AC1353" i="6"/>
  <c r="Y1348" i="6"/>
  <c r="V1348" i="6"/>
  <c r="N1348" i="6"/>
  <c r="H1348" i="6"/>
  <c r="T1344" i="6"/>
  <c r="AB1343" i="6"/>
  <c r="AB1345" i="6" s="1"/>
  <c r="AA1343" i="6"/>
  <c r="AA1345" i="6" s="1"/>
  <c r="Z1343" i="6"/>
  <c r="Z1345" i="6" s="1"/>
  <c r="Y1343" i="6"/>
  <c r="Y1345" i="6" s="1"/>
  <c r="X1343" i="6"/>
  <c r="X1345" i="6" s="1"/>
  <c r="W1343" i="6"/>
  <c r="W1345" i="6" s="1"/>
  <c r="V1343" i="6"/>
  <c r="V1345" i="6" s="1"/>
  <c r="U1343" i="6"/>
  <c r="U1345" i="6" s="1"/>
  <c r="T1343" i="6"/>
  <c r="T1345" i="6" s="1"/>
  <c r="S1343" i="6"/>
  <c r="S1345" i="6" s="1"/>
  <c r="R1343" i="6"/>
  <c r="R1345" i="6" s="1"/>
  <c r="Q1343" i="6"/>
  <c r="Q1345" i="6" s="1"/>
  <c r="P1343" i="6"/>
  <c r="P1345" i="6" s="1"/>
  <c r="O1343" i="6"/>
  <c r="O1345" i="6" s="1"/>
  <c r="N1343" i="6"/>
  <c r="N1345" i="6" s="1"/>
  <c r="M1343" i="6"/>
  <c r="M1345" i="6" s="1"/>
  <c r="L1343" i="6"/>
  <c r="L1345" i="6" s="1"/>
  <c r="K1343" i="6"/>
  <c r="K1345" i="6" s="1"/>
  <c r="J1343" i="6"/>
  <c r="J1345" i="6" s="1"/>
  <c r="I1343" i="6"/>
  <c r="I1345" i="6" s="1"/>
  <c r="H1343" i="6"/>
  <c r="H1345" i="6" s="1"/>
  <c r="G1343" i="6"/>
  <c r="G1345" i="6" s="1"/>
  <c r="F1343" i="6"/>
  <c r="F1345" i="6" s="1"/>
  <c r="E1343" i="6"/>
  <c r="E1345" i="6" s="1"/>
  <c r="AB1342" i="6"/>
  <c r="AB1344" i="6" s="1"/>
  <c r="AA1342" i="6"/>
  <c r="AA1344" i="6" s="1"/>
  <c r="Z1342" i="6"/>
  <c r="Z1344" i="6" s="1"/>
  <c r="Y1342" i="6"/>
  <c r="Y1344" i="6" s="1"/>
  <c r="X1342" i="6"/>
  <c r="X1344" i="6" s="1"/>
  <c r="W1342" i="6"/>
  <c r="W1344" i="6" s="1"/>
  <c r="V1342" i="6"/>
  <c r="V1344" i="6" s="1"/>
  <c r="U1342" i="6"/>
  <c r="U1344" i="6" s="1"/>
  <c r="T1342" i="6"/>
  <c r="S1342" i="6"/>
  <c r="S1344" i="6" s="1"/>
  <c r="R1342" i="6"/>
  <c r="R1344" i="6" s="1"/>
  <c r="Q1342" i="6"/>
  <c r="Q1344" i="6" s="1"/>
  <c r="P1342" i="6"/>
  <c r="P1344" i="6" s="1"/>
  <c r="O1342" i="6"/>
  <c r="O1344" i="6" s="1"/>
  <c r="N1342" i="6"/>
  <c r="N1344" i="6" s="1"/>
  <c r="M1342" i="6"/>
  <c r="M1344" i="6" s="1"/>
  <c r="L1342" i="6"/>
  <c r="L1344" i="6" s="1"/>
  <c r="K1342" i="6"/>
  <c r="K1344" i="6" s="1"/>
  <c r="J1342" i="6"/>
  <c r="J1344" i="6" s="1"/>
  <c r="I1342" i="6"/>
  <c r="I1344" i="6" s="1"/>
  <c r="H1342" i="6"/>
  <c r="H1344" i="6" s="1"/>
  <c r="G1342" i="6"/>
  <c r="G1344" i="6" s="1"/>
  <c r="F1342" i="6"/>
  <c r="F1344" i="6" s="1"/>
  <c r="E1342" i="6"/>
  <c r="E1344" i="6" s="1"/>
  <c r="AC1341" i="6"/>
  <c r="AC1340" i="6"/>
  <c r="AB1339" i="6"/>
  <c r="AA1339" i="6"/>
  <c r="Z1339" i="6"/>
  <c r="Y1339" i="6"/>
  <c r="X1339" i="6"/>
  <c r="W1339" i="6"/>
  <c r="V1339" i="6"/>
  <c r="U1339" i="6"/>
  <c r="T1339" i="6"/>
  <c r="S1339" i="6"/>
  <c r="R1339" i="6"/>
  <c r="Q1339" i="6"/>
  <c r="P1339" i="6"/>
  <c r="O1339" i="6"/>
  <c r="N1339" i="6"/>
  <c r="M1339" i="6"/>
  <c r="L1339" i="6"/>
  <c r="K1339" i="6"/>
  <c r="J1339" i="6"/>
  <c r="I1339" i="6"/>
  <c r="H1339" i="6"/>
  <c r="G1339" i="6"/>
  <c r="F1339" i="6"/>
  <c r="E1339" i="6"/>
  <c r="AC1337" i="6"/>
  <c r="AC1336" i="6"/>
  <c r="AB1335" i="6"/>
  <c r="AA1335" i="6"/>
  <c r="Z1335" i="6"/>
  <c r="Y1335" i="6"/>
  <c r="X1335" i="6"/>
  <c r="W1335" i="6"/>
  <c r="V1335" i="6"/>
  <c r="U1335" i="6"/>
  <c r="T1335" i="6"/>
  <c r="S1335" i="6"/>
  <c r="R1335" i="6"/>
  <c r="Q1335" i="6"/>
  <c r="P1335" i="6"/>
  <c r="O1335" i="6"/>
  <c r="N1335" i="6"/>
  <c r="M1335" i="6"/>
  <c r="L1335" i="6"/>
  <c r="K1335" i="6"/>
  <c r="J1335" i="6"/>
  <c r="I1335" i="6"/>
  <c r="H1335" i="6"/>
  <c r="G1335" i="6"/>
  <c r="F1335" i="6"/>
  <c r="E1335" i="6"/>
  <c r="AC1333" i="6"/>
  <c r="AC1335" i="6" s="1"/>
  <c r="AC1332" i="6"/>
  <c r="AB1331" i="6"/>
  <c r="AA1331" i="6"/>
  <c r="Z1331" i="6"/>
  <c r="Y1331" i="6"/>
  <c r="X1331" i="6"/>
  <c r="W1331" i="6"/>
  <c r="V1331" i="6"/>
  <c r="U1331" i="6"/>
  <c r="T1331" i="6"/>
  <c r="S1331" i="6"/>
  <c r="R1331" i="6"/>
  <c r="Q1331" i="6"/>
  <c r="P1331" i="6"/>
  <c r="O1331" i="6"/>
  <c r="N1331" i="6"/>
  <c r="M1331" i="6"/>
  <c r="L1331" i="6"/>
  <c r="K1331" i="6"/>
  <c r="J1331" i="6"/>
  <c r="I1331" i="6"/>
  <c r="H1331" i="6"/>
  <c r="G1331" i="6"/>
  <c r="F1331" i="6"/>
  <c r="E1331" i="6"/>
  <c r="AC1329" i="6"/>
  <c r="AC1328" i="6"/>
  <c r="AB1327" i="6"/>
  <c r="AA1327" i="6"/>
  <c r="Z1327" i="6"/>
  <c r="Y1327" i="6"/>
  <c r="X1327" i="6"/>
  <c r="W1327" i="6"/>
  <c r="V1327" i="6"/>
  <c r="U1327" i="6"/>
  <c r="T1327" i="6"/>
  <c r="S1327" i="6"/>
  <c r="R1327" i="6"/>
  <c r="Q1327" i="6"/>
  <c r="P1327" i="6"/>
  <c r="O1327" i="6"/>
  <c r="N1327" i="6"/>
  <c r="M1327" i="6"/>
  <c r="L1327" i="6"/>
  <c r="K1327" i="6"/>
  <c r="J1327" i="6"/>
  <c r="I1327" i="6"/>
  <c r="H1327" i="6"/>
  <c r="G1327" i="6"/>
  <c r="F1327" i="6"/>
  <c r="E1327" i="6"/>
  <c r="AC1325" i="6"/>
  <c r="AC1324" i="6"/>
  <c r="AB1323" i="6"/>
  <c r="AA1323" i="6"/>
  <c r="Z1323" i="6"/>
  <c r="Y1323" i="6"/>
  <c r="X1323" i="6"/>
  <c r="W1323" i="6"/>
  <c r="V1323" i="6"/>
  <c r="U1323" i="6"/>
  <c r="T1323" i="6"/>
  <c r="S1323" i="6"/>
  <c r="R1323" i="6"/>
  <c r="Q1323" i="6"/>
  <c r="P1323" i="6"/>
  <c r="O1323" i="6"/>
  <c r="N1323" i="6"/>
  <c r="M1323" i="6"/>
  <c r="L1323" i="6"/>
  <c r="K1323" i="6"/>
  <c r="J1323" i="6"/>
  <c r="I1323" i="6"/>
  <c r="H1323" i="6"/>
  <c r="G1323" i="6"/>
  <c r="F1323" i="6"/>
  <c r="E1323" i="6"/>
  <c r="AC1321" i="6"/>
  <c r="AC1323" i="6" s="1"/>
  <c r="AC1320" i="6"/>
  <c r="AB1319" i="6"/>
  <c r="AA1319" i="6"/>
  <c r="Z1319" i="6"/>
  <c r="Y1319" i="6"/>
  <c r="X1319" i="6"/>
  <c r="W1319" i="6"/>
  <c r="V1319" i="6"/>
  <c r="U1319" i="6"/>
  <c r="T1319" i="6"/>
  <c r="S1319" i="6"/>
  <c r="R1319" i="6"/>
  <c r="Q1319" i="6"/>
  <c r="P1319" i="6"/>
  <c r="O1319" i="6"/>
  <c r="N1319" i="6"/>
  <c r="M1319" i="6"/>
  <c r="L1319" i="6"/>
  <c r="K1319" i="6"/>
  <c r="J1319" i="6"/>
  <c r="I1319" i="6"/>
  <c r="H1319" i="6"/>
  <c r="G1319" i="6"/>
  <c r="F1319" i="6"/>
  <c r="E1319" i="6"/>
  <c r="AC1317" i="6"/>
  <c r="AC1316" i="6"/>
  <c r="AC1315" i="6"/>
  <c r="AB1315" i="6"/>
  <c r="AA1315" i="6"/>
  <c r="Z1315" i="6"/>
  <c r="Y1315" i="6"/>
  <c r="X1315" i="6"/>
  <c r="W1315" i="6"/>
  <c r="V1315" i="6"/>
  <c r="U1315" i="6"/>
  <c r="T1315" i="6"/>
  <c r="S1315" i="6"/>
  <c r="R1315" i="6"/>
  <c r="Q1315" i="6"/>
  <c r="P1315" i="6"/>
  <c r="O1315" i="6"/>
  <c r="N1315" i="6"/>
  <c r="M1315" i="6"/>
  <c r="L1315" i="6"/>
  <c r="K1315" i="6"/>
  <c r="J1315" i="6"/>
  <c r="I1315" i="6"/>
  <c r="H1315" i="6"/>
  <c r="G1315" i="6"/>
  <c r="F1315" i="6"/>
  <c r="E1315" i="6"/>
  <c r="AB1311" i="6"/>
  <c r="AA1311" i="6"/>
  <c r="Z1311" i="6"/>
  <c r="Y1311" i="6"/>
  <c r="X1311" i="6"/>
  <c r="W1311" i="6"/>
  <c r="V1311" i="6"/>
  <c r="U1311" i="6"/>
  <c r="T1311" i="6"/>
  <c r="S1311" i="6"/>
  <c r="R1311" i="6"/>
  <c r="Q1311" i="6"/>
  <c r="P1311" i="6"/>
  <c r="O1311" i="6"/>
  <c r="N1311" i="6"/>
  <c r="M1311" i="6"/>
  <c r="L1311" i="6"/>
  <c r="K1311" i="6"/>
  <c r="J1311" i="6"/>
  <c r="I1311" i="6"/>
  <c r="H1311" i="6"/>
  <c r="G1311" i="6"/>
  <c r="F1311" i="6"/>
  <c r="E1311" i="6"/>
  <c r="AC1309" i="6"/>
  <c r="AC1311" i="6" s="1"/>
  <c r="AC1308" i="6"/>
  <c r="AB1307" i="6"/>
  <c r="AA1307" i="6"/>
  <c r="Z1307" i="6"/>
  <c r="Y1307" i="6"/>
  <c r="X1307" i="6"/>
  <c r="W1307" i="6"/>
  <c r="V1307" i="6"/>
  <c r="U1307" i="6"/>
  <c r="T1307" i="6"/>
  <c r="S1307" i="6"/>
  <c r="R1307" i="6"/>
  <c r="Q1307" i="6"/>
  <c r="P1307" i="6"/>
  <c r="O1307" i="6"/>
  <c r="N1307" i="6"/>
  <c r="M1307" i="6"/>
  <c r="L1307" i="6"/>
  <c r="K1307" i="6"/>
  <c r="J1307" i="6"/>
  <c r="I1307" i="6"/>
  <c r="H1307" i="6"/>
  <c r="G1307" i="6"/>
  <c r="F1307" i="6"/>
  <c r="E1307" i="6"/>
  <c r="AC1305" i="6"/>
  <c r="AC1304" i="6"/>
  <c r="AB1303" i="6"/>
  <c r="AA1303" i="6"/>
  <c r="Z1303" i="6"/>
  <c r="Y1303" i="6"/>
  <c r="X1303" i="6"/>
  <c r="W1303" i="6"/>
  <c r="V1303" i="6"/>
  <c r="U1303" i="6"/>
  <c r="T1303" i="6"/>
  <c r="S1303" i="6"/>
  <c r="R1303" i="6"/>
  <c r="Q1303" i="6"/>
  <c r="P1303" i="6"/>
  <c r="O1303" i="6"/>
  <c r="N1303" i="6"/>
  <c r="M1303" i="6"/>
  <c r="L1303" i="6"/>
  <c r="K1303" i="6"/>
  <c r="J1303" i="6"/>
  <c r="I1303" i="6"/>
  <c r="H1303" i="6"/>
  <c r="G1303" i="6"/>
  <c r="F1303" i="6"/>
  <c r="E1303" i="6"/>
  <c r="AC1301" i="6"/>
  <c r="AC1300" i="6"/>
  <c r="AB1294" i="6"/>
  <c r="AA1294" i="6"/>
  <c r="Z1294" i="6"/>
  <c r="Y1294" i="6"/>
  <c r="X1294" i="6"/>
  <c r="W1294" i="6"/>
  <c r="V1294" i="6"/>
  <c r="U1294" i="6"/>
  <c r="T1294" i="6"/>
  <c r="S1294" i="6"/>
  <c r="R1294" i="6"/>
  <c r="Q1294" i="6"/>
  <c r="P1294" i="6"/>
  <c r="O1294" i="6"/>
  <c r="N1294" i="6"/>
  <c r="M1294" i="6"/>
  <c r="L1294" i="6"/>
  <c r="K1294" i="6"/>
  <c r="J1294" i="6"/>
  <c r="I1294" i="6"/>
  <c r="H1294" i="6"/>
  <c r="G1294" i="6"/>
  <c r="F1294" i="6"/>
  <c r="E1294" i="6"/>
  <c r="AB1293" i="6"/>
  <c r="AA1293" i="6"/>
  <c r="Z1293" i="6"/>
  <c r="Y1293" i="6"/>
  <c r="X1293" i="6"/>
  <c r="W1293" i="6"/>
  <c r="V1293" i="6"/>
  <c r="U1293" i="6"/>
  <c r="T1293" i="6"/>
  <c r="S1293" i="6"/>
  <c r="R1293" i="6"/>
  <c r="Q1293" i="6"/>
  <c r="P1293" i="6"/>
  <c r="O1293" i="6"/>
  <c r="N1293" i="6"/>
  <c r="M1293" i="6"/>
  <c r="L1293" i="6"/>
  <c r="K1293" i="6"/>
  <c r="J1293" i="6"/>
  <c r="I1293" i="6"/>
  <c r="H1293" i="6"/>
  <c r="G1293" i="6"/>
  <c r="F1293" i="6"/>
  <c r="E1293" i="6"/>
  <c r="AB1292" i="6"/>
  <c r="AA1292" i="6"/>
  <c r="Z1292" i="6"/>
  <c r="Y1292" i="6"/>
  <c r="X1292" i="6"/>
  <c r="W1292" i="6"/>
  <c r="V1292" i="6"/>
  <c r="U1292" i="6"/>
  <c r="T1292" i="6"/>
  <c r="S1292" i="6"/>
  <c r="R1292" i="6"/>
  <c r="Q1292" i="6"/>
  <c r="P1292" i="6"/>
  <c r="O1292" i="6"/>
  <c r="N1292" i="6"/>
  <c r="M1292" i="6"/>
  <c r="L1292" i="6"/>
  <c r="K1292" i="6"/>
  <c r="J1292" i="6"/>
  <c r="I1292" i="6"/>
  <c r="H1292" i="6"/>
  <c r="G1292" i="6"/>
  <c r="F1292" i="6"/>
  <c r="E1292" i="6"/>
  <c r="AC1290" i="6"/>
  <c r="AC1289" i="6"/>
  <c r="AB1288" i="6"/>
  <c r="AA1288" i="6"/>
  <c r="Z1288" i="6"/>
  <c r="Y1288" i="6"/>
  <c r="X1288" i="6"/>
  <c r="W1288" i="6"/>
  <c r="V1288" i="6"/>
  <c r="U1288" i="6"/>
  <c r="T1288" i="6"/>
  <c r="S1288" i="6"/>
  <c r="R1288" i="6"/>
  <c r="Q1288" i="6"/>
  <c r="P1288" i="6"/>
  <c r="O1288" i="6"/>
  <c r="N1288" i="6"/>
  <c r="M1288" i="6"/>
  <c r="L1288" i="6"/>
  <c r="K1288" i="6"/>
  <c r="J1288" i="6"/>
  <c r="I1288" i="6"/>
  <c r="H1288" i="6"/>
  <c r="G1288" i="6"/>
  <c r="F1288" i="6"/>
  <c r="E1288" i="6"/>
  <c r="AC1286" i="6"/>
  <c r="AC1285" i="6"/>
  <c r="AC1288" i="6" s="1"/>
  <c r="AC1284" i="6"/>
  <c r="AB1284" i="6"/>
  <c r="AA1284" i="6"/>
  <c r="Z1284" i="6"/>
  <c r="Y1284" i="6"/>
  <c r="X1284" i="6"/>
  <c r="W1284" i="6"/>
  <c r="V1284" i="6"/>
  <c r="U1284" i="6"/>
  <c r="T1284" i="6"/>
  <c r="S1284" i="6"/>
  <c r="R1284" i="6"/>
  <c r="Q1284" i="6"/>
  <c r="P1284" i="6"/>
  <c r="O1284" i="6"/>
  <c r="N1284" i="6"/>
  <c r="M1284" i="6"/>
  <c r="L1284" i="6"/>
  <c r="K1284" i="6"/>
  <c r="J1284" i="6"/>
  <c r="I1284" i="6"/>
  <c r="H1284" i="6"/>
  <c r="G1284" i="6"/>
  <c r="F1284" i="6"/>
  <c r="E1284" i="6"/>
  <c r="AC1282" i="6"/>
  <c r="AC1281" i="6"/>
  <c r="AB1280" i="6"/>
  <c r="AA1280" i="6"/>
  <c r="Z1280" i="6"/>
  <c r="Y1280" i="6"/>
  <c r="X1280" i="6"/>
  <c r="W1280" i="6"/>
  <c r="V1280" i="6"/>
  <c r="U1280" i="6"/>
  <c r="T1280" i="6"/>
  <c r="S1280" i="6"/>
  <c r="R1280" i="6"/>
  <c r="Q1280" i="6"/>
  <c r="P1280" i="6"/>
  <c r="O1280" i="6"/>
  <c r="N1280" i="6"/>
  <c r="M1280" i="6"/>
  <c r="L1280" i="6"/>
  <c r="K1280" i="6"/>
  <c r="J1280" i="6"/>
  <c r="I1280" i="6"/>
  <c r="H1280" i="6"/>
  <c r="G1280" i="6"/>
  <c r="F1280" i="6"/>
  <c r="E1280" i="6"/>
  <c r="AC1278" i="6"/>
  <c r="AC1277" i="6"/>
  <c r="AB1272" i="6"/>
  <c r="AA1272" i="6"/>
  <c r="Z1272" i="6"/>
  <c r="Y1272" i="6"/>
  <c r="X1272" i="6"/>
  <c r="W1272" i="6"/>
  <c r="V1272" i="6"/>
  <c r="U1272" i="6"/>
  <c r="T1272" i="6"/>
  <c r="S1272" i="6"/>
  <c r="R1272" i="6"/>
  <c r="Q1272" i="6"/>
  <c r="P1272" i="6"/>
  <c r="O1272" i="6"/>
  <c r="N1272" i="6"/>
  <c r="M1272" i="6"/>
  <c r="L1272" i="6"/>
  <c r="K1272" i="6"/>
  <c r="J1272" i="6"/>
  <c r="I1272" i="6"/>
  <c r="H1272" i="6"/>
  <c r="G1272" i="6"/>
  <c r="F1272" i="6"/>
  <c r="E1272" i="6"/>
  <c r="AB1271" i="6"/>
  <c r="AB1273" i="6" s="1"/>
  <c r="AA1271" i="6"/>
  <c r="AA1273" i="6" s="1"/>
  <c r="Z1271" i="6"/>
  <c r="Z1273" i="6" s="1"/>
  <c r="Y1271" i="6"/>
  <c r="Y1273" i="6" s="1"/>
  <c r="X1271" i="6"/>
  <c r="X1273" i="6" s="1"/>
  <c r="W1271" i="6"/>
  <c r="W1273" i="6" s="1"/>
  <c r="V1271" i="6"/>
  <c r="V1273" i="6" s="1"/>
  <c r="U1271" i="6"/>
  <c r="U1273" i="6" s="1"/>
  <c r="T1271" i="6"/>
  <c r="T1273" i="6" s="1"/>
  <c r="S1271" i="6"/>
  <c r="S1273" i="6" s="1"/>
  <c r="R1271" i="6"/>
  <c r="R1273" i="6" s="1"/>
  <c r="Q1271" i="6"/>
  <c r="Q1273" i="6" s="1"/>
  <c r="P1271" i="6"/>
  <c r="P1273" i="6" s="1"/>
  <c r="O1271" i="6"/>
  <c r="O1273" i="6" s="1"/>
  <c r="N1271" i="6"/>
  <c r="N1273" i="6" s="1"/>
  <c r="M1271" i="6"/>
  <c r="M1273" i="6" s="1"/>
  <c r="L1271" i="6"/>
  <c r="L1273" i="6" s="1"/>
  <c r="K1271" i="6"/>
  <c r="K1273" i="6" s="1"/>
  <c r="J1271" i="6"/>
  <c r="J1273" i="6" s="1"/>
  <c r="I1271" i="6"/>
  <c r="I1273" i="6" s="1"/>
  <c r="H1271" i="6"/>
  <c r="H1273" i="6" s="1"/>
  <c r="G1271" i="6"/>
  <c r="G1273" i="6" s="1"/>
  <c r="F1271" i="6"/>
  <c r="F1273" i="6" s="1"/>
  <c r="E1271" i="6"/>
  <c r="E1273" i="6" s="1"/>
  <c r="AC1270" i="6"/>
  <c r="AB1266" i="6"/>
  <c r="AA1266" i="6"/>
  <c r="Z1266" i="6"/>
  <c r="Y1266" i="6"/>
  <c r="X1266" i="6"/>
  <c r="W1266" i="6"/>
  <c r="V1266" i="6"/>
  <c r="U1266" i="6"/>
  <c r="T1266" i="6"/>
  <c r="S1266" i="6"/>
  <c r="R1266" i="6"/>
  <c r="Q1266" i="6"/>
  <c r="P1266" i="6"/>
  <c r="O1266" i="6"/>
  <c r="N1266" i="6"/>
  <c r="M1266" i="6"/>
  <c r="L1266" i="6"/>
  <c r="K1266" i="6"/>
  <c r="J1266" i="6"/>
  <c r="I1266" i="6"/>
  <c r="H1266" i="6"/>
  <c r="G1266" i="6"/>
  <c r="F1266" i="6"/>
  <c r="E1266" i="6"/>
  <c r="AB1265" i="6"/>
  <c r="AA1265" i="6"/>
  <c r="Z1265" i="6"/>
  <c r="Y1265" i="6"/>
  <c r="X1265" i="6"/>
  <c r="W1265" i="6"/>
  <c r="V1265" i="6"/>
  <c r="U1265" i="6"/>
  <c r="T1265" i="6"/>
  <c r="S1265" i="6"/>
  <c r="R1265" i="6"/>
  <c r="Q1265" i="6"/>
  <c r="P1265" i="6"/>
  <c r="O1265" i="6"/>
  <c r="N1265" i="6"/>
  <c r="M1265" i="6"/>
  <c r="L1265" i="6"/>
  <c r="K1265" i="6"/>
  <c r="J1265" i="6"/>
  <c r="I1265" i="6"/>
  <c r="H1265" i="6"/>
  <c r="G1265" i="6"/>
  <c r="F1265" i="6"/>
  <c r="AC1264" i="6"/>
  <c r="AC1263" i="6"/>
  <c r="AC1260" i="6"/>
  <c r="AC1259" i="6"/>
  <c r="AB1258" i="6"/>
  <c r="AA1258" i="6"/>
  <c r="Z1258" i="6"/>
  <c r="Y1258" i="6"/>
  <c r="X1258" i="6"/>
  <c r="W1258" i="6"/>
  <c r="V1258" i="6"/>
  <c r="U1258" i="6"/>
  <c r="T1258" i="6"/>
  <c r="S1258" i="6"/>
  <c r="R1258" i="6"/>
  <c r="Q1258" i="6"/>
  <c r="P1258" i="6"/>
  <c r="O1258" i="6"/>
  <c r="N1258" i="6"/>
  <c r="M1258" i="6"/>
  <c r="L1258" i="6"/>
  <c r="K1258" i="6"/>
  <c r="J1258" i="6"/>
  <c r="I1258" i="6"/>
  <c r="H1258" i="6"/>
  <c r="G1258" i="6"/>
  <c r="F1258" i="6"/>
  <c r="E1258" i="6"/>
  <c r="AB1257" i="6"/>
  <c r="AA1257" i="6"/>
  <c r="Z1257" i="6"/>
  <c r="Y1257" i="6"/>
  <c r="X1257" i="6"/>
  <c r="W1257" i="6"/>
  <c r="V1257" i="6"/>
  <c r="U1257" i="6"/>
  <c r="T1257" i="6"/>
  <c r="S1257" i="6"/>
  <c r="R1257" i="6"/>
  <c r="Q1257" i="6"/>
  <c r="P1257" i="6"/>
  <c r="O1257" i="6"/>
  <c r="N1257" i="6"/>
  <c r="M1257" i="6"/>
  <c r="L1257" i="6"/>
  <c r="K1257" i="6"/>
  <c r="J1257" i="6"/>
  <c r="I1257" i="6"/>
  <c r="H1257" i="6"/>
  <c r="G1257" i="6"/>
  <c r="F1257" i="6"/>
  <c r="AC1256" i="6"/>
  <c r="AC1255" i="6"/>
  <c r="AB1253" i="6"/>
  <c r="AA1253" i="6"/>
  <c r="Z1253" i="6"/>
  <c r="Y1253" i="6"/>
  <c r="X1253" i="6"/>
  <c r="W1253" i="6"/>
  <c r="V1253" i="6"/>
  <c r="U1253" i="6"/>
  <c r="T1253" i="6"/>
  <c r="S1253" i="6"/>
  <c r="R1253" i="6"/>
  <c r="Q1253" i="6"/>
  <c r="P1253" i="6"/>
  <c r="O1253" i="6"/>
  <c r="N1253" i="6"/>
  <c r="M1253" i="6"/>
  <c r="L1253" i="6"/>
  <c r="K1253" i="6"/>
  <c r="J1253" i="6"/>
  <c r="I1253" i="6"/>
  <c r="H1253" i="6"/>
  <c r="G1253" i="6"/>
  <c r="F1253" i="6"/>
  <c r="E1253" i="6"/>
  <c r="AC1251" i="6"/>
  <c r="AC1250" i="6"/>
  <c r="AB1248" i="6"/>
  <c r="AA1248" i="6"/>
  <c r="Z1248" i="6"/>
  <c r="Y1248" i="6"/>
  <c r="X1248" i="6"/>
  <c r="W1248" i="6"/>
  <c r="V1248" i="6"/>
  <c r="U1248" i="6"/>
  <c r="T1248" i="6"/>
  <c r="S1248" i="6"/>
  <c r="R1248" i="6"/>
  <c r="Q1248" i="6"/>
  <c r="P1248" i="6"/>
  <c r="O1248" i="6"/>
  <c r="N1248" i="6"/>
  <c r="M1248" i="6"/>
  <c r="L1248" i="6"/>
  <c r="K1248" i="6"/>
  <c r="J1248" i="6"/>
  <c r="I1248" i="6"/>
  <c r="H1248" i="6"/>
  <c r="G1248" i="6"/>
  <c r="F1248" i="6"/>
  <c r="E1248" i="6"/>
  <c r="AC1246" i="6"/>
  <c r="AC1245" i="6"/>
  <c r="AC1248" i="6" s="1"/>
  <c r="Y1240" i="6"/>
  <c r="V1240" i="6"/>
  <c r="N1240" i="6"/>
  <c r="H1240" i="6"/>
  <c r="E1237" i="6"/>
  <c r="V1236" i="6"/>
  <c r="N1236" i="6"/>
  <c r="F1236" i="6"/>
  <c r="AB1235" i="6"/>
  <c r="AB1237" i="6" s="1"/>
  <c r="AA1235" i="6"/>
  <c r="AA1237" i="6" s="1"/>
  <c r="Z1235" i="6"/>
  <c r="Z1237" i="6" s="1"/>
  <c r="Y1235" i="6"/>
  <c r="Y1237" i="6" s="1"/>
  <c r="X1235" i="6"/>
  <c r="X1237" i="6" s="1"/>
  <c r="W1235" i="6"/>
  <c r="W1237" i="6" s="1"/>
  <c r="V1235" i="6"/>
  <c r="V1237" i="6" s="1"/>
  <c r="U1235" i="6"/>
  <c r="U1237" i="6" s="1"/>
  <c r="T1235" i="6"/>
  <c r="T1237" i="6" s="1"/>
  <c r="S1235" i="6"/>
  <c r="S1237" i="6" s="1"/>
  <c r="R1235" i="6"/>
  <c r="R1237" i="6" s="1"/>
  <c r="Q1235" i="6"/>
  <c r="Q1237" i="6" s="1"/>
  <c r="P1235" i="6"/>
  <c r="P1237" i="6" s="1"/>
  <c r="O1235" i="6"/>
  <c r="O1237" i="6" s="1"/>
  <c r="N1235" i="6"/>
  <c r="N1237" i="6" s="1"/>
  <c r="M1235" i="6"/>
  <c r="M1237" i="6" s="1"/>
  <c r="L1235" i="6"/>
  <c r="L1237" i="6" s="1"/>
  <c r="K1235" i="6"/>
  <c r="K1237" i="6" s="1"/>
  <c r="J1235" i="6"/>
  <c r="J1237" i="6" s="1"/>
  <c r="I1235" i="6"/>
  <c r="I1237" i="6" s="1"/>
  <c r="H1235" i="6"/>
  <c r="H1237" i="6" s="1"/>
  <c r="G1235" i="6"/>
  <c r="G1237" i="6" s="1"/>
  <c r="F1235" i="6"/>
  <c r="F1237" i="6" s="1"/>
  <c r="E1235" i="6"/>
  <c r="AB1234" i="6"/>
  <c r="AB1236" i="6" s="1"/>
  <c r="AA1234" i="6"/>
  <c r="AA1236" i="6" s="1"/>
  <c r="Z1234" i="6"/>
  <c r="Z1236" i="6" s="1"/>
  <c r="Y1234" i="6"/>
  <c r="Y1236" i="6" s="1"/>
  <c r="X1234" i="6"/>
  <c r="X1236" i="6" s="1"/>
  <c r="W1234" i="6"/>
  <c r="W1236" i="6" s="1"/>
  <c r="V1234" i="6"/>
  <c r="U1234" i="6"/>
  <c r="U1236" i="6" s="1"/>
  <c r="T1234" i="6"/>
  <c r="T1236" i="6" s="1"/>
  <c r="S1234" i="6"/>
  <c r="S1236" i="6" s="1"/>
  <c r="R1234" i="6"/>
  <c r="R1236" i="6" s="1"/>
  <c r="Q1234" i="6"/>
  <c r="Q1236" i="6" s="1"/>
  <c r="P1234" i="6"/>
  <c r="P1236" i="6" s="1"/>
  <c r="O1234" i="6"/>
  <c r="O1236" i="6" s="1"/>
  <c r="N1234" i="6"/>
  <c r="M1234" i="6"/>
  <c r="M1236" i="6" s="1"/>
  <c r="L1234" i="6"/>
  <c r="L1236" i="6" s="1"/>
  <c r="K1234" i="6"/>
  <c r="K1236" i="6" s="1"/>
  <c r="J1234" i="6"/>
  <c r="J1236" i="6" s="1"/>
  <c r="I1234" i="6"/>
  <c r="I1236" i="6" s="1"/>
  <c r="H1234" i="6"/>
  <c r="H1236" i="6" s="1"/>
  <c r="G1234" i="6"/>
  <c r="G1236" i="6" s="1"/>
  <c r="F1234" i="6"/>
  <c r="E1234" i="6"/>
  <c r="E1236" i="6" s="1"/>
  <c r="AD1233" i="6"/>
  <c r="AC1233" i="6"/>
  <c r="AD1232" i="6"/>
  <c r="AC1232" i="6"/>
  <c r="AB1231" i="6"/>
  <c r="AA1231" i="6"/>
  <c r="Z1231" i="6"/>
  <c r="Y1231" i="6"/>
  <c r="X1231" i="6"/>
  <c r="W1231" i="6"/>
  <c r="V1231" i="6"/>
  <c r="U1231" i="6"/>
  <c r="T1231" i="6"/>
  <c r="S1231" i="6"/>
  <c r="R1231" i="6"/>
  <c r="Q1231" i="6"/>
  <c r="P1231" i="6"/>
  <c r="O1231" i="6"/>
  <c r="N1231" i="6"/>
  <c r="M1231" i="6"/>
  <c r="L1231" i="6"/>
  <c r="K1231" i="6"/>
  <c r="J1231" i="6"/>
  <c r="I1231" i="6"/>
  <c r="H1231" i="6"/>
  <c r="G1231" i="6"/>
  <c r="F1231" i="6"/>
  <c r="E1231" i="6"/>
  <c r="AC1229" i="6"/>
  <c r="AC1231" i="6" s="1"/>
  <c r="AC1228" i="6"/>
  <c r="AC1227" i="6"/>
  <c r="AB1227" i="6"/>
  <c r="AA1227" i="6"/>
  <c r="Z1227" i="6"/>
  <c r="Y1227" i="6"/>
  <c r="X1227" i="6"/>
  <c r="W1227" i="6"/>
  <c r="V1227" i="6"/>
  <c r="U1227" i="6"/>
  <c r="T1227" i="6"/>
  <c r="S1227" i="6"/>
  <c r="R1227" i="6"/>
  <c r="Q1227" i="6"/>
  <c r="P1227" i="6"/>
  <c r="O1227" i="6"/>
  <c r="N1227" i="6"/>
  <c r="M1227" i="6"/>
  <c r="L1227" i="6"/>
  <c r="K1227" i="6"/>
  <c r="J1227" i="6"/>
  <c r="I1227" i="6"/>
  <c r="H1227" i="6"/>
  <c r="G1227" i="6"/>
  <c r="F1227" i="6"/>
  <c r="E1227" i="6"/>
  <c r="AC1225" i="6"/>
  <c r="AC1224" i="6"/>
  <c r="AB1223" i="6"/>
  <c r="AA1223" i="6"/>
  <c r="Z1223" i="6"/>
  <c r="Y1223" i="6"/>
  <c r="X1223" i="6"/>
  <c r="W1223" i="6"/>
  <c r="V1223" i="6"/>
  <c r="U1223" i="6"/>
  <c r="T1223" i="6"/>
  <c r="S1223" i="6"/>
  <c r="R1223" i="6"/>
  <c r="Q1223" i="6"/>
  <c r="P1223" i="6"/>
  <c r="O1223" i="6"/>
  <c r="N1223" i="6"/>
  <c r="M1223" i="6"/>
  <c r="L1223" i="6"/>
  <c r="K1223" i="6"/>
  <c r="J1223" i="6"/>
  <c r="I1223" i="6"/>
  <c r="H1223" i="6"/>
  <c r="G1223" i="6"/>
  <c r="F1223" i="6"/>
  <c r="E1223" i="6"/>
  <c r="AC1221" i="6"/>
  <c r="AC1220" i="6"/>
  <c r="AB1219" i="6"/>
  <c r="AA1219" i="6"/>
  <c r="Z1219" i="6"/>
  <c r="Y1219" i="6"/>
  <c r="X1219" i="6"/>
  <c r="W1219" i="6"/>
  <c r="V1219" i="6"/>
  <c r="U1219" i="6"/>
  <c r="T1219" i="6"/>
  <c r="S1219" i="6"/>
  <c r="R1219" i="6"/>
  <c r="Q1219" i="6"/>
  <c r="P1219" i="6"/>
  <c r="O1219" i="6"/>
  <c r="N1219" i="6"/>
  <c r="M1219" i="6"/>
  <c r="L1219" i="6"/>
  <c r="K1219" i="6"/>
  <c r="J1219" i="6"/>
  <c r="I1219" i="6"/>
  <c r="H1219" i="6"/>
  <c r="G1219" i="6"/>
  <c r="F1219" i="6"/>
  <c r="E1219" i="6"/>
  <c r="AC1217" i="6"/>
  <c r="AC1216" i="6"/>
  <c r="AC1219" i="6" s="1"/>
  <c r="AB1215" i="6"/>
  <c r="AA1215" i="6"/>
  <c r="Z1215" i="6"/>
  <c r="Y1215" i="6"/>
  <c r="X1215" i="6"/>
  <c r="W1215" i="6"/>
  <c r="V1215" i="6"/>
  <c r="U1215" i="6"/>
  <c r="T1215" i="6"/>
  <c r="S1215" i="6"/>
  <c r="R1215" i="6"/>
  <c r="Q1215" i="6"/>
  <c r="P1215" i="6"/>
  <c r="O1215" i="6"/>
  <c r="N1215" i="6"/>
  <c r="M1215" i="6"/>
  <c r="L1215" i="6"/>
  <c r="K1215" i="6"/>
  <c r="J1215" i="6"/>
  <c r="I1215" i="6"/>
  <c r="H1215" i="6"/>
  <c r="G1215" i="6"/>
  <c r="F1215" i="6"/>
  <c r="E1215" i="6"/>
  <c r="AC1213" i="6"/>
  <c r="AC1215" i="6" s="1"/>
  <c r="AC1212" i="6"/>
  <c r="AB1211" i="6"/>
  <c r="AA1211" i="6"/>
  <c r="Z1211" i="6"/>
  <c r="Y1211" i="6"/>
  <c r="X1211" i="6"/>
  <c r="W1211" i="6"/>
  <c r="V1211" i="6"/>
  <c r="U1211" i="6"/>
  <c r="T1211" i="6"/>
  <c r="S1211" i="6"/>
  <c r="R1211" i="6"/>
  <c r="Q1211" i="6"/>
  <c r="P1211" i="6"/>
  <c r="O1211" i="6"/>
  <c r="N1211" i="6"/>
  <c r="M1211" i="6"/>
  <c r="L1211" i="6"/>
  <c r="K1211" i="6"/>
  <c r="J1211" i="6"/>
  <c r="I1211" i="6"/>
  <c r="H1211" i="6"/>
  <c r="G1211" i="6"/>
  <c r="F1211" i="6"/>
  <c r="E1211" i="6"/>
  <c r="AC1209" i="6"/>
  <c r="AC1208" i="6"/>
  <c r="AC1205" i="6"/>
  <c r="AC1204" i="6"/>
  <c r="AB1203" i="6"/>
  <c r="AA1203" i="6"/>
  <c r="Z1203" i="6"/>
  <c r="Y1203" i="6"/>
  <c r="X1203" i="6"/>
  <c r="W1203" i="6"/>
  <c r="V1203" i="6"/>
  <c r="U1203" i="6"/>
  <c r="T1203" i="6"/>
  <c r="S1203" i="6"/>
  <c r="R1203" i="6"/>
  <c r="Q1203" i="6"/>
  <c r="P1203" i="6"/>
  <c r="O1203" i="6"/>
  <c r="N1203" i="6"/>
  <c r="M1203" i="6"/>
  <c r="L1203" i="6"/>
  <c r="K1203" i="6"/>
  <c r="J1203" i="6"/>
  <c r="I1203" i="6"/>
  <c r="H1203" i="6"/>
  <c r="G1203" i="6"/>
  <c r="F1203" i="6"/>
  <c r="E1203" i="6"/>
  <c r="AD1202" i="6"/>
  <c r="AC1201" i="6"/>
  <c r="AC1203" i="6" s="1"/>
  <c r="AC1200" i="6"/>
  <c r="AB1199" i="6"/>
  <c r="AA1199" i="6"/>
  <c r="Z1199" i="6"/>
  <c r="Y1199" i="6"/>
  <c r="X1199" i="6"/>
  <c r="W1199" i="6"/>
  <c r="V1199" i="6"/>
  <c r="U1199" i="6"/>
  <c r="T1199" i="6"/>
  <c r="S1199" i="6"/>
  <c r="R1199" i="6"/>
  <c r="Q1199" i="6"/>
  <c r="P1199" i="6"/>
  <c r="O1199" i="6"/>
  <c r="N1199" i="6"/>
  <c r="M1199" i="6"/>
  <c r="L1199" i="6"/>
  <c r="K1199" i="6"/>
  <c r="J1199" i="6"/>
  <c r="I1199" i="6"/>
  <c r="H1199" i="6"/>
  <c r="G1199" i="6"/>
  <c r="F1199" i="6"/>
  <c r="E1199" i="6"/>
  <c r="AB1198" i="6"/>
  <c r="AA1198" i="6"/>
  <c r="Z1198" i="6"/>
  <c r="Y1198" i="6"/>
  <c r="X1198" i="6"/>
  <c r="W1198" i="6"/>
  <c r="V1198" i="6"/>
  <c r="U1198" i="6"/>
  <c r="T1198" i="6"/>
  <c r="S1198" i="6"/>
  <c r="R1198" i="6"/>
  <c r="Q1198" i="6"/>
  <c r="P1198" i="6"/>
  <c r="O1198" i="6"/>
  <c r="N1198" i="6"/>
  <c r="M1198" i="6"/>
  <c r="L1198" i="6"/>
  <c r="K1198" i="6"/>
  <c r="J1198" i="6"/>
  <c r="I1198" i="6"/>
  <c r="H1198" i="6"/>
  <c r="G1198" i="6"/>
  <c r="F1198" i="6"/>
  <c r="E1198" i="6"/>
  <c r="AC1197" i="6"/>
  <c r="AC1196" i="6"/>
  <c r="AC1195" i="6"/>
  <c r="AB1195" i="6"/>
  <c r="AA1195" i="6"/>
  <c r="Z1195" i="6"/>
  <c r="Y1195" i="6"/>
  <c r="X1195" i="6"/>
  <c r="W1195" i="6"/>
  <c r="V1195" i="6"/>
  <c r="U1195" i="6"/>
  <c r="T1195" i="6"/>
  <c r="S1195" i="6"/>
  <c r="R1195" i="6"/>
  <c r="Q1195" i="6"/>
  <c r="P1195" i="6"/>
  <c r="O1195" i="6"/>
  <c r="N1195" i="6"/>
  <c r="M1195" i="6"/>
  <c r="L1195" i="6"/>
  <c r="K1195" i="6"/>
  <c r="J1195" i="6"/>
  <c r="I1195" i="6"/>
  <c r="H1195" i="6"/>
  <c r="G1195" i="6"/>
  <c r="F1195" i="6"/>
  <c r="E1195" i="6"/>
  <c r="AD1194" i="6"/>
  <c r="AC1193" i="6"/>
  <c r="AC1192" i="6"/>
  <c r="AC1191" i="6"/>
  <c r="AB1191" i="6"/>
  <c r="AA1191" i="6"/>
  <c r="Z1191" i="6"/>
  <c r="Y1191" i="6"/>
  <c r="X1191" i="6"/>
  <c r="W1191" i="6"/>
  <c r="V1191" i="6"/>
  <c r="U1191" i="6"/>
  <c r="T1191" i="6"/>
  <c r="S1191" i="6"/>
  <c r="R1191" i="6"/>
  <c r="Q1191" i="6"/>
  <c r="P1191" i="6"/>
  <c r="O1191" i="6"/>
  <c r="N1191" i="6"/>
  <c r="M1191" i="6"/>
  <c r="L1191" i="6"/>
  <c r="K1191" i="6"/>
  <c r="J1191" i="6"/>
  <c r="I1191" i="6"/>
  <c r="H1191" i="6"/>
  <c r="G1191" i="6"/>
  <c r="F1191" i="6"/>
  <c r="E1191" i="6"/>
  <c r="AC1189" i="6"/>
  <c r="AC1188" i="6"/>
  <c r="M1184" i="6"/>
  <c r="Z1183" i="6"/>
  <c r="N1183" i="6"/>
  <c r="AB1182" i="6"/>
  <c r="AA1182" i="6"/>
  <c r="Z1182" i="6"/>
  <c r="Y1182" i="6"/>
  <c r="X1182" i="6"/>
  <c r="W1182" i="6"/>
  <c r="V1182" i="6"/>
  <c r="U1182" i="6"/>
  <c r="T1182" i="6"/>
  <c r="S1182" i="6"/>
  <c r="R1182" i="6"/>
  <c r="Q1182" i="6"/>
  <c r="P1182" i="6"/>
  <c r="O1182" i="6"/>
  <c r="N1182" i="6"/>
  <c r="M1182" i="6"/>
  <c r="L1182" i="6"/>
  <c r="K1182" i="6"/>
  <c r="J1182" i="6"/>
  <c r="I1182" i="6"/>
  <c r="H1182" i="6"/>
  <c r="G1182" i="6"/>
  <c r="F1182" i="6"/>
  <c r="E1182" i="6"/>
  <c r="AB1181" i="6"/>
  <c r="AA1181" i="6"/>
  <c r="Z1181" i="6"/>
  <c r="Y1181" i="6"/>
  <c r="X1181" i="6"/>
  <c r="W1181" i="6"/>
  <c r="V1181" i="6"/>
  <c r="U1181" i="6"/>
  <c r="T1181" i="6"/>
  <c r="S1181" i="6"/>
  <c r="R1181" i="6"/>
  <c r="Q1181" i="6"/>
  <c r="P1181" i="6"/>
  <c r="O1181" i="6"/>
  <c r="N1181" i="6"/>
  <c r="M1181" i="6"/>
  <c r="L1181" i="6"/>
  <c r="K1181" i="6"/>
  <c r="J1181" i="6"/>
  <c r="I1181" i="6"/>
  <c r="H1181" i="6"/>
  <c r="G1181" i="6"/>
  <c r="F1181" i="6"/>
  <c r="E1181" i="6"/>
  <c r="AB1180" i="6"/>
  <c r="AA1180" i="6"/>
  <c r="Z1180" i="6"/>
  <c r="Y1180" i="6"/>
  <c r="X1180" i="6"/>
  <c r="W1180" i="6"/>
  <c r="V1180" i="6"/>
  <c r="U1180" i="6"/>
  <c r="T1180" i="6"/>
  <c r="S1180" i="6"/>
  <c r="R1180" i="6"/>
  <c r="Q1180" i="6"/>
  <c r="P1180" i="6"/>
  <c r="O1180" i="6"/>
  <c r="N1180" i="6"/>
  <c r="M1180" i="6"/>
  <c r="L1180" i="6"/>
  <c r="K1180" i="6"/>
  <c r="J1180" i="6"/>
  <c r="I1180" i="6"/>
  <c r="H1180" i="6"/>
  <c r="G1180" i="6"/>
  <c r="F1180" i="6"/>
  <c r="E1180" i="6"/>
  <c r="AC1178" i="6"/>
  <c r="AC1180" i="6" s="1"/>
  <c r="AC1177" i="6"/>
  <c r="AB1176" i="6"/>
  <c r="AA1176" i="6"/>
  <c r="Z1176" i="6"/>
  <c r="Y1176" i="6"/>
  <c r="X1176" i="6"/>
  <c r="W1176" i="6"/>
  <c r="V1176" i="6"/>
  <c r="U1176" i="6"/>
  <c r="T1176" i="6"/>
  <c r="S1176" i="6"/>
  <c r="R1176" i="6"/>
  <c r="Q1176" i="6"/>
  <c r="P1176" i="6"/>
  <c r="O1176" i="6"/>
  <c r="N1176" i="6"/>
  <c r="M1176" i="6"/>
  <c r="L1176" i="6"/>
  <c r="K1176" i="6"/>
  <c r="J1176" i="6"/>
  <c r="I1176" i="6"/>
  <c r="H1176" i="6"/>
  <c r="G1176" i="6"/>
  <c r="F1176" i="6"/>
  <c r="E1176" i="6"/>
  <c r="AB1175" i="6"/>
  <c r="AA1175" i="6"/>
  <c r="Z1175" i="6"/>
  <c r="Y1175" i="6"/>
  <c r="X1175" i="6"/>
  <c r="W1175" i="6"/>
  <c r="V1175" i="6"/>
  <c r="U1175" i="6"/>
  <c r="T1175" i="6"/>
  <c r="S1175" i="6"/>
  <c r="R1175" i="6"/>
  <c r="Q1175" i="6"/>
  <c r="P1175" i="6"/>
  <c r="O1175" i="6"/>
  <c r="N1175" i="6"/>
  <c r="M1175" i="6"/>
  <c r="L1175" i="6"/>
  <c r="K1175" i="6"/>
  <c r="J1175" i="6"/>
  <c r="I1175" i="6"/>
  <c r="H1175" i="6"/>
  <c r="G1175" i="6"/>
  <c r="F1175" i="6"/>
  <c r="E1175" i="6"/>
  <c r="AC1174" i="6"/>
  <c r="AC1173" i="6"/>
  <c r="AC1181" i="6" s="1"/>
  <c r="X1168" i="6"/>
  <c r="H1168" i="6"/>
  <c r="V1167" i="6"/>
  <c r="P1167" i="6"/>
  <c r="J1167" i="6"/>
  <c r="AB1166" i="6"/>
  <c r="AA1166" i="6"/>
  <c r="Z1166" i="6"/>
  <c r="Y1166" i="6"/>
  <c r="X1166" i="6"/>
  <c r="W1166" i="6"/>
  <c r="V1166" i="6"/>
  <c r="U1166" i="6"/>
  <c r="T1166" i="6"/>
  <c r="S1166" i="6"/>
  <c r="R1166" i="6"/>
  <c r="Q1166" i="6"/>
  <c r="P1166" i="6"/>
  <c r="O1166" i="6"/>
  <c r="N1166" i="6"/>
  <c r="M1166" i="6"/>
  <c r="L1166" i="6"/>
  <c r="K1166" i="6"/>
  <c r="J1166" i="6"/>
  <c r="I1166" i="6"/>
  <c r="H1166" i="6"/>
  <c r="G1166" i="6"/>
  <c r="F1166" i="6"/>
  <c r="E1166" i="6"/>
  <c r="AC1164" i="6"/>
  <c r="AC1166" i="6" s="1"/>
  <c r="AC1163" i="6"/>
  <c r="AB1162" i="6"/>
  <c r="AA1162" i="6"/>
  <c r="Z1162" i="6"/>
  <c r="Y1162" i="6"/>
  <c r="X1162" i="6"/>
  <c r="W1162" i="6"/>
  <c r="V1162" i="6"/>
  <c r="U1162" i="6"/>
  <c r="T1162" i="6"/>
  <c r="S1162" i="6"/>
  <c r="R1162" i="6"/>
  <c r="Q1162" i="6"/>
  <c r="P1162" i="6"/>
  <c r="O1162" i="6"/>
  <c r="N1162" i="6"/>
  <c r="M1162" i="6"/>
  <c r="L1162" i="6"/>
  <c r="K1162" i="6"/>
  <c r="J1162" i="6"/>
  <c r="I1162" i="6"/>
  <c r="H1162" i="6"/>
  <c r="G1162" i="6"/>
  <c r="F1162" i="6"/>
  <c r="E1162" i="6"/>
  <c r="AC1160" i="6"/>
  <c r="AC1159" i="6"/>
  <c r="Z1158" i="6"/>
  <c r="O1158" i="6"/>
  <c r="F1158" i="6"/>
  <c r="AB1156" i="6"/>
  <c r="AB1168" i="6" s="1"/>
  <c r="AA1156" i="6"/>
  <c r="AA1184" i="6" s="1"/>
  <c r="Z1156" i="6"/>
  <c r="Z1184" i="6" s="1"/>
  <c r="Y1156" i="6"/>
  <c r="Y1168" i="6" s="1"/>
  <c r="X1156" i="6"/>
  <c r="W1156" i="6"/>
  <c r="W1184" i="6" s="1"/>
  <c r="V1156" i="6"/>
  <c r="V1184" i="6" s="1"/>
  <c r="U1156" i="6"/>
  <c r="T1156" i="6"/>
  <c r="T1168" i="6" s="1"/>
  <c r="S1156" i="6"/>
  <c r="S1184" i="6" s="1"/>
  <c r="R1156" i="6"/>
  <c r="R1184" i="6" s="1"/>
  <c r="Q1156" i="6"/>
  <c r="P1156" i="6"/>
  <c r="P1168" i="6" s="1"/>
  <c r="O1156" i="6"/>
  <c r="O1184" i="6" s="1"/>
  <c r="N1156" i="6"/>
  <c r="N1184" i="6" s="1"/>
  <c r="M1156" i="6"/>
  <c r="M1168" i="6" s="1"/>
  <c r="L1156" i="6"/>
  <c r="L1168" i="6" s="1"/>
  <c r="K1156" i="6"/>
  <c r="K1184" i="6" s="1"/>
  <c r="J1156" i="6"/>
  <c r="J1184" i="6" s="1"/>
  <c r="I1156" i="6"/>
  <c r="H1156" i="6"/>
  <c r="G1156" i="6"/>
  <c r="G1184" i="6" s="1"/>
  <c r="F1156" i="6"/>
  <c r="F1184" i="6" s="1"/>
  <c r="E1156" i="6"/>
  <c r="AB1155" i="6"/>
  <c r="AA1155" i="6"/>
  <c r="AA1183" i="6" s="1"/>
  <c r="Z1155" i="6"/>
  <c r="Z1167" i="6" s="1"/>
  <c r="Y1155" i="6"/>
  <c r="X1155" i="6"/>
  <c r="W1155" i="6"/>
  <c r="W1183" i="6" s="1"/>
  <c r="V1155" i="6"/>
  <c r="V1183" i="6" s="1"/>
  <c r="U1155" i="6"/>
  <c r="U1183" i="6" s="1"/>
  <c r="T1155" i="6"/>
  <c r="T1167" i="6" s="1"/>
  <c r="S1155" i="6"/>
  <c r="S1183" i="6" s="1"/>
  <c r="R1155" i="6"/>
  <c r="R1183" i="6" s="1"/>
  <c r="Q1155" i="6"/>
  <c r="P1155" i="6"/>
  <c r="O1155" i="6"/>
  <c r="O1183" i="6" s="1"/>
  <c r="N1155" i="6"/>
  <c r="N1167" i="6" s="1"/>
  <c r="M1155" i="6"/>
  <c r="M1183" i="6" s="1"/>
  <c r="L1155" i="6"/>
  <c r="K1155" i="6"/>
  <c r="K1183" i="6" s="1"/>
  <c r="J1155" i="6"/>
  <c r="J1183" i="6" s="1"/>
  <c r="I1155" i="6"/>
  <c r="H1155" i="6"/>
  <c r="G1155" i="6"/>
  <c r="G1183" i="6" s="1"/>
  <c r="F1155" i="6"/>
  <c r="F1167" i="6" s="1"/>
  <c r="E1155" i="6"/>
  <c r="E1183" i="6" s="1"/>
  <c r="AB1154" i="6"/>
  <c r="AA1154" i="6"/>
  <c r="Z1154" i="6"/>
  <c r="Y1154" i="6"/>
  <c r="X1154" i="6"/>
  <c r="W1154" i="6"/>
  <c r="V1154" i="6"/>
  <c r="U1154" i="6"/>
  <c r="T1154" i="6"/>
  <c r="S1154" i="6"/>
  <c r="R1154" i="6"/>
  <c r="Q1154" i="6"/>
  <c r="P1154" i="6"/>
  <c r="O1154" i="6"/>
  <c r="N1154" i="6"/>
  <c r="M1154" i="6"/>
  <c r="L1154" i="6"/>
  <c r="K1154" i="6"/>
  <c r="J1154" i="6"/>
  <c r="I1154" i="6"/>
  <c r="H1154" i="6"/>
  <c r="G1154" i="6"/>
  <c r="F1154" i="6"/>
  <c r="E1154" i="6"/>
  <c r="AC1152" i="6"/>
  <c r="AC1154" i="6" s="1"/>
  <c r="AC1151" i="6"/>
  <c r="AC1149" i="6"/>
  <c r="AB1149" i="6"/>
  <c r="AA1149" i="6"/>
  <c r="Z1149" i="6"/>
  <c r="Y1149" i="6"/>
  <c r="X1149" i="6"/>
  <c r="W1149" i="6"/>
  <c r="V1149" i="6"/>
  <c r="U1149" i="6"/>
  <c r="T1149" i="6"/>
  <c r="S1149" i="6"/>
  <c r="R1149" i="6"/>
  <c r="Q1149" i="6"/>
  <c r="P1149" i="6"/>
  <c r="O1149" i="6"/>
  <c r="N1149" i="6"/>
  <c r="M1149" i="6"/>
  <c r="L1149" i="6"/>
  <c r="K1149" i="6"/>
  <c r="J1149" i="6"/>
  <c r="I1149" i="6"/>
  <c r="H1149" i="6"/>
  <c r="G1149" i="6"/>
  <c r="F1149" i="6"/>
  <c r="E1149" i="6"/>
  <c r="AD1148" i="6"/>
  <c r="AC1147" i="6"/>
  <c r="AC1146" i="6"/>
  <c r="AC1144" i="6"/>
  <c r="AB1144" i="6"/>
  <c r="AA1144" i="6"/>
  <c r="Z1144" i="6"/>
  <c r="Y1144" i="6"/>
  <c r="X1144" i="6"/>
  <c r="W1144" i="6"/>
  <c r="V1144" i="6"/>
  <c r="U1144" i="6"/>
  <c r="T1144" i="6"/>
  <c r="S1144" i="6"/>
  <c r="R1144" i="6"/>
  <c r="Q1144" i="6"/>
  <c r="P1144" i="6"/>
  <c r="O1144" i="6"/>
  <c r="N1144" i="6"/>
  <c r="M1144" i="6"/>
  <c r="L1144" i="6"/>
  <c r="K1144" i="6"/>
  <c r="J1144" i="6"/>
  <c r="I1144" i="6"/>
  <c r="H1144" i="6"/>
  <c r="G1144" i="6"/>
  <c r="F1144" i="6"/>
  <c r="E1144" i="6"/>
  <c r="AD1143" i="6"/>
  <c r="AC1142" i="6"/>
  <c r="AC1141" i="6"/>
  <c r="Y1136" i="6"/>
  <c r="V1136" i="6"/>
  <c r="N1136" i="6"/>
  <c r="H1136" i="6"/>
  <c r="AB1131" i="6"/>
  <c r="AB1133" i="6" s="1"/>
  <c r="AA1131" i="6"/>
  <c r="AA1133" i="6" s="1"/>
  <c r="Z1131" i="6"/>
  <c r="Z1133" i="6" s="1"/>
  <c r="Y1131" i="6"/>
  <c r="Y1133" i="6" s="1"/>
  <c r="X1131" i="6"/>
  <c r="X1133" i="6" s="1"/>
  <c r="W1131" i="6"/>
  <c r="W1133" i="6" s="1"/>
  <c r="V1131" i="6"/>
  <c r="V1133" i="6" s="1"/>
  <c r="U1131" i="6"/>
  <c r="U1133" i="6" s="1"/>
  <c r="T1131" i="6"/>
  <c r="T1133" i="6" s="1"/>
  <c r="S1131" i="6"/>
  <c r="S1133" i="6" s="1"/>
  <c r="R1131" i="6"/>
  <c r="R1133" i="6" s="1"/>
  <c r="Q1131" i="6"/>
  <c r="Q1133" i="6" s="1"/>
  <c r="P1131" i="6"/>
  <c r="P1133" i="6" s="1"/>
  <c r="O1131" i="6"/>
  <c r="O1133" i="6" s="1"/>
  <c r="N1131" i="6"/>
  <c r="N1133" i="6" s="1"/>
  <c r="M1131" i="6"/>
  <c r="M1133" i="6" s="1"/>
  <c r="L1131" i="6"/>
  <c r="L1133" i="6" s="1"/>
  <c r="K1131" i="6"/>
  <c r="K1133" i="6" s="1"/>
  <c r="J1131" i="6"/>
  <c r="J1133" i="6" s="1"/>
  <c r="I1131" i="6"/>
  <c r="I1133" i="6" s="1"/>
  <c r="H1131" i="6"/>
  <c r="H1133" i="6" s="1"/>
  <c r="G1131" i="6"/>
  <c r="G1133" i="6" s="1"/>
  <c r="F1131" i="6"/>
  <c r="F1133" i="6" s="1"/>
  <c r="E1131" i="6"/>
  <c r="E1133" i="6" s="1"/>
  <c r="AB1130" i="6"/>
  <c r="AB1132" i="6" s="1"/>
  <c r="AA1130" i="6"/>
  <c r="AA1132" i="6" s="1"/>
  <c r="Z1130" i="6"/>
  <c r="Z1132" i="6" s="1"/>
  <c r="Y1130" i="6"/>
  <c r="Y1132" i="6" s="1"/>
  <c r="X1130" i="6"/>
  <c r="X1132" i="6" s="1"/>
  <c r="W1130" i="6"/>
  <c r="W1132" i="6" s="1"/>
  <c r="V1130" i="6"/>
  <c r="V1132" i="6" s="1"/>
  <c r="U1130" i="6"/>
  <c r="U1132" i="6" s="1"/>
  <c r="T1130" i="6"/>
  <c r="T1132" i="6" s="1"/>
  <c r="S1130" i="6"/>
  <c r="S1132" i="6" s="1"/>
  <c r="R1130" i="6"/>
  <c r="R1132" i="6" s="1"/>
  <c r="Q1130" i="6"/>
  <c r="Q1132" i="6" s="1"/>
  <c r="P1130" i="6"/>
  <c r="P1132" i="6" s="1"/>
  <c r="O1130" i="6"/>
  <c r="O1132" i="6" s="1"/>
  <c r="N1130" i="6"/>
  <c r="N1132" i="6" s="1"/>
  <c r="M1130" i="6"/>
  <c r="M1132" i="6" s="1"/>
  <c r="L1130" i="6"/>
  <c r="L1132" i="6" s="1"/>
  <c r="K1130" i="6"/>
  <c r="K1132" i="6" s="1"/>
  <c r="J1130" i="6"/>
  <c r="J1132" i="6" s="1"/>
  <c r="I1130" i="6"/>
  <c r="I1132" i="6" s="1"/>
  <c r="H1130" i="6"/>
  <c r="H1132" i="6" s="1"/>
  <c r="G1130" i="6"/>
  <c r="G1132" i="6" s="1"/>
  <c r="F1130" i="6"/>
  <c r="F1132" i="6" s="1"/>
  <c r="E1130" i="6"/>
  <c r="E1132" i="6" s="1"/>
  <c r="AC1129" i="6"/>
  <c r="AD1128" i="6"/>
  <c r="AC1128" i="6"/>
  <c r="AB1127" i="6"/>
  <c r="AA1127" i="6"/>
  <c r="Z1127" i="6"/>
  <c r="Y1127" i="6"/>
  <c r="X1127" i="6"/>
  <c r="W1127" i="6"/>
  <c r="V1127" i="6"/>
  <c r="U1127" i="6"/>
  <c r="T1127" i="6"/>
  <c r="S1127" i="6"/>
  <c r="R1127" i="6"/>
  <c r="Q1127" i="6"/>
  <c r="P1127" i="6"/>
  <c r="O1127" i="6"/>
  <c r="N1127" i="6"/>
  <c r="M1127" i="6"/>
  <c r="L1127" i="6"/>
  <c r="K1127" i="6"/>
  <c r="J1127" i="6"/>
  <c r="I1127" i="6"/>
  <c r="H1127" i="6"/>
  <c r="G1127" i="6"/>
  <c r="F1127" i="6"/>
  <c r="E1127" i="6"/>
  <c r="AC1125" i="6"/>
  <c r="AC1124" i="6"/>
  <c r="AB1123" i="6"/>
  <c r="AA1123" i="6"/>
  <c r="Z1123" i="6"/>
  <c r="Y1123" i="6"/>
  <c r="X1123" i="6"/>
  <c r="W1123" i="6"/>
  <c r="V1123" i="6"/>
  <c r="U1123" i="6"/>
  <c r="T1123" i="6"/>
  <c r="S1123" i="6"/>
  <c r="R1123" i="6"/>
  <c r="Q1123" i="6"/>
  <c r="P1123" i="6"/>
  <c r="O1123" i="6"/>
  <c r="N1123" i="6"/>
  <c r="M1123" i="6"/>
  <c r="L1123" i="6"/>
  <c r="K1123" i="6"/>
  <c r="J1123" i="6"/>
  <c r="I1123" i="6"/>
  <c r="H1123" i="6"/>
  <c r="G1123" i="6"/>
  <c r="F1123" i="6"/>
  <c r="E1123" i="6"/>
  <c r="AC1121" i="6"/>
  <c r="AC1120" i="6"/>
  <c r="AB1119" i="6"/>
  <c r="AA1119" i="6"/>
  <c r="Z1119" i="6"/>
  <c r="Y1119" i="6"/>
  <c r="X1119" i="6"/>
  <c r="W1119" i="6"/>
  <c r="V1119" i="6"/>
  <c r="U1119" i="6"/>
  <c r="T1119" i="6"/>
  <c r="S1119" i="6"/>
  <c r="R1119" i="6"/>
  <c r="Q1119" i="6"/>
  <c r="P1119" i="6"/>
  <c r="O1119" i="6"/>
  <c r="N1119" i="6"/>
  <c r="M1119" i="6"/>
  <c r="L1119" i="6"/>
  <c r="K1119" i="6"/>
  <c r="J1119" i="6"/>
  <c r="I1119" i="6"/>
  <c r="H1119" i="6"/>
  <c r="G1119" i="6"/>
  <c r="F1119" i="6"/>
  <c r="E1119" i="6"/>
  <c r="AC1117" i="6"/>
  <c r="AC1116" i="6"/>
  <c r="AB1115" i="6"/>
  <c r="AA1115" i="6"/>
  <c r="Z1115" i="6"/>
  <c r="Y1115" i="6"/>
  <c r="X1115" i="6"/>
  <c r="W1115" i="6"/>
  <c r="V1115" i="6"/>
  <c r="U1115" i="6"/>
  <c r="T1115" i="6"/>
  <c r="S1115" i="6"/>
  <c r="R1115" i="6"/>
  <c r="Q1115" i="6"/>
  <c r="P1115" i="6"/>
  <c r="O1115" i="6"/>
  <c r="N1115" i="6"/>
  <c r="M1115" i="6"/>
  <c r="L1115" i="6"/>
  <c r="K1115" i="6"/>
  <c r="J1115" i="6"/>
  <c r="I1115" i="6"/>
  <c r="H1115" i="6"/>
  <c r="G1115" i="6"/>
  <c r="F1115" i="6"/>
  <c r="E1115" i="6"/>
  <c r="AC1113" i="6"/>
  <c r="AC1115" i="6" s="1"/>
  <c r="AC1112" i="6"/>
  <c r="AB1111" i="6"/>
  <c r="AA1111" i="6"/>
  <c r="Z1111" i="6"/>
  <c r="Y1111" i="6"/>
  <c r="X1111" i="6"/>
  <c r="W1111" i="6"/>
  <c r="V1111" i="6"/>
  <c r="U1111" i="6"/>
  <c r="T1111" i="6"/>
  <c r="S1111" i="6"/>
  <c r="R1111" i="6"/>
  <c r="Q1111" i="6"/>
  <c r="P1111" i="6"/>
  <c r="O1111" i="6"/>
  <c r="N1111" i="6"/>
  <c r="M1111" i="6"/>
  <c r="L1111" i="6"/>
  <c r="K1111" i="6"/>
  <c r="J1111" i="6"/>
  <c r="I1111" i="6"/>
  <c r="H1111" i="6"/>
  <c r="G1111" i="6"/>
  <c r="F1111" i="6"/>
  <c r="E1111" i="6"/>
  <c r="AC1109" i="6"/>
  <c r="AC1108" i="6"/>
  <c r="AC1105" i="6"/>
  <c r="AC1104" i="6"/>
  <c r="AB1098" i="6"/>
  <c r="AA1098" i="6"/>
  <c r="AA1100" i="6" s="1"/>
  <c r="Z1098" i="6"/>
  <c r="Y1098" i="6"/>
  <c r="X1098" i="6"/>
  <c r="W1098" i="6"/>
  <c r="W1100" i="6" s="1"/>
  <c r="V1098" i="6"/>
  <c r="U1098" i="6"/>
  <c r="T1098" i="6"/>
  <c r="S1098" i="6"/>
  <c r="R1098" i="6"/>
  <c r="Q1098" i="6"/>
  <c r="P1098" i="6"/>
  <c r="O1098" i="6"/>
  <c r="O1100" i="6" s="1"/>
  <c r="N1098" i="6"/>
  <c r="M1098" i="6"/>
  <c r="M1100" i="6" s="1"/>
  <c r="L1098" i="6"/>
  <c r="K1098" i="6"/>
  <c r="K1100" i="6" s="1"/>
  <c r="J1098" i="6"/>
  <c r="I1098" i="6"/>
  <c r="H1098" i="6"/>
  <c r="G1098" i="6"/>
  <c r="G1100" i="6" s="1"/>
  <c r="F1098" i="6"/>
  <c r="E1098" i="6"/>
  <c r="AB1097" i="6"/>
  <c r="AA1097" i="6"/>
  <c r="Z1097" i="6"/>
  <c r="Y1097" i="6"/>
  <c r="X1097" i="6"/>
  <c r="W1097" i="6"/>
  <c r="V1097" i="6"/>
  <c r="V1099" i="6" s="1"/>
  <c r="U1097" i="6"/>
  <c r="T1097" i="6"/>
  <c r="S1097" i="6"/>
  <c r="R1097" i="6"/>
  <c r="Q1097" i="6"/>
  <c r="P1097" i="6"/>
  <c r="O1097" i="6"/>
  <c r="N1097" i="6"/>
  <c r="M1097" i="6"/>
  <c r="L1097" i="6"/>
  <c r="L1099" i="6" s="1"/>
  <c r="K1097" i="6"/>
  <c r="J1097" i="6"/>
  <c r="I1097" i="6"/>
  <c r="H1097" i="6"/>
  <c r="G1097" i="6"/>
  <c r="F1097" i="6"/>
  <c r="E1097" i="6"/>
  <c r="AB1096" i="6"/>
  <c r="AA1096" i="6"/>
  <c r="Z1096" i="6"/>
  <c r="Y1096" i="6"/>
  <c r="X1096" i="6"/>
  <c r="W1096" i="6"/>
  <c r="V1096" i="6"/>
  <c r="U1096" i="6"/>
  <c r="T1096" i="6"/>
  <c r="S1096" i="6"/>
  <c r="R1096" i="6"/>
  <c r="Q1096" i="6"/>
  <c r="P1096" i="6"/>
  <c r="O1096" i="6"/>
  <c r="N1096" i="6"/>
  <c r="M1096" i="6"/>
  <c r="L1096" i="6"/>
  <c r="K1096" i="6"/>
  <c r="J1096" i="6"/>
  <c r="I1096" i="6"/>
  <c r="H1096" i="6"/>
  <c r="G1096" i="6"/>
  <c r="F1096" i="6"/>
  <c r="E1096" i="6"/>
  <c r="AC1094" i="6"/>
  <c r="AC1093" i="6"/>
  <c r="AB1092" i="6"/>
  <c r="AA1092" i="6"/>
  <c r="Z1092" i="6"/>
  <c r="Y1092" i="6"/>
  <c r="X1092" i="6"/>
  <c r="W1092" i="6"/>
  <c r="V1092" i="6"/>
  <c r="U1092" i="6"/>
  <c r="T1092" i="6"/>
  <c r="S1092" i="6"/>
  <c r="R1092" i="6"/>
  <c r="Q1092" i="6"/>
  <c r="P1092" i="6"/>
  <c r="O1092" i="6"/>
  <c r="N1092" i="6"/>
  <c r="M1092" i="6"/>
  <c r="L1092" i="6"/>
  <c r="K1092" i="6"/>
  <c r="J1092" i="6"/>
  <c r="I1092" i="6"/>
  <c r="H1092" i="6"/>
  <c r="G1092" i="6"/>
  <c r="F1092" i="6"/>
  <c r="E1092" i="6"/>
  <c r="AC1090" i="6"/>
  <c r="AC1089" i="6"/>
  <c r="Z1084" i="6"/>
  <c r="S1084" i="6"/>
  <c r="J1084" i="6"/>
  <c r="W1083" i="6"/>
  <c r="N1083" i="6"/>
  <c r="AB1082" i="6"/>
  <c r="AA1082" i="6"/>
  <c r="Z1082" i="6"/>
  <c r="Y1082" i="6"/>
  <c r="X1082" i="6"/>
  <c r="W1082" i="6"/>
  <c r="V1082" i="6"/>
  <c r="U1082" i="6"/>
  <c r="T1082" i="6"/>
  <c r="S1082" i="6"/>
  <c r="R1082" i="6"/>
  <c r="Q1082" i="6"/>
  <c r="P1082" i="6"/>
  <c r="O1082" i="6"/>
  <c r="N1082" i="6"/>
  <c r="M1082" i="6"/>
  <c r="L1082" i="6"/>
  <c r="K1082" i="6"/>
  <c r="J1082" i="6"/>
  <c r="I1082" i="6"/>
  <c r="H1082" i="6"/>
  <c r="G1082" i="6"/>
  <c r="F1082" i="6"/>
  <c r="E1082" i="6"/>
  <c r="AC1080" i="6"/>
  <c r="AC1079" i="6"/>
  <c r="AB1078" i="6"/>
  <c r="AA1078" i="6"/>
  <c r="Z1078" i="6"/>
  <c r="Y1078" i="6"/>
  <c r="X1078" i="6"/>
  <c r="W1078" i="6"/>
  <c r="V1078" i="6"/>
  <c r="U1078" i="6"/>
  <c r="T1078" i="6"/>
  <c r="S1078" i="6"/>
  <c r="R1078" i="6"/>
  <c r="Q1078" i="6"/>
  <c r="P1078" i="6"/>
  <c r="O1078" i="6"/>
  <c r="N1078" i="6"/>
  <c r="M1078" i="6"/>
  <c r="L1078" i="6"/>
  <c r="K1078" i="6"/>
  <c r="J1078" i="6"/>
  <c r="I1078" i="6"/>
  <c r="H1078" i="6"/>
  <c r="G1078" i="6"/>
  <c r="F1078" i="6"/>
  <c r="E1078" i="6"/>
  <c r="AC1076" i="6"/>
  <c r="AC1075" i="6"/>
  <c r="AB1074" i="6"/>
  <c r="AA1074" i="6"/>
  <c r="Z1074" i="6"/>
  <c r="Y1074" i="6"/>
  <c r="X1074" i="6"/>
  <c r="W1074" i="6"/>
  <c r="V1074" i="6"/>
  <c r="U1074" i="6"/>
  <c r="T1074" i="6"/>
  <c r="S1074" i="6"/>
  <c r="R1074" i="6"/>
  <c r="Q1074" i="6"/>
  <c r="P1074" i="6"/>
  <c r="O1074" i="6"/>
  <c r="N1074" i="6"/>
  <c r="M1074" i="6"/>
  <c r="L1074" i="6"/>
  <c r="K1074" i="6"/>
  <c r="J1074" i="6"/>
  <c r="I1074" i="6"/>
  <c r="H1074" i="6"/>
  <c r="G1074" i="6"/>
  <c r="F1074" i="6"/>
  <c r="E1074" i="6"/>
  <c r="AC1072" i="6"/>
  <c r="AC1074" i="6" s="1"/>
  <c r="AC1071" i="6"/>
  <c r="AB1070" i="6"/>
  <c r="AB1068" i="6"/>
  <c r="AB1084" i="6" s="1"/>
  <c r="AA1068" i="6"/>
  <c r="AA1084" i="6" s="1"/>
  <c r="Z1068" i="6"/>
  <c r="Y1068" i="6"/>
  <c r="X1068" i="6"/>
  <c r="W1068" i="6"/>
  <c r="W1070" i="6" s="1"/>
  <c r="V1068" i="6"/>
  <c r="U1068" i="6"/>
  <c r="U1100" i="6" s="1"/>
  <c r="T1068" i="6"/>
  <c r="T1084" i="6" s="1"/>
  <c r="S1068" i="6"/>
  <c r="S1100" i="6" s="1"/>
  <c r="R1068" i="6"/>
  <c r="Q1068" i="6"/>
  <c r="Q1084" i="6" s="1"/>
  <c r="P1068" i="6"/>
  <c r="P1084" i="6" s="1"/>
  <c r="O1068" i="6"/>
  <c r="O1084" i="6" s="1"/>
  <c r="N1068" i="6"/>
  <c r="M1068" i="6"/>
  <c r="M1084" i="6" s="1"/>
  <c r="L1068" i="6"/>
  <c r="K1068" i="6"/>
  <c r="K1084" i="6" s="1"/>
  <c r="J1068" i="6"/>
  <c r="I1068" i="6"/>
  <c r="H1068" i="6"/>
  <c r="G1068" i="6"/>
  <c r="G1084" i="6" s="1"/>
  <c r="F1068" i="6"/>
  <c r="E1068" i="6"/>
  <c r="E1100" i="6" s="1"/>
  <c r="AB1067" i="6"/>
  <c r="AA1067" i="6"/>
  <c r="Z1067" i="6"/>
  <c r="Z1083" i="6" s="1"/>
  <c r="Y1067" i="6"/>
  <c r="Y1099" i="6" s="1"/>
  <c r="X1067" i="6"/>
  <c r="X1083" i="6" s="1"/>
  <c r="W1067" i="6"/>
  <c r="V1067" i="6"/>
  <c r="V1083" i="6" s="1"/>
  <c r="U1067" i="6"/>
  <c r="U1083" i="6" s="1"/>
  <c r="T1067" i="6"/>
  <c r="T1083" i="6" s="1"/>
  <c r="T1085" i="6" s="1"/>
  <c r="S1067" i="6"/>
  <c r="R1067" i="6"/>
  <c r="R1099" i="6" s="1"/>
  <c r="Q1067" i="6"/>
  <c r="Q1099" i="6" s="1"/>
  <c r="P1067" i="6"/>
  <c r="O1067" i="6"/>
  <c r="N1067" i="6"/>
  <c r="N1099" i="6" s="1"/>
  <c r="M1067" i="6"/>
  <c r="M1099" i="6" s="1"/>
  <c r="L1067" i="6"/>
  <c r="L1083" i="6" s="1"/>
  <c r="K1067" i="6"/>
  <c r="J1067" i="6"/>
  <c r="J1083" i="6" s="1"/>
  <c r="I1067" i="6"/>
  <c r="I1099" i="6" s="1"/>
  <c r="H1067" i="6"/>
  <c r="H1083" i="6" s="1"/>
  <c r="G1067" i="6"/>
  <c r="G1083" i="6" s="1"/>
  <c r="G1085" i="6" s="1"/>
  <c r="F1067" i="6"/>
  <c r="F1099" i="6" s="1"/>
  <c r="E1067" i="6"/>
  <c r="E1083" i="6" s="1"/>
  <c r="AB1065" i="6"/>
  <c r="AA1065" i="6"/>
  <c r="Z1065" i="6"/>
  <c r="Y1065" i="6"/>
  <c r="X1065" i="6"/>
  <c r="W1065" i="6"/>
  <c r="V1065" i="6"/>
  <c r="U1065" i="6"/>
  <c r="T1065" i="6"/>
  <c r="S1065" i="6"/>
  <c r="R1065" i="6"/>
  <c r="Q1065" i="6"/>
  <c r="P1065" i="6"/>
  <c r="O1065" i="6"/>
  <c r="N1065" i="6"/>
  <c r="M1065" i="6"/>
  <c r="L1065" i="6"/>
  <c r="K1065" i="6"/>
  <c r="J1065" i="6"/>
  <c r="I1065" i="6"/>
  <c r="H1065" i="6"/>
  <c r="G1065" i="6"/>
  <c r="F1065" i="6"/>
  <c r="E1065" i="6"/>
  <c r="AC1063" i="6"/>
  <c r="AC1065" i="6" s="1"/>
  <c r="AC1062" i="6"/>
  <c r="AB1060" i="6"/>
  <c r="AA1060" i="6"/>
  <c r="Z1060" i="6"/>
  <c r="Y1060" i="6"/>
  <c r="X1060" i="6"/>
  <c r="W1060" i="6"/>
  <c r="V1060" i="6"/>
  <c r="U1060" i="6"/>
  <c r="T1060" i="6"/>
  <c r="S1060" i="6"/>
  <c r="R1060" i="6"/>
  <c r="Q1060" i="6"/>
  <c r="P1060" i="6"/>
  <c r="O1060" i="6"/>
  <c r="N1060" i="6"/>
  <c r="M1060" i="6"/>
  <c r="L1060" i="6"/>
  <c r="K1060" i="6"/>
  <c r="J1060" i="6"/>
  <c r="I1060" i="6"/>
  <c r="H1060" i="6"/>
  <c r="G1060" i="6"/>
  <c r="F1060" i="6"/>
  <c r="E1060" i="6"/>
  <c r="AC1058" i="6"/>
  <c r="AC1057" i="6"/>
  <c r="Y1052" i="6"/>
  <c r="V1052" i="6"/>
  <c r="N1052" i="6"/>
  <c r="H1052" i="6"/>
  <c r="Y1049" i="6"/>
  <c r="AB1047" i="6"/>
  <c r="AB1049" i="6" s="1"/>
  <c r="AA1047" i="6"/>
  <c r="AA1049" i="6" s="1"/>
  <c r="Z1047" i="6"/>
  <c r="Z1049" i="6" s="1"/>
  <c r="Y1047" i="6"/>
  <c r="X1047" i="6"/>
  <c r="X1049" i="6" s="1"/>
  <c r="W1047" i="6"/>
  <c r="W1049" i="6" s="1"/>
  <c r="V1047" i="6"/>
  <c r="V1049" i="6" s="1"/>
  <c r="U1047" i="6"/>
  <c r="U1049" i="6" s="1"/>
  <c r="T1047" i="6"/>
  <c r="T1049" i="6" s="1"/>
  <c r="S1047" i="6"/>
  <c r="S1049" i="6" s="1"/>
  <c r="R1047" i="6"/>
  <c r="R1049" i="6" s="1"/>
  <c r="Q1047" i="6"/>
  <c r="Q1049" i="6" s="1"/>
  <c r="P1047" i="6"/>
  <c r="P1049" i="6" s="1"/>
  <c r="O1047" i="6"/>
  <c r="O1049" i="6" s="1"/>
  <c r="N1047" i="6"/>
  <c r="N1049" i="6" s="1"/>
  <c r="M1047" i="6"/>
  <c r="M1049" i="6" s="1"/>
  <c r="L1047" i="6"/>
  <c r="L1049" i="6" s="1"/>
  <c r="K1047" i="6"/>
  <c r="K1049" i="6" s="1"/>
  <c r="J1047" i="6"/>
  <c r="J1049" i="6" s="1"/>
  <c r="I1047" i="6"/>
  <c r="I1049" i="6" s="1"/>
  <c r="H1047" i="6"/>
  <c r="H1049" i="6" s="1"/>
  <c r="G1047" i="6"/>
  <c r="G1049" i="6" s="1"/>
  <c r="F1047" i="6"/>
  <c r="F1049" i="6" s="1"/>
  <c r="E1047" i="6"/>
  <c r="E1049" i="6" s="1"/>
  <c r="AB1046" i="6"/>
  <c r="AB1048" i="6" s="1"/>
  <c r="AA1046" i="6"/>
  <c r="AA1048" i="6" s="1"/>
  <c r="Z1046" i="6"/>
  <c r="Z1048" i="6" s="1"/>
  <c r="Y1046" i="6"/>
  <c r="Y1048" i="6" s="1"/>
  <c r="X1046" i="6"/>
  <c r="X1048" i="6" s="1"/>
  <c r="W1046" i="6"/>
  <c r="W1048" i="6" s="1"/>
  <c r="V1046" i="6"/>
  <c r="V1048" i="6" s="1"/>
  <c r="U1046" i="6"/>
  <c r="U1048" i="6" s="1"/>
  <c r="T1046" i="6"/>
  <c r="T1048" i="6" s="1"/>
  <c r="S1046" i="6"/>
  <c r="S1048" i="6" s="1"/>
  <c r="R1046" i="6"/>
  <c r="R1048" i="6" s="1"/>
  <c r="Q1046" i="6"/>
  <c r="Q1048" i="6" s="1"/>
  <c r="P1046" i="6"/>
  <c r="P1048" i="6" s="1"/>
  <c r="O1046" i="6"/>
  <c r="O1048" i="6" s="1"/>
  <c r="N1046" i="6"/>
  <c r="N1048" i="6" s="1"/>
  <c r="M1046" i="6"/>
  <c r="M1048" i="6" s="1"/>
  <c r="L1046" i="6"/>
  <c r="L1048" i="6" s="1"/>
  <c r="K1046" i="6"/>
  <c r="K1048" i="6" s="1"/>
  <c r="J1046" i="6"/>
  <c r="J1048" i="6" s="1"/>
  <c r="I1046" i="6"/>
  <c r="I1048" i="6" s="1"/>
  <c r="H1046" i="6"/>
  <c r="H1048" i="6" s="1"/>
  <c r="G1046" i="6"/>
  <c r="G1048" i="6" s="1"/>
  <c r="F1046" i="6"/>
  <c r="F1048" i="6" s="1"/>
  <c r="E1046" i="6"/>
  <c r="E1048" i="6" s="1"/>
  <c r="AD1045" i="6"/>
  <c r="AC1045" i="6"/>
  <c r="AD1044" i="6"/>
  <c r="AC1044" i="6"/>
  <c r="AC1043" i="6"/>
  <c r="AB1043" i="6"/>
  <c r="AA1043" i="6"/>
  <c r="Z1043" i="6"/>
  <c r="Y1043" i="6"/>
  <c r="X1043" i="6"/>
  <c r="W1043" i="6"/>
  <c r="V1043" i="6"/>
  <c r="U1043" i="6"/>
  <c r="T1043" i="6"/>
  <c r="S1043" i="6"/>
  <c r="R1043" i="6"/>
  <c r="Q1043" i="6"/>
  <c r="P1043" i="6"/>
  <c r="O1043" i="6"/>
  <c r="N1043" i="6"/>
  <c r="M1043" i="6"/>
  <c r="L1043" i="6"/>
  <c r="K1043" i="6"/>
  <c r="J1043" i="6"/>
  <c r="I1043" i="6"/>
  <c r="H1043" i="6"/>
  <c r="G1043" i="6"/>
  <c r="F1043" i="6"/>
  <c r="E1043" i="6"/>
  <c r="AC1041" i="6"/>
  <c r="AC1040" i="6"/>
  <c r="AB1039" i="6"/>
  <c r="AA1039" i="6"/>
  <c r="Z1039" i="6"/>
  <c r="Y1039" i="6"/>
  <c r="X1039" i="6"/>
  <c r="W1039" i="6"/>
  <c r="V1039" i="6"/>
  <c r="U1039" i="6"/>
  <c r="T1039" i="6"/>
  <c r="S1039" i="6"/>
  <c r="R1039" i="6"/>
  <c r="Q1039" i="6"/>
  <c r="P1039" i="6"/>
  <c r="O1039" i="6"/>
  <c r="N1039" i="6"/>
  <c r="M1039" i="6"/>
  <c r="L1039" i="6"/>
  <c r="K1039" i="6"/>
  <c r="J1039" i="6"/>
  <c r="I1039" i="6"/>
  <c r="H1039" i="6"/>
  <c r="G1039" i="6"/>
  <c r="F1039" i="6"/>
  <c r="E1039" i="6"/>
  <c r="AB1038" i="6"/>
  <c r="AA1038" i="6"/>
  <c r="Z1038" i="6"/>
  <c r="Y1038" i="6"/>
  <c r="X1038" i="6"/>
  <c r="W1038" i="6"/>
  <c r="V1038" i="6"/>
  <c r="U1038" i="6"/>
  <c r="T1038" i="6"/>
  <c r="S1038" i="6"/>
  <c r="R1038" i="6"/>
  <c r="Q1038" i="6"/>
  <c r="P1038" i="6"/>
  <c r="O1038" i="6"/>
  <c r="N1038" i="6"/>
  <c r="M1038" i="6"/>
  <c r="L1038" i="6"/>
  <c r="K1038" i="6"/>
  <c r="J1038" i="6"/>
  <c r="I1038" i="6"/>
  <c r="H1038" i="6"/>
  <c r="G1038" i="6"/>
  <c r="F1038" i="6"/>
  <c r="E1038" i="6"/>
  <c r="AC1037" i="6"/>
  <c r="AC1036" i="6"/>
  <c r="AB1035" i="6"/>
  <c r="AA1035" i="6"/>
  <c r="Z1035" i="6"/>
  <c r="Y1035" i="6"/>
  <c r="X1035" i="6"/>
  <c r="W1035" i="6"/>
  <c r="V1035" i="6"/>
  <c r="U1035" i="6"/>
  <c r="T1035" i="6"/>
  <c r="S1035" i="6"/>
  <c r="R1035" i="6"/>
  <c r="Q1035" i="6"/>
  <c r="P1035" i="6"/>
  <c r="O1035" i="6"/>
  <c r="N1035" i="6"/>
  <c r="M1035" i="6"/>
  <c r="L1035" i="6"/>
  <c r="K1035" i="6"/>
  <c r="J1035" i="6"/>
  <c r="I1035" i="6"/>
  <c r="H1035" i="6"/>
  <c r="G1035" i="6"/>
  <c r="F1035" i="6"/>
  <c r="E1035" i="6"/>
  <c r="AC1033" i="6"/>
  <c r="AC1032" i="6"/>
  <c r="AB1031" i="6"/>
  <c r="AA1031" i="6"/>
  <c r="Z1031" i="6"/>
  <c r="Y1031" i="6"/>
  <c r="X1031" i="6"/>
  <c r="W1031" i="6"/>
  <c r="V1031" i="6"/>
  <c r="U1031" i="6"/>
  <c r="T1031" i="6"/>
  <c r="S1031" i="6"/>
  <c r="R1031" i="6"/>
  <c r="Q1031" i="6"/>
  <c r="P1031" i="6"/>
  <c r="O1031" i="6"/>
  <c r="N1031" i="6"/>
  <c r="M1031" i="6"/>
  <c r="L1031" i="6"/>
  <c r="K1031" i="6"/>
  <c r="J1031" i="6"/>
  <c r="I1031" i="6"/>
  <c r="H1031" i="6"/>
  <c r="G1031" i="6"/>
  <c r="F1031" i="6"/>
  <c r="E1031" i="6"/>
  <c r="AC1029" i="6"/>
  <c r="AC1031" i="6" s="1"/>
  <c r="AC1028" i="6"/>
  <c r="AB1027" i="6"/>
  <c r="AA1027" i="6"/>
  <c r="Z1027" i="6"/>
  <c r="Y1027" i="6"/>
  <c r="X1027" i="6"/>
  <c r="W1027" i="6"/>
  <c r="V1027" i="6"/>
  <c r="U1027" i="6"/>
  <c r="T1027" i="6"/>
  <c r="S1027" i="6"/>
  <c r="R1027" i="6"/>
  <c r="Q1027" i="6"/>
  <c r="P1027" i="6"/>
  <c r="O1027" i="6"/>
  <c r="N1027" i="6"/>
  <c r="M1027" i="6"/>
  <c r="L1027" i="6"/>
  <c r="K1027" i="6"/>
  <c r="J1027" i="6"/>
  <c r="I1027" i="6"/>
  <c r="H1027" i="6"/>
  <c r="G1027" i="6"/>
  <c r="F1027" i="6"/>
  <c r="E1027" i="6"/>
  <c r="AC1025" i="6"/>
  <c r="AC1027" i="6" s="1"/>
  <c r="AC1024" i="6"/>
  <c r="AB1023" i="6"/>
  <c r="AA1023" i="6"/>
  <c r="Z1023" i="6"/>
  <c r="Y1023" i="6"/>
  <c r="X1023" i="6"/>
  <c r="W1023" i="6"/>
  <c r="V1023" i="6"/>
  <c r="U1023" i="6"/>
  <c r="T1023" i="6"/>
  <c r="S1023" i="6"/>
  <c r="R1023" i="6"/>
  <c r="Q1023" i="6"/>
  <c r="P1023" i="6"/>
  <c r="O1023" i="6"/>
  <c r="N1023" i="6"/>
  <c r="M1023" i="6"/>
  <c r="L1023" i="6"/>
  <c r="K1023" i="6"/>
  <c r="J1023" i="6"/>
  <c r="I1023" i="6"/>
  <c r="H1023" i="6"/>
  <c r="G1023" i="6"/>
  <c r="F1023" i="6"/>
  <c r="E1023" i="6"/>
  <c r="AC1021" i="6"/>
  <c r="AC1020" i="6"/>
  <c r="AB1019" i="6"/>
  <c r="AA1019" i="6"/>
  <c r="Z1019" i="6"/>
  <c r="Y1019" i="6"/>
  <c r="X1019" i="6"/>
  <c r="W1019" i="6"/>
  <c r="V1019" i="6"/>
  <c r="U1019" i="6"/>
  <c r="T1019" i="6"/>
  <c r="S1019" i="6"/>
  <c r="R1019" i="6"/>
  <c r="Q1019" i="6"/>
  <c r="P1019" i="6"/>
  <c r="O1019" i="6"/>
  <c r="N1019" i="6"/>
  <c r="M1019" i="6"/>
  <c r="L1019" i="6"/>
  <c r="K1019" i="6"/>
  <c r="J1019" i="6"/>
  <c r="I1019" i="6"/>
  <c r="H1019" i="6"/>
  <c r="G1019" i="6"/>
  <c r="F1019" i="6"/>
  <c r="E1019" i="6"/>
  <c r="AC1017" i="6"/>
  <c r="AC1019" i="6" s="1"/>
  <c r="AC1016" i="6"/>
  <c r="AB1015" i="6"/>
  <c r="AA1015" i="6"/>
  <c r="Z1015" i="6"/>
  <c r="Y1015" i="6"/>
  <c r="X1015" i="6"/>
  <c r="W1015" i="6"/>
  <c r="V1015" i="6"/>
  <c r="U1015" i="6"/>
  <c r="T1015" i="6"/>
  <c r="S1015" i="6"/>
  <c r="R1015" i="6"/>
  <c r="Q1015" i="6"/>
  <c r="P1015" i="6"/>
  <c r="O1015" i="6"/>
  <c r="N1015" i="6"/>
  <c r="M1015" i="6"/>
  <c r="L1015" i="6"/>
  <c r="K1015" i="6"/>
  <c r="J1015" i="6"/>
  <c r="I1015" i="6"/>
  <c r="H1015" i="6"/>
  <c r="G1015" i="6"/>
  <c r="F1015" i="6"/>
  <c r="E1015" i="6"/>
  <c r="AC1013" i="6"/>
  <c r="AC1012" i="6"/>
  <c r="AB1011" i="6"/>
  <c r="AA1011" i="6"/>
  <c r="Z1011" i="6"/>
  <c r="Y1011" i="6"/>
  <c r="X1011" i="6"/>
  <c r="W1011" i="6"/>
  <c r="V1011" i="6"/>
  <c r="U1011" i="6"/>
  <c r="T1011" i="6"/>
  <c r="S1011" i="6"/>
  <c r="R1011" i="6"/>
  <c r="Q1011" i="6"/>
  <c r="P1011" i="6"/>
  <c r="O1011" i="6"/>
  <c r="N1011" i="6"/>
  <c r="M1011" i="6"/>
  <c r="L1011" i="6"/>
  <c r="K1011" i="6"/>
  <c r="J1011" i="6"/>
  <c r="I1011" i="6"/>
  <c r="H1011" i="6"/>
  <c r="G1011" i="6"/>
  <c r="F1011" i="6"/>
  <c r="E1011" i="6"/>
  <c r="AC1009" i="6"/>
  <c r="AC1011" i="6" s="1"/>
  <c r="AC1008" i="6"/>
  <c r="AC1007" i="6"/>
  <c r="AB1007" i="6"/>
  <c r="AA1007" i="6"/>
  <c r="Z1007" i="6"/>
  <c r="Y1007" i="6"/>
  <c r="X1007" i="6"/>
  <c r="W1007" i="6"/>
  <c r="V1007" i="6"/>
  <c r="U1007" i="6"/>
  <c r="T1007" i="6"/>
  <c r="S1007" i="6"/>
  <c r="R1007" i="6"/>
  <c r="Q1007" i="6"/>
  <c r="P1007" i="6"/>
  <c r="O1007" i="6"/>
  <c r="N1007" i="6"/>
  <c r="M1007" i="6"/>
  <c r="L1007" i="6"/>
  <c r="K1007" i="6"/>
  <c r="J1007" i="6"/>
  <c r="I1007" i="6"/>
  <c r="H1007" i="6"/>
  <c r="G1007" i="6"/>
  <c r="F1007" i="6"/>
  <c r="E1007" i="6"/>
  <c r="AB1006" i="6"/>
  <c r="AA1006" i="6"/>
  <c r="Z1006" i="6"/>
  <c r="Y1006" i="6"/>
  <c r="X1006" i="6"/>
  <c r="W1006" i="6"/>
  <c r="V1006" i="6"/>
  <c r="U1006" i="6"/>
  <c r="T1006" i="6"/>
  <c r="S1006" i="6"/>
  <c r="R1006" i="6"/>
  <c r="Q1006" i="6"/>
  <c r="P1006" i="6"/>
  <c r="O1006" i="6"/>
  <c r="N1006" i="6"/>
  <c r="M1006" i="6"/>
  <c r="L1006" i="6"/>
  <c r="K1006" i="6"/>
  <c r="J1006" i="6"/>
  <c r="I1006" i="6"/>
  <c r="H1006" i="6"/>
  <c r="G1006" i="6"/>
  <c r="F1006" i="6"/>
  <c r="E1006" i="6"/>
  <c r="AC1005" i="6"/>
  <c r="AC1004" i="6"/>
  <c r="AB1003" i="6"/>
  <c r="AA1003" i="6"/>
  <c r="Z1003" i="6"/>
  <c r="Y1003" i="6"/>
  <c r="X1003" i="6"/>
  <c r="W1003" i="6"/>
  <c r="V1003" i="6"/>
  <c r="U1003" i="6"/>
  <c r="T1003" i="6"/>
  <c r="S1003" i="6"/>
  <c r="R1003" i="6"/>
  <c r="Q1003" i="6"/>
  <c r="P1003" i="6"/>
  <c r="O1003" i="6"/>
  <c r="N1003" i="6"/>
  <c r="M1003" i="6"/>
  <c r="L1003" i="6"/>
  <c r="K1003" i="6"/>
  <c r="J1003" i="6"/>
  <c r="I1003" i="6"/>
  <c r="H1003" i="6"/>
  <c r="G1003" i="6"/>
  <c r="F1003" i="6"/>
  <c r="E1003" i="6"/>
  <c r="AC1001" i="6"/>
  <c r="AC1000" i="6"/>
  <c r="AB999" i="6"/>
  <c r="AA999" i="6"/>
  <c r="Z999" i="6"/>
  <c r="Y999" i="6"/>
  <c r="X999" i="6"/>
  <c r="W999" i="6"/>
  <c r="V999" i="6"/>
  <c r="U999" i="6"/>
  <c r="T999" i="6"/>
  <c r="S999" i="6"/>
  <c r="R999" i="6"/>
  <c r="Q999" i="6"/>
  <c r="P999" i="6"/>
  <c r="O999" i="6"/>
  <c r="N999" i="6"/>
  <c r="M999" i="6"/>
  <c r="L999" i="6"/>
  <c r="K999" i="6"/>
  <c r="J999" i="6"/>
  <c r="I999" i="6"/>
  <c r="H999" i="6"/>
  <c r="G999" i="6"/>
  <c r="F999" i="6"/>
  <c r="E999" i="6"/>
  <c r="AC997" i="6"/>
  <c r="AC996" i="6"/>
  <c r="AC999" i="6" s="1"/>
  <c r="AC993" i="6"/>
  <c r="AC992" i="6"/>
  <c r="AB991" i="6"/>
  <c r="AA991" i="6"/>
  <c r="Z991" i="6"/>
  <c r="Y991" i="6"/>
  <c r="X991" i="6"/>
  <c r="W991" i="6"/>
  <c r="V991" i="6"/>
  <c r="U991" i="6"/>
  <c r="T991" i="6"/>
  <c r="S991" i="6"/>
  <c r="R991" i="6"/>
  <c r="Q991" i="6"/>
  <c r="P991" i="6"/>
  <c r="O991" i="6"/>
  <c r="N991" i="6"/>
  <c r="M991" i="6"/>
  <c r="L991" i="6"/>
  <c r="K991" i="6"/>
  <c r="J991" i="6"/>
  <c r="I991" i="6"/>
  <c r="H991" i="6"/>
  <c r="G991" i="6"/>
  <c r="F991" i="6"/>
  <c r="E991" i="6"/>
  <c r="AC989" i="6"/>
  <c r="AC988" i="6"/>
  <c r="AB987" i="6"/>
  <c r="AA987" i="6"/>
  <c r="Z987" i="6"/>
  <c r="Y987" i="6"/>
  <c r="X987" i="6"/>
  <c r="W987" i="6"/>
  <c r="V987" i="6"/>
  <c r="U987" i="6"/>
  <c r="T987" i="6"/>
  <c r="S987" i="6"/>
  <c r="R987" i="6"/>
  <c r="Q987" i="6"/>
  <c r="P987" i="6"/>
  <c r="O987" i="6"/>
  <c r="N987" i="6"/>
  <c r="M987" i="6"/>
  <c r="L987" i="6"/>
  <c r="K987" i="6"/>
  <c r="J987" i="6"/>
  <c r="I987" i="6"/>
  <c r="H987" i="6"/>
  <c r="G987" i="6"/>
  <c r="F987" i="6"/>
  <c r="E987" i="6"/>
  <c r="AC985" i="6"/>
  <c r="AC987" i="6" s="1"/>
  <c r="AC984" i="6"/>
  <c r="AB983" i="6"/>
  <c r="AA983" i="6"/>
  <c r="Z983" i="6"/>
  <c r="Y983" i="6"/>
  <c r="X983" i="6"/>
  <c r="W983" i="6"/>
  <c r="V983" i="6"/>
  <c r="U983" i="6"/>
  <c r="T983" i="6"/>
  <c r="S983" i="6"/>
  <c r="R983" i="6"/>
  <c r="Q983" i="6"/>
  <c r="P983" i="6"/>
  <c r="O983" i="6"/>
  <c r="N983" i="6"/>
  <c r="M983" i="6"/>
  <c r="L983" i="6"/>
  <c r="K983" i="6"/>
  <c r="J983" i="6"/>
  <c r="I983" i="6"/>
  <c r="H983" i="6"/>
  <c r="G983" i="6"/>
  <c r="F983" i="6"/>
  <c r="E983" i="6"/>
  <c r="AC981" i="6"/>
  <c r="AC983" i="6" s="1"/>
  <c r="AC980" i="6"/>
  <c r="AB979" i="6"/>
  <c r="AA979" i="6"/>
  <c r="Z979" i="6"/>
  <c r="Y979" i="6"/>
  <c r="X979" i="6"/>
  <c r="W979" i="6"/>
  <c r="V979" i="6"/>
  <c r="U979" i="6"/>
  <c r="T979" i="6"/>
  <c r="S979" i="6"/>
  <c r="R979" i="6"/>
  <c r="Q979" i="6"/>
  <c r="P979" i="6"/>
  <c r="O979" i="6"/>
  <c r="N979" i="6"/>
  <c r="M979" i="6"/>
  <c r="L979" i="6"/>
  <c r="K979" i="6"/>
  <c r="J979" i="6"/>
  <c r="I979" i="6"/>
  <c r="H979" i="6"/>
  <c r="G979" i="6"/>
  <c r="F979" i="6"/>
  <c r="E979" i="6"/>
  <c r="AC977" i="6"/>
  <c r="AC976" i="6"/>
  <c r="AB975" i="6"/>
  <c r="AA975" i="6"/>
  <c r="Z975" i="6"/>
  <c r="Y975" i="6"/>
  <c r="X975" i="6"/>
  <c r="W975" i="6"/>
  <c r="V975" i="6"/>
  <c r="U975" i="6"/>
  <c r="T975" i="6"/>
  <c r="S975" i="6"/>
  <c r="R975" i="6"/>
  <c r="Q975" i="6"/>
  <c r="P975" i="6"/>
  <c r="O975" i="6"/>
  <c r="N975" i="6"/>
  <c r="M975" i="6"/>
  <c r="L975" i="6"/>
  <c r="K975" i="6"/>
  <c r="J975" i="6"/>
  <c r="I975" i="6"/>
  <c r="H975" i="6"/>
  <c r="G975" i="6"/>
  <c r="F975" i="6"/>
  <c r="E975" i="6"/>
  <c r="AC973" i="6"/>
  <c r="AC972" i="6"/>
  <c r="AB971" i="6"/>
  <c r="AA971" i="6"/>
  <c r="Z971" i="6"/>
  <c r="Y971" i="6"/>
  <c r="X971" i="6"/>
  <c r="W971" i="6"/>
  <c r="V971" i="6"/>
  <c r="U971" i="6"/>
  <c r="T971" i="6"/>
  <c r="S971" i="6"/>
  <c r="R971" i="6"/>
  <c r="Q971" i="6"/>
  <c r="P971" i="6"/>
  <c r="O971" i="6"/>
  <c r="N971" i="6"/>
  <c r="M971" i="6"/>
  <c r="L971" i="6"/>
  <c r="K971" i="6"/>
  <c r="J971" i="6"/>
  <c r="I971" i="6"/>
  <c r="H971" i="6"/>
  <c r="G971" i="6"/>
  <c r="F971" i="6"/>
  <c r="E971" i="6"/>
  <c r="AC969" i="6"/>
  <c r="AC971" i="6" s="1"/>
  <c r="AC968" i="6"/>
  <c r="AC965" i="6"/>
  <c r="AC964" i="6"/>
  <c r="AB963" i="6"/>
  <c r="AA963" i="6"/>
  <c r="Z963" i="6"/>
  <c r="Y963" i="6"/>
  <c r="X963" i="6"/>
  <c r="W963" i="6"/>
  <c r="V963" i="6"/>
  <c r="U963" i="6"/>
  <c r="T963" i="6"/>
  <c r="S963" i="6"/>
  <c r="R963" i="6"/>
  <c r="Q963" i="6"/>
  <c r="P963" i="6"/>
  <c r="O963" i="6"/>
  <c r="N963" i="6"/>
  <c r="M963" i="6"/>
  <c r="L963" i="6"/>
  <c r="K963" i="6"/>
  <c r="J963" i="6"/>
  <c r="I963" i="6"/>
  <c r="H963" i="6"/>
  <c r="G963" i="6"/>
  <c r="F963" i="6"/>
  <c r="E963" i="6"/>
  <c r="AC961" i="6"/>
  <c r="AC963" i="6" s="1"/>
  <c r="AC960" i="6"/>
  <c r="AB959" i="6"/>
  <c r="AA959" i="6"/>
  <c r="Z959" i="6"/>
  <c r="Y959" i="6"/>
  <c r="X959" i="6"/>
  <c r="W959" i="6"/>
  <c r="V959" i="6"/>
  <c r="U959" i="6"/>
  <c r="T959" i="6"/>
  <c r="S959" i="6"/>
  <c r="R959" i="6"/>
  <c r="Q959" i="6"/>
  <c r="P959" i="6"/>
  <c r="O959" i="6"/>
  <c r="N959" i="6"/>
  <c r="M959" i="6"/>
  <c r="L959" i="6"/>
  <c r="K959" i="6"/>
  <c r="J959" i="6"/>
  <c r="I959" i="6"/>
  <c r="H959" i="6"/>
  <c r="G959" i="6"/>
  <c r="F959" i="6"/>
  <c r="E959" i="6"/>
  <c r="AC957" i="6"/>
  <c r="AC956" i="6"/>
  <c r="AB952" i="6"/>
  <c r="AA952" i="6"/>
  <c r="Z952" i="6"/>
  <c r="Y952" i="6"/>
  <c r="X952" i="6"/>
  <c r="W952" i="6"/>
  <c r="V952" i="6"/>
  <c r="U952" i="6"/>
  <c r="T952" i="6"/>
  <c r="S952" i="6"/>
  <c r="R952" i="6"/>
  <c r="Q952" i="6"/>
  <c r="P952" i="6"/>
  <c r="O952" i="6"/>
  <c r="N952" i="6"/>
  <c r="M952" i="6"/>
  <c r="L952" i="6"/>
  <c r="K952" i="6"/>
  <c r="J952" i="6"/>
  <c r="I952" i="6"/>
  <c r="H952" i="6"/>
  <c r="G952" i="6"/>
  <c r="F952" i="6"/>
  <c r="E952" i="6"/>
  <c r="AC950" i="6"/>
  <c r="AC952" i="6" s="1"/>
  <c r="AC949" i="6"/>
  <c r="Y946" i="6"/>
  <c r="AB945" i="6"/>
  <c r="AA945" i="6"/>
  <c r="Z945" i="6"/>
  <c r="Y945" i="6"/>
  <c r="X945" i="6"/>
  <c r="W945" i="6"/>
  <c r="V945" i="6"/>
  <c r="U945" i="6"/>
  <c r="T945" i="6"/>
  <c r="S945" i="6"/>
  <c r="R945" i="6"/>
  <c r="Q945" i="6"/>
  <c r="P945" i="6"/>
  <c r="O945" i="6"/>
  <c r="N945" i="6"/>
  <c r="M945" i="6"/>
  <c r="L945" i="6"/>
  <c r="K945" i="6"/>
  <c r="J945" i="6"/>
  <c r="I945" i="6"/>
  <c r="H945" i="6"/>
  <c r="G945" i="6"/>
  <c r="F945" i="6"/>
  <c r="E945" i="6"/>
  <c r="AB944" i="6"/>
  <c r="AB946" i="6" s="1"/>
  <c r="AA944" i="6"/>
  <c r="AA946" i="6" s="1"/>
  <c r="Z944" i="6"/>
  <c r="Z946" i="6" s="1"/>
  <c r="Y944" i="6"/>
  <c r="X944" i="6"/>
  <c r="X946" i="6" s="1"/>
  <c r="W944" i="6"/>
  <c r="W946" i="6" s="1"/>
  <c r="V944" i="6"/>
  <c r="V946" i="6" s="1"/>
  <c r="U944" i="6"/>
  <c r="U946" i="6" s="1"/>
  <c r="T944" i="6"/>
  <c r="T946" i="6" s="1"/>
  <c r="S944" i="6"/>
  <c r="S946" i="6" s="1"/>
  <c r="R944" i="6"/>
  <c r="R946" i="6" s="1"/>
  <c r="Q944" i="6"/>
  <c r="Q946" i="6" s="1"/>
  <c r="P944" i="6"/>
  <c r="P946" i="6" s="1"/>
  <c r="O944" i="6"/>
  <c r="O946" i="6" s="1"/>
  <c r="N944" i="6"/>
  <c r="N946" i="6" s="1"/>
  <c r="M944" i="6"/>
  <c r="M946" i="6" s="1"/>
  <c r="L944" i="6"/>
  <c r="L946" i="6" s="1"/>
  <c r="K944" i="6"/>
  <c r="K946" i="6" s="1"/>
  <c r="J944" i="6"/>
  <c r="J946" i="6" s="1"/>
  <c r="I944" i="6"/>
  <c r="I946" i="6" s="1"/>
  <c r="H944" i="6"/>
  <c r="H946" i="6" s="1"/>
  <c r="G944" i="6"/>
  <c r="G946" i="6" s="1"/>
  <c r="F944" i="6"/>
  <c r="F946" i="6" s="1"/>
  <c r="E944" i="6"/>
  <c r="E946" i="6" s="1"/>
  <c r="AC943" i="6"/>
  <c r="AB943" i="6"/>
  <c r="AA943" i="6"/>
  <c r="Z943" i="6"/>
  <c r="Y943" i="6"/>
  <c r="X943" i="6"/>
  <c r="W943" i="6"/>
  <c r="V943" i="6"/>
  <c r="U943" i="6"/>
  <c r="T943" i="6"/>
  <c r="S943" i="6"/>
  <c r="R943" i="6"/>
  <c r="Q943" i="6"/>
  <c r="P943" i="6"/>
  <c r="O943" i="6"/>
  <c r="N943" i="6"/>
  <c r="M943" i="6"/>
  <c r="L943" i="6"/>
  <c r="K943" i="6"/>
  <c r="J943" i="6"/>
  <c r="I943" i="6"/>
  <c r="H943" i="6"/>
  <c r="G943" i="6"/>
  <c r="F943" i="6"/>
  <c r="E943" i="6"/>
  <c r="AC941" i="6"/>
  <c r="AC940" i="6"/>
  <c r="AB939" i="6"/>
  <c r="AA939" i="6"/>
  <c r="Z939" i="6"/>
  <c r="Y939" i="6"/>
  <c r="X939" i="6"/>
  <c r="W939" i="6"/>
  <c r="V939" i="6"/>
  <c r="U939" i="6"/>
  <c r="T939" i="6"/>
  <c r="S939" i="6"/>
  <c r="R939" i="6"/>
  <c r="Q939" i="6"/>
  <c r="P939" i="6"/>
  <c r="O939" i="6"/>
  <c r="N939" i="6"/>
  <c r="M939" i="6"/>
  <c r="L939" i="6"/>
  <c r="K939" i="6"/>
  <c r="J939" i="6"/>
  <c r="I939" i="6"/>
  <c r="H939" i="6"/>
  <c r="G939" i="6"/>
  <c r="F939" i="6"/>
  <c r="E939" i="6"/>
  <c r="AC937" i="6"/>
  <c r="AC936" i="6"/>
  <c r="AB935" i="6"/>
  <c r="AA935" i="6"/>
  <c r="Z935" i="6"/>
  <c r="Y935" i="6"/>
  <c r="X935" i="6"/>
  <c r="W935" i="6"/>
  <c r="V935" i="6"/>
  <c r="U935" i="6"/>
  <c r="T935" i="6"/>
  <c r="S935" i="6"/>
  <c r="R935" i="6"/>
  <c r="Q935" i="6"/>
  <c r="P935" i="6"/>
  <c r="O935" i="6"/>
  <c r="N935" i="6"/>
  <c r="M935" i="6"/>
  <c r="L935" i="6"/>
  <c r="K935" i="6"/>
  <c r="J935" i="6"/>
  <c r="I935" i="6"/>
  <c r="H935" i="6"/>
  <c r="G935" i="6"/>
  <c r="F935" i="6"/>
  <c r="E935" i="6"/>
  <c r="AC933" i="6"/>
  <c r="AC932" i="6"/>
  <c r="AB930" i="6"/>
  <c r="AA930" i="6"/>
  <c r="Z930" i="6"/>
  <c r="Y930" i="6"/>
  <c r="X930" i="6"/>
  <c r="W930" i="6"/>
  <c r="V930" i="6"/>
  <c r="U930" i="6"/>
  <c r="T930" i="6"/>
  <c r="S930" i="6"/>
  <c r="R930" i="6"/>
  <c r="Q930" i="6"/>
  <c r="P930" i="6"/>
  <c r="O930" i="6"/>
  <c r="N930" i="6"/>
  <c r="M930" i="6"/>
  <c r="L930" i="6"/>
  <c r="K930" i="6"/>
  <c r="J930" i="6"/>
  <c r="I930" i="6"/>
  <c r="H930" i="6"/>
  <c r="G930" i="6"/>
  <c r="F930" i="6"/>
  <c r="E930" i="6"/>
  <c r="AC928" i="6"/>
  <c r="AC930" i="6" s="1"/>
  <c r="AC927" i="6"/>
  <c r="AB925" i="6"/>
  <c r="AA925" i="6"/>
  <c r="Z925" i="6"/>
  <c r="Y925" i="6"/>
  <c r="X925" i="6"/>
  <c r="W925" i="6"/>
  <c r="V925" i="6"/>
  <c r="U925" i="6"/>
  <c r="T925" i="6"/>
  <c r="S925" i="6"/>
  <c r="R925" i="6"/>
  <c r="Q925" i="6"/>
  <c r="P925" i="6"/>
  <c r="O925" i="6"/>
  <c r="N925" i="6"/>
  <c r="M925" i="6"/>
  <c r="L925" i="6"/>
  <c r="K925" i="6"/>
  <c r="J925" i="6"/>
  <c r="I925" i="6"/>
  <c r="H925" i="6"/>
  <c r="G925" i="6"/>
  <c r="F925" i="6"/>
  <c r="E925" i="6"/>
  <c r="AC923" i="6"/>
  <c r="AC922" i="6"/>
  <c r="Y917" i="6"/>
  <c r="V917" i="6"/>
  <c r="N917" i="6"/>
  <c r="H917" i="6"/>
  <c r="Y916" i="6"/>
  <c r="V916" i="6"/>
  <c r="N916" i="6"/>
  <c r="H916" i="6"/>
  <c r="AB914" i="6"/>
  <c r="U914" i="6"/>
  <c r="L914" i="6"/>
  <c r="E914" i="6"/>
  <c r="I913" i="6"/>
  <c r="AB912" i="6"/>
  <c r="AA912" i="6"/>
  <c r="AA914" i="6" s="1"/>
  <c r="Z912" i="6"/>
  <c r="Z914" i="6" s="1"/>
  <c r="Y912" i="6"/>
  <c r="Y914" i="6" s="1"/>
  <c r="X912" i="6"/>
  <c r="X914" i="6" s="1"/>
  <c r="W912" i="6"/>
  <c r="W914" i="6" s="1"/>
  <c r="V912" i="6"/>
  <c r="V914" i="6" s="1"/>
  <c r="U912" i="6"/>
  <c r="T912" i="6"/>
  <c r="T914" i="6" s="1"/>
  <c r="S912" i="6"/>
  <c r="S914" i="6" s="1"/>
  <c r="R912" i="6"/>
  <c r="R914" i="6" s="1"/>
  <c r="Q912" i="6"/>
  <c r="Q914" i="6" s="1"/>
  <c r="P912" i="6"/>
  <c r="P914" i="6" s="1"/>
  <c r="O912" i="6"/>
  <c r="O914" i="6" s="1"/>
  <c r="N912" i="6"/>
  <c r="N914" i="6" s="1"/>
  <c r="M912" i="6"/>
  <c r="M914" i="6" s="1"/>
  <c r="L912" i="6"/>
  <c r="K912" i="6"/>
  <c r="K914" i="6" s="1"/>
  <c r="J912" i="6"/>
  <c r="J914" i="6" s="1"/>
  <c r="I912" i="6"/>
  <c r="I914" i="6" s="1"/>
  <c r="H912" i="6"/>
  <c r="H914" i="6" s="1"/>
  <c r="G912" i="6"/>
  <c r="G914" i="6" s="1"/>
  <c r="F912" i="6"/>
  <c r="F914" i="6" s="1"/>
  <c r="E912" i="6"/>
  <c r="AB911" i="6"/>
  <c r="AB913" i="6" s="1"/>
  <c r="AA911" i="6"/>
  <c r="AA913" i="6" s="1"/>
  <c r="Z911" i="6"/>
  <c r="Z913" i="6" s="1"/>
  <c r="Y911" i="6"/>
  <c r="Y913" i="6" s="1"/>
  <c r="X911" i="6"/>
  <c r="X913" i="6" s="1"/>
  <c r="W911" i="6"/>
  <c r="W913" i="6" s="1"/>
  <c r="V911" i="6"/>
  <c r="V913" i="6" s="1"/>
  <c r="U911" i="6"/>
  <c r="U913" i="6" s="1"/>
  <c r="T911" i="6"/>
  <c r="T913" i="6" s="1"/>
  <c r="S911" i="6"/>
  <c r="S913" i="6" s="1"/>
  <c r="R911" i="6"/>
  <c r="R913" i="6" s="1"/>
  <c r="Q911" i="6"/>
  <c r="Q913" i="6" s="1"/>
  <c r="P911" i="6"/>
  <c r="P913" i="6" s="1"/>
  <c r="O911" i="6"/>
  <c r="O913" i="6" s="1"/>
  <c r="N911" i="6"/>
  <c r="N913" i="6" s="1"/>
  <c r="M911" i="6"/>
  <c r="M913" i="6" s="1"/>
  <c r="L911" i="6"/>
  <c r="L913" i="6" s="1"/>
  <c r="K911" i="6"/>
  <c r="K913" i="6" s="1"/>
  <c r="J911" i="6"/>
  <c r="J913" i="6" s="1"/>
  <c r="I911" i="6"/>
  <c r="H911" i="6"/>
  <c r="H913" i="6" s="1"/>
  <c r="G911" i="6"/>
  <c r="G913" i="6" s="1"/>
  <c r="F911" i="6"/>
  <c r="F913" i="6" s="1"/>
  <c r="E911" i="6"/>
  <c r="E913" i="6" s="1"/>
  <c r="AD910" i="6"/>
  <c r="AC910" i="6"/>
  <c r="AC909" i="6"/>
  <c r="AB908" i="6"/>
  <c r="AA908" i="6"/>
  <c r="Z908" i="6"/>
  <c r="Y908" i="6"/>
  <c r="X908" i="6"/>
  <c r="W908" i="6"/>
  <c r="V908" i="6"/>
  <c r="U908" i="6"/>
  <c r="T908" i="6"/>
  <c r="S908" i="6"/>
  <c r="R908" i="6"/>
  <c r="Q908" i="6"/>
  <c r="P908" i="6"/>
  <c r="O908" i="6"/>
  <c r="N908" i="6"/>
  <c r="M908" i="6"/>
  <c r="L908" i="6"/>
  <c r="K908" i="6"/>
  <c r="J908" i="6"/>
  <c r="I908" i="6"/>
  <c r="H908" i="6"/>
  <c r="G908" i="6"/>
  <c r="F908" i="6"/>
  <c r="E908" i="6"/>
  <c r="AB907" i="6"/>
  <c r="AA907" i="6"/>
  <c r="Z907" i="6"/>
  <c r="Y907" i="6"/>
  <c r="X907" i="6"/>
  <c r="W907" i="6"/>
  <c r="V907" i="6"/>
  <c r="U907" i="6"/>
  <c r="T907" i="6"/>
  <c r="S907" i="6"/>
  <c r="R907" i="6"/>
  <c r="Q907" i="6"/>
  <c r="P907" i="6"/>
  <c r="O907" i="6"/>
  <c r="N907" i="6"/>
  <c r="M907" i="6"/>
  <c r="L907" i="6"/>
  <c r="K907" i="6"/>
  <c r="J907" i="6"/>
  <c r="I907" i="6"/>
  <c r="H907" i="6"/>
  <c r="G907" i="6"/>
  <c r="F907" i="6"/>
  <c r="AC906" i="6"/>
  <c r="AC905" i="6"/>
  <c r="AB904" i="6"/>
  <c r="AA904" i="6"/>
  <c r="Z904" i="6"/>
  <c r="Y904" i="6"/>
  <c r="X904" i="6"/>
  <c r="W904" i="6"/>
  <c r="V904" i="6"/>
  <c r="U904" i="6"/>
  <c r="T904" i="6"/>
  <c r="S904" i="6"/>
  <c r="R904" i="6"/>
  <c r="Q904" i="6"/>
  <c r="P904" i="6"/>
  <c r="O904" i="6"/>
  <c r="N904" i="6"/>
  <c r="M904" i="6"/>
  <c r="L904" i="6"/>
  <c r="K904" i="6"/>
  <c r="J904" i="6"/>
  <c r="I904" i="6"/>
  <c r="H904" i="6"/>
  <c r="G904" i="6"/>
  <c r="F904" i="6"/>
  <c r="E904" i="6"/>
  <c r="AC902" i="6"/>
  <c r="AC904" i="6" s="1"/>
  <c r="AC901" i="6"/>
  <c r="AB900" i="6"/>
  <c r="AA900" i="6"/>
  <c r="Z900" i="6"/>
  <c r="Y900" i="6"/>
  <c r="X900" i="6"/>
  <c r="W900" i="6"/>
  <c r="V900" i="6"/>
  <c r="U900" i="6"/>
  <c r="T900" i="6"/>
  <c r="S900" i="6"/>
  <c r="R900" i="6"/>
  <c r="Q900" i="6"/>
  <c r="P900" i="6"/>
  <c r="O900" i="6"/>
  <c r="N900" i="6"/>
  <c r="M900" i="6"/>
  <c r="L900" i="6"/>
  <c r="K900" i="6"/>
  <c r="J900" i="6"/>
  <c r="I900" i="6"/>
  <c r="H900" i="6"/>
  <c r="G900" i="6"/>
  <c r="F900" i="6"/>
  <c r="E900" i="6"/>
  <c r="AC898" i="6"/>
  <c r="AC900" i="6" s="1"/>
  <c r="AC897" i="6"/>
  <c r="AB896" i="6"/>
  <c r="AA896" i="6"/>
  <c r="Z896" i="6"/>
  <c r="Y896" i="6"/>
  <c r="X896" i="6"/>
  <c r="W896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AC894" i="6"/>
  <c r="AC893" i="6"/>
  <c r="AB892" i="6"/>
  <c r="AA892" i="6"/>
  <c r="Z892" i="6"/>
  <c r="Y892" i="6"/>
  <c r="X892" i="6"/>
  <c r="W892" i="6"/>
  <c r="V892" i="6"/>
  <c r="U892" i="6"/>
  <c r="T892" i="6"/>
  <c r="S892" i="6"/>
  <c r="R892" i="6"/>
  <c r="Q892" i="6"/>
  <c r="P892" i="6"/>
  <c r="O892" i="6"/>
  <c r="N892" i="6"/>
  <c r="M892" i="6"/>
  <c r="L892" i="6"/>
  <c r="K892" i="6"/>
  <c r="J892" i="6"/>
  <c r="I892" i="6"/>
  <c r="H892" i="6"/>
  <c r="G892" i="6"/>
  <c r="F892" i="6"/>
  <c r="E892" i="6"/>
  <c r="AC890" i="6"/>
  <c r="AC892" i="6" s="1"/>
  <c r="AC889" i="6"/>
  <c r="AB888" i="6"/>
  <c r="AA888" i="6"/>
  <c r="Z888" i="6"/>
  <c r="Y888" i="6"/>
  <c r="X888" i="6"/>
  <c r="W888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AC886" i="6"/>
  <c r="AC888" i="6" s="1"/>
  <c r="AC885" i="6"/>
  <c r="AC882" i="6"/>
  <c r="AC881" i="6"/>
  <c r="AB880" i="6"/>
  <c r="AA880" i="6"/>
  <c r="Z880" i="6"/>
  <c r="Y880" i="6"/>
  <c r="X880" i="6"/>
  <c r="W880" i="6"/>
  <c r="V880" i="6"/>
  <c r="U880" i="6"/>
  <c r="T880" i="6"/>
  <c r="S880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AC878" i="6"/>
  <c r="AC880" i="6" s="1"/>
  <c r="AC877" i="6"/>
  <c r="AC874" i="6"/>
  <c r="AC873" i="6"/>
  <c r="AB872" i="6"/>
  <c r="AA872" i="6"/>
  <c r="Z872" i="6"/>
  <c r="Y872" i="6"/>
  <c r="X872" i="6"/>
  <c r="W872" i="6"/>
  <c r="V872" i="6"/>
  <c r="U872" i="6"/>
  <c r="T872" i="6"/>
  <c r="S872" i="6"/>
  <c r="R872" i="6"/>
  <c r="Q872" i="6"/>
  <c r="P872" i="6"/>
  <c r="O872" i="6"/>
  <c r="N872" i="6"/>
  <c r="M872" i="6"/>
  <c r="L872" i="6"/>
  <c r="K872" i="6"/>
  <c r="J872" i="6"/>
  <c r="I872" i="6"/>
  <c r="H872" i="6"/>
  <c r="G872" i="6"/>
  <c r="F872" i="6"/>
  <c r="E872" i="6"/>
  <c r="AC870" i="6"/>
  <c r="AC869" i="6"/>
  <c r="AB868" i="6"/>
  <c r="AA868" i="6"/>
  <c r="Z868" i="6"/>
  <c r="Y868" i="6"/>
  <c r="X868" i="6"/>
  <c r="W868" i="6"/>
  <c r="V868" i="6"/>
  <c r="U868" i="6"/>
  <c r="T868" i="6"/>
  <c r="S868" i="6"/>
  <c r="R868" i="6"/>
  <c r="Q868" i="6"/>
  <c r="P868" i="6"/>
  <c r="O868" i="6"/>
  <c r="N868" i="6"/>
  <c r="M868" i="6"/>
  <c r="L868" i="6"/>
  <c r="K868" i="6"/>
  <c r="J868" i="6"/>
  <c r="I868" i="6"/>
  <c r="H868" i="6"/>
  <c r="G868" i="6"/>
  <c r="F868" i="6"/>
  <c r="E868" i="6"/>
  <c r="AC866" i="6"/>
  <c r="AC868" i="6" s="1"/>
  <c r="AC865" i="6"/>
  <c r="AB864" i="6"/>
  <c r="AA864" i="6"/>
  <c r="Z864" i="6"/>
  <c r="Y864" i="6"/>
  <c r="X864" i="6"/>
  <c r="W864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AC862" i="6"/>
  <c r="AC864" i="6" s="1"/>
  <c r="AC861" i="6"/>
  <c r="AA857" i="6"/>
  <c r="Y857" i="6"/>
  <c r="Q857" i="6"/>
  <c r="AB856" i="6"/>
  <c r="AA856" i="6"/>
  <c r="Z856" i="6"/>
  <c r="Y856" i="6"/>
  <c r="X856" i="6"/>
  <c r="W856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AB855" i="6"/>
  <c r="AB857" i="6" s="1"/>
  <c r="AA855" i="6"/>
  <c r="Z855" i="6"/>
  <c r="Z857" i="6" s="1"/>
  <c r="Y855" i="6"/>
  <c r="X855" i="6"/>
  <c r="X857" i="6" s="1"/>
  <c r="W855" i="6"/>
  <c r="W857" i="6" s="1"/>
  <c r="V855" i="6"/>
  <c r="V857" i="6" s="1"/>
  <c r="U855" i="6"/>
  <c r="U857" i="6" s="1"/>
  <c r="T855" i="6"/>
  <c r="T857" i="6" s="1"/>
  <c r="S855" i="6"/>
  <c r="S857" i="6" s="1"/>
  <c r="R855" i="6"/>
  <c r="R857" i="6" s="1"/>
  <c r="Q855" i="6"/>
  <c r="P855" i="6"/>
  <c r="P857" i="6" s="1"/>
  <c r="O855" i="6"/>
  <c r="O857" i="6" s="1"/>
  <c r="N855" i="6"/>
  <c r="N857" i="6" s="1"/>
  <c r="M855" i="6"/>
  <c r="M857" i="6" s="1"/>
  <c r="L855" i="6"/>
  <c r="L857" i="6" s="1"/>
  <c r="K855" i="6"/>
  <c r="K857" i="6" s="1"/>
  <c r="J855" i="6"/>
  <c r="J857" i="6" s="1"/>
  <c r="I855" i="6"/>
  <c r="I857" i="6" s="1"/>
  <c r="H855" i="6"/>
  <c r="H857" i="6" s="1"/>
  <c r="G855" i="6"/>
  <c r="G857" i="6" s="1"/>
  <c r="F855" i="6"/>
  <c r="F857" i="6" s="1"/>
  <c r="E855" i="6"/>
  <c r="E857" i="6" s="1"/>
  <c r="AB854" i="6"/>
  <c r="AA854" i="6"/>
  <c r="Z854" i="6"/>
  <c r="Y854" i="6"/>
  <c r="X854" i="6"/>
  <c r="W854" i="6"/>
  <c r="V854" i="6"/>
  <c r="U854" i="6"/>
  <c r="T854" i="6"/>
  <c r="S854" i="6"/>
  <c r="R854" i="6"/>
  <c r="Q854" i="6"/>
  <c r="P854" i="6"/>
  <c r="O854" i="6"/>
  <c r="N854" i="6"/>
  <c r="M854" i="6"/>
  <c r="L854" i="6"/>
  <c r="K854" i="6"/>
  <c r="J854" i="6"/>
  <c r="I854" i="6"/>
  <c r="H854" i="6"/>
  <c r="G854" i="6"/>
  <c r="F854" i="6"/>
  <c r="E854" i="6"/>
  <c r="AC853" i="6"/>
  <c r="AB853" i="6"/>
  <c r="AA853" i="6"/>
  <c r="Z853" i="6"/>
  <c r="Y853" i="6"/>
  <c r="X853" i="6"/>
  <c r="W853" i="6"/>
  <c r="V853" i="6"/>
  <c r="U853" i="6"/>
  <c r="T853" i="6"/>
  <c r="S853" i="6"/>
  <c r="R853" i="6"/>
  <c r="Q853" i="6"/>
  <c r="P853" i="6"/>
  <c r="O853" i="6"/>
  <c r="N853" i="6"/>
  <c r="M853" i="6"/>
  <c r="L853" i="6"/>
  <c r="K853" i="6"/>
  <c r="J853" i="6"/>
  <c r="I853" i="6"/>
  <c r="H853" i="6"/>
  <c r="G853" i="6"/>
  <c r="F853" i="6"/>
  <c r="E853" i="6"/>
  <c r="AC851" i="6"/>
  <c r="AC850" i="6"/>
  <c r="AB849" i="6"/>
  <c r="AA849" i="6"/>
  <c r="Z849" i="6"/>
  <c r="Y849" i="6"/>
  <c r="X849" i="6"/>
  <c r="W849" i="6"/>
  <c r="V849" i="6"/>
  <c r="U849" i="6"/>
  <c r="T849" i="6"/>
  <c r="S849" i="6"/>
  <c r="R849" i="6"/>
  <c r="Q849" i="6"/>
  <c r="P849" i="6"/>
  <c r="O849" i="6"/>
  <c r="N849" i="6"/>
  <c r="M849" i="6"/>
  <c r="L849" i="6"/>
  <c r="K849" i="6"/>
  <c r="J849" i="6"/>
  <c r="I849" i="6"/>
  <c r="H849" i="6"/>
  <c r="G849" i="6"/>
  <c r="F849" i="6"/>
  <c r="E849" i="6"/>
  <c r="AC847" i="6"/>
  <c r="AC846" i="6"/>
  <c r="AC854" i="6" s="1"/>
  <c r="G842" i="6"/>
  <c r="AB841" i="6"/>
  <c r="AA841" i="6"/>
  <c r="Z841" i="6"/>
  <c r="Y841" i="6"/>
  <c r="X841" i="6"/>
  <c r="W841" i="6"/>
  <c r="V841" i="6"/>
  <c r="U841" i="6"/>
  <c r="T841" i="6"/>
  <c r="S841" i="6"/>
  <c r="R841" i="6"/>
  <c r="Q841" i="6"/>
  <c r="P841" i="6"/>
  <c r="O841" i="6"/>
  <c r="N841" i="6"/>
  <c r="M841" i="6"/>
  <c r="L841" i="6"/>
  <c r="K841" i="6"/>
  <c r="J841" i="6"/>
  <c r="I841" i="6"/>
  <c r="H841" i="6"/>
  <c r="G841" i="6"/>
  <c r="F841" i="6"/>
  <c r="E841" i="6"/>
  <c r="AB840" i="6"/>
  <c r="AB842" i="6" s="1"/>
  <c r="AA840" i="6"/>
  <c r="AA842" i="6" s="1"/>
  <c r="Z840" i="6"/>
  <c r="Z842" i="6" s="1"/>
  <c r="Y840" i="6"/>
  <c r="Y842" i="6" s="1"/>
  <c r="X840" i="6"/>
  <c r="X842" i="6" s="1"/>
  <c r="W840" i="6"/>
  <c r="W842" i="6" s="1"/>
  <c r="V840" i="6"/>
  <c r="V842" i="6" s="1"/>
  <c r="U840" i="6"/>
  <c r="U842" i="6" s="1"/>
  <c r="T840" i="6"/>
  <c r="T842" i="6" s="1"/>
  <c r="S840" i="6"/>
  <c r="S842" i="6" s="1"/>
  <c r="R840" i="6"/>
  <c r="R842" i="6" s="1"/>
  <c r="Q840" i="6"/>
  <c r="Q842" i="6" s="1"/>
  <c r="P840" i="6"/>
  <c r="P842" i="6" s="1"/>
  <c r="O840" i="6"/>
  <c r="O842" i="6" s="1"/>
  <c r="N840" i="6"/>
  <c r="N842" i="6" s="1"/>
  <c r="M840" i="6"/>
  <c r="M842" i="6" s="1"/>
  <c r="L840" i="6"/>
  <c r="L842" i="6" s="1"/>
  <c r="K840" i="6"/>
  <c r="K842" i="6" s="1"/>
  <c r="J840" i="6"/>
  <c r="J842" i="6" s="1"/>
  <c r="I840" i="6"/>
  <c r="I842" i="6" s="1"/>
  <c r="H840" i="6"/>
  <c r="H842" i="6" s="1"/>
  <c r="G840" i="6"/>
  <c r="F840" i="6"/>
  <c r="F842" i="6" s="1"/>
  <c r="E840" i="6"/>
  <c r="E842" i="6" s="1"/>
  <c r="AB839" i="6"/>
  <c r="AA839" i="6"/>
  <c r="Z839" i="6"/>
  <c r="Y839" i="6"/>
  <c r="X839" i="6"/>
  <c r="W839" i="6"/>
  <c r="V839" i="6"/>
  <c r="U839" i="6"/>
  <c r="T839" i="6"/>
  <c r="S839" i="6"/>
  <c r="R839" i="6"/>
  <c r="Q839" i="6"/>
  <c r="P839" i="6"/>
  <c r="O839" i="6"/>
  <c r="N839" i="6"/>
  <c r="M839" i="6"/>
  <c r="L839" i="6"/>
  <c r="K839" i="6"/>
  <c r="J839" i="6"/>
  <c r="I839" i="6"/>
  <c r="H839" i="6"/>
  <c r="G839" i="6"/>
  <c r="F839" i="6"/>
  <c r="E839" i="6"/>
  <c r="AC837" i="6"/>
  <c r="AD836" i="6"/>
  <c r="AC836" i="6"/>
  <c r="AB835" i="6"/>
  <c r="AA835" i="6"/>
  <c r="Z835" i="6"/>
  <c r="Y835" i="6"/>
  <c r="X835" i="6"/>
  <c r="W835" i="6"/>
  <c r="V835" i="6"/>
  <c r="U835" i="6"/>
  <c r="T835" i="6"/>
  <c r="S835" i="6"/>
  <c r="R835" i="6"/>
  <c r="Q835" i="6"/>
  <c r="P835" i="6"/>
  <c r="O835" i="6"/>
  <c r="N835" i="6"/>
  <c r="M835" i="6"/>
  <c r="L835" i="6"/>
  <c r="K835" i="6"/>
  <c r="J835" i="6"/>
  <c r="I835" i="6"/>
  <c r="H835" i="6"/>
  <c r="G835" i="6"/>
  <c r="F835" i="6"/>
  <c r="E835" i="6"/>
  <c r="AC833" i="6"/>
  <c r="AD832" i="6"/>
  <c r="AC832" i="6"/>
  <c r="AB831" i="6"/>
  <c r="AA831" i="6"/>
  <c r="Z831" i="6"/>
  <c r="Y831" i="6"/>
  <c r="X831" i="6"/>
  <c r="W831" i="6"/>
  <c r="V831" i="6"/>
  <c r="U831" i="6"/>
  <c r="T831" i="6"/>
  <c r="S831" i="6"/>
  <c r="R831" i="6"/>
  <c r="Q831" i="6"/>
  <c r="P831" i="6"/>
  <c r="O831" i="6"/>
  <c r="N831" i="6"/>
  <c r="M831" i="6"/>
  <c r="L831" i="6"/>
  <c r="K831" i="6"/>
  <c r="J831" i="6"/>
  <c r="I831" i="6"/>
  <c r="H831" i="6"/>
  <c r="G831" i="6"/>
  <c r="F831" i="6"/>
  <c r="E831" i="6"/>
  <c r="AC829" i="6"/>
  <c r="AC828" i="6"/>
  <c r="AC831" i="6" s="1"/>
  <c r="AB827" i="6"/>
  <c r="AA827" i="6"/>
  <c r="Z827" i="6"/>
  <c r="Y827" i="6"/>
  <c r="X827" i="6"/>
  <c r="W827" i="6"/>
  <c r="V827" i="6"/>
  <c r="U827" i="6"/>
  <c r="T827" i="6"/>
  <c r="S827" i="6"/>
  <c r="R827" i="6"/>
  <c r="Q827" i="6"/>
  <c r="P827" i="6"/>
  <c r="O827" i="6"/>
  <c r="N827" i="6"/>
  <c r="M827" i="6"/>
  <c r="L827" i="6"/>
  <c r="K827" i="6"/>
  <c r="J827" i="6"/>
  <c r="I827" i="6"/>
  <c r="H827" i="6"/>
  <c r="G827" i="6"/>
  <c r="F827" i="6"/>
  <c r="E827" i="6"/>
  <c r="AC825" i="6"/>
  <c r="AC824" i="6"/>
  <c r="AB823" i="6"/>
  <c r="AA823" i="6"/>
  <c r="Z823" i="6"/>
  <c r="Y823" i="6"/>
  <c r="X823" i="6"/>
  <c r="W823" i="6"/>
  <c r="V823" i="6"/>
  <c r="U823" i="6"/>
  <c r="T823" i="6"/>
  <c r="S823" i="6"/>
  <c r="R823" i="6"/>
  <c r="Q823" i="6"/>
  <c r="P823" i="6"/>
  <c r="O823" i="6"/>
  <c r="N823" i="6"/>
  <c r="M823" i="6"/>
  <c r="L823" i="6"/>
  <c r="K823" i="6"/>
  <c r="J823" i="6"/>
  <c r="I823" i="6"/>
  <c r="H823" i="6"/>
  <c r="G823" i="6"/>
  <c r="F823" i="6"/>
  <c r="E823" i="6"/>
  <c r="AD822" i="6"/>
  <c r="AC821" i="6"/>
  <c r="AC820" i="6"/>
  <c r="AB819" i="6"/>
  <c r="AA819" i="6"/>
  <c r="Z819" i="6"/>
  <c r="Y819" i="6"/>
  <c r="X819" i="6"/>
  <c r="W819" i="6"/>
  <c r="V819" i="6"/>
  <c r="U819" i="6"/>
  <c r="T819" i="6"/>
  <c r="S819" i="6"/>
  <c r="R819" i="6"/>
  <c r="Q819" i="6"/>
  <c r="P819" i="6"/>
  <c r="O819" i="6"/>
  <c r="N819" i="6"/>
  <c r="M819" i="6"/>
  <c r="L819" i="6"/>
  <c r="K819" i="6"/>
  <c r="J819" i="6"/>
  <c r="I819" i="6"/>
  <c r="H819" i="6"/>
  <c r="G819" i="6"/>
  <c r="F819" i="6"/>
  <c r="E819" i="6"/>
  <c r="AD818" i="6"/>
  <c r="AC817" i="6"/>
  <c r="AC816" i="6"/>
  <c r="AC819" i="6" s="1"/>
  <c r="Y811" i="6"/>
  <c r="V811" i="6"/>
  <c r="N811" i="6"/>
  <c r="H811" i="6"/>
  <c r="V807" i="6"/>
  <c r="N807" i="6"/>
  <c r="F807" i="6"/>
  <c r="AB806" i="6"/>
  <c r="AB808" i="6" s="1"/>
  <c r="AA806" i="6"/>
  <c r="AA808" i="6" s="1"/>
  <c r="Z806" i="6"/>
  <c r="Z808" i="6" s="1"/>
  <c r="Y806" i="6"/>
  <c r="Y808" i="6" s="1"/>
  <c r="X806" i="6"/>
  <c r="X808" i="6" s="1"/>
  <c r="W806" i="6"/>
  <c r="W808" i="6" s="1"/>
  <c r="V806" i="6"/>
  <c r="V808" i="6" s="1"/>
  <c r="U806" i="6"/>
  <c r="U808" i="6" s="1"/>
  <c r="T806" i="6"/>
  <c r="T808" i="6" s="1"/>
  <c r="S806" i="6"/>
  <c r="S808" i="6" s="1"/>
  <c r="R806" i="6"/>
  <c r="R808" i="6" s="1"/>
  <c r="Q806" i="6"/>
  <c r="Q808" i="6" s="1"/>
  <c r="P806" i="6"/>
  <c r="P808" i="6" s="1"/>
  <c r="O806" i="6"/>
  <c r="O808" i="6" s="1"/>
  <c r="N806" i="6"/>
  <c r="N808" i="6" s="1"/>
  <c r="M806" i="6"/>
  <c r="M808" i="6" s="1"/>
  <c r="L806" i="6"/>
  <c r="L808" i="6" s="1"/>
  <c r="K806" i="6"/>
  <c r="K808" i="6" s="1"/>
  <c r="J806" i="6"/>
  <c r="J808" i="6" s="1"/>
  <c r="I806" i="6"/>
  <c r="I808" i="6" s="1"/>
  <c r="H806" i="6"/>
  <c r="H808" i="6" s="1"/>
  <c r="G806" i="6"/>
  <c r="G808" i="6" s="1"/>
  <c r="F806" i="6"/>
  <c r="F808" i="6" s="1"/>
  <c r="E806" i="6"/>
  <c r="E808" i="6" s="1"/>
  <c r="AB805" i="6"/>
  <c r="AB807" i="6" s="1"/>
  <c r="AA805" i="6"/>
  <c r="AA807" i="6" s="1"/>
  <c r="Z805" i="6"/>
  <c r="Z807" i="6" s="1"/>
  <c r="Y805" i="6"/>
  <c r="Y807" i="6" s="1"/>
  <c r="X805" i="6"/>
  <c r="X807" i="6" s="1"/>
  <c r="W805" i="6"/>
  <c r="W807" i="6" s="1"/>
  <c r="V805" i="6"/>
  <c r="U805" i="6"/>
  <c r="U807" i="6" s="1"/>
  <c r="T805" i="6"/>
  <c r="T807" i="6" s="1"/>
  <c r="S805" i="6"/>
  <c r="S807" i="6" s="1"/>
  <c r="R805" i="6"/>
  <c r="R807" i="6" s="1"/>
  <c r="Q805" i="6"/>
  <c r="Q807" i="6" s="1"/>
  <c r="P805" i="6"/>
  <c r="P807" i="6" s="1"/>
  <c r="O805" i="6"/>
  <c r="O807" i="6" s="1"/>
  <c r="N805" i="6"/>
  <c r="M805" i="6"/>
  <c r="M807" i="6" s="1"/>
  <c r="L805" i="6"/>
  <c r="L807" i="6" s="1"/>
  <c r="K805" i="6"/>
  <c r="K807" i="6" s="1"/>
  <c r="J805" i="6"/>
  <c r="J807" i="6" s="1"/>
  <c r="I805" i="6"/>
  <c r="I807" i="6" s="1"/>
  <c r="H805" i="6"/>
  <c r="H807" i="6" s="1"/>
  <c r="G805" i="6"/>
  <c r="G807" i="6" s="1"/>
  <c r="F805" i="6"/>
  <c r="E805" i="6"/>
  <c r="E807" i="6" s="1"/>
  <c r="AD804" i="6"/>
  <c r="AC804" i="6"/>
  <c r="AD803" i="6"/>
  <c r="AC803" i="6"/>
  <c r="AC800" i="6"/>
  <c r="AC799" i="6"/>
  <c r="AB798" i="6"/>
  <c r="AA798" i="6"/>
  <c r="Z798" i="6"/>
  <c r="Y798" i="6"/>
  <c r="X798" i="6"/>
  <c r="W798" i="6"/>
  <c r="V798" i="6"/>
  <c r="U798" i="6"/>
  <c r="T798" i="6"/>
  <c r="S798" i="6"/>
  <c r="R798" i="6"/>
  <c r="Q798" i="6"/>
  <c r="P798" i="6"/>
  <c r="O798" i="6"/>
  <c r="N798" i="6"/>
  <c r="M798" i="6"/>
  <c r="L798" i="6"/>
  <c r="K798" i="6"/>
  <c r="J798" i="6"/>
  <c r="I798" i="6"/>
  <c r="H798" i="6"/>
  <c r="G798" i="6"/>
  <c r="F798" i="6"/>
  <c r="E798" i="6"/>
  <c r="AC796" i="6"/>
  <c r="AC795" i="6"/>
  <c r="AC792" i="6"/>
  <c r="AC791" i="6"/>
  <c r="AB790" i="6"/>
  <c r="AA790" i="6"/>
  <c r="Z790" i="6"/>
  <c r="Y790" i="6"/>
  <c r="X790" i="6"/>
  <c r="W790" i="6"/>
  <c r="V790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I790" i="6"/>
  <c r="H790" i="6"/>
  <c r="G790" i="6"/>
  <c r="F790" i="6"/>
  <c r="E790" i="6"/>
  <c r="AC788" i="6"/>
  <c r="AC790" i="6" s="1"/>
  <c r="AC787" i="6"/>
  <c r="AB786" i="6"/>
  <c r="AA786" i="6"/>
  <c r="Z786" i="6"/>
  <c r="Y786" i="6"/>
  <c r="X786" i="6"/>
  <c r="W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I786" i="6"/>
  <c r="H786" i="6"/>
  <c r="G786" i="6"/>
  <c r="F786" i="6"/>
  <c r="E786" i="6"/>
  <c r="AC784" i="6"/>
  <c r="AC783" i="6"/>
  <c r="AB782" i="6"/>
  <c r="AA782" i="6"/>
  <c r="Z782" i="6"/>
  <c r="Y782" i="6"/>
  <c r="X782" i="6"/>
  <c r="W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I782" i="6"/>
  <c r="H782" i="6"/>
  <c r="G782" i="6"/>
  <c r="F782" i="6"/>
  <c r="E782" i="6"/>
  <c r="AC780" i="6"/>
  <c r="AC779" i="6"/>
  <c r="AB778" i="6"/>
  <c r="AA778" i="6"/>
  <c r="Z778" i="6"/>
  <c r="Y778" i="6"/>
  <c r="X778" i="6"/>
  <c r="W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I778" i="6"/>
  <c r="H778" i="6"/>
  <c r="G778" i="6"/>
  <c r="F778" i="6"/>
  <c r="E778" i="6"/>
  <c r="AC776" i="6"/>
  <c r="AC778" i="6" s="1"/>
  <c r="AC775" i="6"/>
  <c r="AC774" i="6"/>
  <c r="AB774" i="6"/>
  <c r="AA774" i="6"/>
  <c r="Z774" i="6"/>
  <c r="Y774" i="6"/>
  <c r="X774" i="6"/>
  <c r="W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I774" i="6"/>
  <c r="H774" i="6"/>
  <c r="G774" i="6"/>
  <c r="F774" i="6"/>
  <c r="E774" i="6"/>
  <c r="AC772" i="6"/>
  <c r="AC771" i="6"/>
  <c r="AB770" i="6"/>
  <c r="AA770" i="6"/>
  <c r="Z770" i="6"/>
  <c r="Y770" i="6"/>
  <c r="X770" i="6"/>
  <c r="W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I770" i="6"/>
  <c r="H770" i="6"/>
  <c r="G770" i="6"/>
  <c r="F770" i="6"/>
  <c r="E770" i="6"/>
  <c r="AC768" i="6"/>
  <c r="AC767" i="6"/>
  <c r="AB766" i="6"/>
  <c r="AA766" i="6"/>
  <c r="Z766" i="6"/>
  <c r="Y766" i="6"/>
  <c r="X766" i="6"/>
  <c r="W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I766" i="6"/>
  <c r="H766" i="6"/>
  <c r="G766" i="6"/>
  <c r="F766" i="6"/>
  <c r="E766" i="6"/>
  <c r="AC764" i="6"/>
  <c r="AC763" i="6"/>
  <c r="AB762" i="6"/>
  <c r="AA762" i="6"/>
  <c r="Z762" i="6"/>
  <c r="Y762" i="6"/>
  <c r="X762" i="6"/>
  <c r="W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I762" i="6"/>
  <c r="H762" i="6"/>
  <c r="G762" i="6"/>
  <c r="F762" i="6"/>
  <c r="E762" i="6"/>
  <c r="AC760" i="6"/>
  <c r="AC759" i="6"/>
  <c r="AB753" i="6"/>
  <c r="AA753" i="6"/>
  <c r="Z753" i="6"/>
  <c r="Y753" i="6"/>
  <c r="X753" i="6"/>
  <c r="W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I753" i="6"/>
  <c r="H753" i="6"/>
  <c r="G753" i="6"/>
  <c r="F753" i="6"/>
  <c r="E753" i="6"/>
  <c r="AB752" i="6"/>
  <c r="AA752" i="6"/>
  <c r="Z752" i="6"/>
  <c r="Y752" i="6"/>
  <c r="X752" i="6"/>
  <c r="W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I752" i="6"/>
  <c r="H752" i="6"/>
  <c r="J20" i="3" s="1"/>
  <c r="G752" i="6"/>
  <c r="F752" i="6"/>
  <c r="E752" i="6"/>
  <c r="AB751" i="6"/>
  <c r="AA751" i="6"/>
  <c r="Z751" i="6"/>
  <c r="Y751" i="6"/>
  <c r="X751" i="6"/>
  <c r="W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I751" i="6"/>
  <c r="H751" i="6"/>
  <c r="G751" i="6"/>
  <c r="F751" i="6"/>
  <c r="E751" i="6"/>
  <c r="AC749" i="6"/>
  <c r="AE748" i="6"/>
  <c r="AD748" i="6"/>
  <c r="AC748" i="6"/>
  <c r="AC746" i="6"/>
  <c r="AC745" i="6"/>
  <c r="AB744" i="6"/>
  <c r="AA744" i="6"/>
  <c r="Z744" i="6"/>
  <c r="Y744" i="6"/>
  <c r="X744" i="6"/>
  <c r="W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I744" i="6"/>
  <c r="H744" i="6"/>
  <c r="G744" i="6"/>
  <c r="F744" i="6"/>
  <c r="E744" i="6"/>
  <c r="AC742" i="6"/>
  <c r="AC741" i="6"/>
  <c r="W736" i="6"/>
  <c r="AC734" i="6"/>
  <c r="AB734" i="6"/>
  <c r="AA734" i="6"/>
  <c r="Z734" i="6"/>
  <c r="Y734" i="6"/>
  <c r="X734" i="6"/>
  <c r="W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I734" i="6"/>
  <c r="H734" i="6"/>
  <c r="G734" i="6"/>
  <c r="F734" i="6"/>
  <c r="E734" i="6"/>
  <c r="AC732" i="6"/>
  <c r="AD731" i="6"/>
  <c r="AC731" i="6"/>
  <c r="AC730" i="6"/>
  <c r="AB730" i="6"/>
  <c r="AA730" i="6"/>
  <c r="Z730" i="6"/>
  <c r="Y730" i="6"/>
  <c r="X730" i="6"/>
  <c r="W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I730" i="6"/>
  <c r="H730" i="6"/>
  <c r="G730" i="6"/>
  <c r="F730" i="6"/>
  <c r="E730" i="6"/>
  <c r="AC728" i="6"/>
  <c r="AD727" i="6"/>
  <c r="AC727" i="6"/>
  <c r="P726" i="6"/>
  <c r="AB724" i="6"/>
  <c r="AA724" i="6"/>
  <c r="Z724" i="6"/>
  <c r="Y724" i="6"/>
  <c r="X724" i="6"/>
  <c r="X726" i="6" s="1"/>
  <c r="W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I724" i="6"/>
  <c r="H724" i="6"/>
  <c r="H726" i="6" s="1"/>
  <c r="G724" i="6"/>
  <c r="F724" i="6"/>
  <c r="E724" i="6"/>
  <c r="AC724" i="6" s="1"/>
  <c r="AB723" i="6"/>
  <c r="AB726" i="6" s="1"/>
  <c r="AA723" i="6"/>
  <c r="Z723" i="6"/>
  <c r="Y723" i="6"/>
  <c r="X723" i="6"/>
  <c r="W723" i="6"/>
  <c r="V723" i="6"/>
  <c r="U723" i="6"/>
  <c r="T723" i="6"/>
  <c r="T726" i="6" s="1"/>
  <c r="S723" i="6"/>
  <c r="R723" i="6"/>
  <c r="Q723" i="6"/>
  <c r="P723" i="6"/>
  <c r="O723" i="6"/>
  <c r="N723" i="6"/>
  <c r="M723" i="6"/>
  <c r="L723" i="6"/>
  <c r="L726" i="6" s="1"/>
  <c r="K723" i="6"/>
  <c r="J723" i="6"/>
  <c r="I723" i="6"/>
  <c r="H723" i="6"/>
  <c r="G723" i="6"/>
  <c r="F723" i="6"/>
  <c r="E723" i="6"/>
  <c r="AB720" i="6"/>
  <c r="AA720" i="6"/>
  <c r="AA736" i="6" s="1"/>
  <c r="Z720" i="6"/>
  <c r="Y720" i="6"/>
  <c r="X720" i="6"/>
  <c r="W720" i="6"/>
  <c r="V720" i="6"/>
  <c r="V755" i="6" s="1"/>
  <c r="U720" i="6"/>
  <c r="T720" i="6"/>
  <c r="S720" i="6"/>
  <c r="S736" i="6" s="1"/>
  <c r="R720" i="6"/>
  <c r="Q720" i="6"/>
  <c r="P720" i="6"/>
  <c r="O720" i="6"/>
  <c r="O736" i="6" s="1"/>
  <c r="N720" i="6"/>
  <c r="M720" i="6"/>
  <c r="L720" i="6"/>
  <c r="K720" i="6"/>
  <c r="K736" i="6" s="1"/>
  <c r="J720" i="6"/>
  <c r="I720" i="6"/>
  <c r="H720" i="6"/>
  <c r="G720" i="6"/>
  <c r="G736" i="6" s="1"/>
  <c r="F720" i="6"/>
  <c r="F755" i="6" s="1"/>
  <c r="E720" i="6"/>
  <c r="E755" i="6" s="1"/>
  <c r="AB719" i="6"/>
  <c r="AA719" i="6"/>
  <c r="Z719" i="6"/>
  <c r="Z735" i="6" s="1"/>
  <c r="Y719" i="6"/>
  <c r="X719" i="6"/>
  <c r="W719" i="6"/>
  <c r="W754" i="6" s="1"/>
  <c r="V719" i="6"/>
  <c r="V735" i="6" s="1"/>
  <c r="U719" i="6"/>
  <c r="T719" i="6"/>
  <c r="S719" i="6"/>
  <c r="R719" i="6"/>
  <c r="R735" i="6" s="1"/>
  <c r="Q719" i="6"/>
  <c r="Q722" i="6" s="1"/>
  <c r="P719" i="6"/>
  <c r="O719" i="6"/>
  <c r="O735" i="6" s="1"/>
  <c r="N719" i="6"/>
  <c r="N735" i="6" s="1"/>
  <c r="M719" i="6"/>
  <c r="L719" i="6"/>
  <c r="K719" i="6"/>
  <c r="J719" i="6"/>
  <c r="J735" i="6" s="1"/>
  <c r="I719" i="6"/>
  <c r="H719" i="6"/>
  <c r="G719" i="6"/>
  <c r="G754" i="6" s="1"/>
  <c r="F719" i="6"/>
  <c r="F735" i="6" s="1"/>
  <c r="E719" i="6"/>
  <c r="AC717" i="6"/>
  <c r="AB717" i="6"/>
  <c r="AA717" i="6"/>
  <c r="Z717" i="6"/>
  <c r="Y717" i="6"/>
  <c r="X717" i="6"/>
  <c r="W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I717" i="6"/>
  <c r="H717" i="6"/>
  <c r="G717" i="6"/>
  <c r="F717" i="6"/>
  <c r="E717" i="6"/>
  <c r="AC712" i="6"/>
  <c r="AB712" i="6"/>
  <c r="AA712" i="6"/>
  <c r="Z712" i="6"/>
  <c r="Y712" i="6"/>
  <c r="X712" i="6"/>
  <c r="W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I712" i="6"/>
  <c r="H712" i="6"/>
  <c r="G712" i="6"/>
  <c r="F712" i="6"/>
  <c r="E712" i="6"/>
  <c r="Y704" i="6"/>
  <c r="V704" i="6"/>
  <c r="N704" i="6"/>
  <c r="H704" i="6"/>
  <c r="AA701" i="6"/>
  <c r="W701" i="6"/>
  <c r="S701" i="6"/>
  <c r="O701" i="6"/>
  <c r="K701" i="6"/>
  <c r="G701" i="6"/>
  <c r="X700" i="6"/>
  <c r="P700" i="6"/>
  <c r="H700" i="6"/>
  <c r="AB699" i="6"/>
  <c r="AB701" i="6" s="1"/>
  <c r="AA699" i="6"/>
  <c r="Z699" i="6"/>
  <c r="Z701" i="6" s="1"/>
  <c r="Y699" i="6"/>
  <c r="Y701" i="6" s="1"/>
  <c r="X699" i="6"/>
  <c r="X701" i="6" s="1"/>
  <c r="W699" i="6"/>
  <c r="V699" i="6"/>
  <c r="V701" i="6" s="1"/>
  <c r="U699" i="6"/>
  <c r="U701" i="6" s="1"/>
  <c r="T699" i="6"/>
  <c r="T701" i="6" s="1"/>
  <c r="S699" i="6"/>
  <c r="R699" i="6"/>
  <c r="R701" i="6" s="1"/>
  <c r="Q699" i="6"/>
  <c r="Q701" i="6" s="1"/>
  <c r="P699" i="6"/>
  <c r="P701" i="6" s="1"/>
  <c r="O699" i="6"/>
  <c r="N699" i="6"/>
  <c r="N701" i="6" s="1"/>
  <c r="M699" i="6"/>
  <c r="M701" i="6" s="1"/>
  <c r="L699" i="6"/>
  <c r="L701" i="6" s="1"/>
  <c r="K699" i="6"/>
  <c r="J699" i="6"/>
  <c r="J701" i="6" s="1"/>
  <c r="I699" i="6"/>
  <c r="I701" i="6" s="1"/>
  <c r="H699" i="6"/>
  <c r="H701" i="6" s="1"/>
  <c r="G699" i="6"/>
  <c r="F699" i="6"/>
  <c r="F701" i="6" s="1"/>
  <c r="E699" i="6"/>
  <c r="E701" i="6" s="1"/>
  <c r="AB698" i="6"/>
  <c r="AB700" i="6" s="1"/>
  <c r="AA698" i="6"/>
  <c r="AA700" i="6" s="1"/>
  <c r="Z698" i="6"/>
  <c r="Z700" i="6" s="1"/>
  <c r="Y698" i="6"/>
  <c r="Y700" i="6" s="1"/>
  <c r="X698" i="6"/>
  <c r="W698" i="6"/>
  <c r="W700" i="6" s="1"/>
  <c r="V698" i="6"/>
  <c r="V700" i="6" s="1"/>
  <c r="U698" i="6"/>
  <c r="U700" i="6" s="1"/>
  <c r="T698" i="6"/>
  <c r="T700" i="6" s="1"/>
  <c r="S698" i="6"/>
  <c r="S700" i="6" s="1"/>
  <c r="R698" i="6"/>
  <c r="R700" i="6" s="1"/>
  <c r="Q698" i="6"/>
  <c r="Q700" i="6" s="1"/>
  <c r="P698" i="6"/>
  <c r="O698" i="6"/>
  <c r="O700" i="6" s="1"/>
  <c r="N698" i="6"/>
  <c r="N700" i="6" s="1"/>
  <c r="M698" i="6"/>
  <c r="M700" i="6" s="1"/>
  <c r="L698" i="6"/>
  <c r="L700" i="6" s="1"/>
  <c r="K698" i="6"/>
  <c r="K700" i="6" s="1"/>
  <c r="J698" i="6"/>
  <c r="J700" i="6" s="1"/>
  <c r="I698" i="6"/>
  <c r="I700" i="6" s="1"/>
  <c r="H698" i="6"/>
  <c r="G698" i="6"/>
  <c r="G700" i="6" s="1"/>
  <c r="F698" i="6"/>
  <c r="F700" i="6" s="1"/>
  <c r="E698" i="6"/>
  <c r="E700" i="6" s="1"/>
  <c r="AD697" i="6"/>
  <c r="AC697" i="6"/>
  <c r="AC696" i="6"/>
  <c r="AF695" i="6"/>
  <c r="AC695" i="6"/>
  <c r="AC692" i="6"/>
  <c r="AC691" i="6"/>
  <c r="AB690" i="6"/>
  <c r="AA690" i="6"/>
  <c r="Z690" i="6"/>
  <c r="Y690" i="6"/>
  <c r="X690" i="6"/>
  <c r="W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I690" i="6"/>
  <c r="H690" i="6"/>
  <c r="G690" i="6"/>
  <c r="F690" i="6"/>
  <c r="E690" i="6"/>
  <c r="AB689" i="6"/>
  <c r="AA689" i="6"/>
  <c r="Z689" i="6"/>
  <c r="Y689" i="6"/>
  <c r="X689" i="6"/>
  <c r="W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I689" i="6"/>
  <c r="H689" i="6"/>
  <c r="G689" i="6"/>
  <c r="F689" i="6"/>
  <c r="E689" i="6"/>
  <c r="AC688" i="6"/>
  <c r="AC690" i="6" s="1"/>
  <c r="AC687" i="6"/>
  <c r="AB686" i="6"/>
  <c r="AA686" i="6"/>
  <c r="Z686" i="6"/>
  <c r="Y686" i="6"/>
  <c r="X686" i="6"/>
  <c r="W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I686" i="6"/>
  <c r="H686" i="6"/>
  <c r="G686" i="6"/>
  <c r="F686" i="6"/>
  <c r="E686" i="6"/>
  <c r="AD685" i="6"/>
  <c r="AC684" i="6"/>
  <c r="AE683" i="6"/>
  <c r="AD683" i="6"/>
  <c r="AC683" i="6"/>
  <c r="AC686" i="6" s="1"/>
  <c r="AB682" i="6"/>
  <c r="AA682" i="6"/>
  <c r="Z682" i="6"/>
  <c r="Y682" i="6"/>
  <c r="X682" i="6"/>
  <c r="W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I682" i="6"/>
  <c r="H682" i="6"/>
  <c r="G682" i="6"/>
  <c r="F682" i="6"/>
  <c r="E682" i="6"/>
  <c r="AC680" i="6"/>
  <c r="AC679" i="6"/>
  <c r="AB678" i="6"/>
  <c r="AA678" i="6"/>
  <c r="Z678" i="6"/>
  <c r="Y678" i="6"/>
  <c r="X678" i="6"/>
  <c r="W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I678" i="6"/>
  <c r="H678" i="6"/>
  <c r="G678" i="6"/>
  <c r="F678" i="6"/>
  <c r="E678" i="6"/>
  <c r="AC676" i="6"/>
  <c r="AC678" i="6" s="1"/>
  <c r="AC675" i="6"/>
  <c r="AB674" i="6"/>
  <c r="AA674" i="6"/>
  <c r="Z674" i="6"/>
  <c r="Y674" i="6"/>
  <c r="X674" i="6"/>
  <c r="W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I674" i="6"/>
  <c r="H674" i="6"/>
  <c r="G674" i="6"/>
  <c r="F674" i="6"/>
  <c r="E674" i="6"/>
  <c r="AC672" i="6"/>
  <c r="AC674" i="6" s="1"/>
  <c r="AC671" i="6"/>
  <c r="AC668" i="6"/>
  <c r="AC667" i="6"/>
  <c r="AB666" i="6"/>
  <c r="AA666" i="6"/>
  <c r="Z666" i="6"/>
  <c r="Y666" i="6"/>
  <c r="X666" i="6"/>
  <c r="W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I666" i="6"/>
  <c r="H666" i="6"/>
  <c r="G666" i="6"/>
  <c r="F666" i="6"/>
  <c r="E666" i="6"/>
  <c r="AD665" i="6"/>
  <c r="AC664" i="6"/>
  <c r="AC666" i="6" s="1"/>
  <c r="AE663" i="6"/>
  <c r="AD663" i="6"/>
  <c r="AC663" i="6"/>
  <c r="AB662" i="6"/>
  <c r="AA662" i="6"/>
  <c r="Z662" i="6"/>
  <c r="Y662" i="6"/>
  <c r="X662" i="6"/>
  <c r="W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I662" i="6"/>
  <c r="H662" i="6"/>
  <c r="G662" i="6"/>
  <c r="F662" i="6"/>
  <c r="E662" i="6"/>
  <c r="AC660" i="6"/>
  <c r="AC662" i="6" s="1"/>
  <c r="AC659" i="6"/>
  <c r="AC656" i="6"/>
  <c r="AC655" i="6"/>
  <c r="AC654" i="6"/>
  <c r="AB654" i="6"/>
  <c r="AA654" i="6"/>
  <c r="Z654" i="6"/>
  <c r="Y654" i="6"/>
  <c r="X654" i="6"/>
  <c r="W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I654" i="6"/>
  <c r="H654" i="6"/>
  <c r="G654" i="6"/>
  <c r="F654" i="6"/>
  <c r="E654" i="6"/>
  <c r="AC652" i="6"/>
  <c r="AC651" i="6"/>
  <c r="AB650" i="6"/>
  <c r="AA650" i="6"/>
  <c r="Z650" i="6"/>
  <c r="Y650" i="6"/>
  <c r="X650" i="6"/>
  <c r="W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I650" i="6"/>
  <c r="H650" i="6"/>
  <c r="G650" i="6"/>
  <c r="F650" i="6"/>
  <c r="E650" i="6"/>
  <c r="AC648" i="6"/>
  <c r="AC647" i="6"/>
  <c r="AB646" i="6"/>
  <c r="AA646" i="6"/>
  <c r="Z646" i="6"/>
  <c r="Y646" i="6"/>
  <c r="X646" i="6"/>
  <c r="W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I646" i="6"/>
  <c r="H646" i="6"/>
  <c r="G646" i="6"/>
  <c r="F646" i="6"/>
  <c r="E646" i="6"/>
  <c r="AC644" i="6"/>
  <c r="AC643" i="6"/>
  <c r="AB642" i="6"/>
  <c r="AA642" i="6"/>
  <c r="Z642" i="6"/>
  <c r="Y642" i="6"/>
  <c r="X642" i="6"/>
  <c r="W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I642" i="6"/>
  <c r="H642" i="6"/>
  <c r="G642" i="6"/>
  <c r="F642" i="6"/>
  <c r="E642" i="6"/>
  <c r="AD641" i="6"/>
  <c r="AC640" i="6"/>
  <c r="AC642" i="6" s="1"/>
  <c r="AE639" i="6"/>
  <c r="AD639" i="6"/>
  <c r="AC639" i="6"/>
  <c r="AB638" i="6"/>
  <c r="AA638" i="6"/>
  <c r="Z638" i="6"/>
  <c r="Y638" i="6"/>
  <c r="X638" i="6"/>
  <c r="W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I638" i="6"/>
  <c r="H638" i="6"/>
  <c r="G638" i="6"/>
  <c r="F638" i="6"/>
  <c r="E638" i="6"/>
  <c r="AC636" i="6"/>
  <c r="AC635" i="6"/>
  <c r="AB634" i="6"/>
  <c r="AA634" i="6"/>
  <c r="Z634" i="6"/>
  <c r="Y634" i="6"/>
  <c r="X634" i="6"/>
  <c r="W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I634" i="6"/>
  <c r="H634" i="6"/>
  <c r="G634" i="6"/>
  <c r="F634" i="6"/>
  <c r="E634" i="6"/>
  <c r="AC632" i="6"/>
  <c r="AC631" i="6"/>
  <c r="Z626" i="6"/>
  <c r="R626" i="6"/>
  <c r="J626" i="6"/>
  <c r="AA625" i="6"/>
  <c r="S625" i="6"/>
  <c r="K625" i="6"/>
  <c r="AB624" i="6"/>
  <c r="AB626" i="6" s="1"/>
  <c r="AA624" i="6"/>
  <c r="AA626" i="6" s="1"/>
  <c r="Z624" i="6"/>
  <c r="Y624" i="6"/>
  <c r="Y626" i="6" s="1"/>
  <c r="X624" i="6"/>
  <c r="X626" i="6" s="1"/>
  <c r="W624" i="6"/>
  <c r="W626" i="6" s="1"/>
  <c r="V624" i="6"/>
  <c r="V626" i="6" s="1"/>
  <c r="U624" i="6"/>
  <c r="U626" i="6" s="1"/>
  <c r="T624" i="6"/>
  <c r="T626" i="6" s="1"/>
  <c r="S624" i="6"/>
  <c r="S626" i="6" s="1"/>
  <c r="R624" i="6"/>
  <c r="Q624" i="6"/>
  <c r="Q626" i="6" s="1"/>
  <c r="P624" i="6"/>
  <c r="P626" i="6" s="1"/>
  <c r="O624" i="6"/>
  <c r="O626" i="6" s="1"/>
  <c r="N624" i="6"/>
  <c r="N626" i="6" s="1"/>
  <c r="M624" i="6"/>
  <c r="M626" i="6" s="1"/>
  <c r="L624" i="6"/>
  <c r="L626" i="6" s="1"/>
  <c r="K624" i="6"/>
  <c r="K626" i="6" s="1"/>
  <c r="J624" i="6"/>
  <c r="I624" i="6"/>
  <c r="I626" i="6" s="1"/>
  <c r="H624" i="6"/>
  <c r="H626" i="6" s="1"/>
  <c r="G624" i="6"/>
  <c r="G626" i="6" s="1"/>
  <c r="F624" i="6"/>
  <c r="F626" i="6" s="1"/>
  <c r="E624" i="6"/>
  <c r="E626" i="6" s="1"/>
  <c r="AB623" i="6"/>
  <c r="AB625" i="6" s="1"/>
  <c r="AA623" i="6"/>
  <c r="Z623" i="6"/>
  <c r="Z625" i="6" s="1"/>
  <c r="Y623" i="6"/>
  <c r="Y625" i="6" s="1"/>
  <c r="X623" i="6"/>
  <c r="X625" i="6" s="1"/>
  <c r="W623" i="6"/>
  <c r="W625" i="6" s="1"/>
  <c r="V623" i="6"/>
  <c r="V625" i="6" s="1"/>
  <c r="U623" i="6"/>
  <c r="U625" i="6" s="1"/>
  <c r="T623" i="6"/>
  <c r="T625" i="6" s="1"/>
  <c r="S623" i="6"/>
  <c r="R623" i="6"/>
  <c r="R625" i="6" s="1"/>
  <c r="Q623" i="6"/>
  <c r="Q625" i="6" s="1"/>
  <c r="P623" i="6"/>
  <c r="P625" i="6" s="1"/>
  <c r="O623" i="6"/>
  <c r="O625" i="6" s="1"/>
  <c r="N623" i="6"/>
  <c r="N625" i="6" s="1"/>
  <c r="M623" i="6"/>
  <c r="M625" i="6" s="1"/>
  <c r="L623" i="6"/>
  <c r="L625" i="6" s="1"/>
  <c r="K623" i="6"/>
  <c r="J623" i="6"/>
  <c r="J625" i="6" s="1"/>
  <c r="I623" i="6"/>
  <c r="I625" i="6" s="1"/>
  <c r="H623" i="6"/>
  <c r="H625" i="6" s="1"/>
  <c r="G623" i="6"/>
  <c r="G625" i="6" s="1"/>
  <c r="F623" i="6"/>
  <c r="F625" i="6" s="1"/>
  <c r="E623" i="6"/>
  <c r="E625" i="6" s="1"/>
  <c r="AB622" i="6"/>
  <c r="AA622" i="6"/>
  <c r="Z622" i="6"/>
  <c r="Y622" i="6"/>
  <c r="X622" i="6"/>
  <c r="W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I622" i="6"/>
  <c r="H622" i="6"/>
  <c r="G622" i="6"/>
  <c r="F622" i="6"/>
  <c r="E622" i="6"/>
  <c r="AC620" i="6"/>
  <c r="AC619" i="6"/>
  <c r="AC622" i="6" s="1"/>
  <c r="AB618" i="6"/>
  <c r="AA618" i="6"/>
  <c r="Z618" i="6"/>
  <c r="Y618" i="6"/>
  <c r="X618" i="6"/>
  <c r="W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I618" i="6"/>
  <c r="H618" i="6"/>
  <c r="G618" i="6"/>
  <c r="F618" i="6"/>
  <c r="E618" i="6"/>
  <c r="AC616" i="6"/>
  <c r="AC615" i="6"/>
  <c r="AC623" i="6" s="1"/>
  <c r="Y611" i="6"/>
  <c r="P611" i="6"/>
  <c r="G611" i="6"/>
  <c r="AB610" i="6"/>
  <c r="AA610" i="6"/>
  <c r="Z610" i="6"/>
  <c r="Y610" i="6"/>
  <c r="X610" i="6"/>
  <c r="W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I610" i="6"/>
  <c r="H610" i="6"/>
  <c r="G610" i="6"/>
  <c r="F610" i="6"/>
  <c r="E610" i="6"/>
  <c r="AB609" i="6"/>
  <c r="AB611" i="6" s="1"/>
  <c r="AA609" i="6"/>
  <c r="AA611" i="6" s="1"/>
  <c r="Z609" i="6"/>
  <c r="Z611" i="6" s="1"/>
  <c r="Y609" i="6"/>
  <c r="X609" i="6"/>
  <c r="X611" i="6" s="1"/>
  <c r="W609" i="6"/>
  <c r="W611" i="6" s="1"/>
  <c r="V609" i="6"/>
  <c r="V611" i="6" s="1"/>
  <c r="U609" i="6"/>
  <c r="U611" i="6" s="1"/>
  <c r="T609" i="6"/>
  <c r="T611" i="6" s="1"/>
  <c r="S609" i="6"/>
  <c r="S611" i="6" s="1"/>
  <c r="R609" i="6"/>
  <c r="R611" i="6" s="1"/>
  <c r="Q609" i="6"/>
  <c r="Q611" i="6" s="1"/>
  <c r="P609" i="6"/>
  <c r="O609" i="6"/>
  <c r="O611" i="6" s="1"/>
  <c r="N609" i="6"/>
  <c r="N611" i="6" s="1"/>
  <c r="M609" i="6"/>
  <c r="M611" i="6" s="1"/>
  <c r="L609" i="6"/>
  <c r="L611" i="6" s="1"/>
  <c r="K609" i="6"/>
  <c r="K611" i="6" s="1"/>
  <c r="J609" i="6"/>
  <c r="J611" i="6" s="1"/>
  <c r="I609" i="6"/>
  <c r="I611" i="6" s="1"/>
  <c r="H609" i="6"/>
  <c r="H611" i="6" s="1"/>
  <c r="G609" i="6"/>
  <c r="F609" i="6"/>
  <c r="F611" i="6" s="1"/>
  <c r="E609" i="6"/>
  <c r="E611" i="6" s="1"/>
  <c r="AB608" i="6"/>
  <c r="AA608" i="6"/>
  <c r="Z608" i="6"/>
  <c r="Y608" i="6"/>
  <c r="X608" i="6"/>
  <c r="W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I608" i="6"/>
  <c r="H608" i="6"/>
  <c r="G608" i="6"/>
  <c r="F608" i="6"/>
  <c r="E608" i="6"/>
  <c r="AC606" i="6"/>
  <c r="AC608" i="6" s="1"/>
  <c r="AC605" i="6"/>
  <c r="AB604" i="6"/>
  <c r="AA604" i="6"/>
  <c r="Z604" i="6"/>
  <c r="Y604" i="6"/>
  <c r="X604" i="6"/>
  <c r="W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I604" i="6"/>
  <c r="H604" i="6"/>
  <c r="G604" i="6"/>
  <c r="F604" i="6"/>
  <c r="E604" i="6"/>
  <c r="AC602" i="6"/>
  <c r="AC604" i="6" s="1"/>
  <c r="AC601" i="6"/>
  <c r="AB600" i="6"/>
  <c r="AA600" i="6"/>
  <c r="Z600" i="6"/>
  <c r="Y600" i="6"/>
  <c r="X600" i="6"/>
  <c r="W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I600" i="6"/>
  <c r="H600" i="6"/>
  <c r="G600" i="6"/>
  <c r="F600" i="6"/>
  <c r="E600" i="6"/>
  <c r="AC598" i="6"/>
  <c r="AC597" i="6"/>
  <c r="AC596" i="6"/>
  <c r="AB596" i="6"/>
  <c r="AA596" i="6"/>
  <c r="Z596" i="6"/>
  <c r="Y596" i="6"/>
  <c r="X596" i="6"/>
  <c r="W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I596" i="6"/>
  <c r="H596" i="6"/>
  <c r="G596" i="6"/>
  <c r="F596" i="6"/>
  <c r="E596" i="6"/>
  <c r="AB595" i="6"/>
  <c r="AA595" i="6"/>
  <c r="Z595" i="6"/>
  <c r="Y595" i="6"/>
  <c r="X595" i="6"/>
  <c r="W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I595" i="6"/>
  <c r="H595" i="6"/>
  <c r="G595" i="6"/>
  <c r="F595" i="6"/>
  <c r="E595" i="6"/>
  <c r="AC594" i="6"/>
  <c r="AC593" i="6"/>
  <c r="AB592" i="6"/>
  <c r="AA592" i="6"/>
  <c r="Z592" i="6"/>
  <c r="Y592" i="6"/>
  <c r="X592" i="6"/>
  <c r="W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I592" i="6"/>
  <c r="H592" i="6"/>
  <c r="G592" i="6"/>
  <c r="F592" i="6"/>
  <c r="E592" i="6"/>
  <c r="AB591" i="6"/>
  <c r="AA591" i="6"/>
  <c r="Z591" i="6"/>
  <c r="Y591" i="6"/>
  <c r="X591" i="6"/>
  <c r="W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I591" i="6"/>
  <c r="H591" i="6"/>
  <c r="G591" i="6"/>
  <c r="F591" i="6"/>
  <c r="E591" i="6"/>
  <c r="AC590" i="6"/>
  <c r="AC589" i="6"/>
  <c r="AB587" i="6"/>
  <c r="AA587" i="6"/>
  <c r="Z587" i="6"/>
  <c r="Y587" i="6"/>
  <c r="X587" i="6"/>
  <c r="W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I587" i="6"/>
  <c r="H587" i="6"/>
  <c r="G587" i="6"/>
  <c r="F587" i="6"/>
  <c r="E587" i="6"/>
  <c r="AC585" i="6"/>
  <c r="AC584" i="6"/>
  <c r="AB582" i="6"/>
  <c r="AA582" i="6"/>
  <c r="Z582" i="6"/>
  <c r="Y582" i="6"/>
  <c r="X582" i="6"/>
  <c r="W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I582" i="6"/>
  <c r="H582" i="6"/>
  <c r="G582" i="6"/>
  <c r="F582" i="6"/>
  <c r="E582" i="6"/>
  <c r="AD581" i="6"/>
  <c r="AC580" i="6"/>
  <c r="AC579" i="6"/>
  <c r="AB577" i="6"/>
  <c r="AA577" i="6"/>
  <c r="Z577" i="6"/>
  <c r="Y577" i="6"/>
  <c r="X577" i="6"/>
  <c r="W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I577" i="6"/>
  <c r="H577" i="6"/>
  <c r="G577" i="6"/>
  <c r="F577" i="6"/>
  <c r="E577" i="6"/>
  <c r="AD576" i="6"/>
  <c r="AC575" i="6"/>
  <c r="AC574" i="6"/>
  <c r="Y569" i="6"/>
  <c r="V569" i="6"/>
  <c r="N569" i="6"/>
  <c r="H569" i="6"/>
  <c r="AA566" i="6"/>
  <c r="W566" i="6"/>
  <c r="S566" i="6"/>
  <c r="O566" i="6"/>
  <c r="K566" i="6"/>
  <c r="G566" i="6"/>
  <c r="AA565" i="6"/>
  <c r="X565" i="6"/>
  <c r="P565" i="6"/>
  <c r="K565" i="6"/>
  <c r="H565" i="6"/>
  <c r="AB564" i="6"/>
  <c r="AB566" i="6" s="1"/>
  <c r="AA564" i="6"/>
  <c r="Z564" i="6"/>
  <c r="Z566" i="6" s="1"/>
  <c r="Y564" i="6"/>
  <c r="Y566" i="6" s="1"/>
  <c r="X564" i="6"/>
  <c r="X566" i="6" s="1"/>
  <c r="W564" i="6"/>
  <c r="V564" i="6"/>
  <c r="V566" i="6" s="1"/>
  <c r="U564" i="6"/>
  <c r="U566" i="6" s="1"/>
  <c r="T564" i="6"/>
  <c r="T566" i="6" s="1"/>
  <c r="S564" i="6"/>
  <c r="R564" i="6"/>
  <c r="R566" i="6" s="1"/>
  <c r="Q564" i="6"/>
  <c r="Q566" i="6" s="1"/>
  <c r="P564" i="6"/>
  <c r="P566" i="6" s="1"/>
  <c r="O564" i="6"/>
  <c r="N564" i="6"/>
  <c r="N566" i="6" s="1"/>
  <c r="M564" i="6"/>
  <c r="M566" i="6" s="1"/>
  <c r="L564" i="6"/>
  <c r="L566" i="6" s="1"/>
  <c r="K564" i="6"/>
  <c r="J564" i="6"/>
  <c r="J566" i="6" s="1"/>
  <c r="I564" i="6"/>
  <c r="I566" i="6" s="1"/>
  <c r="H564" i="6"/>
  <c r="H566" i="6" s="1"/>
  <c r="G564" i="6"/>
  <c r="F564" i="6"/>
  <c r="F566" i="6" s="1"/>
  <c r="E564" i="6"/>
  <c r="E566" i="6" s="1"/>
  <c r="AB563" i="6"/>
  <c r="AB565" i="6" s="1"/>
  <c r="AA563" i="6"/>
  <c r="Z563" i="6"/>
  <c r="Z565" i="6" s="1"/>
  <c r="Y563" i="6"/>
  <c r="Y565" i="6" s="1"/>
  <c r="X563" i="6"/>
  <c r="W563" i="6"/>
  <c r="W565" i="6" s="1"/>
  <c r="V563" i="6"/>
  <c r="V565" i="6" s="1"/>
  <c r="U563" i="6"/>
  <c r="U565" i="6" s="1"/>
  <c r="T563" i="6"/>
  <c r="T565" i="6" s="1"/>
  <c r="S563" i="6"/>
  <c r="S565" i="6" s="1"/>
  <c r="R563" i="6"/>
  <c r="R565" i="6" s="1"/>
  <c r="Q563" i="6"/>
  <c r="Q565" i="6" s="1"/>
  <c r="P563" i="6"/>
  <c r="O563" i="6"/>
  <c r="O565" i="6" s="1"/>
  <c r="N563" i="6"/>
  <c r="N565" i="6" s="1"/>
  <c r="M563" i="6"/>
  <c r="M565" i="6" s="1"/>
  <c r="L563" i="6"/>
  <c r="L565" i="6" s="1"/>
  <c r="K563" i="6"/>
  <c r="J563" i="6"/>
  <c r="J565" i="6" s="1"/>
  <c r="I563" i="6"/>
  <c r="I565" i="6" s="1"/>
  <c r="H563" i="6"/>
  <c r="G563" i="6"/>
  <c r="G565" i="6" s="1"/>
  <c r="F563" i="6"/>
  <c r="F565" i="6" s="1"/>
  <c r="E563" i="6"/>
  <c r="E565" i="6" s="1"/>
  <c r="AD562" i="6"/>
  <c r="AC562" i="6"/>
  <c r="AD561" i="6"/>
  <c r="AC561" i="6"/>
  <c r="AB560" i="6"/>
  <c r="AA560" i="6"/>
  <c r="Z560" i="6"/>
  <c r="Y560" i="6"/>
  <c r="X560" i="6"/>
  <c r="W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I560" i="6"/>
  <c r="H560" i="6"/>
  <c r="G560" i="6"/>
  <c r="F560" i="6"/>
  <c r="E560" i="6"/>
  <c r="AC558" i="6"/>
  <c r="AC557" i="6"/>
  <c r="AC556" i="6"/>
  <c r="AB556" i="6"/>
  <c r="AA556" i="6"/>
  <c r="Z556" i="6"/>
  <c r="Y556" i="6"/>
  <c r="X556" i="6"/>
  <c r="W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I556" i="6"/>
  <c r="H556" i="6"/>
  <c r="G556" i="6"/>
  <c r="F556" i="6"/>
  <c r="E556" i="6"/>
  <c r="AC554" i="6"/>
  <c r="AC553" i="6"/>
  <c r="AB552" i="6"/>
  <c r="AA552" i="6"/>
  <c r="Z552" i="6"/>
  <c r="Y552" i="6"/>
  <c r="X552" i="6"/>
  <c r="W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I552" i="6"/>
  <c r="H552" i="6"/>
  <c r="G552" i="6"/>
  <c r="F552" i="6"/>
  <c r="E552" i="6"/>
  <c r="AC550" i="6"/>
  <c r="AC549" i="6"/>
  <c r="AB548" i="6"/>
  <c r="AA548" i="6"/>
  <c r="Z548" i="6"/>
  <c r="Y548" i="6"/>
  <c r="X548" i="6"/>
  <c r="W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I548" i="6"/>
  <c r="H548" i="6"/>
  <c r="G548" i="6"/>
  <c r="F548" i="6"/>
  <c r="E548" i="6"/>
  <c r="AC546" i="6"/>
  <c r="AC545" i="6"/>
  <c r="AB544" i="6"/>
  <c r="AA544" i="6"/>
  <c r="Z544" i="6"/>
  <c r="Y544" i="6"/>
  <c r="X544" i="6"/>
  <c r="W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I544" i="6"/>
  <c r="H544" i="6"/>
  <c r="G544" i="6"/>
  <c r="F544" i="6"/>
  <c r="E544" i="6"/>
  <c r="AC542" i="6"/>
  <c r="AC541" i="6"/>
  <c r="AB540" i="6"/>
  <c r="AA540" i="6"/>
  <c r="Z540" i="6"/>
  <c r="Y540" i="6"/>
  <c r="X540" i="6"/>
  <c r="W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I540" i="6"/>
  <c r="H540" i="6"/>
  <c r="G540" i="6"/>
  <c r="F540" i="6"/>
  <c r="E540" i="6"/>
  <c r="AC538" i="6"/>
  <c r="AC540" i="6" s="1"/>
  <c r="AC537" i="6"/>
  <c r="AB536" i="6"/>
  <c r="AA536" i="6"/>
  <c r="Z536" i="6"/>
  <c r="Y536" i="6"/>
  <c r="X536" i="6"/>
  <c r="W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I536" i="6"/>
  <c r="H536" i="6"/>
  <c r="G536" i="6"/>
  <c r="F536" i="6"/>
  <c r="E536" i="6"/>
  <c r="AC534" i="6"/>
  <c r="AC536" i="6" s="1"/>
  <c r="AC533" i="6"/>
  <c r="AC530" i="6"/>
  <c r="AC529" i="6"/>
  <c r="AC528" i="6"/>
  <c r="AB528" i="6"/>
  <c r="AA528" i="6"/>
  <c r="Z528" i="6"/>
  <c r="Y528" i="6"/>
  <c r="X528" i="6"/>
  <c r="W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I528" i="6"/>
  <c r="H528" i="6"/>
  <c r="G528" i="6"/>
  <c r="F528" i="6"/>
  <c r="E528" i="6"/>
  <c r="AC526" i="6"/>
  <c r="AC525" i="6"/>
  <c r="AB524" i="6"/>
  <c r="AA524" i="6"/>
  <c r="Z524" i="6"/>
  <c r="Y524" i="6"/>
  <c r="X524" i="6"/>
  <c r="W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I524" i="6"/>
  <c r="H524" i="6"/>
  <c r="G524" i="6"/>
  <c r="F524" i="6"/>
  <c r="E524" i="6"/>
  <c r="AC522" i="6"/>
  <c r="AC521" i="6"/>
  <c r="AB520" i="6"/>
  <c r="AA520" i="6"/>
  <c r="Z520" i="6"/>
  <c r="Y520" i="6"/>
  <c r="X520" i="6"/>
  <c r="W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I520" i="6"/>
  <c r="H520" i="6"/>
  <c r="G520" i="6"/>
  <c r="F520" i="6"/>
  <c r="E520" i="6"/>
  <c r="AC518" i="6"/>
  <c r="AC517" i="6"/>
  <c r="AB516" i="6"/>
  <c r="AA516" i="6"/>
  <c r="Z516" i="6"/>
  <c r="Y516" i="6"/>
  <c r="X516" i="6"/>
  <c r="W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I516" i="6"/>
  <c r="H516" i="6"/>
  <c r="G516" i="6"/>
  <c r="F516" i="6"/>
  <c r="E516" i="6"/>
  <c r="AC514" i="6"/>
  <c r="AC513" i="6"/>
  <c r="AB512" i="6"/>
  <c r="AA512" i="6"/>
  <c r="Z512" i="6"/>
  <c r="Y512" i="6"/>
  <c r="X512" i="6"/>
  <c r="W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I512" i="6"/>
  <c r="H512" i="6"/>
  <c r="G512" i="6"/>
  <c r="F512" i="6"/>
  <c r="E512" i="6"/>
  <c r="AC510" i="6"/>
  <c r="AC509" i="6"/>
  <c r="AC512" i="6" s="1"/>
  <c r="AB508" i="6"/>
  <c r="AA508" i="6"/>
  <c r="Z508" i="6"/>
  <c r="Y508" i="6"/>
  <c r="X508" i="6"/>
  <c r="W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I508" i="6"/>
  <c r="H508" i="6"/>
  <c r="G508" i="6"/>
  <c r="F508" i="6"/>
  <c r="E508" i="6"/>
  <c r="AC506" i="6"/>
  <c r="AC505" i="6"/>
  <c r="AC502" i="6"/>
  <c r="AC501" i="6"/>
  <c r="AB500" i="6"/>
  <c r="AA500" i="6"/>
  <c r="Z500" i="6"/>
  <c r="Y500" i="6"/>
  <c r="X500" i="6"/>
  <c r="W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I500" i="6"/>
  <c r="H500" i="6"/>
  <c r="G500" i="6"/>
  <c r="F500" i="6"/>
  <c r="E500" i="6"/>
  <c r="AC498" i="6"/>
  <c r="AC497" i="6"/>
  <c r="Y493" i="6"/>
  <c r="U493" i="6"/>
  <c r="G492" i="6"/>
  <c r="AB491" i="6"/>
  <c r="AB493" i="6" s="1"/>
  <c r="AA491" i="6"/>
  <c r="AA493" i="6" s="1"/>
  <c r="Z491" i="6"/>
  <c r="Z493" i="6" s="1"/>
  <c r="Y491" i="6"/>
  <c r="X491" i="6"/>
  <c r="X493" i="6" s="1"/>
  <c r="W491" i="6"/>
  <c r="W493" i="6" s="1"/>
  <c r="V491" i="6"/>
  <c r="V493" i="6" s="1"/>
  <c r="U491" i="6"/>
  <c r="T491" i="6"/>
  <c r="T493" i="6" s="1"/>
  <c r="S491" i="6"/>
  <c r="S493" i="6" s="1"/>
  <c r="R491" i="6"/>
  <c r="R493" i="6" s="1"/>
  <c r="Q491" i="6"/>
  <c r="Q493" i="6" s="1"/>
  <c r="P491" i="6"/>
  <c r="P493" i="6" s="1"/>
  <c r="O491" i="6"/>
  <c r="O493" i="6" s="1"/>
  <c r="N491" i="6"/>
  <c r="N493" i="6" s="1"/>
  <c r="M491" i="6"/>
  <c r="M493" i="6" s="1"/>
  <c r="L491" i="6"/>
  <c r="L493" i="6" s="1"/>
  <c r="K491" i="6"/>
  <c r="K493" i="6" s="1"/>
  <c r="J491" i="6"/>
  <c r="J493" i="6" s="1"/>
  <c r="I491" i="6"/>
  <c r="I493" i="6" s="1"/>
  <c r="H491" i="6"/>
  <c r="H493" i="6" s="1"/>
  <c r="G491" i="6"/>
  <c r="G493" i="6" s="1"/>
  <c r="F491" i="6"/>
  <c r="F493" i="6" s="1"/>
  <c r="E491" i="6"/>
  <c r="E493" i="6" s="1"/>
  <c r="AB490" i="6"/>
  <c r="AB492" i="6" s="1"/>
  <c r="AA490" i="6"/>
  <c r="AA492" i="6" s="1"/>
  <c r="Z490" i="6"/>
  <c r="Z492" i="6" s="1"/>
  <c r="Y490" i="6"/>
  <c r="Y492" i="6" s="1"/>
  <c r="X490" i="6"/>
  <c r="X492" i="6" s="1"/>
  <c r="W490" i="6"/>
  <c r="W492" i="6" s="1"/>
  <c r="V490" i="6"/>
  <c r="V492" i="6" s="1"/>
  <c r="U490" i="6"/>
  <c r="U492" i="6" s="1"/>
  <c r="T490" i="6"/>
  <c r="T492" i="6" s="1"/>
  <c r="S490" i="6"/>
  <c r="S492" i="6" s="1"/>
  <c r="R490" i="6"/>
  <c r="R492" i="6" s="1"/>
  <c r="Q490" i="6"/>
  <c r="Q492" i="6" s="1"/>
  <c r="P490" i="6"/>
  <c r="P492" i="6" s="1"/>
  <c r="O490" i="6"/>
  <c r="O492" i="6" s="1"/>
  <c r="N490" i="6"/>
  <c r="N492" i="6" s="1"/>
  <c r="M490" i="6"/>
  <c r="M492" i="6" s="1"/>
  <c r="L490" i="6"/>
  <c r="L492" i="6" s="1"/>
  <c r="K490" i="6"/>
  <c r="K492" i="6" s="1"/>
  <c r="J490" i="6"/>
  <c r="J492" i="6" s="1"/>
  <c r="I490" i="6"/>
  <c r="I492" i="6" s="1"/>
  <c r="H490" i="6"/>
  <c r="H492" i="6" s="1"/>
  <c r="G490" i="6"/>
  <c r="F490" i="6"/>
  <c r="F492" i="6" s="1"/>
  <c r="E490" i="6"/>
  <c r="E492" i="6" s="1"/>
  <c r="AB489" i="6"/>
  <c r="AA489" i="6"/>
  <c r="Z489" i="6"/>
  <c r="Y489" i="6"/>
  <c r="X489" i="6"/>
  <c r="W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I489" i="6"/>
  <c r="H489" i="6"/>
  <c r="G489" i="6"/>
  <c r="F489" i="6"/>
  <c r="E489" i="6"/>
  <c r="AC487" i="6"/>
  <c r="AC486" i="6"/>
  <c r="AC489" i="6" s="1"/>
  <c r="AB485" i="6"/>
  <c r="AA485" i="6"/>
  <c r="Z485" i="6"/>
  <c r="Y485" i="6"/>
  <c r="X485" i="6"/>
  <c r="W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I485" i="6"/>
  <c r="H485" i="6"/>
  <c r="G485" i="6"/>
  <c r="F485" i="6"/>
  <c r="E485" i="6"/>
  <c r="AC483" i="6"/>
  <c r="AC485" i="6" s="1"/>
  <c r="AC482" i="6"/>
  <c r="AB481" i="6"/>
  <c r="AA481" i="6"/>
  <c r="Z481" i="6"/>
  <c r="Y481" i="6"/>
  <c r="X481" i="6"/>
  <c r="W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I481" i="6"/>
  <c r="H481" i="6"/>
  <c r="G481" i="6"/>
  <c r="F481" i="6"/>
  <c r="E481" i="6"/>
  <c r="AC479" i="6"/>
  <c r="AC478" i="6"/>
  <c r="AB477" i="6"/>
  <c r="AA477" i="6"/>
  <c r="Z477" i="6"/>
  <c r="Y477" i="6"/>
  <c r="X477" i="6"/>
  <c r="W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I477" i="6"/>
  <c r="H477" i="6"/>
  <c r="G477" i="6"/>
  <c r="F477" i="6"/>
  <c r="E477" i="6"/>
  <c r="AC475" i="6"/>
  <c r="AC474" i="6"/>
  <c r="AC477" i="6" s="1"/>
  <c r="V470" i="6"/>
  <c r="I470" i="6"/>
  <c r="F470" i="6"/>
  <c r="AB469" i="6"/>
  <c r="AA469" i="6"/>
  <c r="Z469" i="6"/>
  <c r="Y469" i="6"/>
  <c r="X469" i="6"/>
  <c r="W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I469" i="6"/>
  <c r="H469" i="6"/>
  <c r="G469" i="6"/>
  <c r="F469" i="6"/>
  <c r="E469" i="6"/>
  <c r="AB468" i="6"/>
  <c r="AB470" i="6" s="1"/>
  <c r="AA468" i="6"/>
  <c r="AA470" i="6" s="1"/>
  <c r="Z468" i="6"/>
  <c r="Z470" i="6" s="1"/>
  <c r="Y468" i="6"/>
  <c r="Y470" i="6" s="1"/>
  <c r="X468" i="6"/>
  <c r="X470" i="6" s="1"/>
  <c r="W468" i="6"/>
  <c r="W470" i="6" s="1"/>
  <c r="V468" i="6"/>
  <c r="U468" i="6"/>
  <c r="U470" i="6" s="1"/>
  <c r="T468" i="6"/>
  <c r="T470" i="6" s="1"/>
  <c r="S468" i="6"/>
  <c r="S470" i="6" s="1"/>
  <c r="R468" i="6"/>
  <c r="R470" i="6" s="1"/>
  <c r="Q468" i="6"/>
  <c r="Q470" i="6" s="1"/>
  <c r="P468" i="6"/>
  <c r="P470" i="6" s="1"/>
  <c r="O468" i="6"/>
  <c r="O470" i="6" s="1"/>
  <c r="N468" i="6"/>
  <c r="N470" i="6" s="1"/>
  <c r="M468" i="6"/>
  <c r="M470" i="6" s="1"/>
  <c r="L468" i="6"/>
  <c r="L470" i="6" s="1"/>
  <c r="K468" i="6"/>
  <c r="K470" i="6" s="1"/>
  <c r="J468" i="6"/>
  <c r="J470" i="6" s="1"/>
  <c r="I468" i="6"/>
  <c r="H468" i="6"/>
  <c r="H470" i="6" s="1"/>
  <c r="G468" i="6"/>
  <c r="G470" i="6" s="1"/>
  <c r="F468" i="6"/>
  <c r="E468" i="6"/>
  <c r="E470" i="6" s="1"/>
  <c r="AB467" i="6"/>
  <c r="AA467" i="6"/>
  <c r="Z467" i="6"/>
  <c r="Y467" i="6"/>
  <c r="X467" i="6"/>
  <c r="W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I467" i="6"/>
  <c r="H467" i="6"/>
  <c r="G467" i="6"/>
  <c r="F467" i="6"/>
  <c r="E467" i="6"/>
  <c r="AC465" i="6"/>
  <c r="AC464" i="6"/>
  <c r="AB463" i="6"/>
  <c r="AA463" i="6"/>
  <c r="Z463" i="6"/>
  <c r="Y463" i="6"/>
  <c r="X463" i="6"/>
  <c r="W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I463" i="6"/>
  <c r="H463" i="6"/>
  <c r="G463" i="6"/>
  <c r="F463" i="6"/>
  <c r="E463" i="6"/>
  <c r="AB462" i="6"/>
  <c r="AA462" i="6"/>
  <c r="Z462" i="6"/>
  <c r="Y462" i="6"/>
  <c r="X462" i="6"/>
  <c r="W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I462" i="6"/>
  <c r="H462" i="6"/>
  <c r="G462" i="6"/>
  <c r="F462" i="6"/>
  <c r="E462" i="6"/>
  <c r="AC461" i="6"/>
  <c r="AC460" i="6"/>
  <c r="AB459" i="6"/>
  <c r="AA459" i="6"/>
  <c r="Z459" i="6"/>
  <c r="Y459" i="6"/>
  <c r="X459" i="6"/>
  <c r="W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I459" i="6"/>
  <c r="H459" i="6"/>
  <c r="G459" i="6"/>
  <c r="F459" i="6"/>
  <c r="E459" i="6"/>
  <c r="AC457" i="6"/>
  <c r="AC459" i="6" s="1"/>
  <c r="AC456" i="6"/>
  <c r="AB455" i="6"/>
  <c r="AA455" i="6"/>
  <c r="Z455" i="6"/>
  <c r="Y455" i="6"/>
  <c r="X455" i="6"/>
  <c r="W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I455" i="6"/>
  <c r="H455" i="6"/>
  <c r="G455" i="6"/>
  <c r="F455" i="6"/>
  <c r="E455" i="6"/>
  <c r="AB454" i="6"/>
  <c r="AA454" i="6"/>
  <c r="Z454" i="6"/>
  <c r="Y454" i="6"/>
  <c r="X454" i="6"/>
  <c r="W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I454" i="6"/>
  <c r="H454" i="6"/>
  <c r="G454" i="6"/>
  <c r="F454" i="6"/>
  <c r="E454" i="6"/>
  <c r="AC453" i="6"/>
  <c r="AC452" i="6"/>
  <c r="AB450" i="6"/>
  <c r="AA450" i="6"/>
  <c r="Z450" i="6"/>
  <c r="Y450" i="6"/>
  <c r="X450" i="6"/>
  <c r="W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I450" i="6"/>
  <c r="H450" i="6"/>
  <c r="G450" i="6"/>
  <c r="F450" i="6"/>
  <c r="E450" i="6"/>
  <c r="AD449" i="6"/>
  <c r="AC448" i="6"/>
  <c r="AC447" i="6"/>
  <c r="AB445" i="6"/>
  <c r="AA445" i="6"/>
  <c r="Z445" i="6"/>
  <c r="Y445" i="6"/>
  <c r="X445" i="6"/>
  <c r="W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I445" i="6"/>
  <c r="H445" i="6"/>
  <c r="G445" i="6"/>
  <c r="F445" i="6"/>
  <c r="E445" i="6"/>
  <c r="AD444" i="6"/>
  <c r="AC443" i="6"/>
  <c r="AC442" i="6"/>
  <c r="Y437" i="6"/>
  <c r="V437" i="6"/>
  <c r="N437" i="6"/>
  <c r="H437" i="6"/>
  <c r="V434" i="6"/>
  <c r="J434" i="6"/>
  <c r="AA433" i="6"/>
  <c r="S433" i="6"/>
  <c r="O433" i="6"/>
  <c r="K433" i="6"/>
  <c r="AB432" i="6"/>
  <c r="AB434" i="6" s="1"/>
  <c r="AA432" i="6"/>
  <c r="AA434" i="6" s="1"/>
  <c r="Z432" i="6"/>
  <c r="Z434" i="6" s="1"/>
  <c r="Y432" i="6"/>
  <c r="Y434" i="6" s="1"/>
  <c r="X432" i="6"/>
  <c r="X434" i="6" s="1"/>
  <c r="W432" i="6"/>
  <c r="W434" i="6" s="1"/>
  <c r="V432" i="6"/>
  <c r="U432" i="6"/>
  <c r="U434" i="6" s="1"/>
  <c r="T432" i="6"/>
  <c r="T434" i="6" s="1"/>
  <c r="S432" i="6"/>
  <c r="S434" i="6" s="1"/>
  <c r="R432" i="6"/>
  <c r="R434" i="6" s="1"/>
  <c r="Q432" i="6"/>
  <c r="Q434" i="6" s="1"/>
  <c r="P432" i="6"/>
  <c r="P434" i="6" s="1"/>
  <c r="O432" i="6"/>
  <c r="O434" i="6" s="1"/>
  <c r="N432" i="6"/>
  <c r="N434" i="6" s="1"/>
  <c r="M432" i="6"/>
  <c r="M434" i="6" s="1"/>
  <c r="L432" i="6"/>
  <c r="L434" i="6" s="1"/>
  <c r="K432" i="6"/>
  <c r="K434" i="6" s="1"/>
  <c r="J432" i="6"/>
  <c r="I432" i="6"/>
  <c r="I434" i="6" s="1"/>
  <c r="H432" i="6"/>
  <c r="H434" i="6" s="1"/>
  <c r="G432" i="6"/>
  <c r="G434" i="6" s="1"/>
  <c r="F432" i="6"/>
  <c r="F434" i="6" s="1"/>
  <c r="E432" i="6"/>
  <c r="E434" i="6" s="1"/>
  <c r="AB431" i="6"/>
  <c r="AB433" i="6" s="1"/>
  <c r="AA431" i="6"/>
  <c r="Z431" i="6"/>
  <c r="Z433" i="6" s="1"/>
  <c r="Y431" i="6"/>
  <c r="Y433" i="6" s="1"/>
  <c r="X431" i="6"/>
  <c r="X433" i="6" s="1"/>
  <c r="W431" i="6"/>
  <c r="W433" i="6" s="1"/>
  <c r="V431" i="6"/>
  <c r="V433" i="6" s="1"/>
  <c r="U431" i="6"/>
  <c r="U433" i="6" s="1"/>
  <c r="T431" i="6"/>
  <c r="T433" i="6" s="1"/>
  <c r="S431" i="6"/>
  <c r="R431" i="6"/>
  <c r="R433" i="6" s="1"/>
  <c r="Q431" i="6"/>
  <c r="Q433" i="6" s="1"/>
  <c r="P431" i="6"/>
  <c r="P433" i="6" s="1"/>
  <c r="O431" i="6"/>
  <c r="N431" i="6"/>
  <c r="N433" i="6" s="1"/>
  <c r="M431" i="6"/>
  <c r="M433" i="6" s="1"/>
  <c r="L431" i="6"/>
  <c r="L433" i="6" s="1"/>
  <c r="K431" i="6"/>
  <c r="J431" i="6"/>
  <c r="J433" i="6" s="1"/>
  <c r="I431" i="6"/>
  <c r="I433" i="6" s="1"/>
  <c r="H431" i="6"/>
  <c r="H433" i="6" s="1"/>
  <c r="G431" i="6"/>
  <c r="G433" i="6" s="1"/>
  <c r="F431" i="6"/>
  <c r="F433" i="6" s="1"/>
  <c r="E431" i="6"/>
  <c r="E433" i="6" s="1"/>
  <c r="AD430" i="6"/>
  <c r="AC430" i="6"/>
  <c r="AD429" i="6"/>
  <c r="AC429" i="6"/>
  <c r="AC426" i="6"/>
  <c r="AC425" i="6"/>
  <c r="AC422" i="6"/>
  <c r="AC421" i="6"/>
  <c r="AC420" i="6"/>
  <c r="AB420" i="6"/>
  <c r="AA420" i="6"/>
  <c r="Z420" i="6"/>
  <c r="Y420" i="6"/>
  <c r="X420" i="6"/>
  <c r="W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I420" i="6"/>
  <c r="H420" i="6"/>
  <c r="G420" i="6"/>
  <c r="F420" i="6"/>
  <c r="E420" i="6"/>
  <c r="AB419" i="6"/>
  <c r="AA419" i="6"/>
  <c r="Z419" i="6"/>
  <c r="Y419" i="6"/>
  <c r="X419" i="6"/>
  <c r="W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I419" i="6"/>
  <c r="H419" i="6"/>
  <c r="G419" i="6"/>
  <c r="F419" i="6"/>
  <c r="E419" i="6"/>
  <c r="AC418" i="6"/>
  <c r="AC417" i="6"/>
  <c r="AB416" i="6"/>
  <c r="AA416" i="6"/>
  <c r="Z416" i="6"/>
  <c r="Y416" i="6"/>
  <c r="X416" i="6"/>
  <c r="W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I416" i="6"/>
  <c r="H416" i="6"/>
  <c r="G416" i="6"/>
  <c r="F416" i="6"/>
  <c r="E416" i="6"/>
  <c r="AC414" i="6"/>
  <c r="AC413" i="6"/>
  <c r="AB412" i="6"/>
  <c r="AA412" i="6"/>
  <c r="Z412" i="6"/>
  <c r="Y412" i="6"/>
  <c r="X412" i="6"/>
  <c r="W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I412" i="6"/>
  <c r="H412" i="6"/>
  <c r="G412" i="6"/>
  <c r="F412" i="6"/>
  <c r="E412" i="6"/>
  <c r="AC410" i="6"/>
  <c r="AC409" i="6"/>
  <c r="AC406" i="6"/>
  <c r="AC405" i="6"/>
  <c r="AC402" i="6"/>
  <c r="AC401" i="6"/>
  <c r="AC398" i="6"/>
  <c r="AC397" i="6"/>
  <c r="AB396" i="6"/>
  <c r="AA396" i="6"/>
  <c r="Z396" i="6"/>
  <c r="Y396" i="6"/>
  <c r="X396" i="6"/>
  <c r="W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I396" i="6"/>
  <c r="H396" i="6"/>
  <c r="G396" i="6"/>
  <c r="F396" i="6"/>
  <c r="E396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AC394" i="6"/>
  <c r="AC393" i="6"/>
  <c r="AC390" i="6"/>
  <c r="AC389" i="6"/>
  <c r="AC386" i="6"/>
  <c r="AC385" i="6"/>
  <c r="AB384" i="6"/>
  <c r="AA384" i="6"/>
  <c r="Z384" i="6"/>
  <c r="Y384" i="6"/>
  <c r="X384" i="6"/>
  <c r="W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I384" i="6"/>
  <c r="H384" i="6"/>
  <c r="G384" i="6"/>
  <c r="F384" i="6"/>
  <c r="E384" i="6"/>
  <c r="AC382" i="6"/>
  <c r="AC381" i="6"/>
  <c r="AC378" i="6"/>
  <c r="AC377" i="6"/>
  <c r="AC374" i="6"/>
  <c r="AC373" i="6"/>
  <c r="AC370" i="6"/>
  <c r="AC369" i="6"/>
  <c r="AC366" i="6"/>
  <c r="AC365" i="6"/>
  <c r="AB364" i="6"/>
  <c r="AA364" i="6"/>
  <c r="Z364" i="6"/>
  <c r="Y364" i="6"/>
  <c r="X364" i="6"/>
  <c r="W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AC362" i="6"/>
  <c r="AC361" i="6"/>
  <c r="AB360" i="6"/>
  <c r="AA360" i="6"/>
  <c r="Z360" i="6"/>
  <c r="Y360" i="6"/>
  <c r="X360" i="6"/>
  <c r="W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AC358" i="6"/>
  <c r="AC360" i="6" s="1"/>
  <c r="AC357" i="6"/>
  <c r="AB356" i="6"/>
  <c r="AA356" i="6"/>
  <c r="Z356" i="6"/>
  <c r="Y356" i="6"/>
  <c r="X356" i="6"/>
  <c r="W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AB355" i="6"/>
  <c r="AA355" i="6"/>
  <c r="Z355" i="6"/>
  <c r="Y355" i="6"/>
  <c r="X355" i="6"/>
  <c r="W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AC354" i="6"/>
  <c r="AC353" i="6"/>
  <c r="AC350" i="6"/>
  <c r="AC349" i="6"/>
  <c r="AB348" i="6"/>
  <c r="AA348" i="6"/>
  <c r="Z348" i="6"/>
  <c r="Y348" i="6"/>
  <c r="X348" i="6"/>
  <c r="W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AB347" i="6"/>
  <c r="AA347" i="6"/>
  <c r="Z347" i="6"/>
  <c r="Y347" i="6"/>
  <c r="X347" i="6"/>
  <c r="W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AC346" i="6"/>
  <c r="AC345" i="6"/>
  <c r="AC348" i="6" s="1"/>
  <c r="AB339" i="6"/>
  <c r="AB341" i="6" s="1"/>
  <c r="AA339" i="6"/>
  <c r="AA341" i="6" s="1"/>
  <c r="Z339" i="6"/>
  <c r="Z341" i="6" s="1"/>
  <c r="Y339" i="6"/>
  <c r="Y341" i="6" s="1"/>
  <c r="X339" i="6"/>
  <c r="X341" i="6" s="1"/>
  <c r="W339" i="6"/>
  <c r="W341" i="6" s="1"/>
  <c r="V339" i="6"/>
  <c r="V341" i="6" s="1"/>
  <c r="U339" i="6"/>
  <c r="U341" i="6" s="1"/>
  <c r="T339" i="6"/>
  <c r="T341" i="6" s="1"/>
  <c r="S339" i="6"/>
  <c r="S341" i="6" s="1"/>
  <c r="R339" i="6"/>
  <c r="R341" i="6" s="1"/>
  <c r="Q339" i="6"/>
  <c r="Q341" i="6" s="1"/>
  <c r="P339" i="6"/>
  <c r="P341" i="6" s="1"/>
  <c r="O339" i="6"/>
  <c r="O341" i="6" s="1"/>
  <c r="N339" i="6"/>
  <c r="N341" i="6" s="1"/>
  <c r="M339" i="6"/>
  <c r="M341" i="6" s="1"/>
  <c r="L339" i="6"/>
  <c r="L341" i="6" s="1"/>
  <c r="K339" i="6"/>
  <c r="K341" i="6" s="1"/>
  <c r="J339" i="6"/>
  <c r="J341" i="6" s="1"/>
  <c r="I339" i="6"/>
  <c r="I341" i="6" s="1"/>
  <c r="H339" i="6"/>
  <c r="H341" i="6" s="1"/>
  <c r="G339" i="6"/>
  <c r="G341" i="6" s="1"/>
  <c r="F339" i="6"/>
  <c r="F341" i="6" s="1"/>
  <c r="E339" i="6"/>
  <c r="E341" i="6" s="1"/>
  <c r="AC335" i="6"/>
  <c r="AB334" i="6"/>
  <c r="AA334" i="6"/>
  <c r="Z334" i="6"/>
  <c r="Z337" i="6" s="1"/>
  <c r="Y334" i="6"/>
  <c r="Y337" i="6" s="1"/>
  <c r="X334" i="6"/>
  <c r="X337" i="6" s="1"/>
  <c r="W334" i="6"/>
  <c r="W337" i="6" s="1"/>
  <c r="V334" i="6"/>
  <c r="V337" i="6" s="1"/>
  <c r="U334" i="6"/>
  <c r="U337" i="6" s="1"/>
  <c r="T334" i="6"/>
  <c r="S334" i="6"/>
  <c r="S337" i="6" s="1"/>
  <c r="R334" i="6"/>
  <c r="R337" i="6" s="1"/>
  <c r="Q334" i="6"/>
  <c r="Q337" i="6" s="1"/>
  <c r="P334" i="6"/>
  <c r="O334" i="6"/>
  <c r="O337" i="6" s="1"/>
  <c r="N334" i="6"/>
  <c r="N337" i="6" s="1"/>
  <c r="M334" i="6"/>
  <c r="M337" i="6" s="1"/>
  <c r="L334" i="6"/>
  <c r="K334" i="6"/>
  <c r="J334" i="6"/>
  <c r="J337" i="6" s="1"/>
  <c r="I334" i="6"/>
  <c r="I337" i="6" s="1"/>
  <c r="H334" i="6"/>
  <c r="H337" i="6" s="1"/>
  <c r="G334" i="6"/>
  <c r="G337" i="6" s="1"/>
  <c r="F334" i="6"/>
  <c r="F337" i="6" s="1"/>
  <c r="E334" i="6"/>
  <c r="E337" i="6" s="1"/>
  <c r="AC331" i="6"/>
  <c r="AB330" i="6"/>
  <c r="AB333" i="6" s="1"/>
  <c r="AA330" i="6"/>
  <c r="AA333" i="6" s="1"/>
  <c r="Z330" i="6"/>
  <c r="Y330" i="6"/>
  <c r="Y333" i="6" s="1"/>
  <c r="X330" i="6"/>
  <c r="W330" i="6"/>
  <c r="W333" i="6" s="1"/>
  <c r="V330" i="6"/>
  <c r="U330" i="6"/>
  <c r="T330" i="6"/>
  <c r="T333" i="6" s="1"/>
  <c r="S330" i="6"/>
  <c r="S333" i="6" s="1"/>
  <c r="R330" i="6"/>
  <c r="Q330" i="6"/>
  <c r="P330" i="6"/>
  <c r="P333" i="6" s="1"/>
  <c r="O330" i="6"/>
  <c r="O333" i="6" s="1"/>
  <c r="N330" i="6"/>
  <c r="M330" i="6"/>
  <c r="L330" i="6"/>
  <c r="L333" i="6" s="1"/>
  <c r="K330" i="6"/>
  <c r="K333" i="6" s="1"/>
  <c r="J330" i="6"/>
  <c r="I330" i="6"/>
  <c r="I333" i="6" s="1"/>
  <c r="H330" i="6"/>
  <c r="H333" i="6" s="1"/>
  <c r="G330" i="6"/>
  <c r="G333" i="6" s="1"/>
  <c r="F330" i="6"/>
  <c r="AB329" i="6"/>
  <c r="AA329" i="6"/>
  <c r="Z329" i="6"/>
  <c r="Y329" i="6"/>
  <c r="X329" i="6"/>
  <c r="W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AC327" i="6"/>
  <c r="AC326" i="6"/>
  <c r="AB325" i="6"/>
  <c r="AA325" i="6"/>
  <c r="Z325" i="6"/>
  <c r="Y325" i="6"/>
  <c r="X325" i="6"/>
  <c r="W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AC323" i="6"/>
  <c r="AC322" i="6"/>
  <c r="AC325" i="6" s="1"/>
  <c r="U318" i="6"/>
  <c r="AB317" i="6"/>
  <c r="AA317" i="6"/>
  <c r="Z317" i="6"/>
  <c r="Y317" i="6"/>
  <c r="X317" i="6"/>
  <c r="W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AB316" i="6"/>
  <c r="AB318" i="6" s="1"/>
  <c r="AA316" i="6"/>
  <c r="AA318" i="6" s="1"/>
  <c r="Z316" i="6"/>
  <c r="Z318" i="6" s="1"/>
  <c r="Y316" i="6"/>
  <c r="Y318" i="6" s="1"/>
  <c r="X316" i="6"/>
  <c r="X318" i="6" s="1"/>
  <c r="W316" i="6"/>
  <c r="W318" i="6" s="1"/>
  <c r="V316" i="6"/>
  <c r="V318" i="6" s="1"/>
  <c r="U316" i="6"/>
  <c r="T316" i="6"/>
  <c r="T318" i="6" s="1"/>
  <c r="S316" i="6"/>
  <c r="S318" i="6" s="1"/>
  <c r="R316" i="6"/>
  <c r="R318" i="6" s="1"/>
  <c r="Q316" i="6"/>
  <c r="Q318" i="6" s="1"/>
  <c r="P316" i="6"/>
  <c r="P318" i="6" s="1"/>
  <c r="O316" i="6"/>
  <c r="O318" i="6" s="1"/>
  <c r="N316" i="6"/>
  <c r="N318" i="6" s="1"/>
  <c r="M316" i="6"/>
  <c r="M318" i="6" s="1"/>
  <c r="L316" i="6"/>
  <c r="L318" i="6" s="1"/>
  <c r="K316" i="6"/>
  <c r="K318" i="6" s="1"/>
  <c r="J316" i="6"/>
  <c r="J318" i="6" s="1"/>
  <c r="I316" i="6"/>
  <c r="I318" i="6" s="1"/>
  <c r="H316" i="6"/>
  <c r="H318" i="6" s="1"/>
  <c r="G316" i="6"/>
  <c r="G318" i="6" s="1"/>
  <c r="F316" i="6"/>
  <c r="F318" i="6" s="1"/>
  <c r="E316" i="6"/>
  <c r="E318" i="6" s="1"/>
  <c r="AB315" i="6"/>
  <c r="AA315" i="6"/>
  <c r="Z315" i="6"/>
  <c r="Y315" i="6"/>
  <c r="X315" i="6"/>
  <c r="W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AC313" i="6"/>
  <c r="AC312" i="6"/>
  <c r="AC315" i="6" s="1"/>
  <c r="AB311" i="6"/>
  <c r="AA311" i="6"/>
  <c r="Z311" i="6"/>
  <c r="Y311" i="6"/>
  <c r="X311" i="6"/>
  <c r="W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AC309" i="6"/>
  <c r="AC308" i="6"/>
  <c r="AB307" i="6"/>
  <c r="AA307" i="6"/>
  <c r="Z307" i="6"/>
  <c r="Y307" i="6"/>
  <c r="X307" i="6"/>
  <c r="W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AC305" i="6"/>
  <c r="AC307" i="6" s="1"/>
  <c r="AC304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AC301" i="6"/>
  <c r="AC300" i="6"/>
  <c r="AB298" i="6"/>
  <c r="AA298" i="6"/>
  <c r="Z298" i="6"/>
  <c r="Y298" i="6"/>
  <c r="X298" i="6"/>
  <c r="W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AD297" i="6"/>
  <c r="AC296" i="6"/>
  <c r="AC295" i="6"/>
  <c r="AC298" i="6" s="1"/>
  <c r="AB293" i="6"/>
  <c r="AA293" i="6"/>
  <c r="Z293" i="6"/>
  <c r="Y293" i="6"/>
  <c r="X293" i="6"/>
  <c r="W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AD292" i="6"/>
  <c r="AC291" i="6"/>
  <c r="AC290" i="6"/>
  <c r="Y285" i="6"/>
  <c r="V285" i="6"/>
  <c r="N285" i="6"/>
  <c r="H285" i="6"/>
  <c r="S282" i="6"/>
  <c r="J282" i="6"/>
  <c r="W281" i="6"/>
  <c r="S281" i="6"/>
  <c r="O281" i="6"/>
  <c r="K281" i="6"/>
  <c r="AB280" i="6"/>
  <c r="AB282" i="6" s="1"/>
  <c r="AA280" i="6"/>
  <c r="AA282" i="6" s="1"/>
  <c r="Z280" i="6"/>
  <c r="Z282" i="6" s="1"/>
  <c r="Y280" i="6"/>
  <c r="Y282" i="6" s="1"/>
  <c r="X280" i="6"/>
  <c r="X282" i="6" s="1"/>
  <c r="W280" i="6"/>
  <c r="W282" i="6" s="1"/>
  <c r="V280" i="6"/>
  <c r="V282" i="6" s="1"/>
  <c r="U280" i="6"/>
  <c r="U282" i="6" s="1"/>
  <c r="T280" i="6"/>
  <c r="T282" i="6" s="1"/>
  <c r="S280" i="6"/>
  <c r="R280" i="6"/>
  <c r="R282" i="6" s="1"/>
  <c r="Q280" i="6"/>
  <c r="Q282" i="6" s="1"/>
  <c r="P280" i="6"/>
  <c r="P282" i="6" s="1"/>
  <c r="O280" i="6"/>
  <c r="O282" i="6" s="1"/>
  <c r="N280" i="6"/>
  <c r="N282" i="6" s="1"/>
  <c r="M280" i="6"/>
  <c r="M282" i="6" s="1"/>
  <c r="L280" i="6"/>
  <c r="L282" i="6" s="1"/>
  <c r="K280" i="6"/>
  <c r="K282" i="6" s="1"/>
  <c r="J280" i="6"/>
  <c r="I280" i="6"/>
  <c r="I282" i="6" s="1"/>
  <c r="H280" i="6"/>
  <c r="H282" i="6" s="1"/>
  <c r="G280" i="6"/>
  <c r="G282" i="6" s="1"/>
  <c r="F280" i="6"/>
  <c r="F282" i="6" s="1"/>
  <c r="E280" i="6"/>
  <c r="E282" i="6" s="1"/>
  <c r="AB279" i="6"/>
  <c r="AB281" i="6" s="1"/>
  <c r="AA279" i="6"/>
  <c r="AA281" i="6" s="1"/>
  <c r="Z279" i="6"/>
  <c r="Z281" i="6" s="1"/>
  <c r="Y279" i="6"/>
  <c r="Y281" i="6" s="1"/>
  <c r="X279" i="6"/>
  <c r="X281" i="6" s="1"/>
  <c r="W279" i="6"/>
  <c r="V279" i="6"/>
  <c r="V281" i="6" s="1"/>
  <c r="U279" i="6"/>
  <c r="U281" i="6" s="1"/>
  <c r="T279" i="6"/>
  <c r="T281" i="6" s="1"/>
  <c r="S279" i="6"/>
  <c r="R279" i="6"/>
  <c r="R281" i="6" s="1"/>
  <c r="Q279" i="6"/>
  <c r="Q281" i="6" s="1"/>
  <c r="P279" i="6"/>
  <c r="P281" i="6" s="1"/>
  <c r="O279" i="6"/>
  <c r="N279" i="6"/>
  <c r="N281" i="6" s="1"/>
  <c r="M279" i="6"/>
  <c r="M281" i="6" s="1"/>
  <c r="L279" i="6"/>
  <c r="L281" i="6" s="1"/>
  <c r="K279" i="6"/>
  <c r="J279" i="6"/>
  <c r="J281" i="6" s="1"/>
  <c r="I279" i="6"/>
  <c r="I281" i="6" s="1"/>
  <c r="H279" i="6"/>
  <c r="H281" i="6" s="1"/>
  <c r="G279" i="6"/>
  <c r="G281" i="6" s="1"/>
  <c r="F279" i="6"/>
  <c r="F281" i="6" s="1"/>
  <c r="E279" i="6"/>
  <c r="E281" i="6" s="1"/>
  <c r="AC278" i="6"/>
  <c r="AB276" i="6"/>
  <c r="AA276" i="6"/>
  <c r="Z276" i="6"/>
  <c r="Y276" i="6"/>
  <c r="X276" i="6"/>
  <c r="W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AC274" i="6"/>
  <c r="AC273" i="6"/>
  <c r="AB272" i="6"/>
  <c r="AA272" i="6"/>
  <c r="Z272" i="6"/>
  <c r="Y272" i="6"/>
  <c r="X272" i="6"/>
  <c r="W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AC270" i="6"/>
  <c r="AC269" i="6"/>
  <c r="AC272" i="6" s="1"/>
  <c r="AC266" i="6"/>
  <c r="AC265" i="6"/>
  <c r="AB264" i="6"/>
  <c r="AA264" i="6"/>
  <c r="Z264" i="6"/>
  <c r="Y264" i="6"/>
  <c r="X264" i="6"/>
  <c r="W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AC262" i="6"/>
  <c r="AC261" i="6"/>
  <c r="AC258" i="6"/>
  <c r="AC257" i="6"/>
  <c r="AC254" i="6"/>
  <c r="AC253" i="6"/>
  <c r="AB252" i="6"/>
  <c r="AA252" i="6"/>
  <c r="Z252" i="6"/>
  <c r="Y252" i="6"/>
  <c r="X252" i="6"/>
  <c r="W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AB251" i="6"/>
  <c r="AA251" i="6"/>
  <c r="Z251" i="6"/>
  <c r="Y251" i="6"/>
  <c r="X251" i="6"/>
  <c r="W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AC250" i="6"/>
  <c r="AC249" i="6"/>
  <c r="AC252" i="6" s="1"/>
  <c r="AB248" i="6"/>
  <c r="AA248" i="6"/>
  <c r="Z248" i="6"/>
  <c r="Y248" i="6"/>
  <c r="X248" i="6"/>
  <c r="W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AC246" i="6"/>
  <c r="AC245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AC242" i="6"/>
  <c r="AC244" i="6" s="1"/>
  <c r="AC241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AC238" i="6"/>
  <c r="AC237" i="6"/>
  <c r="AB236" i="6"/>
  <c r="AA236" i="6"/>
  <c r="Z236" i="6"/>
  <c r="Y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AB235" i="6"/>
  <c r="AA235" i="6"/>
  <c r="Z235" i="6"/>
  <c r="Y235" i="6"/>
  <c r="X235" i="6"/>
  <c r="W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AC234" i="6"/>
  <c r="AC233" i="6"/>
  <c r="AC236" i="6" s="1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AC230" i="6"/>
  <c r="AC232" i="6" s="1"/>
  <c r="AC229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AC226" i="6"/>
  <c r="AC225" i="6"/>
  <c r="AB224" i="6"/>
  <c r="AA224" i="6"/>
  <c r="Z224" i="6"/>
  <c r="Y224" i="6"/>
  <c r="X224" i="6"/>
  <c r="W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AC222" i="6"/>
  <c r="AC224" i="6" s="1"/>
  <c r="AC221" i="6"/>
  <c r="AC220" i="6"/>
  <c r="AB220" i="6"/>
  <c r="AA220" i="6"/>
  <c r="Z220" i="6"/>
  <c r="Y220" i="6"/>
  <c r="X220" i="6"/>
  <c r="W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AC218" i="6"/>
  <c r="AC217" i="6"/>
  <c r="AC214" i="6"/>
  <c r="AC213" i="6"/>
  <c r="W209" i="6"/>
  <c r="G209" i="6"/>
  <c r="L208" i="6"/>
  <c r="P207" i="6"/>
  <c r="P209" i="6" s="1"/>
  <c r="F207" i="6"/>
  <c r="F209" i="6" s="1"/>
  <c r="Y206" i="6"/>
  <c r="Y208" i="6" s="1"/>
  <c r="S206" i="6"/>
  <c r="S208" i="6" s="1"/>
  <c r="O206" i="6"/>
  <c r="O208" i="6" s="1"/>
  <c r="K206" i="6"/>
  <c r="K208" i="6" s="1"/>
  <c r="G206" i="6"/>
  <c r="G208" i="6" s="1"/>
  <c r="T205" i="6"/>
  <c r="O205" i="6"/>
  <c r="AB203" i="6"/>
  <c r="AB207" i="6" s="1"/>
  <c r="AB209" i="6" s="1"/>
  <c r="AA203" i="6"/>
  <c r="AA207" i="6" s="1"/>
  <c r="AA209" i="6" s="1"/>
  <c r="Z203" i="6"/>
  <c r="Z207" i="6" s="1"/>
  <c r="Z209" i="6" s="1"/>
  <c r="Y203" i="6"/>
  <c r="X203" i="6"/>
  <c r="W203" i="6"/>
  <c r="W207" i="6" s="1"/>
  <c r="V203" i="6"/>
  <c r="V207" i="6" s="1"/>
  <c r="V209" i="6" s="1"/>
  <c r="U203" i="6"/>
  <c r="T203" i="6"/>
  <c r="T207" i="6" s="1"/>
  <c r="T209" i="6" s="1"/>
  <c r="S203" i="6"/>
  <c r="S207" i="6" s="1"/>
  <c r="S209" i="6" s="1"/>
  <c r="R203" i="6"/>
  <c r="R207" i="6" s="1"/>
  <c r="R209" i="6" s="1"/>
  <c r="Q203" i="6"/>
  <c r="P203" i="6"/>
  <c r="O203" i="6"/>
  <c r="O207" i="6" s="1"/>
  <c r="O209" i="6" s="1"/>
  <c r="N203" i="6"/>
  <c r="N207" i="6" s="1"/>
  <c r="N209" i="6" s="1"/>
  <c r="M203" i="6"/>
  <c r="L203" i="6"/>
  <c r="L207" i="6" s="1"/>
  <c r="L209" i="6" s="1"/>
  <c r="K203" i="6"/>
  <c r="K207" i="6" s="1"/>
  <c r="K209" i="6" s="1"/>
  <c r="J203" i="6"/>
  <c r="J207" i="6" s="1"/>
  <c r="J209" i="6" s="1"/>
  <c r="I203" i="6"/>
  <c r="H203" i="6"/>
  <c r="G203" i="6"/>
  <c r="G207" i="6" s="1"/>
  <c r="F203" i="6"/>
  <c r="E203" i="6"/>
  <c r="AB202" i="6"/>
  <c r="AB206" i="6" s="1"/>
  <c r="AB208" i="6" s="1"/>
  <c r="AA202" i="6"/>
  <c r="AA206" i="6" s="1"/>
  <c r="AA208" i="6" s="1"/>
  <c r="Z202" i="6"/>
  <c r="Z205" i="6" s="1"/>
  <c r="Y202" i="6"/>
  <c r="X202" i="6"/>
  <c r="X206" i="6" s="1"/>
  <c r="X208" i="6" s="1"/>
  <c r="W202" i="6"/>
  <c r="W206" i="6" s="1"/>
  <c r="W208" i="6" s="1"/>
  <c r="V202" i="6"/>
  <c r="V205" i="6" s="1"/>
  <c r="U202" i="6"/>
  <c r="U206" i="6" s="1"/>
  <c r="U208" i="6" s="1"/>
  <c r="T202" i="6"/>
  <c r="T206" i="6" s="1"/>
  <c r="T208" i="6" s="1"/>
  <c r="S202" i="6"/>
  <c r="R202" i="6"/>
  <c r="R205" i="6" s="1"/>
  <c r="Q202" i="6"/>
  <c r="Q206" i="6" s="1"/>
  <c r="Q208" i="6" s="1"/>
  <c r="P202" i="6"/>
  <c r="P206" i="6" s="1"/>
  <c r="P208" i="6" s="1"/>
  <c r="O202" i="6"/>
  <c r="N202" i="6"/>
  <c r="N206" i="6" s="1"/>
  <c r="N208" i="6" s="1"/>
  <c r="M202" i="6"/>
  <c r="M206" i="6" s="1"/>
  <c r="M208" i="6" s="1"/>
  <c r="L202" i="6"/>
  <c r="L206" i="6" s="1"/>
  <c r="K202" i="6"/>
  <c r="J202" i="6"/>
  <c r="J205" i="6" s="1"/>
  <c r="I202" i="6"/>
  <c r="I206" i="6" s="1"/>
  <c r="I208" i="6" s="1"/>
  <c r="H202" i="6"/>
  <c r="H206" i="6" s="1"/>
  <c r="H208" i="6" s="1"/>
  <c r="G202" i="6"/>
  <c r="F202" i="6"/>
  <c r="F205" i="6" s="1"/>
  <c r="E202" i="6"/>
  <c r="E206" i="6" s="1"/>
  <c r="E208" i="6" s="1"/>
  <c r="AA198" i="6"/>
  <c r="J198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AB196" i="6"/>
  <c r="AB198" i="6" s="1"/>
  <c r="AA196" i="6"/>
  <c r="Z196" i="6"/>
  <c r="Z198" i="6" s="1"/>
  <c r="Y196" i="6"/>
  <c r="Y198" i="6" s="1"/>
  <c r="X196" i="6"/>
  <c r="X198" i="6" s="1"/>
  <c r="W196" i="6"/>
  <c r="W198" i="6" s="1"/>
  <c r="V196" i="6"/>
  <c r="V198" i="6" s="1"/>
  <c r="U196" i="6"/>
  <c r="U198" i="6" s="1"/>
  <c r="T196" i="6"/>
  <c r="T198" i="6" s="1"/>
  <c r="S196" i="6"/>
  <c r="S198" i="6" s="1"/>
  <c r="R196" i="6"/>
  <c r="R198" i="6" s="1"/>
  <c r="Q196" i="6"/>
  <c r="Q198" i="6" s="1"/>
  <c r="P196" i="6"/>
  <c r="P198" i="6" s="1"/>
  <c r="O196" i="6"/>
  <c r="O198" i="6" s="1"/>
  <c r="N196" i="6"/>
  <c r="N198" i="6" s="1"/>
  <c r="M196" i="6"/>
  <c r="M198" i="6" s="1"/>
  <c r="L196" i="6"/>
  <c r="L198" i="6" s="1"/>
  <c r="K196" i="6"/>
  <c r="K198" i="6" s="1"/>
  <c r="J196" i="6"/>
  <c r="I196" i="6"/>
  <c r="I198" i="6" s="1"/>
  <c r="H196" i="6"/>
  <c r="H198" i="6" s="1"/>
  <c r="G196" i="6"/>
  <c r="G198" i="6" s="1"/>
  <c r="F196" i="6"/>
  <c r="F198" i="6" s="1"/>
  <c r="E196" i="6"/>
  <c r="E198" i="6" s="1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AC193" i="6"/>
  <c r="AC192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AC189" i="6"/>
  <c r="AC191" i="6" s="1"/>
  <c r="AC188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AC185" i="6"/>
  <c r="AC187" i="6" s="1"/>
  <c r="AC184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AC181" i="6"/>
  <c r="AC183" i="6" s="1"/>
  <c r="AC180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AD177" i="6"/>
  <c r="AC176" i="6"/>
  <c r="AC175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AD172" i="6"/>
  <c r="AC171" i="6"/>
  <c r="AC173" i="6" s="1"/>
  <c r="AC170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Y164" i="6"/>
  <c r="V164" i="6"/>
  <c r="N164" i="6"/>
  <c r="H164" i="6"/>
  <c r="U162" i="6"/>
  <c r="AB161" i="6"/>
  <c r="AB160" i="6"/>
  <c r="T160" i="6"/>
  <c r="AB159" i="6"/>
  <c r="AA159" i="6"/>
  <c r="AA161" i="6" s="1"/>
  <c r="Z159" i="6"/>
  <c r="Z161" i="6" s="1"/>
  <c r="Y159" i="6"/>
  <c r="Y161" i="6" s="1"/>
  <c r="X159" i="6"/>
  <c r="X161" i="6" s="1"/>
  <c r="W159" i="6"/>
  <c r="W161" i="6" s="1"/>
  <c r="V159" i="6"/>
  <c r="V161" i="6" s="1"/>
  <c r="U159" i="6"/>
  <c r="U161" i="6" s="1"/>
  <c r="T159" i="6"/>
  <c r="T161" i="6" s="1"/>
  <c r="S159" i="6"/>
  <c r="S161" i="6" s="1"/>
  <c r="R159" i="6"/>
  <c r="R161" i="6" s="1"/>
  <c r="Q159" i="6"/>
  <c r="Q161" i="6" s="1"/>
  <c r="P159" i="6"/>
  <c r="P161" i="6" s="1"/>
  <c r="O159" i="6"/>
  <c r="O161" i="6" s="1"/>
  <c r="N159" i="6"/>
  <c r="N161" i="6" s="1"/>
  <c r="M159" i="6"/>
  <c r="M161" i="6" s="1"/>
  <c r="L159" i="6"/>
  <c r="L161" i="6" s="1"/>
  <c r="K159" i="6"/>
  <c r="K161" i="6" s="1"/>
  <c r="J159" i="6"/>
  <c r="J161" i="6" s="1"/>
  <c r="I159" i="6"/>
  <c r="I161" i="6" s="1"/>
  <c r="H159" i="6"/>
  <c r="H161" i="6" s="1"/>
  <c r="G159" i="6"/>
  <c r="G161" i="6" s="1"/>
  <c r="F159" i="6"/>
  <c r="F161" i="6" s="1"/>
  <c r="E159" i="6"/>
  <c r="E161" i="6" s="1"/>
  <c r="AB158" i="6"/>
  <c r="AA158" i="6"/>
  <c r="AA160" i="6" s="1"/>
  <c r="Z158" i="6"/>
  <c r="Z160" i="6" s="1"/>
  <c r="Y158" i="6"/>
  <c r="Y160" i="6" s="1"/>
  <c r="X158" i="6"/>
  <c r="X160" i="6" s="1"/>
  <c r="W158" i="6"/>
  <c r="W160" i="6" s="1"/>
  <c r="V158" i="6"/>
  <c r="V160" i="6" s="1"/>
  <c r="U158" i="6"/>
  <c r="U160" i="6" s="1"/>
  <c r="T158" i="6"/>
  <c r="S158" i="6"/>
  <c r="S160" i="6" s="1"/>
  <c r="R158" i="6"/>
  <c r="R160" i="6" s="1"/>
  <c r="Q158" i="6"/>
  <c r="Q160" i="6" s="1"/>
  <c r="P158" i="6"/>
  <c r="P160" i="6" s="1"/>
  <c r="O158" i="6"/>
  <c r="O160" i="6" s="1"/>
  <c r="N158" i="6"/>
  <c r="N160" i="6" s="1"/>
  <c r="M158" i="6"/>
  <c r="M160" i="6" s="1"/>
  <c r="L158" i="6"/>
  <c r="L160" i="6" s="1"/>
  <c r="K158" i="6"/>
  <c r="K160" i="6" s="1"/>
  <c r="J158" i="6"/>
  <c r="J160" i="6" s="1"/>
  <c r="I158" i="6"/>
  <c r="I160" i="6" s="1"/>
  <c r="H158" i="6"/>
  <c r="H160" i="6" s="1"/>
  <c r="G158" i="6"/>
  <c r="G160" i="6" s="1"/>
  <c r="F158" i="6"/>
  <c r="F160" i="6" s="1"/>
  <c r="E158" i="6"/>
  <c r="E160" i="6" s="1"/>
  <c r="AD157" i="6"/>
  <c r="AC157" i="6"/>
  <c r="AD156" i="6"/>
  <c r="AC156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AD154" i="6"/>
  <c r="AC153" i="6"/>
  <c r="AC152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AD150" i="6"/>
  <c r="AC149" i="6"/>
  <c r="AC151" i="6" s="1"/>
  <c r="AC148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AC145" i="6"/>
  <c r="AC144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AC141" i="6"/>
  <c r="AC143" i="6" s="1"/>
  <c r="AC140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AC137" i="6"/>
  <c r="AC136" i="6"/>
  <c r="AC139" i="6" s="1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AC133" i="6"/>
  <c r="AC132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C129" i="6"/>
  <c r="AC128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C125" i="6"/>
  <c r="AC127" i="6" s="1"/>
  <c r="AC124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C121" i="6"/>
  <c r="AC123" i="6" s="1"/>
  <c r="AC120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C117" i="6"/>
  <c r="AC119" i="6" s="1"/>
  <c r="AC116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AC113" i="6"/>
  <c r="AC115" i="6" s="1"/>
  <c r="AC112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C109" i="6"/>
  <c r="AC111" i="6" s="1"/>
  <c r="AC108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C105" i="6"/>
  <c r="AC104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C101" i="6"/>
  <c r="AC100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C97" i="6"/>
  <c r="AC96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C93" i="6"/>
  <c r="AC92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C89" i="6"/>
  <c r="AC91" i="6" s="1"/>
  <c r="AC88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C85" i="6"/>
  <c r="AC87" i="6" s="1"/>
  <c r="AC84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C81" i="6"/>
  <c r="AC80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C77" i="6"/>
  <c r="AC79" i="6" s="1"/>
  <c r="AC76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C73" i="6"/>
  <c r="AC72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C69" i="6"/>
  <c r="AC68" i="6"/>
  <c r="AA64" i="6"/>
  <c r="S64" i="6"/>
  <c r="K64" i="6"/>
  <c r="Y63" i="6"/>
  <c r="Q63" i="6"/>
  <c r="I63" i="6"/>
  <c r="AB62" i="6"/>
  <c r="AB64" i="6" s="1"/>
  <c r="AA62" i="6"/>
  <c r="AA163" i="6" s="1"/>
  <c r="Z62" i="6"/>
  <c r="Z163" i="6" s="1"/>
  <c r="Y62" i="6"/>
  <c r="X62" i="6"/>
  <c r="W62" i="6"/>
  <c r="W163" i="6" s="1"/>
  <c r="V62" i="6"/>
  <c r="V163" i="6" s="1"/>
  <c r="U62" i="6"/>
  <c r="U64" i="6" s="1"/>
  <c r="T62" i="6"/>
  <c r="S62" i="6"/>
  <c r="S163" i="6" s="1"/>
  <c r="R62" i="6"/>
  <c r="R163" i="6" s="1"/>
  <c r="Q62" i="6"/>
  <c r="P62" i="6"/>
  <c r="O62" i="6"/>
  <c r="O163" i="6" s="1"/>
  <c r="N62" i="6"/>
  <c r="N163" i="6" s="1"/>
  <c r="M62" i="6"/>
  <c r="L62" i="6"/>
  <c r="L64" i="6" s="1"/>
  <c r="K62" i="6"/>
  <c r="K163" i="6" s="1"/>
  <c r="J62" i="6"/>
  <c r="J163" i="6" s="1"/>
  <c r="I62" i="6"/>
  <c r="H62" i="6"/>
  <c r="G62" i="6"/>
  <c r="G163" i="6" s="1"/>
  <c r="F62" i="6"/>
  <c r="F163" i="6" s="1"/>
  <c r="E62" i="6"/>
  <c r="E64" i="6" s="1"/>
  <c r="AB61" i="6"/>
  <c r="AA61" i="6"/>
  <c r="AA162" i="6" s="1"/>
  <c r="Z61" i="6"/>
  <c r="Y61" i="6"/>
  <c r="Y162" i="6" s="1"/>
  <c r="X61" i="6"/>
  <c r="W61" i="6"/>
  <c r="W162" i="6" s="1"/>
  <c r="V61" i="6"/>
  <c r="U61" i="6"/>
  <c r="U63" i="6" s="1"/>
  <c r="T61" i="6"/>
  <c r="S61" i="6"/>
  <c r="S162" i="6" s="1"/>
  <c r="R61" i="6"/>
  <c r="Q61" i="6"/>
  <c r="Q162" i="6" s="1"/>
  <c r="P61" i="6"/>
  <c r="O61" i="6"/>
  <c r="O162" i="6" s="1"/>
  <c r="N61" i="6"/>
  <c r="N63" i="6" s="1"/>
  <c r="M61" i="6"/>
  <c r="M162" i="6" s="1"/>
  <c r="L61" i="6"/>
  <c r="K61" i="6"/>
  <c r="K162" i="6" s="1"/>
  <c r="J61" i="6"/>
  <c r="J63" i="6" s="1"/>
  <c r="I61" i="6"/>
  <c r="I162" i="6" s="1"/>
  <c r="H61" i="6"/>
  <c r="G61" i="6"/>
  <c r="G162" i="6" s="1"/>
  <c r="F61" i="6"/>
  <c r="F63" i="6" s="1"/>
  <c r="E61" i="6"/>
  <c r="E162" i="6" s="1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C58" i="6"/>
  <c r="AC60" i="6" s="1"/>
  <c r="AC57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C54" i="6"/>
  <c r="AC53" i="6"/>
  <c r="AC61" i="6" s="1"/>
  <c r="Q49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B47" i="6"/>
  <c r="AB49" i="6" s="1"/>
  <c r="AA47" i="6"/>
  <c r="AA49" i="6" s="1"/>
  <c r="Z47" i="6"/>
  <c r="Z49" i="6" s="1"/>
  <c r="Y47" i="6"/>
  <c r="Y49" i="6" s="1"/>
  <c r="X47" i="6"/>
  <c r="X49" i="6" s="1"/>
  <c r="W47" i="6"/>
  <c r="W49" i="6" s="1"/>
  <c r="V47" i="6"/>
  <c r="V49" i="6" s="1"/>
  <c r="U47" i="6"/>
  <c r="U49" i="6" s="1"/>
  <c r="T47" i="6"/>
  <c r="T49" i="6" s="1"/>
  <c r="S47" i="6"/>
  <c r="S49" i="6" s="1"/>
  <c r="R47" i="6"/>
  <c r="R49" i="6" s="1"/>
  <c r="Q47" i="6"/>
  <c r="P47" i="6"/>
  <c r="P49" i="6" s="1"/>
  <c r="O47" i="6"/>
  <c r="O49" i="6" s="1"/>
  <c r="N47" i="6"/>
  <c r="N49" i="6" s="1"/>
  <c r="M47" i="6"/>
  <c r="M49" i="6" s="1"/>
  <c r="L47" i="6"/>
  <c r="L49" i="6" s="1"/>
  <c r="K47" i="6"/>
  <c r="K49" i="6" s="1"/>
  <c r="J47" i="6"/>
  <c r="J49" i="6" s="1"/>
  <c r="I47" i="6"/>
  <c r="I49" i="6" s="1"/>
  <c r="H47" i="6"/>
  <c r="H49" i="6" s="1"/>
  <c r="G47" i="6"/>
  <c r="G49" i="6" s="1"/>
  <c r="F47" i="6"/>
  <c r="F49" i="6" s="1"/>
  <c r="E47" i="6"/>
  <c r="E49" i="6" s="1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D45" i="6"/>
  <c r="AC44" i="6"/>
  <c r="A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D41" i="6"/>
  <c r="AC40" i="6"/>
  <c r="A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C36" i="6"/>
  <c r="AC38" i="6" s="1"/>
  <c r="A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C32" i="6"/>
  <c r="AC34" i="6" s="1"/>
  <c r="AC31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C28" i="6"/>
  <c r="AC30" i="6" s="1"/>
  <c r="AC27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C24" i="6"/>
  <c r="AC23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D20" i="6"/>
  <c r="AC19" i="6"/>
  <c r="AC18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D15" i="6"/>
  <c r="AC14" i="6"/>
  <c r="AC13" i="6"/>
  <c r="AB2217" i="5"/>
  <c r="AA2217" i="5"/>
  <c r="Z2217" i="5"/>
  <c r="Y2217" i="5"/>
  <c r="X2217" i="5"/>
  <c r="W2217" i="5"/>
  <c r="V2217" i="5"/>
  <c r="U2217" i="5"/>
  <c r="T2217" i="5"/>
  <c r="S2217" i="5"/>
  <c r="R2217" i="5"/>
  <c r="Q2217" i="5"/>
  <c r="P2217" i="5"/>
  <c r="O2217" i="5"/>
  <c r="N2217" i="5"/>
  <c r="M2217" i="5"/>
  <c r="L2217" i="5"/>
  <c r="K2217" i="5"/>
  <c r="J2217" i="5"/>
  <c r="I2217" i="5"/>
  <c r="H2217" i="5"/>
  <c r="G2217" i="5"/>
  <c r="F2217" i="5"/>
  <c r="E2217" i="5"/>
  <c r="AB2216" i="5"/>
  <c r="AA2216" i="5"/>
  <c r="Z2216" i="5"/>
  <c r="Y2216" i="5"/>
  <c r="X2216" i="5"/>
  <c r="W2216" i="5"/>
  <c r="V2216" i="5"/>
  <c r="U2216" i="5"/>
  <c r="T2216" i="5"/>
  <c r="S2216" i="5"/>
  <c r="R2216" i="5"/>
  <c r="Q2216" i="5"/>
  <c r="P2216" i="5"/>
  <c r="O2216" i="5"/>
  <c r="N2216" i="5"/>
  <c r="M2216" i="5"/>
  <c r="L2216" i="5"/>
  <c r="K2216" i="5"/>
  <c r="J2216" i="5"/>
  <c r="I2216" i="5"/>
  <c r="H2216" i="5"/>
  <c r="G2216" i="5"/>
  <c r="F2216" i="5"/>
  <c r="E2216" i="5"/>
  <c r="AC2215" i="5"/>
  <c r="AC2214" i="5"/>
  <c r="AB2213" i="5"/>
  <c r="AA2213" i="5"/>
  <c r="Z2213" i="5"/>
  <c r="Y2213" i="5"/>
  <c r="X2213" i="5"/>
  <c r="W2213" i="5"/>
  <c r="V2213" i="5"/>
  <c r="U2213" i="5"/>
  <c r="T2213" i="5"/>
  <c r="S2213" i="5"/>
  <c r="R2213" i="5"/>
  <c r="Q2213" i="5"/>
  <c r="P2213" i="5"/>
  <c r="O2213" i="5"/>
  <c r="N2213" i="5"/>
  <c r="M2213" i="5"/>
  <c r="L2213" i="5"/>
  <c r="K2213" i="5"/>
  <c r="J2213" i="5"/>
  <c r="I2213" i="5"/>
  <c r="H2213" i="5"/>
  <c r="G2213" i="5"/>
  <c r="F2213" i="5"/>
  <c r="E2213" i="5"/>
  <c r="AB2212" i="5"/>
  <c r="AA2212" i="5"/>
  <c r="Z2212" i="5"/>
  <c r="Y2212" i="5"/>
  <c r="X2212" i="5"/>
  <c r="W2212" i="5"/>
  <c r="V2212" i="5"/>
  <c r="U2212" i="5"/>
  <c r="T2212" i="5"/>
  <c r="S2212" i="5"/>
  <c r="R2212" i="5"/>
  <c r="Q2212" i="5"/>
  <c r="P2212" i="5"/>
  <c r="O2212" i="5"/>
  <c r="N2212" i="5"/>
  <c r="M2212" i="5"/>
  <c r="L2212" i="5"/>
  <c r="K2212" i="5"/>
  <c r="J2212" i="5"/>
  <c r="I2212" i="5"/>
  <c r="H2212" i="5"/>
  <c r="G2212" i="5"/>
  <c r="F2212" i="5"/>
  <c r="E2212" i="5"/>
  <c r="AC2211" i="5"/>
  <c r="AC2213" i="5" s="1"/>
  <c r="AC2210" i="5"/>
  <c r="AB2202" i="5"/>
  <c r="AA2202" i="5"/>
  <c r="Z2202" i="5"/>
  <c r="Y2202" i="5"/>
  <c r="X2202" i="5"/>
  <c r="W2202" i="5"/>
  <c r="V2202" i="5"/>
  <c r="U2202" i="5"/>
  <c r="T2202" i="5"/>
  <c r="S2202" i="5"/>
  <c r="R2202" i="5"/>
  <c r="Q2202" i="5"/>
  <c r="P2202" i="5"/>
  <c r="O2202" i="5"/>
  <c r="N2202" i="5"/>
  <c r="M2202" i="5"/>
  <c r="L2202" i="5"/>
  <c r="K2202" i="5"/>
  <c r="J2202" i="5"/>
  <c r="I2202" i="5"/>
  <c r="H2202" i="5"/>
  <c r="G2202" i="5"/>
  <c r="F2202" i="5"/>
  <c r="E2202" i="5"/>
  <c r="AB2200" i="5"/>
  <c r="AA2200" i="5"/>
  <c r="Z2200" i="5"/>
  <c r="Y2200" i="5"/>
  <c r="X2200" i="5"/>
  <c r="W2200" i="5"/>
  <c r="V2200" i="5"/>
  <c r="U2200" i="5"/>
  <c r="T2200" i="5"/>
  <c r="S2200" i="5"/>
  <c r="R2200" i="5"/>
  <c r="Q2200" i="5"/>
  <c r="P2200" i="5"/>
  <c r="O2200" i="5"/>
  <c r="N2200" i="5"/>
  <c r="M2200" i="5"/>
  <c r="L2200" i="5"/>
  <c r="K2200" i="5"/>
  <c r="J2200" i="5"/>
  <c r="I2200" i="5"/>
  <c r="H2200" i="5"/>
  <c r="G2200" i="5"/>
  <c r="F2200" i="5"/>
  <c r="E2200" i="5"/>
  <c r="AC2198" i="5"/>
  <c r="AC2197" i="5"/>
  <c r="X2190" i="5"/>
  <c r="P2190" i="5"/>
  <c r="AB2189" i="5"/>
  <c r="AB2191" i="5" s="1"/>
  <c r="AA2189" i="5"/>
  <c r="AA2191" i="5" s="1"/>
  <c r="Z2189" i="5"/>
  <c r="Z2191" i="5" s="1"/>
  <c r="Y2189" i="5"/>
  <c r="Y2191" i="5" s="1"/>
  <c r="X2189" i="5"/>
  <c r="X2191" i="5" s="1"/>
  <c r="W2189" i="5"/>
  <c r="W2191" i="5" s="1"/>
  <c r="V2189" i="5"/>
  <c r="V2191" i="5" s="1"/>
  <c r="U2189" i="5"/>
  <c r="U2191" i="5" s="1"/>
  <c r="T2189" i="5"/>
  <c r="T2191" i="5" s="1"/>
  <c r="S2189" i="5"/>
  <c r="S2191" i="5" s="1"/>
  <c r="R2189" i="5"/>
  <c r="R2191" i="5" s="1"/>
  <c r="Q2189" i="5"/>
  <c r="Q2191" i="5" s="1"/>
  <c r="P2189" i="5"/>
  <c r="P2191" i="5" s="1"/>
  <c r="O2189" i="5"/>
  <c r="O2191" i="5" s="1"/>
  <c r="N2189" i="5"/>
  <c r="N2191" i="5" s="1"/>
  <c r="M2189" i="5"/>
  <c r="M2191" i="5" s="1"/>
  <c r="L2189" i="5"/>
  <c r="L2191" i="5" s="1"/>
  <c r="K2189" i="5"/>
  <c r="K2191" i="5" s="1"/>
  <c r="J2189" i="5"/>
  <c r="J2191" i="5" s="1"/>
  <c r="I2189" i="5"/>
  <c r="I2191" i="5" s="1"/>
  <c r="H2189" i="5"/>
  <c r="H2191" i="5" s="1"/>
  <c r="G2189" i="5"/>
  <c r="G2191" i="5" s="1"/>
  <c r="F2189" i="5"/>
  <c r="F2191" i="5" s="1"/>
  <c r="E2189" i="5"/>
  <c r="E2191" i="5" s="1"/>
  <c r="AB2188" i="5"/>
  <c r="AB2190" i="5" s="1"/>
  <c r="AA2188" i="5"/>
  <c r="AA2190" i="5" s="1"/>
  <c r="Z2188" i="5"/>
  <c r="Z2190" i="5" s="1"/>
  <c r="Y2188" i="5"/>
  <c r="Y2190" i="5" s="1"/>
  <c r="X2188" i="5"/>
  <c r="W2188" i="5"/>
  <c r="W2190" i="5" s="1"/>
  <c r="V2188" i="5"/>
  <c r="V2190" i="5" s="1"/>
  <c r="U2188" i="5"/>
  <c r="U2190" i="5" s="1"/>
  <c r="T2188" i="5"/>
  <c r="T2190" i="5" s="1"/>
  <c r="S2188" i="5"/>
  <c r="S2190" i="5" s="1"/>
  <c r="R2188" i="5"/>
  <c r="R2190" i="5" s="1"/>
  <c r="Q2188" i="5"/>
  <c r="Q2190" i="5" s="1"/>
  <c r="P2188" i="5"/>
  <c r="O2188" i="5"/>
  <c r="O2190" i="5" s="1"/>
  <c r="N2188" i="5"/>
  <c r="N2190" i="5" s="1"/>
  <c r="M2188" i="5"/>
  <c r="M2190" i="5" s="1"/>
  <c r="L2188" i="5"/>
  <c r="L2190" i="5" s="1"/>
  <c r="K2188" i="5"/>
  <c r="K2190" i="5" s="1"/>
  <c r="J2188" i="5"/>
  <c r="J2190" i="5" s="1"/>
  <c r="I2188" i="5"/>
  <c r="I2190" i="5" s="1"/>
  <c r="H2188" i="5"/>
  <c r="H2190" i="5" s="1"/>
  <c r="G2188" i="5"/>
  <c r="G2190" i="5" s="1"/>
  <c r="F2188" i="5"/>
  <c r="F2190" i="5" s="1"/>
  <c r="E2188" i="5"/>
  <c r="E2190" i="5" s="1"/>
  <c r="AD2187" i="5"/>
  <c r="AC2187" i="5"/>
  <c r="AC2186" i="5"/>
  <c r="AC2185" i="5"/>
  <c r="AB2183" i="5"/>
  <c r="AA2183" i="5"/>
  <c r="Z2183" i="5"/>
  <c r="Y2183" i="5"/>
  <c r="X2183" i="5"/>
  <c r="W2183" i="5"/>
  <c r="V2183" i="5"/>
  <c r="U2183" i="5"/>
  <c r="T2183" i="5"/>
  <c r="S2183" i="5"/>
  <c r="R2183" i="5"/>
  <c r="Q2183" i="5"/>
  <c r="P2183" i="5"/>
  <c r="O2183" i="5"/>
  <c r="N2183" i="5"/>
  <c r="M2183" i="5"/>
  <c r="L2183" i="5"/>
  <c r="K2183" i="5"/>
  <c r="J2183" i="5"/>
  <c r="I2183" i="5"/>
  <c r="H2183" i="5"/>
  <c r="G2183" i="5"/>
  <c r="F2183" i="5"/>
  <c r="E2183" i="5"/>
  <c r="AC2181" i="5"/>
  <c r="AC2180" i="5"/>
  <c r="AC2179" i="5"/>
  <c r="AB2179" i="5"/>
  <c r="AA2179" i="5"/>
  <c r="Z2179" i="5"/>
  <c r="Y2179" i="5"/>
  <c r="X2179" i="5"/>
  <c r="W2179" i="5"/>
  <c r="V2179" i="5"/>
  <c r="U2179" i="5"/>
  <c r="T2179" i="5"/>
  <c r="S2179" i="5"/>
  <c r="R2179" i="5"/>
  <c r="Q2179" i="5"/>
  <c r="P2179" i="5"/>
  <c r="O2179" i="5"/>
  <c r="N2179" i="5"/>
  <c r="M2179" i="5"/>
  <c r="L2179" i="5"/>
  <c r="K2179" i="5"/>
  <c r="J2179" i="5"/>
  <c r="I2179" i="5"/>
  <c r="H2179" i="5"/>
  <c r="G2179" i="5"/>
  <c r="F2179" i="5"/>
  <c r="E2179" i="5"/>
  <c r="AC2177" i="5"/>
  <c r="AC2176" i="5"/>
  <c r="AB2175" i="5"/>
  <c r="AA2175" i="5"/>
  <c r="Z2175" i="5"/>
  <c r="Y2175" i="5"/>
  <c r="X2175" i="5"/>
  <c r="W2175" i="5"/>
  <c r="V2175" i="5"/>
  <c r="U2175" i="5"/>
  <c r="T2175" i="5"/>
  <c r="S2175" i="5"/>
  <c r="R2175" i="5"/>
  <c r="Q2175" i="5"/>
  <c r="P2175" i="5"/>
  <c r="O2175" i="5"/>
  <c r="N2175" i="5"/>
  <c r="M2175" i="5"/>
  <c r="L2175" i="5"/>
  <c r="K2175" i="5"/>
  <c r="J2175" i="5"/>
  <c r="I2175" i="5"/>
  <c r="H2175" i="5"/>
  <c r="G2175" i="5"/>
  <c r="F2175" i="5"/>
  <c r="E2175" i="5"/>
  <c r="AB2174" i="5"/>
  <c r="AA2174" i="5"/>
  <c r="Z2174" i="5"/>
  <c r="Y2174" i="5"/>
  <c r="X2174" i="5"/>
  <c r="W2174" i="5"/>
  <c r="V2174" i="5"/>
  <c r="U2174" i="5"/>
  <c r="T2174" i="5"/>
  <c r="S2174" i="5"/>
  <c r="R2174" i="5"/>
  <c r="Q2174" i="5"/>
  <c r="P2174" i="5"/>
  <c r="O2174" i="5"/>
  <c r="N2174" i="5"/>
  <c r="M2174" i="5"/>
  <c r="L2174" i="5"/>
  <c r="K2174" i="5"/>
  <c r="J2174" i="5"/>
  <c r="I2174" i="5"/>
  <c r="H2174" i="5"/>
  <c r="G2174" i="5"/>
  <c r="F2174" i="5"/>
  <c r="AC2173" i="5"/>
  <c r="AC2172" i="5"/>
  <c r="AB2171" i="5"/>
  <c r="AA2171" i="5"/>
  <c r="Z2171" i="5"/>
  <c r="Y2171" i="5"/>
  <c r="X2171" i="5"/>
  <c r="W2171" i="5"/>
  <c r="V2171" i="5"/>
  <c r="U2171" i="5"/>
  <c r="T2171" i="5"/>
  <c r="S2171" i="5"/>
  <c r="R2171" i="5"/>
  <c r="Q2171" i="5"/>
  <c r="P2171" i="5"/>
  <c r="O2171" i="5"/>
  <c r="N2171" i="5"/>
  <c r="M2171" i="5"/>
  <c r="L2171" i="5"/>
  <c r="K2171" i="5"/>
  <c r="J2171" i="5"/>
  <c r="I2171" i="5"/>
  <c r="H2171" i="5"/>
  <c r="G2171" i="5"/>
  <c r="F2171" i="5"/>
  <c r="E2171" i="5"/>
  <c r="AB2170" i="5"/>
  <c r="AA2170" i="5"/>
  <c r="Z2170" i="5"/>
  <c r="Y2170" i="5"/>
  <c r="X2170" i="5"/>
  <c r="W2170" i="5"/>
  <c r="V2170" i="5"/>
  <c r="U2170" i="5"/>
  <c r="T2170" i="5"/>
  <c r="S2170" i="5"/>
  <c r="R2170" i="5"/>
  <c r="Q2170" i="5"/>
  <c r="P2170" i="5"/>
  <c r="O2170" i="5"/>
  <c r="N2170" i="5"/>
  <c r="M2170" i="5"/>
  <c r="L2170" i="5"/>
  <c r="K2170" i="5"/>
  <c r="J2170" i="5"/>
  <c r="I2170" i="5"/>
  <c r="H2170" i="5"/>
  <c r="G2170" i="5"/>
  <c r="F2170" i="5"/>
  <c r="AC2169" i="5"/>
  <c r="AC2168" i="5"/>
  <c r="AB2167" i="5"/>
  <c r="AA2167" i="5"/>
  <c r="Z2167" i="5"/>
  <c r="Y2167" i="5"/>
  <c r="X2167" i="5"/>
  <c r="W2167" i="5"/>
  <c r="V2167" i="5"/>
  <c r="U2167" i="5"/>
  <c r="T2167" i="5"/>
  <c r="S2167" i="5"/>
  <c r="R2167" i="5"/>
  <c r="Q2167" i="5"/>
  <c r="P2167" i="5"/>
  <c r="O2167" i="5"/>
  <c r="N2167" i="5"/>
  <c r="M2167" i="5"/>
  <c r="L2167" i="5"/>
  <c r="K2167" i="5"/>
  <c r="J2167" i="5"/>
  <c r="I2167" i="5"/>
  <c r="H2167" i="5"/>
  <c r="G2167" i="5"/>
  <c r="F2167" i="5"/>
  <c r="E2167" i="5"/>
  <c r="AB2166" i="5"/>
  <c r="AA2166" i="5"/>
  <c r="Z2166" i="5"/>
  <c r="Y2166" i="5"/>
  <c r="X2166" i="5"/>
  <c r="W2166" i="5"/>
  <c r="V2166" i="5"/>
  <c r="U2166" i="5"/>
  <c r="T2166" i="5"/>
  <c r="S2166" i="5"/>
  <c r="R2166" i="5"/>
  <c r="Q2166" i="5"/>
  <c r="P2166" i="5"/>
  <c r="O2166" i="5"/>
  <c r="N2166" i="5"/>
  <c r="M2166" i="5"/>
  <c r="L2166" i="5"/>
  <c r="K2166" i="5"/>
  <c r="J2166" i="5"/>
  <c r="I2166" i="5"/>
  <c r="H2166" i="5"/>
  <c r="G2166" i="5"/>
  <c r="F2166" i="5"/>
  <c r="AC2165" i="5"/>
  <c r="AC2164" i="5"/>
  <c r="AB2163" i="5"/>
  <c r="AA2163" i="5"/>
  <c r="Z2163" i="5"/>
  <c r="Y2163" i="5"/>
  <c r="X2163" i="5"/>
  <c r="W2163" i="5"/>
  <c r="V2163" i="5"/>
  <c r="U2163" i="5"/>
  <c r="T2163" i="5"/>
  <c r="S2163" i="5"/>
  <c r="R2163" i="5"/>
  <c r="Q2163" i="5"/>
  <c r="P2163" i="5"/>
  <c r="O2163" i="5"/>
  <c r="N2163" i="5"/>
  <c r="M2163" i="5"/>
  <c r="L2163" i="5"/>
  <c r="K2163" i="5"/>
  <c r="J2163" i="5"/>
  <c r="I2163" i="5"/>
  <c r="H2163" i="5"/>
  <c r="G2163" i="5"/>
  <c r="F2163" i="5"/>
  <c r="E2163" i="5"/>
  <c r="AB2162" i="5"/>
  <c r="AA2162" i="5"/>
  <c r="Z2162" i="5"/>
  <c r="Y2162" i="5"/>
  <c r="X2162" i="5"/>
  <c r="W2162" i="5"/>
  <c r="V2162" i="5"/>
  <c r="U2162" i="5"/>
  <c r="T2162" i="5"/>
  <c r="S2162" i="5"/>
  <c r="R2162" i="5"/>
  <c r="Q2162" i="5"/>
  <c r="P2162" i="5"/>
  <c r="O2162" i="5"/>
  <c r="N2162" i="5"/>
  <c r="M2162" i="5"/>
  <c r="L2162" i="5"/>
  <c r="K2162" i="5"/>
  <c r="J2162" i="5"/>
  <c r="I2162" i="5"/>
  <c r="H2162" i="5"/>
  <c r="G2162" i="5"/>
  <c r="F2162" i="5"/>
  <c r="AC2161" i="5"/>
  <c r="AC2160" i="5"/>
  <c r="AB2159" i="5"/>
  <c r="AA2159" i="5"/>
  <c r="Z2159" i="5"/>
  <c r="Y2159" i="5"/>
  <c r="X2159" i="5"/>
  <c r="W2159" i="5"/>
  <c r="V2159" i="5"/>
  <c r="U2159" i="5"/>
  <c r="T2159" i="5"/>
  <c r="S2159" i="5"/>
  <c r="R2159" i="5"/>
  <c r="Q2159" i="5"/>
  <c r="P2159" i="5"/>
  <c r="O2159" i="5"/>
  <c r="N2159" i="5"/>
  <c r="M2159" i="5"/>
  <c r="L2159" i="5"/>
  <c r="K2159" i="5"/>
  <c r="J2159" i="5"/>
  <c r="I2159" i="5"/>
  <c r="H2159" i="5"/>
  <c r="G2159" i="5"/>
  <c r="F2159" i="5"/>
  <c r="E2159" i="5"/>
  <c r="AC2157" i="5"/>
  <c r="AC2156" i="5"/>
  <c r="AB2155" i="5"/>
  <c r="AA2155" i="5"/>
  <c r="Z2155" i="5"/>
  <c r="Y2155" i="5"/>
  <c r="X2155" i="5"/>
  <c r="W2155" i="5"/>
  <c r="V2155" i="5"/>
  <c r="U2155" i="5"/>
  <c r="T2155" i="5"/>
  <c r="S2155" i="5"/>
  <c r="R2155" i="5"/>
  <c r="Q2155" i="5"/>
  <c r="P2155" i="5"/>
  <c r="O2155" i="5"/>
  <c r="N2155" i="5"/>
  <c r="M2155" i="5"/>
  <c r="L2155" i="5"/>
  <c r="K2155" i="5"/>
  <c r="J2155" i="5"/>
  <c r="I2155" i="5"/>
  <c r="H2155" i="5"/>
  <c r="G2155" i="5"/>
  <c r="F2155" i="5"/>
  <c r="E2155" i="5"/>
  <c r="AB2154" i="5"/>
  <c r="AA2154" i="5"/>
  <c r="Z2154" i="5"/>
  <c r="Y2154" i="5"/>
  <c r="X2154" i="5"/>
  <c r="W2154" i="5"/>
  <c r="V2154" i="5"/>
  <c r="U2154" i="5"/>
  <c r="T2154" i="5"/>
  <c r="S2154" i="5"/>
  <c r="R2154" i="5"/>
  <c r="Q2154" i="5"/>
  <c r="P2154" i="5"/>
  <c r="O2154" i="5"/>
  <c r="N2154" i="5"/>
  <c r="M2154" i="5"/>
  <c r="L2154" i="5"/>
  <c r="K2154" i="5"/>
  <c r="J2154" i="5"/>
  <c r="I2154" i="5"/>
  <c r="H2154" i="5"/>
  <c r="G2154" i="5"/>
  <c r="F2154" i="5"/>
  <c r="E2154" i="5"/>
  <c r="AC2153" i="5"/>
  <c r="AC2152" i="5"/>
  <c r="AB2151" i="5"/>
  <c r="AA2151" i="5"/>
  <c r="Z2151" i="5"/>
  <c r="Y2151" i="5"/>
  <c r="X2151" i="5"/>
  <c r="W2151" i="5"/>
  <c r="V2151" i="5"/>
  <c r="U2151" i="5"/>
  <c r="T2151" i="5"/>
  <c r="S2151" i="5"/>
  <c r="R2151" i="5"/>
  <c r="Q2151" i="5"/>
  <c r="P2151" i="5"/>
  <c r="O2151" i="5"/>
  <c r="N2151" i="5"/>
  <c r="M2151" i="5"/>
  <c r="L2151" i="5"/>
  <c r="K2151" i="5"/>
  <c r="J2151" i="5"/>
  <c r="I2151" i="5"/>
  <c r="H2151" i="5"/>
  <c r="G2151" i="5"/>
  <c r="F2151" i="5"/>
  <c r="E2151" i="5"/>
  <c r="AC2149" i="5"/>
  <c r="AC2148" i="5"/>
  <c r="AB2147" i="5"/>
  <c r="AA2147" i="5"/>
  <c r="Z2147" i="5"/>
  <c r="Y2147" i="5"/>
  <c r="X2147" i="5"/>
  <c r="W2147" i="5"/>
  <c r="V2147" i="5"/>
  <c r="U2147" i="5"/>
  <c r="T2147" i="5"/>
  <c r="S2147" i="5"/>
  <c r="R2147" i="5"/>
  <c r="Q2147" i="5"/>
  <c r="P2147" i="5"/>
  <c r="O2147" i="5"/>
  <c r="N2147" i="5"/>
  <c r="M2147" i="5"/>
  <c r="L2147" i="5"/>
  <c r="K2147" i="5"/>
  <c r="J2147" i="5"/>
  <c r="I2147" i="5"/>
  <c r="H2147" i="5"/>
  <c r="G2147" i="5"/>
  <c r="F2147" i="5"/>
  <c r="E2147" i="5"/>
  <c r="AB2146" i="5"/>
  <c r="AA2146" i="5"/>
  <c r="Z2146" i="5"/>
  <c r="Y2146" i="5"/>
  <c r="X2146" i="5"/>
  <c r="W2146" i="5"/>
  <c r="V2146" i="5"/>
  <c r="U2146" i="5"/>
  <c r="T2146" i="5"/>
  <c r="S2146" i="5"/>
  <c r="R2146" i="5"/>
  <c r="Q2146" i="5"/>
  <c r="P2146" i="5"/>
  <c r="O2146" i="5"/>
  <c r="N2146" i="5"/>
  <c r="M2146" i="5"/>
  <c r="L2146" i="5"/>
  <c r="K2146" i="5"/>
  <c r="J2146" i="5"/>
  <c r="I2146" i="5"/>
  <c r="H2146" i="5"/>
  <c r="G2146" i="5"/>
  <c r="F2146" i="5"/>
  <c r="E2146" i="5"/>
  <c r="AC2145" i="5"/>
  <c r="AC2144" i="5"/>
  <c r="AB2143" i="5"/>
  <c r="AA2143" i="5"/>
  <c r="Z2143" i="5"/>
  <c r="Y2143" i="5"/>
  <c r="X2143" i="5"/>
  <c r="W2143" i="5"/>
  <c r="V2143" i="5"/>
  <c r="U2143" i="5"/>
  <c r="T2143" i="5"/>
  <c r="S2143" i="5"/>
  <c r="R2143" i="5"/>
  <c r="Q2143" i="5"/>
  <c r="P2143" i="5"/>
  <c r="O2143" i="5"/>
  <c r="N2143" i="5"/>
  <c r="M2143" i="5"/>
  <c r="L2143" i="5"/>
  <c r="K2143" i="5"/>
  <c r="J2143" i="5"/>
  <c r="I2143" i="5"/>
  <c r="H2143" i="5"/>
  <c r="G2143" i="5"/>
  <c r="F2143" i="5"/>
  <c r="E2143" i="5"/>
  <c r="AB2142" i="5"/>
  <c r="AA2142" i="5"/>
  <c r="Z2142" i="5"/>
  <c r="Y2142" i="5"/>
  <c r="X2142" i="5"/>
  <c r="W2142" i="5"/>
  <c r="V2142" i="5"/>
  <c r="U2142" i="5"/>
  <c r="T2142" i="5"/>
  <c r="S2142" i="5"/>
  <c r="R2142" i="5"/>
  <c r="Q2142" i="5"/>
  <c r="P2142" i="5"/>
  <c r="O2142" i="5"/>
  <c r="N2142" i="5"/>
  <c r="M2142" i="5"/>
  <c r="L2142" i="5"/>
  <c r="K2142" i="5"/>
  <c r="J2142" i="5"/>
  <c r="I2142" i="5"/>
  <c r="H2142" i="5"/>
  <c r="G2142" i="5"/>
  <c r="F2142" i="5"/>
  <c r="E2142" i="5"/>
  <c r="AC2141" i="5"/>
  <c r="AC2143" i="5" s="1"/>
  <c r="AC2140" i="5"/>
  <c r="AB2139" i="5"/>
  <c r="AA2139" i="5"/>
  <c r="Z2139" i="5"/>
  <c r="Y2139" i="5"/>
  <c r="X2139" i="5"/>
  <c r="W2139" i="5"/>
  <c r="V2139" i="5"/>
  <c r="U2139" i="5"/>
  <c r="T2139" i="5"/>
  <c r="S2139" i="5"/>
  <c r="R2139" i="5"/>
  <c r="Q2139" i="5"/>
  <c r="P2139" i="5"/>
  <c r="O2139" i="5"/>
  <c r="N2139" i="5"/>
  <c r="M2139" i="5"/>
  <c r="L2139" i="5"/>
  <c r="K2139" i="5"/>
  <c r="J2139" i="5"/>
  <c r="I2139" i="5"/>
  <c r="H2139" i="5"/>
  <c r="G2139" i="5"/>
  <c r="F2139" i="5"/>
  <c r="E2139" i="5"/>
  <c r="AC2137" i="5"/>
  <c r="AC2136" i="5"/>
  <c r="AB2135" i="5"/>
  <c r="AA2135" i="5"/>
  <c r="Z2135" i="5"/>
  <c r="Y2135" i="5"/>
  <c r="X2135" i="5"/>
  <c r="W2135" i="5"/>
  <c r="V2135" i="5"/>
  <c r="U2135" i="5"/>
  <c r="T2135" i="5"/>
  <c r="S2135" i="5"/>
  <c r="R2135" i="5"/>
  <c r="Q2135" i="5"/>
  <c r="P2135" i="5"/>
  <c r="O2135" i="5"/>
  <c r="N2135" i="5"/>
  <c r="M2135" i="5"/>
  <c r="L2135" i="5"/>
  <c r="K2135" i="5"/>
  <c r="J2135" i="5"/>
  <c r="I2135" i="5"/>
  <c r="H2135" i="5"/>
  <c r="G2135" i="5"/>
  <c r="F2135" i="5"/>
  <c r="E2135" i="5"/>
  <c r="AB2134" i="5"/>
  <c r="AA2134" i="5"/>
  <c r="Z2134" i="5"/>
  <c r="Y2134" i="5"/>
  <c r="X2134" i="5"/>
  <c r="W2134" i="5"/>
  <c r="V2134" i="5"/>
  <c r="U2134" i="5"/>
  <c r="T2134" i="5"/>
  <c r="S2134" i="5"/>
  <c r="R2134" i="5"/>
  <c r="Q2134" i="5"/>
  <c r="P2134" i="5"/>
  <c r="O2134" i="5"/>
  <c r="N2134" i="5"/>
  <c r="M2134" i="5"/>
  <c r="L2134" i="5"/>
  <c r="K2134" i="5"/>
  <c r="J2134" i="5"/>
  <c r="I2134" i="5"/>
  <c r="H2134" i="5"/>
  <c r="G2134" i="5"/>
  <c r="F2134" i="5"/>
  <c r="AC2133" i="5"/>
  <c r="AC2132" i="5"/>
  <c r="AB2131" i="5"/>
  <c r="AA2131" i="5"/>
  <c r="Z2131" i="5"/>
  <c r="Y2131" i="5"/>
  <c r="X2131" i="5"/>
  <c r="W2131" i="5"/>
  <c r="V2131" i="5"/>
  <c r="U2131" i="5"/>
  <c r="T2131" i="5"/>
  <c r="S2131" i="5"/>
  <c r="R2131" i="5"/>
  <c r="Q2131" i="5"/>
  <c r="P2131" i="5"/>
  <c r="O2131" i="5"/>
  <c r="N2131" i="5"/>
  <c r="M2131" i="5"/>
  <c r="L2131" i="5"/>
  <c r="K2131" i="5"/>
  <c r="J2131" i="5"/>
  <c r="I2131" i="5"/>
  <c r="H2131" i="5"/>
  <c r="G2131" i="5"/>
  <c r="F2131" i="5"/>
  <c r="E2131" i="5"/>
  <c r="AB2130" i="5"/>
  <c r="AA2130" i="5"/>
  <c r="Z2130" i="5"/>
  <c r="Y2130" i="5"/>
  <c r="X2130" i="5"/>
  <c r="W2130" i="5"/>
  <c r="V2130" i="5"/>
  <c r="U2130" i="5"/>
  <c r="T2130" i="5"/>
  <c r="S2130" i="5"/>
  <c r="R2130" i="5"/>
  <c r="Q2130" i="5"/>
  <c r="P2130" i="5"/>
  <c r="O2130" i="5"/>
  <c r="N2130" i="5"/>
  <c r="M2130" i="5"/>
  <c r="L2130" i="5"/>
  <c r="K2130" i="5"/>
  <c r="J2130" i="5"/>
  <c r="I2130" i="5"/>
  <c r="H2130" i="5"/>
  <c r="G2130" i="5"/>
  <c r="F2130" i="5"/>
  <c r="AC2129" i="5"/>
  <c r="AC2131" i="5" s="1"/>
  <c r="AC2128" i="5"/>
  <c r="AB2127" i="5"/>
  <c r="AA2127" i="5"/>
  <c r="Z2127" i="5"/>
  <c r="Y2127" i="5"/>
  <c r="X2127" i="5"/>
  <c r="W2127" i="5"/>
  <c r="V2127" i="5"/>
  <c r="U2127" i="5"/>
  <c r="T2127" i="5"/>
  <c r="S2127" i="5"/>
  <c r="R2127" i="5"/>
  <c r="Q2127" i="5"/>
  <c r="P2127" i="5"/>
  <c r="O2127" i="5"/>
  <c r="N2127" i="5"/>
  <c r="M2127" i="5"/>
  <c r="L2127" i="5"/>
  <c r="K2127" i="5"/>
  <c r="J2127" i="5"/>
  <c r="I2127" i="5"/>
  <c r="H2127" i="5"/>
  <c r="G2127" i="5"/>
  <c r="F2127" i="5"/>
  <c r="E2127" i="5"/>
  <c r="AB2126" i="5"/>
  <c r="AA2126" i="5"/>
  <c r="Z2126" i="5"/>
  <c r="Y2126" i="5"/>
  <c r="X2126" i="5"/>
  <c r="W2126" i="5"/>
  <c r="V2126" i="5"/>
  <c r="U2126" i="5"/>
  <c r="T2126" i="5"/>
  <c r="S2126" i="5"/>
  <c r="R2126" i="5"/>
  <c r="Q2126" i="5"/>
  <c r="P2126" i="5"/>
  <c r="O2126" i="5"/>
  <c r="N2126" i="5"/>
  <c r="M2126" i="5"/>
  <c r="L2126" i="5"/>
  <c r="K2126" i="5"/>
  <c r="J2126" i="5"/>
  <c r="I2126" i="5"/>
  <c r="H2126" i="5"/>
  <c r="G2126" i="5"/>
  <c r="F2126" i="5"/>
  <c r="AC2125" i="5"/>
  <c r="AC2127" i="5" s="1"/>
  <c r="AC2124" i="5"/>
  <c r="AB2119" i="5"/>
  <c r="AA2119" i="5"/>
  <c r="Z2119" i="5"/>
  <c r="Y2119" i="5"/>
  <c r="X2119" i="5"/>
  <c r="W2119" i="5"/>
  <c r="V2119" i="5"/>
  <c r="U2119" i="5"/>
  <c r="T2119" i="5"/>
  <c r="S2119" i="5"/>
  <c r="R2119" i="5"/>
  <c r="Q2119" i="5"/>
  <c r="P2119" i="5"/>
  <c r="O2119" i="5"/>
  <c r="N2119" i="5"/>
  <c r="M2119" i="5"/>
  <c r="L2119" i="5"/>
  <c r="K2119" i="5"/>
  <c r="J2119" i="5"/>
  <c r="I2119" i="5"/>
  <c r="H2119" i="5"/>
  <c r="G2119" i="5"/>
  <c r="F2119" i="5"/>
  <c r="E2119" i="5"/>
  <c r="AB2118" i="5"/>
  <c r="AB2120" i="5" s="1"/>
  <c r="AA2118" i="5"/>
  <c r="AA2120" i="5" s="1"/>
  <c r="Z2118" i="5"/>
  <c r="Z2120" i="5" s="1"/>
  <c r="Y2118" i="5"/>
  <c r="Y2120" i="5" s="1"/>
  <c r="X2118" i="5"/>
  <c r="X2120" i="5" s="1"/>
  <c r="W2118" i="5"/>
  <c r="W2120" i="5" s="1"/>
  <c r="V2118" i="5"/>
  <c r="V2120" i="5" s="1"/>
  <c r="U2118" i="5"/>
  <c r="U2120" i="5" s="1"/>
  <c r="T2118" i="5"/>
  <c r="T2120" i="5" s="1"/>
  <c r="S2118" i="5"/>
  <c r="S2120" i="5" s="1"/>
  <c r="R2118" i="5"/>
  <c r="R2120" i="5" s="1"/>
  <c r="Q2118" i="5"/>
  <c r="Q2120" i="5" s="1"/>
  <c r="P2118" i="5"/>
  <c r="P2120" i="5" s="1"/>
  <c r="O2118" i="5"/>
  <c r="O2120" i="5" s="1"/>
  <c r="N2118" i="5"/>
  <c r="N2120" i="5" s="1"/>
  <c r="M2118" i="5"/>
  <c r="M2120" i="5" s="1"/>
  <c r="L2118" i="5"/>
  <c r="L2120" i="5" s="1"/>
  <c r="K2118" i="5"/>
  <c r="K2120" i="5" s="1"/>
  <c r="J2118" i="5"/>
  <c r="J2120" i="5" s="1"/>
  <c r="I2118" i="5"/>
  <c r="I2120" i="5" s="1"/>
  <c r="H2118" i="5"/>
  <c r="H2120" i="5" s="1"/>
  <c r="G2118" i="5"/>
  <c r="G2120" i="5" s="1"/>
  <c r="F2118" i="5"/>
  <c r="F2120" i="5" s="1"/>
  <c r="E2118" i="5"/>
  <c r="E2120" i="5" s="1"/>
  <c r="AB2117" i="5"/>
  <c r="AA2117" i="5"/>
  <c r="Z2117" i="5"/>
  <c r="Y2117" i="5"/>
  <c r="X2117" i="5"/>
  <c r="W2117" i="5"/>
  <c r="V2117" i="5"/>
  <c r="U2117" i="5"/>
  <c r="T2117" i="5"/>
  <c r="S2117" i="5"/>
  <c r="R2117" i="5"/>
  <c r="Q2117" i="5"/>
  <c r="P2117" i="5"/>
  <c r="O2117" i="5"/>
  <c r="N2117" i="5"/>
  <c r="M2117" i="5"/>
  <c r="L2117" i="5"/>
  <c r="K2117" i="5"/>
  <c r="J2117" i="5"/>
  <c r="I2117" i="5"/>
  <c r="H2117" i="5"/>
  <c r="G2117" i="5"/>
  <c r="F2117" i="5"/>
  <c r="E2117" i="5"/>
  <c r="AB2116" i="5"/>
  <c r="AA2116" i="5"/>
  <c r="Z2116" i="5"/>
  <c r="Y2116" i="5"/>
  <c r="X2116" i="5"/>
  <c r="W2116" i="5"/>
  <c r="V2116" i="5"/>
  <c r="U2116" i="5"/>
  <c r="T2116" i="5"/>
  <c r="S2116" i="5"/>
  <c r="R2116" i="5"/>
  <c r="Q2116" i="5"/>
  <c r="P2116" i="5"/>
  <c r="O2116" i="5"/>
  <c r="N2116" i="5"/>
  <c r="M2116" i="5"/>
  <c r="L2116" i="5"/>
  <c r="K2116" i="5"/>
  <c r="J2116" i="5"/>
  <c r="I2116" i="5"/>
  <c r="H2116" i="5"/>
  <c r="G2116" i="5"/>
  <c r="F2116" i="5"/>
  <c r="AC2115" i="5"/>
  <c r="AC2114" i="5"/>
  <c r="AB2113" i="5"/>
  <c r="AA2113" i="5"/>
  <c r="Z2113" i="5"/>
  <c r="Y2113" i="5"/>
  <c r="X2113" i="5"/>
  <c r="W2113" i="5"/>
  <c r="V2113" i="5"/>
  <c r="U2113" i="5"/>
  <c r="T2113" i="5"/>
  <c r="S2113" i="5"/>
  <c r="R2113" i="5"/>
  <c r="Q2113" i="5"/>
  <c r="P2113" i="5"/>
  <c r="O2113" i="5"/>
  <c r="N2113" i="5"/>
  <c r="M2113" i="5"/>
  <c r="L2113" i="5"/>
  <c r="K2113" i="5"/>
  <c r="J2113" i="5"/>
  <c r="I2113" i="5"/>
  <c r="H2113" i="5"/>
  <c r="G2113" i="5"/>
  <c r="F2113" i="5"/>
  <c r="E2113" i="5"/>
  <c r="AC2111" i="5"/>
  <c r="AC2110" i="5"/>
  <c r="G2102" i="5"/>
  <c r="AB2100" i="5"/>
  <c r="AB2102" i="5" s="1"/>
  <c r="AA2100" i="5"/>
  <c r="AA2102" i="5" s="1"/>
  <c r="Z2100" i="5"/>
  <c r="Z2102" i="5" s="1"/>
  <c r="Y2100" i="5"/>
  <c r="Y2102" i="5" s="1"/>
  <c r="X2100" i="5"/>
  <c r="X2102" i="5" s="1"/>
  <c r="W2100" i="5"/>
  <c r="W2102" i="5" s="1"/>
  <c r="V2100" i="5"/>
  <c r="V2102" i="5" s="1"/>
  <c r="U2100" i="5"/>
  <c r="U2102" i="5" s="1"/>
  <c r="T2100" i="5"/>
  <c r="T2102" i="5" s="1"/>
  <c r="S2100" i="5"/>
  <c r="S2102" i="5" s="1"/>
  <c r="R2100" i="5"/>
  <c r="R2102" i="5" s="1"/>
  <c r="Q2100" i="5"/>
  <c r="Q2102" i="5" s="1"/>
  <c r="P2100" i="5"/>
  <c r="P2102" i="5" s="1"/>
  <c r="O2100" i="5"/>
  <c r="O2102" i="5" s="1"/>
  <c r="N2100" i="5"/>
  <c r="N2102" i="5" s="1"/>
  <c r="M2100" i="5"/>
  <c r="M2102" i="5" s="1"/>
  <c r="L2100" i="5"/>
  <c r="L2102" i="5" s="1"/>
  <c r="K2100" i="5"/>
  <c r="K2102" i="5" s="1"/>
  <c r="J2100" i="5"/>
  <c r="J2102" i="5" s="1"/>
  <c r="I2100" i="5"/>
  <c r="I2102" i="5" s="1"/>
  <c r="H2100" i="5"/>
  <c r="H2102" i="5" s="1"/>
  <c r="G2100" i="5"/>
  <c r="F2100" i="5"/>
  <c r="F2102" i="5" s="1"/>
  <c r="E2100" i="5"/>
  <c r="E2102" i="5" s="1"/>
  <c r="AB2099" i="5"/>
  <c r="AB2101" i="5" s="1"/>
  <c r="AA2099" i="5"/>
  <c r="AA2101" i="5" s="1"/>
  <c r="Z2099" i="5"/>
  <c r="Z2101" i="5" s="1"/>
  <c r="Y2099" i="5"/>
  <c r="Y2101" i="5" s="1"/>
  <c r="X2099" i="5"/>
  <c r="X2101" i="5" s="1"/>
  <c r="W2099" i="5"/>
  <c r="W2101" i="5" s="1"/>
  <c r="V2099" i="5"/>
  <c r="V2101" i="5" s="1"/>
  <c r="U2099" i="5"/>
  <c r="U2101" i="5" s="1"/>
  <c r="T2099" i="5"/>
  <c r="T2101" i="5" s="1"/>
  <c r="S2099" i="5"/>
  <c r="S2101" i="5" s="1"/>
  <c r="R2099" i="5"/>
  <c r="R2101" i="5" s="1"/>
  <c r="Q2099" i="5"/>
  <c r="Q2101" i="5" s="1"/>
  <c r="P2099" i="5"/>
  <c r="P2101" i="5" s="1"/>
  <c r="O2099" i="5"/>
  <c r="O2101" i="5" s="1"/>
  <c r="N2099" i="5"/>
  <c r="N2101" i="5" s="1"/>
  <c r="M2099" i="5"/>
  <c r="M2101" i="5" s="1"/>
  <c r="L2099" i="5"/>
  <c r="L2101" i="5" s="1"/>
  <c r="K2099" i="5"/>
  <c r="K2101" i="5" s="1"/>
  <c r="J2099" i="5"/>
  <c r="J2101" i="5" s="1"/>
  <c r="I2099" i="5"/>
  <c r="I2101" i="5" s="1"/>
  <c r="H2099" i="5"/>
  <c r="H2101" i="5" s="1"/>
  <c r="G2099" i="5"/>
  <c r="G2101" i="5" s="1"/>
  <c r="F2099" i="5"/>
  <c r="F2101" i="5" s="1"/>
  <c r="E2099" i="5"/>
  <c r="E2101" i="5" s="1"/>
  <c r="AC2098" i="5"/>
  <c r="AB2097" i="5"/>
  <c r="AA2097" i="5"/>
  <c r="Z2097" i="5"/>
  <c r="Y2097" i="5"/>
  <c r="X2097" i="5"/>
  <c r="W2097" i="5"/>
  <c r="V2097" i="5"/>
  <c r="U2097" i="5"/>
  <c r="T2097" i="5"/>
  <c r="S2097" i="5"/>
  <c r="R2097" i="5"/>
  <c r="Q2097" i="5"/>
  <c r="P2097" i="5"/>
  <c r="O2097" i="5"/>
  <c r="N2097" i="5"/>
  <c r="M2097" i="5"/>
  <c r="L2097" i="5"/>
  <c r="K2097" i="5"/>
  <c r="J2097" i="5"/>
  <c r="I2097" i="5"/>
  <c r="H2097" i="5"/>
  <c r="G2097" i="5"/>
  <c r="F2097" i="5"/>
  <c r="E2097" i="5"/>
  <c r="AC2095" i="5"/>
  <c r="AC2094" i="5"/>
  <c r="AB2093" i="5"/>
  <c r="AA2093" i="5"/>
  <c r="Z2093" i="5"/>
  <c r="Y2093" i="5"/>
  <c r="X2093" i="5"/>
  <c r="W2093" i="5"/>
  <c r="V2093" i="5"/>
  <c r="U2093" i="5"/>
  <c r="T2093" i="5"/>
  <c r="S2093" i="5"/>
  <c r="R2093" i="5"/>
  <c r="Q2093" i="5"/>
  <c r="P2093" i="5"/>
  <c r="O2093" i="5"/>
  <c r="N2093" i="5"/>
  <c r="M2093" i="5"/>
  <c r="L2093" i="5"/>
  <c r="K2093" i="5"/>
  <c r="J2093" i="5"/>
  <c r="I2093" i="5"/>
  <c r="H2093" i="5"/>
  <c r="G2093" i="5"/>
  <c r="F2093" i="5"/>
  <c r="E2093" i="5"/>
  <c r="AC2091" i="5"/>
  <c r="AC2090" i="5"/>
  <c r="AB2087" i="5"/>
  <c r="AA2087" i="5"/>
  <c r="Z2087" i="5"/>
  <c r="Y2087" i="5"/>
  <c r="X2087" i="5"/>
  <c r="W2087" i="5"/>
  <c r="V2087" i="5"/>
  <c r="U2087" i="5"/>
  <c r="T2087" i="5"/>
  <c r="S2087" i="5"/>
  <c r="R2087" i="5"/>
  <c r="Q2087" i="5"/>
  <c r="P2087" i="5"/>
  <c r="O2087" i="5"/>
  <c r="N2087" i="5"/>
  <c r="M2087" i="5"/>
  <c r="L2087" i="5"/>
  <c r="K2087" i="5"/>
  <c r="J2087" i="5"/>
  <c r="I2087" i="5"/>
  <c r="H2087" i="5"/>
  <c r="G2087" i="5"/>
  <c r="F2087" i="5"/>
  <c r="E2087" i="5"/>
  <c r="AB2085" i="5"/>
  <c r="AA2085" i="5"/>
  <c r="Z2085" i="5"/>
  <c r="Y2085" i="5"/>
  <c r="X2085" i="5"/>
  <c r="W2085" i="5"/>
  <c r="V2085" i="5"/>
  <c r="U2085" i="5"/>
  <c r="T2085" i="5"/>
  <c r="S2085" i="5"/>
  <c r="R2085" i="5"/>
  <c r="Q2085" i="5"/>
  <c r="P2085" i="5"/>
  <c r="O2085" i="5"/>
  <c r="N2085" i="5"/>
  <c r="M2085" i="5"/>
  <c r="L2085" i="5"/>
  <c r="K2085" i="5"/>
  <c r="J2085" i="5"/>
  <c r="I2085" i="5"/>
  <c r="H2085" i="5"/>
  <c r="G2085" i="5"/>
  <c r="F2085" i="5"/>
  <c r="E2085" i="5"/>
  <c r="AC2083" i="5"/>
  <c r="AC2082" i="5"/>
  <c r="AB2073" i="5"/>
  <c r="AB2075" i="5" s="1"/>
  <c r="AA2073" i="5"/>
  <c r="AA2075" i="5" s="1"/>
  <c r="Z2073" i="5"/>
  <c r="Z2075" i="5" s="1"/>
  <c r="Y2073" i="5"/>
  <c r="Y2075" i="5" s="1"/>
  <c r="X2073" i="5"/>
  <c r="X2075" i="5" s="1"/>
  <c r="W2073" i="5"/>
  <c r="W2075" i="5" s="1"/>
  <c r="V2073" i="5"/>
  <c r="V2075" i="5" s="1"/>
  <c r="U2073" i="5"/>
  <c r="U2075" i="5" s="1"/>
  <c r="T2073" i="5"/>
  <c r="T2075" i="5" s="1"/>
  <c r="S2073" i="5"/>
  <c r="S2075" i="5" s="1"/>
  <c r="R2073" i="5"/>
  <c r="R2075" i="5" s="1"/>
  <c r="Q2073" i="5"/>
  <c r="Q2075" i="5" s="1"/>
  <c r="P2073" i="5"/>
  <c r="P2075" i="5" s="1"/>
  <c r="O2073" i="5"/>
  <c r="O2075" i="5" s="1"/>
  <c r="N2073" i="5"/>
  <c r="N2075" i="5" s="1"/>
  <c r="M2073" i="5"/>
  <c r="M2075" i="5" s="1"/>
  <c r="L2073" i="5"/>
  <c r="L2075" i="5" s="1"/>
  <c r="K2073" i="5"/>
  <c r="K2075" i="5" s="1"/>
  <c r="J2073" i="5"/>
  <c r="J2075" i="5" s="1"/>
  <c r="I2073" i="5"/>
  <c r="I2075" i="5" s="1"/>
  <c r="H2073" i="5"/>
  <c r="H2075" i="5" s="1"/>
  <c r="G2073" i="5"/>
  <c r="G2075" i="5" s="1"/>
  <c r="F2073" i="5"/>
  <c r="F2075" i="5" s="1"/>
  <c r="E2073" i="5"/>
  <c r="E2075" i="5" s="1"/>
  <c r="AB2072" i="5"/>
  <c r="AB2074" i="5" s="1"/>
  <c r="AA2072" i="5"/>
  <c r="AA2074" i="5" s="1"/>
  <c r="Z2072" i="5"/>
  <c r="Z2074" i="5" s="1"/>
  <c r="Y2072" i="5"/>
  <c r="Y2074" i="5" s="1"/>
  <c r="X2072" i="5"/>
  <c r="X2074" i="5" s="1"/>
  <c r="W2072" i="5"/>
  <c r="W2074" i="5" s="1"/>
  <c r="V2072" i="5"/>
  <c r="V2074" i="5" s="1"/>
  <c r="U2072" i="5"/>
  <c r="U2074" i="5" s="1"/>
  <c r="T2072" i="5"/>
  <c r="T2074" i="5" s="1"/>
  <c r="S2072" i="5"/>
  <c r="S2074" i="5" s="1"/>
  <c r="R2072" i="5"/>
  <c r="R2074" i="5" s="1"/>
  <c r="Q2072" i="5"/>
  <c r="Q2074" i="5" s="1"/>
  <c r="P2072" i="5"/>
  <c r="P2074" i="5" s="1"/>
  <c r="O2072" i="5"/>
  <c r="O2074" i="5" s="1"/>
  <c r="N2072" i="5"/>
  <c r="N2074" i="5" s="1"/>
  <c r="M2072" i="5"/>
  <c r="M2074" i="5" s="1"/>
  <c r="L2072" i="5"/>
  <c r="L2074" i="5" s="1"/>
  <c r="K2072" i="5"/>
  <c r="K2074" i="5" s="1"/>
  <c r="J2072" i="5"/>
  <c r="J2074" i="5" s="1"/>
  <c r="I2072" i="5"/>
  <c r="I2074" i="5" s="1"/>
  <c r="H2072" i="5"/>
  <c r="H2074" i="5" s="1"/>
  <c r="G2072" i="5"/>
  <c r="G2074" i="5" s="1"/>
  <c r="F2072" i="5"/>
  <c r="F2074" i="5" s="1"/>
  <c r="E2072" i="5"/>
  <c r="E2074" i="5" s="1"/>
  <c r="AD2071" i="5"/>
  <c r="AC2071" i="5"/>
  <c r="AB2070" i="5"/>
  <c r="AA2070" i="5"/>
  <c r="Z2070" i="5"/>
  <c r="Y2070" i="5"/>
  <c r="X2070" i="5"/>
  <c r="W2070" i="5"/>
  <c r="V2070" i="5"/>
  <c r="U2070" i="5"/>
  <c r="T2070" i="5"/>
  <c r="S2070" i="5"/>
  <c r="R2070" i="5"/>
  <c r="Q2070" i="5"/>
  <c r="P2070" i="5"/>
  <c r="O2070" i="5"/>
  <c r="N2070" i="5"/>
  <c r="M2070" i="5"/>
  <c r="L2070" i="5"/>
  <c r="K2070" i="5"/>
  <c r="J2070" i="5"/>
  <c r="I2070" i="5"/>
  <c r="H2070" i="5"/>
  <c r="G2070" i="5"/>
  <c r="F2070" i="5"/>
  <c r="E2070" i="5"/>
  <c r="AB2069" i="5"/>
  <c r="AA2069" i="5"/>
  <c r="Z2069" i="5"/>
  <c r="Y2069" i="5"/>
  <c r="X2069" i="5"/>
  <c r="W2069" i="5"/>
  <c r="V2069" i="5"/>
  <c r="U2069" i="5"/>
  <c r="T2069" i="5"/>
  <c r="S2069" i="5"/>
  <c r="R2069" i="5"/>
  <c r="Q2069" i="5"/>
  <c r="P2069" i="5"/>
  <c r="O2069" i="5"/>
  <c r="N2069" i="5"/>
  <c r="M2069" i="5"/>
  <c r="L2069" i="5"/>
  <c r="K2069" i="5"/>
  <c r="J2069" i="5"/>
  <c r="I2069" i="5"/>
  <c r="H2069" i="5"/>
  <c r="G2069" i="5"/>
  <c r="F2069" i="5"/>
  <c r="E2069" i="5"/>
  <c r="AC2068" i="5"/>
  <c r="AC2067" i="5"/>
  <c r="AB2066" i="5"/>
  <c r="AA2066" i="5"/>
  <c r="Z2066" i="5"/>
  <c r="Y2066" i="5"/>
  <c r="X2066" i="5"/>
  <c r="W2066" i="5"/>
  <c r="V2066" i="5"/>
  <c r="U2066" i="5"/>
  <c r="T2066" i="5"/>
  <c r="S2066" i="5"/>
  <c r="R2066" i="5"/>
  <c r="Q2066" i="5"/>
  <c r="P2066" i="5"/>
  <c r="O2066" i="5"/>
  <c r="N2066" i="5"/>
  <c r="M2066" i="5"/>
  <c r="L2066" i="5"/>
  <c r="K2066" i="5"/>
  <c r="J2066" i="5"/>
  <c r="I2066" i="5"/>
  <c r="H2066" i="5"/>
  <c r="G2066" i="5"/>
  <c r="F2066" i="5"/>
  <c r="E2066" i="5"/>
  <c r="AB2065" i="5"/>
  <c r="AA2065" i="5"/>
  <c r="Z2065" i="5"/>
  <c r="Y2065" i="5"/>
  <c r="X2065" i="5"/>
  <c r="W2065" i="5"/>
  <c r="V2065" i="5"/>
  <c r="U2065" i="5"/>
  <c r="T2065" i="5"/>
  <c r="S2065" i="5"/>
  <c r="R2065" i="5"/>
  <c r="Q2065" i="5"/>
  <c r="P2065" i="5"/>
  <c r="O2065" i="5"/>
  <c r="N2065" i="5"/>
  <c r="M2065" i="5"/>
  <c r="L2065" i="5"/>
  <c r="K2065" i="5"/>
  <c r="J2065" i="5"/>
  <c r="I2065" i="5"/>
  <c r="H2065" i="5"/>
  <c r="G2065" i="5"/>
  <c r="F2065" i="5"/>
  <c r="E2065" i="5"/>
  <c r="AC2064" i="5"/>
  <c r="AC2063" i="5"/>
  <c r="AB2060" i="5"/>
  <c r="AA2060" i="5"/>
  <c r="Z2060" i="5"/>
  <c r="Y2060" i="5"/>
  <c r="X2060" i="5"/>
  <c r="W2060" i="5"/>
  <c r="V2060" i="5"/>
  <c r="U2060" i="5"/>
  <c r="T2060" i="5"/>
  <c r="S2060" i="5"/>
  <c r="R2060" i="5"/>
  <c r="Q2060" i="5"/>
  <c r="P2060" i="5"/>
  <c r="O2060" i="5"/>
  <c r="N2060" i="5"/>
  <c r="M2060" i="5"/>
  <c r="L2060" i="5"/>
  <c r="K2060" i="5"/>
  <c r="J2060" i="5"/>
  <c r="I2060" i="5"/>
  <c r="H2060" i="5"/>
  <c r="G2060" i="5"/>
  <c r="F2060" i="5"/>
  <c r="E2060" i="5"/>
  <c r="AB2059" i="5"/>
  <c r="AA2059" i="5"/>
  <c r="Z2059" i="5"/>
  <c r="Y2059" i="5"/>
  <c r="X2059" i="5"/>
  <c r="W2059" i="5"/>
  <c r="V2059" i="5"/>
  <c r="U2059" i="5"/>
  <c r="T2059" i="5"/>
  <c r="S2059" i="5"/>
  <c r="R2059" i="5"/>
  <c r="Q2059" i="5"/>
  <c r="P2059" i="5"/>
  <c r="O2059" i="5"/>
  <c r="N2059" i="5"/>
  <c r="M2059" i="5"/>
  <c r="L2059" i="5"/>
  <c r="K2059" i="5"/>
  <c r="J2059" i="5"/>
  <c r="I2059" i="5"/>
  <c r="H2059" i="5"/>
  <c r="G2059" i="5"/>
  <c r="F2059" i="5"/>
  <c r="E2059" i="5"/>
  <c r="AB2058" i="5"/>
  <c r="AA2058" i="5"/>
  <c r="Z2058" i="5"/>
  <c r="Y2058" i="5"/>
  <c r="X2058" i="5"/>
  <c r="W2058" i="5"/>
  <c r="V2058" i="5"/>
  <c r="U2058" i="5"/>
  <c r="T2058" i="5"/>
  <c r="S2058" i="5"/>
  <c r="R2058" i="5"/>
  <c r="Q2058" i="5"/>
  <c r="P2058" i="5"/>
  <c r="O2058" i="5"/>
  <c r="N2058" i="5"/>
  <c r="M2058" i="5"/>
  <c r="L2058" i="5"/>
  <c r="K2058" i="5"/>
  <c r="J2058" i="5"/>
  <c r="I2058" i="5"/>
  <c r="H2058" i="5"/>
  <c r="G2058" i="5"/>
  <c r="F2058" i="5"/>
  <c r="E2058" i="5"/>
  <c r="AC2057" i="5"/>
  <c r="AC2056" i="5"/>
  <c r="Z2048" i="5"/>
  <c r="W2048" i="5"/>
  <c r="G2048" i="5"/>
  <c r="AB2047" i="5"/>
  <c r="AB2049" i="5" s="1"/>
  <c r="AA2047" i="5"/>
  <c r="AA2049" i="5" s="1"/>
  <c r="Z2047" i="5"/>
  <c r="Z2049" i="5" s="1"/>
  <c r="Y2047" i="5"/>
  <c r="Y2049" i="5" s="1"/>
  <c r="X2047" i="5"/>
  <c r="X2049" i="5" s="1"/>
  <c r="W2047" i="5"/>
  <c r="W2049" i="5" s="1"/>
  <c r="V2047" i="5"/>
  <c r="V2049" i="5" s="1"/>
  <c r="U2047" i="5"/>
  <c r="U2049" i="5" s="1"/>
  <c r="T2047" i="5"/>
  <c r="T2049" i="5" s="1"/>
  <c r="S2047" i="5"/>
  <c r="S2049" i="5" s="1"/>
  <c r="R2047" i="5"/>
  <c r="R2049" i="5" s="1"/>
  <c r="Q2047" i="5"/>
  <c r="Q2049" i="5" s="1"/>
  <c r="P2047" i="5"/>
  <c r="P2049" i="5" s="1"/>
  <c r="O2047" i="5"/>
  <c r="O2049" i="5" s="1"/>
  <c r="N2047" i="5"/>
  <c r="N2049" i="5" s="1"/>
  <c r="M2047" i="5"/>
  <c r="M2049" i="5" s="1"/>
  <c r="L2047" i="5"/>
  <c r="L2049" i="5" s="1"/>
  <c r="K2047" i="5"/>
  <c r="K2049" i="5" s="1"/>
  <c r="J2047" i="5"/>
  <c r="J2049" i="5" s="1"/>
  <c r="I2047" i="5"/>
  <c r="I2049" i="5" s="1"/>
  <c r="H2047" i="5"/>
  <c r="H2049" i="5" s="1"/>
  <c r="G2047" i="5"/>
  <c r="G2049" i="5" s="1"/>
  <c r="F2047" i="5"/>
  <c r="F2049" i="5" s="1"/>
  <c r="E2047" i="5"/>
  <c r="E2049" i="5" s="1"/>
  <c r="AB2046" i="5"/>
  <c r="AB2048" i="5" s="1"/>
  <c r="AA2046" i="5"/>
  <c r="AA2048" i="5" s="1"/>
  <c r="Z2046" i="5"/>
  <c r="Y2046" i="5"/>
  <c r="Y2048" i="5" s="1"/>
  <c r="X2046" i="5"/>
  <c r="X2048" i="5" s="1"/>
  <c r="W2046" i="5"/>
  <c r="V2046" i="5"/>
  <c r="V2048" i="5" s="1"/>
  <c r="U2046" i="5"/>
  <c r="U2048" i="5" s="1"/>
  <c r="T2046" i="5"/>
  <c r="T2048" i="5" s="1"/>
  <c r="S2046" i="5"/>
  <c r="S2048" i="5" s="1"/>
  <c r="R2046" i="5"/>
  <c r="R2048" i="5" s="1"/>
  <c r="Q2046" i="5"/>
  <c r="Q2048" i="5" s="1"/>
  <c r="P2046" i="5"/>
  <c r="P2048" i="5" s="1"/>
  <c r="O2046" i="5"/>
  <c r="O2048" i="5" s="1"/>
  <c r="N2046" i="5"/>
  <c r="N2048" i="5" s="1"/>
  <c r="M2046" i="5"/>
  <c r="M2048" i="5" s="1"/>
  <c r="L2046" i="5"/>
  <c r="L2048" i="5" s="1"/>
  <c r="K2046" i="5"/>
  <c r="K2048" i="5" s="1"/>
  <c r="J2046" i="5"/>
  <c r="J2048" i="5" s="1"/>
  <c r="I2046" i="5"/>
  <c r="I2048" i="5" s="1"/>
  <c r="H2046" i="5"/>
  <c r="H2048" i="5" s="1"/>
  <c r="G2046" i="5"/>
  <c r="F2046" i="5"/>
  <c r="F2048" i="5" s="1"/>
  <c r="E2046" i="5"/>
  <c r="E2048" i="5" s="1"/>
  <c r="AB2045" i="5"/>
  <c r="AA2045" i="5"/>
  <c r="Z2045" i="5"/>
  <c r="Y2045" i="5"/>
  <c r="X2045" i="5"/>
  <c r="W2045" i="5"/>
  <c r="V2045" i="5"/>
  <c r="U2045" i="5"/>
  <c r="T2045" i="5"/>
  <c r="S2045" i="5"/>
  <c r="R2045" i="5"/>
  <c r="Q2045" i="5"/>
  <c r="P2045" i="5"/>
  <c r="O2045" i="5"/>
  <c r="N2045" i="5"/>
  <c r="M2045" i="5"/>
  <c r="L2045" i="5"/>
  <c r="K2045" i="5"/>
  <c r="J2045" i="5"/>
  <c r="I2045" i="5"/>
  <c r="H2045" i="5"/>
  <c r="G2045" i="5"/>
  <c r="F2045" i="5"/>
  <c r="E2045" i="5"/>
  <c r="AC2043" i="5"/>
  <c r="AC2045" i="5" s="1"/>
  <c r="AC2042" i="5"/>
  <c r="AB2041" i="5"/>
  <c r="AA2041" i="5"/>
  <c r="Z2041" i="5"/>
  <c r="Y2041" i="5"/>
  <c r="X2041" i="5"/>
  <c r="W2041" i="5"/>
  <c r="V2041" i="5"/>
  <c r="U2041" i="5"/>
  <c r="T2041" i="5"/>
  <c r="S2041" i="5"/>
  <c r="R2041" i="5"/>
  <c r="Q2041" i="5"/>
  <c r="P2041" i="5"/>
  <c r="O2041" i="5"/>
  <c r="N2041" i="5"/>
  <c r="M2041" i="5"/>
  <c r="L2041" i="5"/>
  <c r="K2041" i="5"/>
  <c r="J2041" i="5"/>
  <c r="I2041" i="5"/>
  <c r="H2041" i="5"/>
  <c r="G2041" i="5"/>
  <c r="F2041" i="5"/>
  <c r="E2041" i="5"/>
  <c r="AC2039" i="5"/>
  <c r="AC2038" i="5"/>
  <c r="AC2046" i="5" s="1"/>
  <c r="AB2035" i="5"/>
  <c r="AA2035" i="5"/>
  <c r="Z2035" i="5"/>
  <c r="Y2035" i="5"/>
  <c r="X2035" i="5"/>
  <c r="W2035" i="5"/>
  <c r="V2035" i="5"/>
  <c r="U2035" i="5"/>
  <c r="T2035" i="5"/>
  <c r="S2035" i="5"/>
  <c r="R2035" i="5"/>
  <c r="Q2035" i="5"/>
  <c r="P2035" i="5"/>
  <c r="O2035" i="5"/>
  <c r="N2035" i="5"/>
  <c r="M2035" i="5"/>
  <c r="L2035" i="5"/>
  <c r="K2035" i="5"/>
  <c r="J2035" i="5"/>
  <c r="I2035" i="5"/>
  <c r="H2035" i="5"/>
  <c r="G2035" i="5"/>
  <c r="F2035" i="5"/>
  <c r="E2035" i="5"/>
  <c r="AB2033" i="5"/>
  <c r="AA2033" i="5"/>
  <c r="Z2033" i="5"/>
  <c r="Y2033" i="5"/>
  <c r="X2033" i="5"/>
  <c r="W2033" i="5"/>
  <c r="V2033" i="5"/>
  <c r="U2033" i="5"/>
  <c r="T2033" i="5"/>
  <c r="S2033" i="5"/>
  <c r="R2033" i="5"/>
  <c r="Q2033" i="5"/>
  <c r="P2033" i="5"/>
  <c r="O2033" i="5"/>
  <c r="N2033" i="5"/>
  <c r="M2033" i="5"/>
  <c r="L2033" i="5"/>
  <c r="K2033" i="5"/>
  <c r="J2033" i="5"/>
  <c r="I2033" i="5"/>
  <c r="H2033" i="5"/>
  <c r="G2033" i="5"/>
  <c r="F2033" i="5"/>
  <c r="E2033" i="5"/>
  <c r="AB2032" i="5"/>
  <c r="AA2032" i="5"/>
  <c r="Z2032" i="5"/>
  <c r="Y2032" i="5"/>
  <c r="X2032" i="5"/>
  <c r="W2032" i="5"/>
  <c r="V2032" i="5"/>
  <c r="U2032" i="5"/>
  <c r="T2032" i="5"/>
  <c r="S2032" i="5"/>
  <c r="R2032" i="5"/>
  <c r="Q2032" i="5"/>
  <c r="P2032" i="5"/>
  <c r="O2032" i="5"/>
  <c r="N2032" i="5"/>
  <c r="M2032" i="5"/>
  <c r="L2032" i="5"/>
  <c r="K2032" i="5"/>
  <c r="J2032" i="5"/>
  <c r="I2032" i="5"/>
  <c r="H2032" i="5"/>
  <c r="G2032" i="5"/>
  <c r="F2032" i="5"/>
  <c r="E2032" i="5"/>
  <c r="AC2031" i="5"/>
  <c r="AC2030" i="5"/>
  <c r="AB2022" i="5"/>
  <c r="AA2022" i="5"/>
  <c r="Z2022" i="5"/>
  <c r="Y2022" i="5"/>
  <c r="X2022" i="5"/>
  <c r="W2022" i="5"/>
  <c r="V2022" i="5"/>
  <c r="U2022" i="5"/>
  <c r="T2022" i="5"/>
  <c r="S2022" i="5"/>
  <c r="R2022" i="5"/>
  <c r="Q2022" i="5"/>
  <c r="P2022" i="5"/>
  <c r="O2022" i="5"/>
  <c r="N2022" i="5"/>
  <c r="M2022" i="5"/>
  <c r="L2022" i="5"/>
  <c r="K2022" i="5"/>
  <c r="J2022" i="5"/>
  <c r="I2022" i="5"/>
  <c r="H2022" i="5"/>
  <c r="G2022" i="5"/>
  <c r="F2022" i="5"/>
  <c r="E2022" i="5"/>
  <c r="AB2021" i="5"/>
  <c r="AB2023" i="5" s="1"/>
  <c r="AA2021" i="5"/>
  <c r="AA2023" i="5" s="1"/>
  <c r="Z2021" i="5"/>
  <c r="Z2023" i="5" s="1"/>
  <c r="Y2021" i="5"/>
  <c r="Y2023" i="5" s="1"/>
  <c r="X2021" i="5"/>
  <c r="X2023" i="5" s="1"/>
  <c r="W2021" i="5"/>
  <c r="W2023" i="5" s="1"/>
  <c r="V2021" i="5"/>
  <c r="V2023" i="5" s="1"/>
  <c r="U2021" i="5"/>
  <c r="U2023" i="5" s="1"/>
  <c r="T2021" i="5"/>
  <c r="T2023" i="5" s="1"/>
  <c r="S2021" i="5"/>
  <c r="S2023" i="5" s="1"/>
  <c r="R2021" i="5"/>
  <c r="R2023" i="5" s="1"/>
  <c r="Q2021" i="5"/>
  <c r="Q2023" i="5" s="1"/>
  <c r="P2021" i="5"/>
  <c r="P2023" i="5" s="1"/>
  <c r="O2021" i="5"/>
  <c r="O2023" i="5" s="1"/>
  <c r="N2021" i="5"/>
  <c r="N2023" i="5" s="1"/>
  <c r="M2021" i="5"/>
  <c r="M2023" i="5" s="1"/>
  <c r="L2021" i="5"/>
  <c r="L2023" i="5" s="1"/>
  <c r="K2021" i="5"/>
  <c r="K2023" i="5" s="1"/>
  <c r="J2021" i="5"/>
  <c r="J2023" i="5" s="1"/>
  <c r="I2021" i="5"/>
  <c r="I2023" i="5" s="1"/>
  <c r="H2021" i="5"/>
  <c r="H2023" i="5" s="1"/>
  <c r="G2021" i="5"/>
  <c r="G2023" i="5" s="1"/>
  <c r="F2021" i="5"/>
  <c r="F2023" i="5" s="1"/>
  <c r="E2021" i="5"/>
  <c r="E2023" i="5" s="1"/>
  <c r="AD2019" i="5"/>
  <c r="AC2019" i="5"/>
  <c r="AC2018" i="5"/>
  <c r="AB2018" i="5"/>
  <c r="AA2018" i="5"/>
  <c r="Z2018" i="5"/>
  <c r="Y2018" i="5"/>
  <c r="X2018" i="5"/>
  <c r="W2018" i="5"/>
  <c r="V2018" i="5"/>
  <c r="U2018" i="5"/>
  <c r="T2018" i="5"/>
  <c r="S2018" i="5"/>
  <c r="R2018" i="5"/>
  <c r="Q2018" i="5"/>
  <c r="P2018" i="5"/>
  <c r="O2018" i="5"/>
  <c r="N2018" i="5"/>
  <c r="M2018" i="5"/>
  <c r="L2018" i="5"/>
  <c r="K2018" i="5"/>
  <c r="J2018" i="5"/>
  <c r="I2018" i="5"/>
  <c r="H2018" i="5"/>
  <c r="G2018" i="5"/>
  <c r="F2018" i="5"/>
  <c r="E2018" i="5"/>
  <c r="AC2016" i="5"/>
  <c r="AC2015" i="5"/>
  <c r="AB2014" i="5"/>
  <c r="AA2014" i="5"/>
  <c r="Z2014" i="5"/>
  <c r="Y2014" i="5"/>
  <c r="X2014" i="5"/>
  <c r="W2014" i="5"/>
  <c r="V2014" i="5"/>
  <c r="U2014" i="5"/>
  <c r="T2014" i="5"/>
  <c r="S2014" i="5"/>
  <c r="R2014" i="5"/>
  <c r="Q2014" i="5"/>
  <c r="P2014" i="5"/>
  <c r="O2014" i="5"/>
  <c r="N2014" i="5"/>
  <c r="M2014" i="5"/>
  <c r="L2014" i="5"/>
  <c r="K2014" i="5"/>
  <c r="J2014" i="5"/>
  <c r="I2014" i="5"/>
  <c r="H2014" i="5"/>
  <c r="G2014" i="5"/>
  <c r="F2014" i="5"/>
  <c r="E2014" i="5"/>
  <c r="AC2012" i="5"/>
  <c r="AC2011" i="5"/>
  <c r="AB2010" i="5"/>
  <c r="AA2010" i="5"/>
  <c r="Z2010" i="5"/>
  <c r="Y2010" i="5"/>
  <c r="X2010" i="5"/>
  <c r="W2010" i="5"/>
  <c r="V2010" i="5"/>
  <c r="U2010" i="5"/>
  <c r="T2010" i="5"/>
  <c r="S2010" i="5"/>
  <c r="R2010" i="5"/>
  <c r="Q2010" i="5"/>
  <c r="P2010" i="5"/>
  <c r="O2010" i="5"/>
  <c r="N2010" i="5"/>
  <c r="M2010" i="5"/>
  <c r="L2010" i="5"/>
  <c r="K2010" i="5"/>
  <c r="J2010" i="5"/>
  <c r="I2010" i="5"/>
  <c r="H2010" i="5"/>
  <c r="G2010" i="5"/>
  <c r="F2010" i="5"/>
  <c r="E2010" i="5"/>
  <c r="AC2008" i="5"/>
  <c r="AC2007" i="5"/>
  <c r="AB2006" i="5"/>
  <c r="AA2006" i="5"/>
  <c r="Z2006" i="5"/>
  <c r="Y2006" i="5"/>
  <c r="X2006" i="5"/>
  <c r="W2006" i="5"/>
  <c r="V2006" i="5"/>
  <c r="U2006" i="5"/>
  <c r="T2006" i="5"/>
  <c r="S2006" i="5"/>
  <c r="R2006" i="5"/>
  <c r="Q2006" i="5"/>
  <c r="P2006" i="5"/>
  <c r="O2006" i="5"/>
  <c r="N2006" i="5"/>
  <c r="M2006" i="5"/>
  <c r="L2006" i="5"/>
  <c r="K2006" i="5"/>
  <c r="J2006" i="5"/>
  <c r="I2006" i="5"/>
  <c r="H2006" i="5"/>
  <c r="G2006" i="5"/>
  <c r="F2006" i="5"/>
  <c r="E2006" i="5"/>
  <c r="AC2004" i="5"/>
  <c r="AC2003" i="5"/>
  <c r="AB2002" i="5"/>
  <c r="AA2002" i="5"/>
  <c r="Z2002" i="5"/>
  <c r="Y2002" i="5"/>
  <c r="X2002" i="5"/>
  <c r="W2002" i="5"/>
  <c r="V2002" i="5"/>
  <c r="U2002" i="5"/>
  <c r="T2002" i="5"/>
  <c r="S2002" i="5"/>
  <c r="R2002" i="5"/>
  <c r="Q2002" i="5"/>
  <c r="P2002" i="5"/>
  <c r="O2002" i="5"/>
  <c r="N2002" i="5"/>
  <c r="M2002" i="5"/>
  <c r="L2002" i="5"/>
  <c r="K2002" i="5"/>
  <c r="J2002" i="5"/>
  <c r="I2002" i="5"/>
  <c r="H2002" i="5"/>
  <c r="G2002" i="5"/>
  <c r="F2002" i="5"/>
  <c r="E2002" i="5"/>
  <c r="AC2000" i="5"/>
  <c r="AC2002" i="5" s="1"/>
  <c r="AC1999" i="5"/>
  <c r="AB1998" i="5"/>
  <c r="AA1998" i="5"/>
  <c r="Z1998" i="5"/>
  <c r="Y1998" i="5"/>
  <c r="X1998" i="5"/>
  <c r="W1998" i="5"/>
  <c r="V1998" i="5"/>
  <c r="U1998" i="5"/>
  <c r="T1998" i="5"/>
  <c r="S1998" i="5"/>
  <c r="R1998" i="5"/>
  <c r="Q1998" i="5"/>
  <c r="P1998" i="5"/>
  <c r="O1998" i="5"/>
  <c r="N1998" i="5"/>
  <c r="M1998" i="5"/>
  <c r="L1998" i="5"/>
  <c r="K1998" i="5"/>
  <c r="J1998" i="5"/>
  <c r="I1998" i="5"/>
  <c r="H1998" i="5"/>
  <c r="G1998" i="5"/>
  <c r="F1998" i="5"/>
  <c r="E1998" i="5"/>
  <c r="AC1996" i="5"/>
  <c r="AC1995" i="5"/>
  <c r="AB1994" i="5"/>
  <c r="AA1994" i="5"/>
  <c r="Z1994" i="5"/>
  <c r="Y1994" i="5"/>
  <c r="X1994" i="5"/>
  <c r="W1994" i="5"/>
  <c r="V1994" i="5"/>
  <c r="U1994" i="5"/>
  <c r="T1994" i="5"/>
  <c r="S1994" i="5"/>
  <c r="R1994" i="5"/>
  <c r="Q1994" i="5"/>
  <c r="P1994" i="5"/>
  <c r="O1994" i="5"/>
  <c r="N1994" i="5"/>
  <c r="M1994" i="5"/>
  <c r="L1994" i="5"/>
  <c r="K1994" i="5"/>
  <c r="J1994" i="5"/>
  <c r="I1994" i="5"/>
  <c r="H1994" i="5"/>
  <c r="G1994" i="5"/>
  <c r="F1994" i="5"/>
  <c r="E1994" i="5"/>
  <c r="AC1992" i="5"/>
  <c r="AC1991" i="5"/>
  <c r="AB1988" i="5"/>
  <c r="AA1988" i="5"/>
  <c r="Z1988" i="5"/>
  <c r="Y1988" i="5"/>
  <c r="X1988" i="5"/>
  <c r="W1988" i="5"/>
  <c r="V1988" i="5"/>
  <c r="U1988" i="5"/>
  <c r="T1988" i="5"/>
  <c r="S1988" i="5"/>
  <c r="R1988" i="5"/>
  <c r="Q1988" i="5"/>
  <c r="P1988" i="5"/>
  <c r="O1988" i="5"/>
  <c r="N1988" i="5"/>
  <c r="M1988" i="5"/>
  <c r="L1988" i="5"/>
  <c r="K1988" i="5"/>
  <c r="J1988" i="5"/>
  <c r="I1988" i="5"/>
  <c r="H1988" i="5"/>
  <c r="G1988" i="5"/>
  <c r="F1988" i="5"/>
  <c r="E1988" i="5"/>
  <c r="AB1986" i="5"/>
  <c r="AA1986" i="5"/>
  <c r="Z1986" i="5"/>
  <c r="Y1986" i="5"/>
  <c r="X1986" i="5"/>
  <c r="W1986" i="5"/>
  <c r="V1986" i="5"/>
  <c r="U1986" i="5"/>
  <c r="T1986" i="5"/>
  <c r="S1986" i="5"/>
  <c r="R1986" i="5"/>
  <c r="Q1986" i="5"/>
  <c r="P1986" i="5"/>
  <c r="O1986" i="5"/>
  <c r="N1986" i="5"/>
  <c r="M1986" i="5"/>
  <c r="L1986" i="5"/>
  <c r="K1986" i="5"/>
  <c r="J1986" i="5"/>
  <c r="I1986" i="5"/>
  <c r="H1986" i="5"/>
  <c r="G1986" i="5"/>
  <c r="F1986" i="5"/>
  <c r="E1986" i="5"/>
  <c r="AC1984" i="5"/>
  <c r="AC1983" i="5"/>
  <c r="O1978" i="5"/>
  <c r="N1978" i="5"/>
  <c r="AB1977" i="5"/>
  <c r="AA1977" i="5"/>
  <c r="Z1977" i="5"/>
  <c r="Y1977" i="5"/>
  <c r="X1977" i="5"/>
  <c r="W1977" i="5"/>
  <c r="V1977" i="5"/>
  <c r="U1977" i="5"/>
  <c r="T1977" i="5"/>
  <c r="S1977" i="5"/>
  <c r="R1977" i="5"/>
  <c r="Q1977" i="5"/>
  <c r="P1977" i="5"/>
  <c r="O1977" i="5"/>
  <c r="N1977" i="5"/>
  <c r="M1977" i="5"/>
  <c r="L1977" i="5"/>
  <c r="K1977" i="5"/>
  <c r="J1977" i="5"/>
  <c r="I1977" i="5"/>
  <c r="H1977" i="5"/>
  <c r="G1977" i="5"/>
  <c r="F1977" i="5"/>
  <c r="E1977" i="5"/>
  <c r="AB1976" i="5"/>
  <c r="AB1978" i="5" s="1"/>
  <c r="AA1976" i="5"/>
  <c r="AA1978" i="5" s="1"/>
  <c r="Z1976" i="5"/>
  <c r="Z1978" i="5" s="1"/>
  <c r="Y1976" i="5"/>
  <c r="Y1978" i="5" s="1"/>
  <c r="X1976" i="5"/>
  <c r="X1978" i="5" s="1"/>
  <c r="W1976" i="5"/>
  <c r="W1978" i="5" s="1"/>
  <c r="V1976" i="5"/>
  <c r="V1978" i="5" s="1"/>
  <c r="U1976" i="5"/>
  <c r="U1978" i="5" s="1"/>
  <c r="T1976" i="5"/>
  <c r="T1978" i="5" s="1"/>
  <c r="S1976" i="5"/>
  <c r="S1978" i="5" s="1"/>
  <c r="R1976" i="5"/>
  <c r="R1978" i="5" s="1"/>
  <c r="Q1976" i="5"/>
  <c r="Q1978" i="5" s="1"/>
  <c r="P1976" i="5"/>
  <c r="P1978" i="5" s="1"/>
  <c r="O1976" i="5"/>
  <c r="N1976" i="5"/>
  <c r="M1976" i="5"/>
  <c r="M1978" i="5" s="1"/>
  <c r="L1976" i="5"/>
  <c r="L1978" i="5" s="1"/>
  <c r="K1976" i="5"/>
  <c r="K1978" i="5" s="1"/>
  <c r="J1976" i="5"/>
  <c r="J1978" i="5" s="1"/>
  <c r="I1976" i="5"/>
  <c r="I1978" i="5" s="1"/>
  <c r="H1976" i="5"/>
  <c r="H1978" i="5" s="1"/>
  <c r="G1976" i="5"/>
  <c r="G1978" i="5" s="1"/>
  <c r="F1976" i="5"/>
  <c r="F1978" i="5" s="1"/>
  <c r="E1976" i="5"/>
  <c r="E1978" i="5" s="1"/>
  <c r="AB1974" i="5"/>
  <c r="AA1974" i="5"/>
  <c r="Z1974" i="5"/>
  <c r="Y1974" i="5"/>
  <c r="X1974" i="5"/>
  <c r="W1974" i="5"/>
  <c r="V1974" i="5"/>
  <c r="U1974" i="5"/>
  <c r="T1974" i="5"/>
  <c r="S1974" i="5"/>
  <c r="R1974" i="5"/>
  <c r="Q1974" i="5"/>
  <c r="P1974" i="5"/>
  <c r="O1974" i="5"/>
  <c r="N1974" i="5"/>
  <c r="M1974" i="5"/>
  <c r="L1974" i="5"/>
  <c r="K1974" i="5"/>
  <c r="J1974" i="5"/>
  <c r="I1974" i="5"/>
  <c r="H1974" i="5"/>
  <c r="G1974" i="5"/>
  <c r="F1974" i="5"/>
  <c r="E1974" i="5"/>
  <c r="AC1972" i="5"/>
  <c r="AC1974" i="5" s="1"/>
  <c r="AC1971" i="5"/>
  <c r="AB1969" i="5"/>
  <c r="AA1969" i="5"/>
  <c r="Z1969" i="5"/>
  <c r="Y1969" i="5"/>
  <c r="X1969" i="5"/>
  <c r="W1969" i="5"/>
  <c r="V1969" i="5"/>
  <c r="U1969" i="5"/>
  <c r="T1969" i="5"/>
  <c r="S1969" i="5"/>
  <c r="R1969" i="5"/>
  <c r="Q1969" i="5"/>
  <c r="P1969" i="5"/>
  <c r="O1969" i="5"/>
  <c r="N1969" i="5"/>
  <c r="M1969" i="5"/>
  <c r="L1969" i="5"/>
  <c r="K1969" i="5"/>
  <c r="J1969" i="5"/>
  <c r="I1969" i="5"/>
  <c r="H1969" i="5"/>
  <c r="G1969" i="5"/>
  <c r="F1969" i="5"/>
  <c r="E1969" i="5"/>
  <c r="AC1967" i="5"/>
  <c r="AC1966" i="5"/>
  <c r="AC1969" i="5" s="1"/>
  <c r="AB1959" i="5"/>
  <c r="AA1959" i="5"/>
  <c r="Z1959" i="5"/>
  <c r="Y1959" i="5"/>
  <c r="X1959" i="5"/>
  <c r="W1959" i="5"/>
  <c r="V1959" i="5"/>
  <c r="U1959" i="5"/>
  <c r="T1959" i="5"/>
  <c r="S1959" i="5"/>
  <c r="R1959" i="5"/>
  <c r="Q1959" i="5"/>
  <c r="P1959" i="5"/>
  <c r="O1959" i="5"/>
  <c r="N1959" i="5"/>
  <c r="M1959" i="5"/>
  <c r="L1959" i="5"/>
  <c r="K1959" i="5"/>
  <c r="J1959" i="5"/>
  <c r="I1959" i="5"/>
  <c r="H1959" i="5"/>
  <c r="G1959" i="5"/>
  <c r="F1959" i="5"/>
  <c r="E1959" i="5"/>
  <c r="AB1958" i="5"/>
  <c r="AB1960" i="5" s="1"/>
  <c r="AA1958" i="5"/>
  <c r="AA1960" i="5" s="1"/>
  <c r="Z1958" i="5"/>
  <c r="Z1960" i="5" s="1"/>
  <c r="Y1958" i="5"/>
  <c r="Y1960" i="5" s="1"/>
  <c r="X1958" i="5"/>
  <c r="X1960" i="5" s="1"/>
  <c r="W1958" i="5"/>
  <c r="W1960" i="5" s="1"/>
  <c r="V1958" i="5"/>
  <c r="V1960" i="5" s="1"/>
  <c r="U1958" i="5"/>
  <c r="U1960" i="5" s="1"/>
  <c r="T1958" i="5"/>
  <c r="T1960" i="5" s="1"/>
  <c r="S1958" i="5"/>
  <c r="S1960" i="5" s="1"/>
  <c r="R1958" i="5"/>
  <c r="R1960" i="5" s="1"/>
  <c r="Q1958" i="5"/>
  <c r="Q1960" i="5" s="1"/>
  <c r="P1958" i="5"/>
  <c r="P1960" i="5" s="1"/>
  <c r="O1958" i="5"/>
  <c r="O1960" i="5" s="1"/>
  <c r="N1958" i="5"/>
  <c r="N1960" i="5" s="1"/>
  <c r="M1958" i="5"/>
  <c r="M1960" i="5" s="1"/>
  <c r="L1958" i="5"/>
  <c r="L1960" i="5" s="1"/>
  <c r="K1958" i="5"/>
  <c r="K1960" i="5" s="1"/>
  <c r="J1958" i="5"/>
  <c r="J1960" i="5" s="1"/>
  <c r="I1958" i="5"/>
  <c r="I1960" i="5" s="1"/>
  <c r="H1958" i="5"/>
  <c r="H1960" i="5" s="1"/>
  <c r="G1958" i="5"/>
  <c r="G1960" i="5" s="1"/>
  <c r="F1958" i="5"/>
  <c r="F1960" i="5" s="1"/>
  <c r="E1958" i="5"/>
  <c r="E1960" i="5" s="1"/>
  <c r="AB1956" i="5"/>
  <c r="AA1956" i="5"/>
  <c r="Z1956" i="5"/>
  <c r="Y1956" i="5"/>
  <c r="X1956" i="5"/>
  <c r="W1956" i="5"/>
  <c r="V1956" i="5"/>
  <c r="U1956" i="5"/>
  <c r="T1956" i="5"/>
  <c r="S1956" i="5"/>
  <c r="R1956" i="5"/>
  <c r="Q1956" i="5"/>
  <c r="P1956" i="5"/>
  <c r="O1956" i="5"/>
  <c r="N1956" i="5"/>
  <c r="M1956" i="5"/>
  <c r="L1956" i="5"/>
  <c r="K1956" i="5"/>
  <c r="J1956" i="5"/>
  <c r="I1956" i="5"/>
  <c r="H1956" i="5"/>
  <c r="G1956" i="5"/>
  <c r="F1956" i="5"/>
  <c r="E1956" i="5"/>
  <c r="AB1955" i="5"/>
  <c r="AA1955" i="5"/>
  <c r="Z1955" i="5"/>
  <c r="Y1955" i="5"/>
  <c r="X1955" i="5"/>
  <c r="W1955" i="5"/>
  <c r="V1955" i="5"/>
  <c r="U1955" i="5"/>
  <c r="T1955" i="5"/>
  <c r="S1955" i="5"/>
  <c r="R1955" i="5"/>
  <c r="Q1955" i="5"/>
  <c r="P1955" i="5"/>
  <c r="O1955" i="5"/>
  <c r="N1955" i="5"/>
  <c r="M1955" i="5"/>
  <c r="L1955" i="5"/>
  <c r="K1955" i="5"/>
  <c r="J1955" i="5"/>
  <c r="I1955" i="5"/>
  <c r="H1955" i="5"/>
  <c r="G1955" i="5"/>
  <c r="F1955" i="5"/>
  <c r="E1955" i="5"/>
  <c r="AD1954" i="5"/>
  <c r="AC1954" i="5"/>
  <c r="AD1953" i="5"/>
  <c r="AC1953" i="5"/>
  <c r="AB1951" i="5"/>
  <c r="AA1951" i="5"/>
  <c r="Z1951" i="5"/>
  <c r="Y1951" i="5"/>
  <c r="X1951" i="5"/>
  <c r="W1951" i="5"/>
  <c r="V1951" i="5"/>
  <c r="U1951" i="5"/>
  <c r="T1951" i="5"/>
  <c r="S1951" i="5"/>
  <c r="R1951" i="5"/>
  <c r="Q1951" i="5"/>
  <c r="P1951" i="5"/>
  <c r="O1951" i="5"/>
  <c r="N1951" i="5"/>
  <c r="M1951" i="5"/>
  <c r="L1951" i="5"/>
  <c r="K1951" i="5"/>
  <c r="J1951" i="5"/>
  <c r="I1951" i="5"/>
  <c r="H1951" i="5"/>
  <c r="G1951" i="5"/>
  <c r="F1951" i="5"/>
  <c r="E1951" i="5"/>
  <c r="AB1950" i="5"/>
  <c r="AA1950" i="5"/>
  <c r="Z1950" i="5"/>
  <c r="Y1950" i="5"/>
  <c r="X1950" i="5"/>
  <c r="W1950" i="5"/>
  <c r="V1950" i="5"/>
  <c r="U1950" i="5"/>
  <c r="T1950" i="5"/>
  <c r="S1950" i="5"/>
  <c r="R1950" i="5"/>
  <c r="Q1950" i="5"/>
  <c r="P1950" i="5"/>
  <c r="O1950" i="5"/>
  <c r="N1950" i="5"/>
  <c r="M1950" i="5"/>
  <c r="L1950" i="5"/>
  <c r="K1950" i="5"/>
  <c r="J1950" i="5"/>
  <c r="I1950" i="5"/>
  <c r="H1950" i="5"/>
  <c r="G1950" i="5"/>
  <c r="F1950" i="5"/>
  <c r="E1950" i="5"/>
  <c r="AC1949" i="5"/>
  <c r="AC1948" i="5"/>
  <c r="G1940" i="5"/>
  <c r="AB1938" i="5"/>
  <c r="AB1940" i="5" s="1"/>
  <c r="AA1938" i="5"/>
  <c r="AA1940" i="5" s="1"/>
  <c r="Z1938" i="5"/>
  <c r="Z1940" i="5" s="1"/>
  <c r="Y1938" i="5"/>
  <c r="Y1940" i="5" s="1"/>
  <c r="X1938" i="5"/>
  <c r="X1940" i="5" s="1"/>
  <c r="W1938" i="5"/>
  <c r="W1940" i="5" s="1"/>
  <c r="V1938" i="5"/>
  <c r="V1940" i="5" s="1"/>
  <c r="U1938" i="5"/>
  <c r="U1940" i="5" s="1"/>
  <c r="T1938" i="5"/>
  <c r="T1940" i="5" s="1"/>
  <c r="S1938" i="5"/>
  <c r="S1940" i="5" s="1"/>
  <c r="R1938" i="5"/>
  <c r="R1940" i="5" s="1"/>
  <c r="Q1938" i="5"/>
  <c r="Q1940" i="5" s="1"/>
  <c r="P1938" i="5"/>
  <c r="P1940" i="5" s="1"/>
  <c r="O1938" i="5"/>
  <c r="O1940" i="5" s="1"/>
  <c r="N1938" i="5"/>
  <c r="N1940" i="5" s="1"/>
  <c r="M1938" i="5"/>
  <c r="M1940" i="5" s="1"/>
  <c r="L1938" i="5"/>
  <c r="L1940" i="5" s="1"/>
  <c r="K1938" i="5"/>
  <c r="K1940" i="5" s="1"/>
  <c r="J1938" i="5"/>
  <c r="J1940" i="5" s="1"/>
  <c r="I1938" i="5"/>
  <c r="I1940" i="5" s="1"/>
  <c r="H1938" i="5"/>
  <c r="H1940" i="5" s="1"/>
  <c r="G1938" i="5"/>
  <c r="F1938" i="5"/>
  <c r="F1940" i="5" s="1"/>
  <c r="E1938" i="5"/>
  <c r="E1940" i="5" s="1"/>
  <c r="AB1937" i="5"/>
  <c r="AB1939" i="5" s="1"/>
  <c r="AA1937" i="5"/>
  <c r="AA1939" i="5" s="1"/>
  <c r="Z1937" i="5"/>
  <c r="Z1939" i="5" s="1"/>
  <c r="Y1937" i="5"/>
  <c r="Y1939" i="5" s="1"/>
  <c r="X1937" i="5"/>
  <c r="X1939" i="5" s="1"/>
  <c r="W1937" i="5"/>
  <c r="W1939" i="5" s="1"/>
  <c r="V1937" i="5"/>
  <c r="V1939" i="5" s="1"/>
  <c r="U1937" i="5"/>
  <c r="U1939" i="5" s="1"/>
  <c r="T1937" i="5"/>
  <c r="T1939" i="5" s="1"/>
  <c r="S1937" i="5"/>
  <c r="S1939" i="5" s="1"/>
  <c r="R1937" i="5"/>
  <c r="R1939" i="5" s="1"/>
  <c r="Q1937" i="5"/>
  <c r="Q1939" i="5" s="1"/>
  <c r="P1937" i="5"/>
  <c r="P1939" i="5" s="1"/>
  <c r="O1937" i="5"/>
  <c r="O1939" i="5" s="1"/>
  <c r="N1937" i="5"/>
  <c r="N1939" i="5" s="1"/>
  <c r="M1937" i="5"/>
  <c r="M1939" i="5" s="1"/>
  <c r="L1937" i="5"/>
  <c r="L1939" i="5" s="1"/>
  <c r="K1937" i="5"/>
  <c r="K1939" i="5" s="1"/>
  <c r="J1937" i="5"/>
  <c r="J1939" i="5" s="1"/>
  <c r="I1937" i="5"/>
  <c r="I1939" i="5" s="1"/>
  <c r="H1937" i="5"/>
  <c r="H1939" i="5" s="1"/>
  <c r="G1937" i="5"/>
  <c r="G1939" i="5" s="1"/>
  <c r="F1937" i="5"/>
  <c r="F1939" i="5" s="1"/>
  <c r="E1937" i="5"/>
  <c r="E1939" i="5" s="1"/>
  <c r="AD1936" i="5"/>
  <c r="AC1936" i="5"/>
  <c r="AD1935" i="5"/>
  <c r="AC1935" i="5"/>
  <c r="AB1934" i="5"/>
  <c r="AA1934" i="5"/>
  <c r="Z1934" i="5"/>
  <c r="Y1934" i="5"/>
  <c r="X1934" i="5"/>
  <c r="W1934" i="5"/>
  <c r="V1934" i="5"/>
  <c r="U1934" i="5"/>
  <c r="T1934" i="5"/>
  <c r="S1934" i="5"/>
  <c r="R1934" i="5"/>
  <c r="Q1934" i="5"/>
  <c r="P1934" i="5"/>
  <c r="O1934" i="5"/>
  <c r="N1934" i="5"/>
  <c r="M1934" i="5"/>
  <c r="L1934" i="5"/>
  <c r="K1934" i="5"/>
  <c r="J1934" i="5"/>
  <c r="I1934" i="5"/>
  <c r="H1934" i="5"/>
  <c r="G1934" i="5"/>
  <c r="F1934" i="5"/>
  <c r="E1934" i="5"/>
  <c r="AC1932" i="5"/>
  <c r="AC1931" i="5"/>
  <c r="AB1930" i="5"/>
  <c r="AA1930" i="5"/>
  <c r="Z1930" i="5"/>
  <c r="Y1930" i="5"/>
  <c r="X1930" i="5"/>
  <c r="W1930" i="5"/>
  <c r="V1930" i="5"/>
  <c r="U1930" i="5"/>
  <c r="T1930" i="5"/>
  <c r="S1930" i="5"/>
  <c r="R1930" i="5"/>
  <c r="Q1930" i="5"/>
  <c r="P1930" i="5"/>
  <c r="O1930" i="5"/>
  <c r="N1930" i="5"/>
  <c r="M1930" i="5"/>
  <c r="L1930" i="5"/>
  <c r="K1930" i="5"/>
  <c r="J1930" i="5"/>
  <c r="I1930" i="5"/>
  <c r="H1930" i="5"/>
  <c r="G1930" i="5"/>
  <c r="F1930" i="5"/>
  <c r="E1930" i="5"/>
  <c r="AC1928" i="5"/>
  <c r="AC1930" i="5" s="1"/>
  <c r="AC1927" i="5"/>
  <c r="AB1926" i="5"/>
  <c r="AA1926" i="5"/>
  <c r="Z1926" i="5"/>
  <c r="Y1926" i="5"/>
  <c r="X1926" i="5"/>
  <c r="W1926" i="5"/>
  <c r="V1926" i="5"/>
  <c r="U1926" i="5"/>
  <c r="T1926" i="5"/>
  <c r="S1926" i="5"/>
  <c r="R1926" i="5"/>
  <c r="Q1926" i="5"/>
  <c r="P1926" i="5"/>
  <c r="O1926" i="5"/>
  <c r="N1926" i="5"/>
  <c r="M1926" i="5"/>
  <c r="L1926" i="5"/>
  <c r="K1926" i="5"/>
  <c r="J1926" i="5"/>
  <c r="I1926" i="5"/>
  <c r="H1926" i="5"/>
  <c r="G1926" i="5"/>
  <c r="F1926" i="5"/>
  <c r="E1926" i="5"/>
  <c r="AC1924" i="5"/>
  <c r="AC1926" i="5" s="1"/>
  <c r="AC1923" i="5"/>
  <c r="AB1922" i="5"/>
  <c r="AA1922" i="5"/>
  <c r="Z1922" i="5"/>
  <c r="Y1922" i="5"/>
  <c r="X1922" i="5"/>
  <c r="W1922" i="5"/>
  <c r="V1922" i="5"/>
  <c r="U1922" i="5"/>
  <c r="T1922" i="5"/>
  <c r="S1922" i="5"/>
  <c r="R1922" i="5"/>
  <c r="Q1922" i="5"/>
  <c r="P1922" i="5"/>
  <c r="O1922" i="5"/>
  <c r="N1922" i="5"/>
  <c r="M1922" i="5"/>
  <c r="L1922" i="5"/>
  <c r="K1922" i="5"/>
  <c r="J1922" i="5"/>
  <c r="I1922" i="5"/>
  <c r="H1922" i="5"/>
  <c r="G1922" i="5"/>
  <c r="F1922" i="5"/>
  <c r="E1922" i="5"/>
  <c r="AC1920" i="5"/>
  <c r="AC1919" i="5"/>
  <c r="AA1915" i="5"/>
  <c r="AB1914" i="5"/>
  <c r="AA1914" i="5"/>
  <c r="Z1914" i="5"/>
  <c r="Y1914" i="5"/>
  <c r="X1914" i="5"/>
  <c r="W1914" i="5"/>
  <c r="V1914" i="5"/>
  <c r="U1914" i="5"/>
  <c r="T1914" i="5"/>
  <c r="S1914" i="5"/>
  <c r="R1914" i="5"/>
  <c r="Q1914" i="5"/>
  <c r="P1914" i="5"/>
  <c r="O1914" i="5"/>
  <c r="N1914" i="5"/>
  <c r="M1914" i="5"/>
  <c r="L1914" i="5"/>
  <c r="K1914" i="5"/>
  <c r="J1914" i="5"/>
  <c r="I1914" i="5"/>
  <c r="H1914" i="5"/>
  <c r="G1914" i="5"/>
  <c r="F1914" i="5"/>
  <c r="E1914" i="5"/>
  <c r="AB1913" i="5"/>
  <c r="AB1915" i="5" s="1"/>
  <c r="AA1913" i="5"/>
  <c r="Z1913" i="5"/>
  <c r="Z1915" i="5" s="1"/>
  <c r="Y1913" i="5"/>
  <c r="Y1915" i="5" s="1"/>
  <c r="X1913" i="5"/>
  <c r="X1915" i="5" s="1"/>
  <c r="W1913" i="5"/>
  <c r="W1915" i="5" s="1"/>
  <c r="V1913" i="5"/>
  <c r="V1915" i="5" s="1"/>
  <c r="U1913" i="5"/>
  <c r="U1915" i="5" s="1"/>
  <c r="T1913" i="5"/>
  <c r="T1915" i="5" s="1"/>
  <c r="S1913" i="5"/>
  <c r="S1915" i="5" s="1"/>
  <c r="R1913" i="5"/>
  <c r="R1915" i="5" s="1"/>
  <c r="Q1913" i="5"/>
  <c r="Q1915" i="5" s="1"/>
  <c r="P1913" i="5"/>
  <c r="P1915" i="5" s="1"/>
  <c r="O1913" i="5"/>
  <c r="O1915" i="5" s="1"/>
  <c r="N1913" i="5"/>
  <c r="N1915" i="5" s="1"/>
  <c r="M1913" i="5"/>
  <c r="M1915" i="5" s="1"/>
  <c r="L1913" i="5"/>
  <c r="L1915" i="5" s="1"/>
  <c r="K1913" i="5"/>
  <c r="K1915" i="5" s="1"/>
  <c r="J1913" i="5"/>
  <c r="J1915" i="5" s="1"/>
  <c r="I1913" i="5"/>
  <c r="I1915" i="5" s="1"/>
  <c r="H1913" i="5"/>
  <c r="H1915" i="5" s="1"/>
  <c r="G1913" i="5"/>
  <c r="G1915" i="5" s="1"/>
  <c r="F1913" i="5"/>
  <c r="F1915" i="5" s="1"/>
  <c r="E1913" i="5"/>
  <c r="E1915" i="5" s="1"/>
  <c r="AB1912" i="5"/>
  <c r="AA1912" i="5"/>
  <c r="Z1912" i="5"/>
  <c r="Y1912" i="5"/>
  <c r="X1912" i="5"/>
  <c r="W1912" i="5"/>
  <c r="V1912" i="5"/>
  <c r="U1912" i="5"/>
  <c r="T1912" i="5"/>
  <c r="S1912" i="5"/>
  <c r="R1912" i="5"/>
  <c r="Q1912" i="5"/>
  <c r="P1912" i="5"/>
  <c r="O1912" i="5"/>
  <c r="N1912" i="5"/>
  <c r="M1912" i="5"/>
  <c r="L1912" i="5"/>
  <c r="K1912" i="5"/>
  <c r="J1912" i="5"/>
  <c r="I1912" i="5"/>
  <c r="H1912" i="5"/>
  <c r="G1912" i="5"/>
  <c r="F1912" i="5"/>
  <c r="E1912" i="5"/>
  <c r="AC1910" i="5"/>
  <c r="AC1909" i="5"/>
  <c r="AB1908" i="5"/>
  <c r="AA1908" i="5"/>
  <c r="Z1908" i="5"/>
  <c r="Y1908" i="5"/>
  <c r="X1908" i="5"/>
  <c r="W1908" i="5"/>
  <c r="V1908" i="5"/>
  <c r="U1908" i="5"/>
  <c r="T1908" i="5"/>
  <c r="S1908" i="5"/>
  <c r="R1908" i="5"/>
  <c r="Q1908" i="5"/>
  <c r="P1908" i="5"/>
  <c r="O1908" i="5"/>
  <c r="N1908" i="5"/>
  <c r="M1908" i="5"/>
  <c r="L1908" i="5"/>
  <c r="K1908" i="5"/>
  <c r="J1908" i="5"/>
  <c r="I1908" i="5"/>
  <c r="H1908" i="5"/>
  <c r="G1908" i="5"/>
  <c r="F1908" i="5"/>
  <c r="E1908" i="5"/>
  <c r="AC1906" i="5"/>
  <c r="AC1905" i="5"/>
  <c r="W1896" i="5"/>
  <c r="G1896" i="5"/>
  <c r="AB1895" i="5"/>
  <c r="AB1897" i="5" s="1"/>
  <c r="AA1895" i="5"/>
  <c r="AA1897" i="5" s="1"/>
  <c r="Z1895" i="5"/>
  <c r="Z1897" i="5" s="1"/>
  <c r="Y1895" i="5"/>
  <c r="Y1897" i="5" s="1"/>
  <c r="X1895" i="5"/>
  <c r="X1897" i="5" s="1"/>
  <c r="W1895" i="5"/>
  <c r="W1897" i="5" s="1"/>
  <c r="V1895" i="5"/>
  <c r="V1897" i="5" s="1"/>
  <c r="U1895" i="5"/>
  <c r="U1897" i="5" s="1"/>
  <c r="T1895" i="5"/>
  <c r="T1897" i="5" s="1"/>
  <c r="S1895" i="5"/>
  <c r="S1897" i="5" s="1"/>
  <c r="R1895" i="5"/>
  <c r="R1897" i="5" s="1"/>
  <c r="Q1895" i="5"/>
  <c r="Q1897" i="5" s="1"/>
  <c r="P1895" i="5"/>
  <c r="P1897" i="5" s="1"/>
  <c r="O1895" i="5"/>
  <c r="O1897" i="5" s="1"/>
  <c r="N1895" i="5"/>
  <c r="N1897" i="5" s="1"/>
  <c r="M1895" i="5"/>
  <c r="M1897" i="5" s="1"/>
  <c r="L1895" i="5"/>
  <c r="L1897" i="5" s="1"/>
  <c r="K1895" i="5"/>
  <c r="K1897" i="5" s="1"/>
  <c r="J1895" i="5"/>
  <c r="J1897" i="5" s="1"/>
  <c r="I1895" i="5"/>
  <c r="I1897" i="5" s="1"/>
  <c r="H1895" i="5"/>
  <c r="H1897" i="5" s="1"/>
  <c r="G1895" i="5"/>
  <c r="G1897" i="5" s="1"/>
  <c r="F1895" i="5"/>
  <c r="F1897" i="5" s="1"/>
  <c r="E1895" i="5"/>
  <c r="E1897" i="5" s="1"/>
  <c r="AB1894" i="5"/>
  <c r="AB1896" i="5" s="1"/>
  <c r="AA1894" i="5"/>
  <c r="AA1896" i="5" s="1"/>
  <c r="Z1894" i="5"/>
  <c r="Z1896" i="5" s="1"/>
  <c r="Y1894" i="5"/>
  <c r="Y1896" i="5" s="1"/>
  <c r="X1894" i="5"/>
  <c r="X1896" i="5" s="1"/>
  <c r="W1894" i="5"/>
  <c r="V1894" i="5"/>
  <c r="V1896" i="5" s="1"/>
  <c r="U1894" i="5"/>
  <c r="U1896" i="5" s="1"/>
  <c r="T1894" i="5"/>
  <c r="T1896" i="5" s="1"/>
  <c r="S1894" i="5"/>
  <c r="S1896" i="5" s="1"/>
  <c r="R1894" i="5"/>
  <c r="R1896" i="5" s="1"/>
  <c r="Q1894" i="5"/>
  <c r="Q1896" i="5" s="1"/>
  <c r="P1894" i="5"/>
  <c r="P1896" i="5" s="1"/>
  <c r="O1894" i="5"/>
  <c r="O1896" i="5" s="1"/>
  <c r="N1894" i="5"/>
  <c r="N1896" i="5" s="1"/>
  <c r="M1894" i="5"/>
  <c r="M1896" i="5" s="1"/>
  <c r="L1894" i="5"/>
  <c r="L1896" i="5" s="1"/>
  <c r="K1894" i="5"/>
  <c r="K1896" i="5" s="1"/>
  <c r="J1894" i="5"/>
  <c r="J1896" i="5" s="1"/>
  <c r="I1894" i="5"/>
  <c r="I1896" i="5" s="1"/>
  <c r="H1894" i="5"/>
  <c r="H1896" i="5" s="1"/>
  <c r="G1894" i="5"/>
  <c r="F1894" i="5"/>
  <c r="F1896" i="5" s="1"/>
  <c r="E1894" i="5"/>
  <c r="E1896" i="5" s="1"/>
  <c r="AD1893" i="5"/>
  <c r="AC1893" i="5"/>
  <c r="AB1892" i="5"/>
  <c r="AA1892" i="5"/>
  <c r="Z1892" i="5"/>
  <c r="Y1892" i="5"/>
  <c r="X1892" i="5"/>
  <c r="W1892" i="5"/>
  <c r="V1892" i="5"/>
  <c r="U1892" i="5"/>
  <c r="T1892" i="5"/>
  <c r="S1892" i="5"/>
  <c r="R1892" i="5"/>
  <c r="Q1892" i="5"/>
  <c r="P1892" i="5"/>
  <c r="O1892" i="5"/>
  <c r="N1892" i="5"/>
  <c r="M1892" i="5"/>
  <c r="L1892" i="5"/>
  <c r="K1892" i="5"/>
  <c r="J1892" i="5"/>
  <c r="I1892" i="5"/>
  <c r="H1892" i="5"/>
  <c r="G1892" i="5"/>
  <c r="F1892" i="5"/>
  <c r="E1892" i="5"/>
  <c r="AB1891" i="5"/>
  <c r="AA1891" i="5"/>
  <c r="Z1891" i="5"/>
  <c r="Y1891" i="5"/>
  <c r="X1891" i="5"/>
  <c r="W1891" i="5"/>
  <c r="V1891" i="5"/>
  <c r="U1891" i="5"/>
  <c r="T1891" i="5"/>
  <c r="S1891" i="5"/>
  <c r="R1891" i="5"/>
  <c r="Q1891" i="5"/>
  <c r="P1891" i="5"/>
  <c r="O1891" i="5"/>
  <c r="N1891" i="5"/>
  <c r="M1891" i="5"/>
  <c r="L1891" i="5"/>
  <c r="K1891" i="5"/>
  <c r="J1891" i="5"/>
  <c r="I1891" i="5"/>
  <c r="H1891" i="5"/>
  <c r="G1891" i="5"/>
  <c r="F1891" i="5"/>
  <c r="E1891" i="5"/>
  <c r="AC1890" i="5"/>
  <c r="AC1892" i="5" s="1"/>
  <c r="AE1889" i="5"/>
  <c r="AD1889" i="5"/>
  <c r="AC1889" i="5"/>
  <c r="AB1888" i="5"/>
  <c r="AA1888" i="5"/>
  <c r="Z1888" i="5"/>
  <c r="Y1888" i="5"/>
  <c r="X1888" i="5"/>
  <c r="W1888" i="5"/>
  <c r="V1888" i="5"/>
  <c r="U1888" i="5"/>
  <c r="T1888" i="5"/>
  <c r="S1888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AB1887" i="5"/>
  <c r="AA1887" i="5"/>
  <c r="Z1887" i="5"/>
  <c r="Y1887" i="5"/>
  <c r="X1887" i="5"/>
  <c r="W1887" i="5"/>
  <c r="V1887" i="5"/>
  <c r="U1887" i="5"/>
  <c r="T1887" i="5"/>
  <c r="S1887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AC1886" i="5"/>
  <c r="AE1885" i="5"/>
  <c r="AD1885" i="5"/>
  <c r="AC1885" i="5"/>
  <c r="AB1882" i="5"/>
  <c r="AA1882" i="5"/>
  <c r="Z1882" i="5"/>
  <c r="Y1882" i="5"/>
  <c r="X1882" i="5"/>
  <c r="W1882" i="5"/>
  <c r="V1882" i="5"/>
  <c r="U1882" i="5"/>
  <c r="T1882" i="5"/>
  <c r="S1882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AB1880" i="5"/>
  <c r="AA1880" i="5"/>
  <c r="Z1880" i="5"/>
  <c r="Y1880" i="5"/>
  <c r="X1880" i="5"/>
  <c r="W1880" i="5"/>
  <c r="V1880" i="5"/>
  <c r="U1880" i="5"/>
  <c r="T1880" i="5"/>
  <c r="S1880" i="5"/>
  <c r="R1880" i="5"/>
  <c r="Q1880" i="5"/>
  <c r="P1880" i="5"/>
  <c r="O1880" i="5"/>
  <c r="N1880" i="5"/>
  <c r="M1880" i="5"/>
  <c r="L1880" i="5"/>
  <c r="K1880" i="5"/>
  <c r="J1880" i="5"/>
  <c r="I1880" i="5"/>
  <c r="H1880" i="5"/>
  <c r="G1880" i="5"/>
  <c r="F1880" i="5"/>
  <c r="E1880" i="5"/>
  <c r="AB1879" i="5"/>
  <c r="AA1879" i="5"/>
  <c r="Z1879" i="5"/>
  <c r="Y1879" i="5"/>
  <c r="X1879" i="5"/>
  <c r="W1879" i="5"/>
  <c r="V1879" i="5"/>
  <c r="U1879" i="5"/>
  <c r="T1879" i="5"/>
  <c r="S1879" i="5"/>
  <c r="R1879" i="5"/>
  <c r="Q1879" i="5"/>
  <c r="P1879" i="5"/>
  <c r="O1879" i="5"/>
  <c r="N1879" i="5"/>
  <c r="M1879" i="5"/>
  <c r="L1879" i="5"/>
  <c r="K1879" i="5"/>
  <c r="J1879" i="5"/>
  <c r="I1879" i="5"/>
  <c r="H1879" i="5"/>
  <c r="G1879" i="5"/>
  <c r="F1879" i="5"/>
  <c r="E1879" i="5"/>
  <c r="AC1878" i="5"/>
  <c r="AC1877" i="5"/>
  <c r="AB1868" i="5"/>
  <c r="AB1870" i="5" s="1"/>
  <c r="AA1868" i="5"/>
  <c r="AA1870" i="5" s="1"/>
  <c r="Z1868" i="5"/>
  <c r="Z1870" i="5" s="1"/>
  <c r="Y1868" i="5"/>
  <c r="Y1870" i="5" s="1"/>
  <c r="X1868" i="5"/>
  <c r="X1870" i="5" s="1"/>
  <c r="W1868" i="5"/>
  <c r="W1870" i="5" s="1"/>
  <c r="V1868" i="5"/>
  <c r="V1870" i="5" s="1"/>
  <c r="U1868" i="5"/>
  <c r="U1870" i="5" s="1"/>
  <c r="T1868" i="5"/>
  <c r="T1870" i="5" s="1"/>
  <c r="S1868" i="5"/>
  <c r="S1870" i="5" s="1"/>
  <c r="R1868" i="5"/>
  <c r="R1870" i="5" s="1"/>
  <c r="Q1868" i="5"/>
  <c r="Q1870" i="5" s="1"/>
  <c r="P1868" i="5"/>
  <c r="P1870" i="5" s="1"/>
  <c r="O1868" i="5"/>
  <c r="O1870" i="5" s="1"/>
  <c r="N1868" i="5"/>
  <c r="N1870" i="5" s="1"/>
  <c r="M1868" i="5"/>
  <c r="M1870" i="5" s="1"/>
  <c r="L1868" i="5"/>
  <c r="L1870" i="5" s="1"/>
  <c r="K1868" i="5"/>
  <c r="K1870" i="5" s="1"/>
  <c r="J1868" i="5"/>
  <c r="J1870" i="5" s="1"/>
  <c r="I1868" i="5"/>
  <c r="I1870" i="5" s="1"/>
  <c r="H1868" i="5"/>
  <c r="H1870" i="5" s="1"/>
  <c r="G1868" i="5"/>
  <c r="G1870" i="5" s="1"/>
  <c r="F1868" i="5"/>
  <c r="F1870" i="5" s="1"/>
  <c r="E1868" i="5"/>
  <c r="E1870" i="5" s="1"/>
  <c r="AB1867" i="5"/>
  <c r="AB1869" i="5" s="1"/>
  <c r="AA1867" i="5"/>
  <c r="AA1869" i="5" s="1"/>
  <c r="Z1867" i="5"/>
  <c r="Z1869" i="5" s="1"/>
  <c r="Y1867" i="5"/>
  <c r="Y1869" i="5" s="1"/>
  <c r="X1867" i="5"/>
  <c r="X1869" i="5" s="1"/>
  <c r="W1867" i="5"/>
  <c r="W1869" i="5" s="1"/>
  <c r="V1867" i="5"/>
  <c r="V1869" i="5" s="1"/>
  <c r="U1867" i="5"/>
  <c r="U1869" i="5" s="1"/>
  <c r="T1867" i="5"/>
  <c r="T1869" i="5" s="1"/>
  <c r="S1867" i="5"/>
  <c r="S1869" i="5" s="1"/>
  <c r="R1867" i="5"/>
  <c r="R1869" i="5" s="1"/>
  <c r="Q1867" i="5"/>
  <c r="Q1869" i="5" s="1"/>
  <c r="P1867" i="5"/>
  <c r="P1869" i="5" s="1"/>
  <c r="O1867" i="5"/>
  <c r="O1869" i="5" s="1"/>
  <c r="N1867" i="5"/>
  <c r="N1869" i="5" s="1"/>
  <c r="M1867" i="5"/>
  <c r="M1869" i="5" s="1"/>
  <c r="L1867" i="5"/>
  <c r="L1869" i="5" s="1"/>
  <c r="K1867" i="5"/>
  <c r="K1869" i="5" s="1"/>
  <c r="J1867" i="5"/>
  <c r="J1869" i="5" s="1"/>
  <c r="I1867" i="5"/>
  <c r="I1869" i="5" s="1"/>
  <c r="H1867" i="5"/>
  <c r="H1869" i="5" s="1"/>
  <c r="G1867" i="5"/>
  <c r="G1869" i="5" s="1"/>
  <c r="F1867" i="5"/>
  <c r="F1869" i="5" s="1"/>
  <c r="E1867" i="5"/>
  <c r="E1869" i="5" s="1"/>
  <c r="AD1866" i="5"/>
  <c r="AB1865" i="5"/>
  <c r="AA1865" i="5"/>
  <c r="Z1865" i="5"/>
  <c r="Y1865" i="5"/>
  <c r="X1865" i="5"/>
  <c r="W1865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AC1863" i="5"/>
  <c r="AC1868" i="5" s="1"/>
  <c r="AC1862" i="5"/>
  <c r="AC1865" i="5" s="1"/>
  <c r="AB1859" i="5"/>
  <c r="AA1859" i="5"/>
  <c r="Z1859" i="5"/>
  <c r="Y1859" i="5"/>
  <c r="X1859" i="5"/>
  <c r="W1859" i="5"/>
  <c r="V1859" i="5"/>
  <c r="U1859" i="5"/>
  <c r="T1859" i="5"/>
  <c r="S1859" i="5"/>
  <c r="R1859" i="5"/>
  <c r="Q1859" i="5"/>
  <c r="P1859" i="5"/>
  <c r="O1859" i="5"/>
  <c r="N1859" i="5"/>
  <c r="M1859" i="5"/>
  <c r="L1859" i="5"/>
  <c r="K1859" i="5"/>
  <c r="J1859" i="5"/>
  <c r="I1859" i="5"/>
  <c r="H1859" i="5"/>
  <c r="G1859" i="5"/>
  <c r="F1859" i="5"/>
  <c r="E1859" i="5"/>
  <c r="AB1857" i="5"/>
  <c r="AA1857" i="5"/>
  <c r="Z1857" i="5"/>
  <c r="Y1857" i="5"/>
  <c r="X1857" i="5"/>
  <c r="W1857" i="5"/>
  <c r="V1857" i="5"/>
  <c r="U1857" i="5"/>
  <c r="T1857" i="5"/>
  <c r="S1857" i="5"/>
  <c r="R1857" i="5"/>
  <c r="Q1857" i="5"/>
  <c r="P1857" i="5"/>
  <c r="O1857" i="5"/>
  <c r="N1857" i="5"/>
  <c r="M1857" i="5"/>
  <c r="L1857" i="5"/>
  <c r="K1857" i="5"/>
  <c r="J1857" i="5"/>
  <c r="I1857" i="5"/>
  <c r="H1857" i="5"/>
  <c r="G1857" i="5"/>
  <c r="F1857" i="5"/>
  <c r="E1857" i="5"/>
  <c r="AC1855" i="5"/>
  <c r="AC1870" i="5" s="1"/>
  <c r="AC1854" i="5"/>
  <c r="F1846" i="5"/>
  <c r="AB1845" i="5"/>
  <c r="AB1847" i="5" s="1"/>
  <c r="AA1845" i="5"/>
  <c r="AA1847" i="5" s="1"/>
  <c r="Z1845" i="5"/>
  <c r="Z1847" i="5" s="1"/>
  <c r="Y1845" i="5"/>
  <c r="Y1847" i="5" s="1"/>
  <c r="X1845" i="5"/>
  <c r="X1847" i="5" s="1"/>
  <c r="W1845" i="5"/>
  <c r="W1847" i="5" s="1"/>
  <c r="V1845" i="5"/>
  <c r="V1847" i="5" s="1"/>
  <c r="U1845" i="5"/>
  <c r="U1847" i="5" s="1"/>
  <c r="T1845" i="5"/>
  <c r="T1847" i="5" s="1"/>
  <c r="S1845" i="5"/>
  <c r="S1847" i="5" s="1"/>
  <c r="R1845" i="5"/>
  <c r="R1847" i="5" s="1"/>
  <c r="Q1845" i="5"/>
  <c r="Q1847" i="5" s="1"/>
  <c r="P1845" i="5"/>
  <c r="P1847" i="5" s="1"/>
  <c r="O1845" i="5"/>
  <c r="O1847" i="5" s="1"/>
  <c r="N1845" i="5"/>
  <c r="N1847" i="5" s="1"/>
  <c r="M1845" i="5"/>
  <c r="M1847" i="5" s="1"/>
  <c r="L1845" i="5"/>
  <c r="L1847" i="5" s="1"/>
  <c r="K1845" i="5"/>
  <c r="K1847" i="5" s="1"/>
  <c r="J1845" i="5"/>
  <c r="J1847" i="5" s="1"/>
  <c r="I1845" i="5"/>
  <c r="I1847" i="5" s="1"/>
  <c r="H1845" i="5"/>
  <c r="H1847" i="5" s="1"/>
  <c r="G1845" i="5"/>
  <c r="G1847" i="5" s="1"/>
  <c r="F1845" i="5"/>
  <c r="F1847" i="5" s="1"/>
  <c r="E1845" i="5"/>
  <c r="E1847" i="5" s="1"/>
  <c r="AB1844" i="5"/>
  <c r="AB1846" i="5" s="1"/>
  <c r="AA1844" i="5"/>
  <c r="AA1846" i="5" s="1"/>
  <c r="Z1844" i="5"/>
  <c r="Z1846" i="5" s="1"/>
  <c r="Y1844" i="5"/>
  <c r="Y1846" i="5" s="1"/>
  <c r="X1844" i="5"/>
  <c r="X1846" i="5" s="1"/>
  <c r="W1844" i="5"/>
  <c r="W1846" i="5" s="1"/>
  <c r="V1844" i="5"/>
  <c r="V1846" i="5" s="1"/>
  <c r="U1844" i="5"/>
  <c r="U1846" i="5" s="1"/>
  <c r="T1844" i="5"/>
  <c r="T1846" i="5" s="1"/>
  <c r="S1844" i="5"/>
  <c r="S1846" i="5" s="1"/>
  <c r="R1844" i="5"/>
  <c r="R1846" i="5" s="1"/>
  <c r="Q1844" i="5"/>
  <c r="Q1846" i="5" s="1"/>
  <c r="P1844" i="5"/>
  <c r="P1846" i="5" s="1"/>
  <c r="O1844" i="5"/>
  <c r="O1846" i="5" s="1"/>
  <c r="N1844" i="5"/>
  <c r="N1846" i="5" s="1"/>
  <c r="M1844" i="5"/>
  <c r="M1846" i="5" s="1"/>
  <c r="L1844" i="5"/>
  <c r="L1846" i="5" s="1"/>
  <c r="K1844" i="5"/>
  <c r="K1846" i="5" s="1"/>
  <c r="J1844" i="5"/>
  <c r="J1846" i="5" s="1"/>
  <c r="I1844" i="5"/>
  <c r="I1846" i="5" s="1"/>
  <c r="H1844" i="5"/>
  <c r="H1846" i="5" s="1"/>
  <c r="G1844" i="5"/>
  <c r="G1846" i="5" s="1"/>
  <c r="F1844" i="5"/>
  <c r="E1844" i="5"/>
  <c r="E1846" i="5" s="1"/>
  <c r="AD1843" i="5"/>
  <c r="AC1843" i="5"/>
  <c r="AB1838" i="5"/>
  <c r="AA1838" i="5"/>
  <c r="Z1838" i="5"/>
  <c r="Y1838" i="5"/>
  <c r="X1838" i="5"/>
  <c r="W1838" i="5"/>
  <c r="V1838" i="5"/>
  <c r="U1838" i="5"/>
  <c r="T1838" i="5"/>
  <c r="S1838" i="5"/>
  <c r="R1838" i="5"/>
  <c r="Q1838" i="5"/>
  <c r="P1838" i="5"/>
  <c r="O1838" i="5"/>
  <c r="N1838" i="5"/>
  <c r="M1838" i="5"/>
  <c r="L1838" i="5"/>
  <c r="K1838" i="5"/>
  <c r="J1838" i="5"/>
  <c r="I1838" i="5"/>
  <c r="H1838" i="5"/>
  <c r="G1838" i="5"/>
  <c r="F1838" i="5"/>
  <c r="E1838" i="5"/>
  <c r="AC1836" i="5"/>
  <c r="AC1835" i="5"/>
  <c r="AC1844" i="5" s="1"/>
  <c r="AB1830" i="5"/>
  <c r="AB1832" i="5" s="1"/>
  <c r="AA1830" i="5"/>
  <c r="AA1832" i="5" s="1"/>
  <c r="Z1830" i="5"/>
  <c r="Z1832" i="5" s="1"/>
  <c r="Y1830" i="5"/>
  <c r="Y1832" i="5" s="1"/>
  <c r="X1830" i="5"/>
  <c r="X1832" i="5" s="1"/>
  <c r="W1830" i="5"/>
  <c r="W1832" i="5" s="1"/>
  <c r="V1830" i="5"/>
  <c r="V1832" i="5" s="1"/>
  <c r="U1830" i="5"/>
  <c r="U1832" i="5" s="1"/>
  <c r="T1830" i="5"/>
  <c r="T1832" i="5" s="1"/>
  <c r="S1830" i="5"/>
  <c r="S1832" i="5" s="1"/>
  <c r="R1830" i="5"/>
  <c r="R1832" i="5" s="1"/>
  <c r="Q1830" i="5"/>
  <c r="Q1832" i="5" s="1"/>
  <c r="P1830" i="5"/>
  <c r="P1832" i="5" s="1"/>
  <c r="O1830" i="5"/>
  <c r="O1832" i="5" s="1"/>
  <c r="N1830" i="5"/>
  <c r="N1832" i="5" s="1"/>
  <c r="M1830" i="5"/>
  <c r="M1832" i="5" s="1"/>
  <c r="L1830" i="5"/>
  <c r="L1832" i="5" s="1"/>
  <c r="K1830" i="5"/>
  <c r="K1832" i="5" s="1"/>
  <c r="J1830" i="5"/>
  <c r="J1832" i="5" s="1"/>
  <c r="I1830" i="5"/>
  <c r="I1832" i="5" s="1"/>
  <c r="H1830" i="5"/>
  <c r="H1832" i="5" s="1"/>
  <c r="G1830" i="5"/>
  <c r="G1832" i="5" s="1"/>
  <c r="F1830" i="5"/>
  <c r="F1832" i="5" s="1"/>
  <c r="E1830" i="5"/>
  <c r="E1832" i="5" s="1"/>
  <c r="AB1829" i="5"/>
  <c r="AB1831" i="5" s="1"/>
  <c r="AA1829" i="5"/>
  <c r="AA1831" i="5" s="1"/>
  <c r="Z1829" i="5"/>
  <c r="Z1831" i="5" s="1"/>
  <c r="Y1829" i="5"/>
  <c r="Y1831" i="5" s="1"/>
  <c r="X1829" i="5"/>
  <c r="X1831" i="5" s="1"/>
  <c r="W1829" i="5"/>
  <c r="W1831" i="5" s="1"/>
  <c r="V1829" i="5"/>
  <c r="V1831" i="5" s="1"/>
  <c r="U1829" i="5"/>
  <c r="U1831" i="5" s="1"/>
  <c r="T1829" i="5"/>
  <c r="T1831" i="5" s="1"/>
  <c r="S1829" i="5"/>
  <c r="S1831" i="5" s="1"/>
  <c r="R1829" i="5"/>
  <c r="R1831" i="5" s="1"/>
  <c r="Q1829" i="5"/>
  <c r="Q1831" i="5" s="1"/>
  <c r="P1829" i="5"/>
  <c r="P1831" i="5" s="1"/>
  <c r="O1829" i="5"/>
  <c r="O1831" i="5" s="1"/>
  <c r="N1829" i="5"/>
  <c r="N1831" i="5" s="1"/>
  <c r="M1829" i="5"/>
  <c r="M1831" i="5" s="1"/>
  <c r="L1829" i="5"/>
  <c r="L1831" i="5" s="1"/>
  <c r="K1829" i="5"/>
  <c r="K1831" i="5" s="1"/>
  <c r="J1829" i="5"/>
  <c r="J1831" i="5" s="1"/>
  <c r="I1829" i="5"/>
  <c r="I1831" i="5" s="1"/>
  <c r="H1829" i="5"/>
  <c r="H1831" i="5" s="1"/>
  <c r="G1829" i="5"/>
  <c r="G1831" i="5" s="1"/>
  <c r="F1829" i="5"/>
  <c r="F1831" i="5" s="1"/>
  <c r="E1829" i="5"/>
  <c r="E1831" i="5" s="1"/>
  <c r="AD1828" i="5"/>
  <c r="AC1828" i="5"/>
  <c r="AB1827" i="5"/>
  <c r="AA1827" i="5"/>
  <c r="Z1827" i="5"/>
  <c r="Y1827" i="5"/>
  <c r="X1827" i="5"/>
  <c r="W1827" i="5"/>
  <c r="V1827" i="5"/>
  <c r="U1827" i="5"/>
  <c r="T1827" i="5"/>
  <c r="S1827" i="5"/>
  <c r="R1827" i="5"/>
  <c r="Q1827" i="5"/>
  <c r="P1827" i="5"/>
  <c r="O1827" i="5"/>
  <c r="N1827" i="5"/>
  <c r="M1827" i="5"/>
  <c r="L1827" i="5"/>
  <c r="K1827" i="5"/>
  <c r="J1827" i="5"/>
  <c r="I1827" i="5"/>
  <c r="H1827" i="5"/>
  <c r="G1827" i="5"/>
  <c r="F1827" i="5"/>
  <c r="E1827" i="5"/>
  <c r="AC1825" i="5"/>
  <c r="AC1824" i="5"/>
  <c r="AB1823" i="5"/>
  <c r="AA1823" i="5"/>
  <c r="Z1823" i="5"/>
  <c r="Y1823" i="5"/>
  <c r="X1823" i="5"/>
  <c r="W1823" i="5"/>
  <c r="V1823" i="5"/>
  <c r="U1823" i="5"/>
  <c r="T1823" i="5"/>
  <c r="S1823" i="5"/>
  <c r="R1823" i="5"/>
  <c r="Q1823" i="5"/>
  <c r="P1823" i="5"/>
  <c r="O1823" i="5"/>
  <c r="N1823" i="5"/>
  <c r="M1823" i="5"/>
  <c r="L1823" i="5"/>
  <c r="K1823" i="5"/>
  <c r="J1823" i="5"/>
  <c r="I1823" i="5"/>
  <c r="H1823" i="5"/>
  <c r="G1823" i="5"/>
  <c r="F1823" i="5"/>
  <c r="E1823" i="5"/>
  <c r="AC1821" i="5"/>
  <c r="AC1820" i="5"/>
  <c r="AB1812" i="5"/>
  <c r="AA1812" i="5"/>
  <c r="Z1812" i="5"/>
  <c r="Y1812" i="5"/>
  <c r="X1812" i="5"/>
  <c r="W1812" i="5"/>
  <c r="V1812" i="5"/>
  <c r="U1812" i="5"/>
  <c r="T1812" i="5"/>
  <c r="S1812" i="5"/>
  <c r="R1812" i="5"/>
  <c r="Q1812" i="5"/>
  <c r="P1812" i="5"/>
  <c r="O1812" i="5"/>
  <c r="N1812" i="5"/>
  <c r="M1812" i="5"/>
  <c r="L1812" i="5"/>
  <c r="K1812" i="5"/>
  <c r="J1812" i="5"/>
  <c r="I1812" i="5"/>
  <c r="H1812" i="5"/>
  <c r="G1812" i="5"/>
  <c r="F1812" i="5"/>
  <c r="E1812" i="5"/>
  <c r="AB1811" i="5"/>
  <c r="AB1813" i="5" s="1"/>
  <c r="AA1811" i="5"/>
  <c r="AA1813" i="5" s="1"/>
  <c r="Z1811" i="5"/>
  <c r="Z1813" i="5" s="1"/>
  <c r="Y1811" i="5"/>
  <c r="Y1813" i="5" s="1"/>
  <c r="X1811" i="5"/>
  <c r="X1813" i="5" s="1"/>
  <c r="W1811" i="5"/>
  <c r="W1813" i="5" s="1"/>
  <c r="V1811" i="5"/>
  <c r="V1813" i="5" s="1"/>
  <c r="U1811" i="5"/>
  <c r="U1813" i="5" s="1"/>
  <c r="T1811" i="5"/>
  <c r="T1813" i="5" s="1"/>
  <c r="S1811" i="5"/>
  <c r="S1813" i="5" s="1"/>
  <c r="R1811" i="5"/>
  <c r="R1813" i="5" s="1"/>
  <c r="Q1811" i="5"/>
  <c r="Q1813" i="5" s="1"/>
  <c r="P1811" i="5"/>
  <c r="P1813" i="5" s="1"/>
  <c r="O1811" i="5"/>
  <c r="O1813" i="5" s="1"/>
  <c r="N1811" i="5"/>
  <c r="N1813" i="5" s="1"/>
  <c r="M1811" i="5"/>
  <c r="M1813" i="5" s="1"/>
  <c r="L1811" i="5"/>
  <c r="L1813" i="5" s="1"/>
  <c r="K1811" i="5"/>
  <c r="K1813" i="5" s="1"/>
  <c r="J1811" i="5"/>
  <c r="J1813" i="5" s="1"/>
  <c r="I1811" i="5"/>
  <c r="I1813" i="5" s="1"/>
  <c r="H1811" i="5"/>
  <c r="H1813" i="5" s="1"/>
  <c r="G1811" i="5"/>
  <c r="G1813" i="5" s="1"/>
  <c r="F1811" i="5"/>
  <c r="F1813" i="5" s="1"/>
  <c r="E1811" i="5"/>
  <c r="E1813" i="5" s="1"/>
  <c r="AB1810" i="5"/>
  <c r="AA1810" i="5"/>
  <c r="Z1810" i="5"/>
  <c r="Y1810" i="5"/>
  <c r="X1810" i="5"/>
  <c r="W1810" i="5"/>
  <c r="V1810" i="5"/>
  <c r="U1810" i="5"/>
  <c r="T1810" i="5"/>
  <c r="S1810" i="5"/>
  <c r="R1810" i="5"/>
  <c r="Q1810" i="5"/>
  <c r="P1810" i="5"/>
  <c r="O1810" i="5"/>
  <c r="N1810" i="5"/>
  <c r="M1810" i="5"/>
  <c r="L1810" i="5"/>
  <c r="K1810" i="5"/>
  <c r="J1810" i="5"/>
  <c r="I1810" i="5"/>
  <c r="H1810" i="5"/>
  <c r="G1810" i="5"/>
  <c r="F1810" i="5"/>
  <c r="E1810" i="5"/>
  <c r="AC1808" i="5"/>
  <c r="AC1807" i="5"/>
  <c r="AB1806" i="5"/>
  <c r="AA1806" i="5"/>
  <c r="Z1806" i="5"/>
  <c r="Y1806" i="5"/>
  <c r="X1806" i="5"/>
  <c r="W1806" i="5"/>
  <c r="V1806" i="5"/>
  <c r="U1806" i="5"/>
  <c r="T1806" i="5"/>
  <c r="S1806" i="5"/>
  <c r="R1806" i="5"/>
  <c r="Q1806" i="5"/>
  <c r="P1806" i="5"/>
  <c r="O1806" i="5"/>
  <c r="N1806" i="5"/>
  <c r="M1806" i="5"/>
  <c r="L1806" i="5"/>
  <c r="K1806" i="5"/>
  <c r="J1806" i="5"/>
  <c r="I1806" i="5"/>
  <c r="H1806" i="5"/>
  <c r="G1806" i="5"/>
  <c r="F1806" i="5"/>
  <c r="E1806" i="5"/>
  <c r="AC1804" i="5"/>
  <c r="AC1803" i="5"/>
  <c r="J1796" i="5"/>
  <c r="AB1795" i="5"/>
  <c r="AA1795" i="5"/>
  <c r="Z1795" i="5"/>
  <c r="Y1795" i="5"/>
  <c r="X1795" i="5"/>
  <c r="W1795" i="5"/>
  <c r="V1795" i="5"/>
  <c r="U1795" i="5"/>
  <c r="T1795" i="5"/>
  <c r="S1795" i="5"/>
  <c r="R1795" i="5"/>
  <c r="Q1795" i="5"/>
  <c r="P1795" i="5"/>
  <c r="O1795" i="5"/>
  <c r="N1795" i="5"/>
  <c r="M1795" i="5"/>
  <c r="L1795" i="5"/>
  <c r="K1795" i="5"/>
  <c r="J1795" i="5"/>
  <c r="I1795" i="5"/>
  <c r="H1795" i="5"/>
  <c r="G1795" i="5"/>
  <c r="F1795" i="5"/>
  <c r="E1795" i="5"/>
  <c r="AB1794" i="5"/>
  <c r="AB1796" i="5" s="1"/>
  <c r="AA1794" i="5"/>
  <c r="AA1796" i="5" s="1"/>
  <c r="Z1794" i="5"/>
  <c r="Z1796" i="5" s="1"/>
  <c r="Y1794" i="5"/>
  <c r="Y1796" i="5" s="1"/>
  <c r="X1794" i="5"/>
  <c r="X1796" i="5" s="1"/>
  <c r="W1794" i="5"/>
  <c r="W1796" i="5" s="1"/>
  <c r="V1794" i="5"/>
  <c r="V1796" i="5" s="1"/>
  <c r="U1794" i="5"/>
  <c r="U1796" i="5" s="1"/>
  <c r="T1794" i="5"/>
  <c r="T1796" i="5" s="1"/>
  <c r="S1794" i="5"/>
  <c r="S1796" i="5" s="1"/>
  <c r="R1794" i="5"/>
  <c r="R1796" i="5" s="1"/>
  <c r="Q1794" i="5"/>
  <c r="Q1796" i="5" s="1"/>
  <c r="P1794" i="5"/>
  <c r="P1796" i="5" s="1"/>
  <c r="O1794" i="5"/>
  <c r="O1796" i="5" s="1"/>
  <c r="N1794" i="5"/>
  <c r="N1796" i="5" s="1"/>
  <c r="M1794" i="5"/>
  <c r="M1796" i="5" s="1"/>
  <c r="L1794" i="5"/>
  <c r="L1796" i="5" s="1"/>
  <c r="K1794" i="5"/>
  <c r="K1796" i="5" s="1"/>
  <c r="J1794" i="5"/>
  <c r="I1794" i="5"/>
  <c r="I1796" i="5" s="1"/>
  <c r="H1794" i="5"/>
  <c r="H1796" i="5" s="1"/>
  <c r="G1794" i="5"/>
  <c r="G1796" i="5" s="1"/>
  <c r="F1794" i="5"/>
  <c r="F1796" i="5" s="1"/>
  <c r="E1794" i="5"/>
  <c r="E1796" i="5" s="1"/>
  <c r="AC1792" i="5"/>
  <c r="AB1791" i="5"/>
  <c r="AA1791" i="5"/>
  <c r="Z1791" i="5"/>
  <c r="Y1791" i="5"/>
  <c r="X1791" i="5"/>
  <c r="W1791" i="5"/>
  <c r="V1791" i="5"/>
  <c r="U1791" i="5"/>
  <c r="T1791" i="5"/>
  <c r="S1791" i="5"/>
  <c r="R1791" i="5"/>
  <c r="Q1791" i="5"/>
  <c r="P1791" i="5"/>
  <c r="O1791" i="5"/>
  <c r="N1791" i="5"/>
  <c r="M1791" i="5"/>
  <c r="L1791" i="5"/>
  <c r="K1791" i="5"/>
  <c r="J1791" i="5"/>
  <c r="I1791" i="5"/>
  <c r="H1791" i="5"/>
  <c r="G1791" i="5"/>
  <c r="F1791" i="5"/>
  <c r="E1791" i="5"/>
  <c r="AC1789" i="5"/>
  <c r="AC1788" i="5"/>
  <c r="AB1787" i="5"/>
  <c r="AA1787" i="5"/>
  <c r="Z1787" i="5"/>
  <c r="Y1787" i="5"/>
  <c r="X1787" i="5"/>
  <c r="W1787" i="5"/>
  <c r="V1787" i="5"/>
  <c r="U1787" i="5"/>
  <c r="T1787" i="5"/>
  <c r="S1787" i="5"/>
  <c r="R1787" i="5"/>
  <c r="Q1787" i="5"/>
  <c r="P1787" i="5"/>
  <c r="O1787" i="5"/>
  <c r="N1787" i="5"/>
  <c r="M1787" i="5"/>
  <c r="L1787" i="5"/>
  <c r="K1787" i="5"/>
  <c r="J1787" i="5"/>
  <c r="I1787" i="5"/>
  <c r="H1787" i="5"/>
  <c r="G1787" i="5"/>
  <c r="F1787" i="5"/>
  <c r="E1787" i="5"/>
  <c r="AC1785" i="5"/>
  <c r="AC1794" i="5" s="1"/>
  <c r="AC1784" i="5"/>
  <c r="AC1787" i="5" s="1"/>
  <c r="AB1781" i="5"/>
  <c r="AA1781" i="5"/>
  <c r="Z1781" i="5"/>
  <c r="Y1781" i="5"/>
  <c r="X1781" i="5"/>
  <c r="W1781" i="5"/>
  <c r="V1781" i="5"/>
  <c r="U1781" i="5"/>
  <c r="T1781" i="5"/>
  <c r="S1781" i="5"/>
  <c r="R1781" i="5"/>
  <c r="Q1781" i="5"/>
  <c r="P1781" i="5"/>
  <c r="O1781" i="5"/>
  <c r="N1781" i="5"/>
  <c r="M1781" i="5"/>
  <c r="L1781" i="5"/>
  <c r="K1781" i="5"/>
  <c r="J1781" i="5"/>
  <c r="I1781" i="5"/>
  <c r="H1781" i="5"/>
  <c r="G1781" i="5"/>
  <c r="F1781" i="5"/>
  <c r="E1781" i="5"/>
  <c r="AB1779" i="5"/>
  <c r="AA1779" i="5"/>
  <c r="Z1779" i="5"/>
  <c r="Y1779" i="5"/>
  <c r="X1779" i="5"/>
  <c r="W1779" i="5"/>
  <c r="V1779" i="5"/>
  <c r="U1779" i="5"/>
  <c r="T1779" i="5"/>
  <c r="S1779" i="5"/>
  <c r="R1779" i="5"/>
  <c r="Q1779" i="5"/>
  <c r="P1779" i="5"/>
  <c r="O1779" i="5"/>
  <c r="N1779" i="5"/>
  <c r="M1779" i="5"/>
  <c r="L1779" i="5"/>
  <c r="K1779" i="5"/>
  <c r="J1779" i="5"/>
  <c r="I1779" i="5"/>
  <c r="H1779" i="5"/>
  <c r="G1779" i="5"/>
  <c r="F1779" i="5"/>
  <c r="E1779" i="5"/>
  <c r="AC1777" i="5"/>
  <c r="AC1776" i="5"/>
  <c r="Z1770" i="5"/>
  <c r="AB1769" i="5"/>
  <c r="AB1771" i="5" s="1"/>
  <c r="AA1769" i="5"/>
  <c r="AA1771" i="5" s="1"/>
  <c r="Z1769" i="5"/>
  <c r="Z1771" i="5" s="1"/>
  <c r="Y1769" i="5"/>
  <c r="Y1771" i="5" s="1"/>
  <c r="X1769" i="5"/>
  <c r="X1771" i="5" s="1"/>
  <c r="W1769" i="5"/>
  <c r="W1771" i="5" s="1"/>
  <c r="V1769" i="5"/>
  <c r="V1771" i="5" s="1"/>
  <c r="U1769" i="5"/>
  <c r="U1771" i="5" s="1"/>
  <c r="T1769" i="5"/>
  <c r="T1771" i="5" s="1"/>
  <c r="S1769" i="5"/>
  <c r="S1771" i="5" s="1"/>
  <c r="R1769" i="5"/>
  <c r="R1771" i="5" s="1"/>
  <c r="Q1769" i="5"/>
  <c r="Q1771" i="5" s="1"/>
  <c r="P1769" i="5"/>
  <c r="P1771" i="5" s="1"/>
  <c r="O1769" i="5"/>
  <c r="O1771" i="5" s="1"/>
  <c r="N1769" i="5"/>
  <c r="N1771" i="5" s="1"/>
  <c r="M1769" i="5"/>
  <c r="M1771" i="5" s="1"/>
  <c r="L1769" i="5"/>
  <c r="L1771" i="5" s="1"/>
  <c r="K1769" i="5"/>
  <c r="K1771" i="5" s="1"/>
  <c r="J1769" i="5"/>
  <c r="J1771" i="5" s="1"/>
  <c r="I1769" i="5"/>
  <c r="I1771" i="5" s="1"/>
  <c r="H1769" i="5"/>
  <c r="H1771" i="5" s="1"/>
  <c r="G1769" i="5"/>
  <c r="G1771" i="5" s="1"/>
  <c r="F1769" i="5"/>
  <c r="F1771" i="5" s="1"/>
  <c r="E1769" i="5"/>
  <c r="E1771" i="5" s="1"/>
  <c r="AB1768" i="5"/>
  <c r="AB1770" i="5" s="1"/>
  <c r="AA1768" i="5"/>
  <c r="AA1770" i="5" s="1"/>
  <c r="Z1768" i="5"/>
  <c r="Y1768" i="5"/>
  <c r="Y1770" i="5" s="1"/>
  <c r="X1768" i="5"/>
  <c r="X1770" i="5" s="1"/>
  <c r="W1768" i="5"/>
  <c r="W1770" i="5" s="1"/>
  <c r="V1768" i="5"/>
  <c r="V1770" i="5" s="1"/>
  <c r="U1768" i="5"/>
  <c r="U1770" i="5" s="1"/>
  <c r="T1768" i="5"/>
  <c r="T1770" i="5" s="1"/>
  <c r="S1768" i="5"/>
  <c r="S1770" i="5" s="1"/>
  <c r="R1768" i="5"/>
  <c r="R1770" i="5" s="1"/>
  <c r="Q1768" i="5"/>
  <c r="Q1770" i="5" s="1"/>
  <c r="P1768" i="5"/>
  <c r="P1770" i="5" s="1"/>
  <c r="O1768" i="5"/>
  <c r="O1770" i="5" s="1"/>
  <c r="N1768" i="5"/>
  <c r="N1770" i="5" s="1"/>
  <c r="M1768" i="5"/>
  <c r="M1770" i="5" s="1"/>
  <c r="L1768" i="5"/>
  <c r="L1770" i="5" s="1"/>
  <c r="K1768" i="5"/>
  <c r="K1770" i="5" s="1"/>
  <c r="J1768" i="5"/>
  <c r="J1770" i="5" s="1"/>
  <c r="I1768" i="5"/>
  <c r="I1770" i="5" s="1"/>
  <c r="H1768" i="5"/>
  <c r="H1770" i="5" s="1"/>
  <c r="G1768" i="5"/>
  <c r="G1770" i="5" s="1"/>
  <c r="F1768" i="5"/>
  <c r="F1770" i="5" s="1"/>
  <c r="E1768" i="5"/>
  <c r="E1770" i="5" s="1"/>
  <c r="AD1767" i="5"/>
  <c r="AC1767" i="5"/>
  <c r="AB1762" i="5"/>
  <c r="AA1762" i="5"/>
  <c r="Z1762" i="5"/>
  <c r="Y1762" i="5"/>
  <c r="X1762" i="5"/>
  <c r="W1762" i="5"/>
  <c r="V1762" i="5"/>
  <c r="U1762" i="5"/>
  <c r="T1762" i="5"/>
  <c r="S1762" i="5"/>
  <c r="R1762" i="5"/>
  <c r="Q1762" i="5"/>
  <c r="P1762" i="5"/>
  <c r="O1762" i="5"/>
  <c r="N1762" i="5"/>
  <c r="M1762" i="5"/>
  <c r="L1762" i="5"/>
  <c r="K1762" i="5"/>
  <c r="J1762" i="5"/>
  <c r="I1762" i="5"/>
  <c r="H1762" i="5"/>
  <c r="G1762" i="5"/>
  <c r="F1762" i="5"/>
  <c r="E1762" i="5"/>
  <c r="AC1760" i="5"/>
  <c r="AC1759" i="5"/>
  <c r="AB1758" i="5"/>
  <c r="AA1758" i="5"/>
  <c r="Z1758" i="5"/>
  <c r="Y1758" i="5"/>
  <c r="X1758" i="5"/>
  <c r="W1758" i="5"/>
  <c r="V1758" i="5"/>
  <c r="U1758" i="5"/>
  <c r="T1758" i="5"/>
  <c r="S1758" i="5"/>
  <c r="R1758" i="5"/>
  <c r="Q1758" i="5"/>
  <c r="P1758" i="5"/>
  <c r="O1758" i="5"/>
  <c r="N1758" i="5"/>
  <c r="M1758" i="5"/>
  <c r="L1758" i="5"/>
  <c r="K1758" i="5"/>
  <c r="J1758" i="5"/>
  <c r="I1758" i="5"/>
  <c r="H1758" i="5"/>
  <c r="G1758" i="5"/>
  <c r="F1758" i="5"/>
  <c r="E1758" i="5"/>
  <c r="AC1756" i="5"/>
  <c r="AC1755" i="5"/>
  <c r="AC1758" i="5" s="1"/>
  <c r="AB1752" i="5"/>
  <c r="AA1752" i="5"/>
  <c r="Z1752" i="5"/>
  <c r="Y1752" i="5"/>
  <c r="X1752" i="5"/>
  <c r="W1752" i="5"/>
  <c r="V1752" i="5"/>
  <c r="U1752" i="5"/>
  <c r="T1752" i="5"/>
  <c r="S1752" i="5"/>
  <c r="R1752" i="5"/>
  <c r="Q1752" i="5"/>
  <c r="P1752" i="5"/>
  <c r="O1752" i="5"/>
  <c r="N1752" i="5"/>
  <c r="M1752" i="5"/>
  <c r="L1752" i="5"/>
  <c r="K1752" i="5"/>
  <c r="J1752" i="5"/>
  <c r="I1752" i="5"/>
  <c r="H1752" i="5"/>
  <c r="G1752" i="5"/>
  <c r="F1752" i="5"/>
  <c r="E1752" i="5"/>
  <c r="AB1750" i="5"/>
  <c r="AA1750" i="5"/>
  <c r="Z1750" i="5"/>
  <c r="Y1750" i="5"/>
  <c r="X1750" i="5"/>
  <c r="W1750" i="5"/>
  <c r="V1750" i="5"/>
  <c r="U1750" i="5"/>
  <c r="T1750" i="5"/>
  <c r="S1750" i="5"/>
  <c r="R1750" i="5"/>
  <c r="Q1750" i="5"/>
  <c r="P1750" i="5"/>
  <c r="O1750" i="5"/>
  <c r="N1750" i="5"/>
  <c r="M1750" i="5"/>
  <c r="L1750" i="5"/>
  <c r="K1750" i="5"/>
  <c r="J1750" i="5"/>
  <c r="I1750" i="5"/>
  <c r="H1750" i="5"/>
  <c r="G1750" i="5"/>
  <c r="F1750" i="5"/>
  <c r="E1750" i="5"/>
  <c r="AC1748" i="5"/>
  <c r="AC1747" i="5"/>
  <c r="J1739" i="5"/>
  <c r="AB1738" i="5"/>
  <c r="AB1740" i="5" s="1"/>
  <c r="AA1738" i="5"/>
  <c r="AA1740" i="5" s="1"/>
  <c r="Z1738" i="5"/>
  <c r="Z1740" i="5" s="1"/>
  <c r="Y1738" i="5"/>
  <c r="Y1740" i="5" s="1"/>
  <c r="X1738" i="5"/>
  <c r="X1740" i="5" s="1"/>
  <c r="W1738" i="5"/>
  <c r="W1740" i="5" s="1"/>
  <c r="V1738" i="5"/>
  <c r="V1740" i="5" s="1"/>
  <c r="U1738" i="5"/>
  <c r="U1740" i="5" s="1"/>
  <c r="T1738" i="5"/>
  <c r="T1740" i="5" s="1"/>
  <c r="S1738" i="5"/>
  <c r="S1740" i="5" s="1"/>
  <c r="R1738" i="5"/>
  <c r="R1740" i="5" s="1"/>
  <c r="Q1738" i="5"/>
  <c r="Q1740" i="5" s="1"/>
  <c r="P1738" i="5"/>
  <c r="P1740" i="5" s="1"/>
  <c r="O1738" i="5"/>
  <c r="O1740" i="5" s="1"/>
  <c r="N1738" i="5"/>
  <c r="N1740" i="5" s="1"/>
  <c r="M1738" i="5"/>
  <c r="M1740" i="5" s="1"/>
  <c r="L1738" i="5"/>
  <c r="L1740" i="5" s="1"/>
  <c r="K1738" i="5"/>
  <c r="K1740" i="5" s="1"/>
  <c r="J1738" i="5"/>
  <c r="J1740" i="5" s="1"/>
  <c r="I1738" i="5"/>
  <c r="I1740" i="5" s="1"/>
  <c r="H1738" i="5"/>
  <c r="H1740" i="5" s="1"/>
  <c r="G1738" i="5"/>
  <c r="G1740" i="5" s="1"/>
  <c r="F1738" i="5"/>
  <c r="F1740" i="5" s="1"/>
  <c r="E1738" i="5"/>
  <c r="E1740" i="5" s="1"/>
  <c r="AB1737" i="5"/>
  <c r="AB1739" i="5" s="1"/>
  <c r="AA1737" i="5"/>
  <c r="AA1739" i="5" s="1"/>
  <c r="Z1737" i="5"/>
  <c r="Z1739" i="5" s="1"/>
  <c r="Y1737" i="5"/>
  <c r="Y1739" i="5" s="1"/>
  <c r="X1737" i="5"/>
  <c r="X1739" i="5" s="1"/>
  <c r="W1737" i="5"/>
  <c r="W1739" i="5" s="1"/>
  <c r="V1737" i="5"/>
  <c r="V1739" i="5" s="1"/>
  <c r="U1737" i="5"/>
  <c r="U1739" i="5" s="1"/>
  <c r="T1737" i="5"/>
  <c r="T1739" i="5" s="1"/>
  <c r="S1737" i="5"/>
  <c r="S1739" i="5" s="1"/>
  <c r="R1737" i="5"/>
  <c r="R1739" i="5" s="1"/>
  <c r="Q1737" i="5"/>
  <c r="Q1739" i="5" s="1"/>
  <c r="P1737" i="5"/>
  <c r="P1739" i="5" s="1"/>
  <c r="O1737" i="5"/>
  <c r="O1739" i="5" s="1"/>
  <c r="N1737" i="5"/>
  <c r="N1739" i="5" s="1"/>
  <c r="M1737" i="5"/>
  <c r="M1739" i="5" s="1"/>
  <c r="L1737" i="5"/>
  <c r="L1739" i="5" s="1"/>
  <c r="K1737" i="5"/>
  <c r="K1739" i="5" s="1"/>
  <c r="J1737" i="5"/>
  <c r="I1737" i="5"/>
  <c r="I1739" i="5" s="1"/>
  <c r="H1737" i="5"/>
  <c r="H1739" i="5" s="1"/>
  <c r="G1737" i="5"/>
  <c r="G1739" i="5" s="1"/>
  <c r="F1737" i="5"/>
  <c r="F1739" i="5" s="1"/>
  <c r="E1737" i="5"/>
  <c r="E1739" i="5" s="1"/>
  <c r="AD1736" i="5"/>
  <c r="AC1736" i="5"/>
  <c r="AB1731" i="5"/>
  <c r="AA1731" i="5"/>
  <c r="Z1731" i="5"/>
  <c r="Y1731" i="5"/>
  <c r="X1731" i="5"/>
  <c r="W1731" i="5"/>
  <c r="V1731" i="5"/>
  <c r="U1731" i="5"/>
  <c r="T1731" i="5"/>
  <c r="S1731" i="5"/>
  <c r="R1731" i="5"/>
  <c r="Q1731" i="5"/>
  <c r="P1731" i="5"/>
  <c r="O1731" i="5"/>
  <c r="N1731" i="5"/>
  <c r="M1731" i="5"/>
  <c r="L1731" i="5"/>
  <c r="K1731" i="5"/>
  <c r="J1731" i="5"/>
  <c r="I1731" i="5"/>
  <c r="H1731" i="5"/>
  <c r="G1731" i="5"/>
  <c r="F1731" i="5"/>
  <c r="E1731" i="5"/>
  <c r="O1730" i="5"/>
  <c r="L1730" i="5"/>
  <c r="J1730" i="5"/>
  <c r="I1730" i="5"/>
  <c r="H1730" i="5"/>
  <c r="G1730" i="5"/>
  <c r="F1730" i="5"/>
  <c r="AC1729" i="5"/>
  <c r="AC1728" i="5"/>
  <c r="AB1727" i="5"/>
  <c r="AA1727" i="5"/>
  <c r="Z1727" i="5"/>
  <c r="Y1727" i="5"/>
  <c r="X1727" i="5"/>
  <c r="W1727" i="5"/>
  <c r="V1727" i="5"/>
  <c r="U1727" i="5"/>
  <c r="T1727" i="5"/>
  <c r="S1727" i="5"/>
  <c r="R1727" i="5"/>
  <c r="Q1727" i="5"/>
  <c r="P1727" i="5"/>
  <c r="O1727" i="5"/>
  <c r="N1727" i="5"/>
  <c r="M1727" i="5"/>
  <c r="L1727" i="5"/>
  <c r="K1727" i="5"/>
  <c r="J1727" i="5"/>
  <c r="I1727" i="5"/>
  <c r="H1727" i="5"/>
  <c r="G1727" i="5"/>
  <c r="F1727" i="5"/>
  <c r="E1727" i="5"/>
  <c r="AB1726" i="5"/>
  <c r="AA1726" i="5"/>
  <c r="Z1726" i="5"/>
  <c r="Y1726" i="5"/>
  <c r="X1726" i="5"/>
  <c r="W1726" i="5"/>
  <c r="V1726" i="5"/>
  <c r="U1726" i="5"/>
  <c r="T1726" i="5"/>
  <c r="R1726" i="5"/>
  <c r="Q1726" i="5"/>
  <c r="P1726" i="5"/>
  <c r="O1726" i="5"/>
  <c r="N1726" i="5"/>
  <c r="L1726" i="5"/>
  <c r="K1726" i="5"/>
  <c r="J1726" i="5"/>
  <c r="AC1725" i="5"/>
  <c r="AC1738" i="5" s="1"/>
  <c r="AC1724" i="5"/>
  <c r="AC1737" i="5" s="1"/>
  <c r="AB1721" i="5"/>
  <c r="AA1721" i="5"/>
  <c r="Z1721" i="5"/>
  <c r="Y1721" i="5"/>
  <c r="X1721" i="5"/>
  <c r="W1721" i="5"/>
  <c r="V1721" i="5"/>
  <c r="U1721" i="5"/>
  <c r="T1721" i="5"/>
  <c r="S1721" i="5"/>
  <c r="R1721" i="5"/>
  <c r="Q1721" i="5"/>
  <c r="P1721" i="5"/>
  <c r="O1721" i="5"/>
  <c r="N1721" i="5"/>
  <c r="M1721" i="5"/>
  <c r="L1721" i="5"/>
  <c r="K1721" i="5"/>
  <c r="J1721" i="5"/>
  <c r="I1721" i="5"/>
  <c r="H1721" i="5"/>
  <c r="G1721" i="5"/>
  <c r="F1721" i="5"/>
  <c r="E1721" i="5"/>
  <c r="AB1719" i="5"/>
  <c r="AA1719" i="5"/>
  <c r="Z1719" i="5"/>
  <c r="Y1719" i="5"/>
  <c r="X1719" i="5"/>
  <c r="W1719" i="5"/>
  <c r="V1719" i="5"/>
  <c r="U1719" i="5"/>
  <c r="T1719" i="5"/>
  <c r="S1719" i="5"/>
  <c r="R1719" i="5"/>
  <c r="Q1719" i="5"/>
  <c r="P1719" i="5"/>
  <c r="O1719" i="5"/>
  <c r="N1719" i="5"/>
  <c r="M1719" i="5"/>
  <c r="L1719" i="5"/>
  <c r="K1719" i="5"/>
  <c r="J1719" i="5"/>
  <c r="I1719" i="5"/>
  <c r="H1719" i="5"/>
  <c r="G1719" i="5"/>
  <c r="F1719" i="5"/>
  <c r="E1719" i="5"/>
  <c r="L1718" i="5"/>
  <c r="G1718" i="5"/>
  <c r="F1718" i="5"/>
  <c r="E1718" i="5"/>
  <c r="AC1717" i="5"/>
  <c r="AC1716" i="5"/>
  <c r="AB1711" i="5"/>
  <c r="AA1711" i="5"/>
  <c r="Z1711" i="5"/>
  <c r="Y1711" i="5"/>
  <c r="X1711" i="5"/>
  <c r="W1711" i="5"/>
  <c r="V1711" i="5"/>
  <c r="U1711" i="5"/>
  <c r="T1711" i="5"/>
  <c r="S1711" i="5"/>
  <c r="R1711" i="5"/>
  <c r="Q1711" i="5"/>
  <c r="P1711" i="5"/>
  <c r="O1711" i="5"/>
  <c r="N1711" i="5"/>
  <c r="M1711" i="5"/>
  <c r="L1711" i="5"/>
  <c r="K1711" i="5"/>
  <c r="J1711" i="5"/>
  <c r="I1711" i="5"/>
  <c r="H1711" i="5"/>
  <c r="G1711" i="5"/>
  <c r="F1711" i="5"/>
  <c r="E1711" i="5"/>
  <c r="AB1709" i="5"/>
  <c r="AA1709" i="5"/>
  <c r="Z1709" i="5"/>
  <c r="Y1709" i="5"/>
  <c r="X1709" i="5"/>
  <c r="W1709" i="5"/>
  <c r="V1709" i="5"/>
  <c r="U1709" i="5"/>
  <c r="T1709" i="5"/>
  <c r="S1709" i="5"/>
  <c r="R1709" i="5"/>
  <c r="Q1709" i="5"/>
  <c r="P1709" i="5"/>
  <c r="O1709" i="5"/>
  <c r="N1709" i="5"/>
  <c r="M1709" i="5"/>
  <c r="L1709" i="5"/>
  <c r="K1709" i="5"/>
  <c r="J1709" i="5"/>
  <c r="I1709" i="5"/>
  <c r="H1709" i="5"/>
  <c r="G1709" i="5"/>
  <c r="F1709" i="5"/>
  <c r="E1709" i="5"/>
  <c r="AB1708" i="5"/>
  <c r="AA1708" i="5"/>
  <c r="Z1708" i="5"/>
  <c r="Y1708" i="5"/>
  <c r="X1708" i="5"/>
  <c r="W1708" i="5"/>
  <c r="V1708" i="5"/>
  <c r="U1708" i="5"/>
  <c r="T1708" i="5"/>
  <c r="S1708" i="5"/>
  <c r="R1708" i="5"/>
  <c r="Q1708" i="5"/>
  <c r="P1708" i="5"/>
  <c r="O1708" i="5"/>
  <c r="N1708" i="5"/>
  <c r="M1708" i="5"/>
  <c r="L1708" i="5"/>
  <c r="K1708" i="5"/>
  <c r="J1708" i="5"/>
  <c r="I1708" i="5"/>
  <c r="H1708" i="5"/>
  <c r="G1708" i="5"/>
  <c r="F1708" i="5"/>
  <c r="E1708" i="5"/>
  <c r="AC1707" i="5"/>
  <c r="AE1706" i="5"/>
  <c r="AD1706" i="5"/>
  <c r="AC1706" i="5"/>
  <c r="O1699" i="5"/>
  <c r="U1698" i="5"/>
  <c r="AB1697" i="5"/>
  <c r="AB1699" i="5" s="1"/>
  <c r="AA1697" i="5"/>
  <c r="AA1699" i="5" s="1"/>
  <c r="Z1697" i="5"/>
  <c r="Z1699" i="5" s="1"/>
  <c r="Y1697" i="5"/>
  <c r="Y1699" i="5" s="1"/>
  <c r="X1697" i="5"/>
  <c r="X1699" i="5" s="1"/>
  <c r="W1697" i="5"/>
  <c r="W1699" i="5" s="1"/>
  <c r="V1697" i="5"/>
  <c r="V1699" i="5" s="1"/>
  <c r="U1697" i="5"/>
  <c r="U1699" i="5" s="1"/>
  <c r="T1697" i="5"/>
  <c r="T1699" i="5" s="1"/>
  <c r="S1697" i="5"/>
  <c r="S1699" i="5" s="1"/>
  <c r="R1697" i="5"/>
  <c r="R1699" i="5" s="1"/>
  <c r="Q1697" i="5"/>
  <c r="Q1699" i="5" s="1"/>
  <c r="P1697" i="5"/>
  <c r="P1699" i="5" s="1"/>
  <c r="O1697" i="5"/>
  <c r="N1697" i="5"/>
  <c r="N1699" i="5" s="1"/>
  <c r="M1697" i="5"/>
  <c r="M1699" i="5" s="1"/>
  <c r="L1697" i="5"/>
  <c r="L1699" i="5" s="1"/>
  <c r="K1697" i="5"/>
  <c r="K1699" i="5" s="1"/>
  <c r="J1697" i="5"/>
  <c r="J1699" i="5" s="1"/>
  <c r="I1697" i="5"/>
  <c r="I1699" i="5" s="1"/>
  <c r="H1697" i="5"/>
  <c r="H1699" i="5" s="1"/>
  <c r="G1697" i="5"/>
  <c r="G1699" i="5" s="1"/>
  <c r="F1697" i="5"/>
  <c r="F1699" i="5" s="1"/>
  <c r="E1697" i="5"/>
  <c r="E1699" i="5" s="1"/>
  <c r="AB1696" i="5"/>
  <c r="AB1698" i="5" s="1"/>
  <c r="AA1696" i="5"/>
  <c r="AA1698" i="5" s="1"/>
  <c r="Z1696" i="5"/>
  <c r="Z1698" i="5" s="1"/>
  <c r="Y1696" i="5"/>
  <c r="Y1698" i="5" s="1"/>
  <c r="X1696" i="5"/>
  <c r="X1698" i="5" s="1"/>
  <c r="W1696" i="5"/>
  <c r="W1698" i="5" s="1"/>
  <c r="V1696" i="5"/>
  <c r="V1698" i="5" s="1"/>
  <c r="U1696" i="5"/>
  <c r="T1696" i="5"/>
  <c r="T1698" i="5" s="1"/>
  <c r="S1696" i="5"/>
  <c r="S1698" i="5" s="1"/>
  <c r="R1696" i="5"/>
  <c r="R1698" i="5" s="1"/>
  <c r="Q1696" i="5"/>
  <c r="Q1698" i="5" s="1"/>
  <c r="P1696" i="5"/>
  <c r="P1698" i="5" s="1"/>
  <c r="O1696" i="5"/>
  <c r="O1698" i="5" s="1"/>
  <c r="N1696" i="5"/>
  <c r="N1698" i="5" s="1"/>
  <c r="M1696" i="5"/>
  <c r="M1698" i="5" s="1"/>
  <c r="L1696" i="5"/>
  <c r="L1698" i="5" s="1"/>
  <c r="K1696" i="5"/>
  <c r="K1698" i="5" s="1"/>
  <c r="J1696" i="5"/>
  <c r="J1698" i="5" s="1"/>
  <c r="I1696" i="5"/>
  <c r="I1698" i="5" s="1"/>
  <c r="H1696" i="5"/>
  <c r="H1698" i="5" s="1"/>
  <c r="G1696" i="5"/>
  <c r="G1698" i="5" s="1"/>
  <c r="F1696" i="5"/>
  <c r="F1698" i="5" s="1"/>
  <c r="E1696" i="5"/>
  <c r="E1698" i="5" s="1"/>
  <c r="AD1695" i="5"/>
  <c r="AC1695" i="5"/>
  <c r="AB1690" i="5"/>
  <c r="AA1690" i="5"/>
  <c r="Z1690" i="5"/>
  <c r="Y1690" i="5"/>
  <c r="X1690" i="5"/>
  <c r="W1690" i="5"/>
  <c r="V1690" i="5"/>
  <c r="U1690" i="5"/>
  <c r="T1690" i="5"/>
  <c r="S1690" i="5"/>
  <c r="R1690" i="5"/>
  <c r="Q1690" i="5"/>
  <c r="P1690" i="5"/>
  <c r="O1690" i="5"/>
  <c r="N1690" i="5"/>
  <c r="M1690" i="5"/>
  <c r="L1690" i="5"/>
  <c r="K1690" i="5"/>
  <c r="J1690" i="5"/>
  <c r="I1690" i="5"/>
  <c r="H1690" i="5"/>
  <c r="G1690" i="5"/>
  <c r="F1690" i="5"/>
  <c r="E1690" i="5"/>
  <c r="AB1689" i="5"/>
  <c r="AA1689" i="5"/>
  <c r="Z1689" i="5"/>
  <c r="Y1689" i="5"/>
  <c r="X1689" i="5"/>
  <c r="W1689" i="5"/>
  <c r="V1689" i="5"/>
  <c r="U1689" i="5"/>
  <c r="T1689" i="5"/>
  <c r="S1689" i="5"/>
  <c r="R1689" i="5"/>
  <c r="Q1689" i="5"/>
  <c r="P1689" i="5"/>
  <c r="O1689" i="5"/>
  <c r="N1689" i="5"/>
  <c r="M1689" i="5"/>
  <c r="L1689" i="5"/>
  <c r="K1689" i="5"/>
  <c r="J1689" i="5"/>
  <c r="I1689" i="5"/>
  <c r="H1689" i="5"/>
  <c r="G1689" i="5"/>
  <c r="F1689" i="5"/>
  <c r="E1689" i="5"/>
  <c r="AC1688" i="5"/>
  <c r="AC1697" i="5" s="1"/>
  <c r="AE1687" i="5"/>
  <c r="AD1687" i="5"/>
  <c r="AC1687" i="5"/>
  <c r="AC1696" i="5" s="1"/>
  <c r="AB1680" i="5"/>
  <c r="AA1680" i="5"/>
  <c r="Z1680" i="5"/>
  <c r="Y1680" i="5"/>
  <c r="X1680" i="5"/>
  <c r="W1680" i="5"/>
  <c r="V1680" i="5"/>
  <c r="U1680" i="5"/>
  <c r="T1680" i="5"/>
  <c r="S1680" i="5"/>
  <c r="R1680" i="5"/>
  <c r="Q1680" i="5"/>
  <c r="P1680" i="5"/>
  <c r="O1680" i="5"/>
  <c r="N1680" i="5"/>
  <c r="M1680" i="5"/>
  <c r="L1680" i="5"/>
  <c r="K1680" i="5"/>
  <c r="J1680" i="5"/>
  <c r="I1680" i="5"/>
  <c r="H1680" i="5"/>
  <c r="G1680" i="5"/>
  <c r="F1680" i="5"/>
  <c r="E1680" i="5"/>
  <c r="AB1678" i="5"/>
  <c r="AA1678" i="5"/>
  <c r="Z1678" i="5"/>
  <c r="Y1678" i="5"/>
  <c r="X1678" i="5"/>
  <c r="W1678" i="5"/>
  <c r="V1678" i="5"/>
  <c r="U1678" i="5"/>
  <c r="T1678" i="5"/>
  <c r="S1678" i="5"/>
  <c r="R1678" i="5"/>
  <c r="Q1678" i="5"/>
  <c r="P1678" i="5"/>
  <c r="O1678" i="5"/>
  <c r="N1678" i="5"/>
  <c r="M1678" i="5"/>
  <c r="L1678" i="5"/>
  <c r="K1678" i="5"/>
  <c r="J1678" i="5"/>
  <c r="I1678" i="5"/>
  <c r="H1678" i="5"/>
  <c r="G1678" i="5"/>
  <c r="F1678" i="5"/>
  <c r="E1678" i="5"/>
  <c r="AB1677" i="5"/>
  <c r="AA1677" i="5"/>
  <c r="Z1677" i="5"/>
  <c r="Y1677" i="5"/>
  <c r="X1677" i="5"/>
  <c r="W1677" i="5"/>
  <c r="V1677" i="5"/>
  <c r="U1677" i="5"/>
  <c r="T1677" i="5"/>
  <c r="S1677" i="5"/>
  <c r="R1677" i="5"/>
  <c r="Q1677" i="5"/>
  <c r="P1677" i="5"/>
  <c r="O1677" i="5"/>
  <c r="N1677" i="5"/>
  <c r="M1677" i="5"/>
  <c r="L1677" i="5"/>
  <c r="K1677" i="5"/>
  <c r="J1677" i="5"/>
  <c r="I1677" i="5"/>
  <c r="H1677" i="5"/>
  <c r="G1677" i="5"/>
  <c r="F1677" i="5"/>
  <c r="E1677" i="5"/>
  <c r="AC1676" i="5"/>
  <c r="AC1675" i="5"/>
  <c r="U1668" i="5"/>
  <c r="AB1666" i="5"/>
  <c r="AB1668" i="5" s="1"/>
  <c r="AA1666" i="5"/>
  <c r="AA1668" i="5" s="1"/>
  <c r="Z1666" i="5"/>
  <c r="Z1668" i="5" s="1"/>
  <c r="Y1666" i="5"/>
  <c r="Y1668" i="5" s="1"/>
  <c r="X1666" i="5"/>
  <c r="X1668" i="5" s="1"/>
  <c r="W1666" i="5"/>
  <c r="W1668" i="5" s="1"/>
  <c r="V1666" i="5"/>
  <c r="V1668" i="5" s="1"/>
  <c r="U1666" i="5"/>
  <c r="T1666" i="5"/>
  <c r="T1668" i="5" s="1"/>
  <c r="S1666" i="5"/>
  <c r="S1668" i="5" s="1"/>
  <c r="R1666" i="5"/>
  <c r="R1668" i="5" s="1"/>
  <c r="Q1666" i="5"/>
  <c r="Q1668" i="5" s="1"/>
  <c r="P1666" i="5"/>
  <c r="P1668" i="5" s="1"/>
  <c r="O1666" i="5"/>
  <c r="O1668" i="5" s="1"/>
  <c r="N1666" i="5"/>
  <c r="N1668" i="5" s="1"/>
  <c r="M1666" i="5"/>
  <c r="M1668" i="5" s="1"/>
  <c r="L1666" i="5"/>
  <c r="L1668" i="5" s="1"/>
  <c r="K1666" i="5"/>
  <c r="K1668" i="5" s="1"/>
  <c r="J1666" i="5"/>
  <c r="J1668" i="5" s="1"/>
  <c r="I1666" i="5"/>
  <c r="I1668" i="5" s="1"/>
  <c r="H1666" i="5"/>
  <c r="H1668" i="5" s="1"/>
  <c r="G1666" i="5"/>
  <c r="G1668" i="5" s="1"/>
  <c r="F1666" i="5"/>
  <c r="F1668" i="5" s="1"/>
  <c r="E1666" i="5"/>
  <c r="E1668" i="5" s="1"/>
  <c r="AB1665" i="5"/>
  <c r="AB1667" i="5" s="1"/>
  <c r="AA1665" i="5"/>
  <c r="AA1667" i="5" s="1"/>
  <c r="Z1665" i="5"/>
  <c r="Z1667" i="5" s="1"/>
  <c r="Y1665" i="5"/>
  <c r="Y1667" i="5" s="1"/>
  <c r="X1665" i="5"/>
  <c r="X1667" i="5" s="1"/>
  <c r="W1665" i="5"/>
  <c r="W1667" i="5" s="1"/>
  <c r="V1665" i="5"/>
  <c r="V1667" i="5" s="1"/>
  <c r="U1665" i="5"/>
  <c r="U1667" i="5" s="1"/>
  <c r="T1665" i="5"/>
  <c r="T1667" i="5" s="1"/>
  <c r="S1665" i="5"/>
  <c r="S1667" i="5" s="1"/>
  <c r="R1665" i="5"/>
  <c r="R1667" i="5" s="1"/>
  <c r="Q1665" i="5"/>
  <c r="Q1667" i="5" s="1"/>
  <c r="P1665" i="5"/>
  <c r="P1667" i="5" s="1"/>
  <c r="O1665" i="5"/>
  <c r="O1667" i="5" s="1"/>
  <c r="N1665" i="5"/>
  <c r="N1667" i="5" s="1"/>
  <c r="M1665" i="5"/>
  <c r="M1667" i="5" s="1"/>
  <c r="L1665" i="5"/>
  <c r="L1667" i="5" s="1"/>
  <c r="K1665" i="5"/>
  <c r="K1667" i="5" s="1"/>
  <c r="J1665" i="5"/>
  <c r="J1667" i="5" s="1"/>
  <c r="I1665" i="5"/>
  <c r="I1667" i="5" s="1"/>
  <c r="H1665" i="5"/>
  <c r="H1667" i="5" s="1"/>
  <c r="G1665" i="5"/>
  <c r="G1667" i="5" s="1"/>
  <c r="F1665" i="5"/>
  <c r="F1667" i="5" s="1"/>
  <c r="E1665" i="5"/>
  <c r="E1667" i="5" s="1"/>
  <c r="AD1664" i="5"/>
  <c r="AC1664" i="5"/>
  <c r="AB1659" i="5"/>
  <c r="AA1659" i="5"/>
  <c r="Z1659" i="5"/>
  <c r="Y1659" i="5"/>
  <c r="X1659" i="5"/>
  <c r="W1659" i="5"/>
  <c r="V1659" i="5"/>
  <c r="U1659" i="5"/>
  <c r="T1659" i="5"/>
  <c r="S1659" i="5"/>
  <c r="R1659" i="5"/>
  <c r="Q1659" i="5"/>
  <c r="P1659" i="5"/>
  <c r="O1659" i="5"/>
  <c r="N1659" i="5"/>
  <c r="M1659" i="5"/>
  <c r="L1659" i="5"/>
  <c r="K1659" i="5"/>
  <c r="J1659" i="5"/>
  <c r="I1659" i="5"/>
  <c r="H1659" i="5"/>
  <c r="G1659" i="5"/>
  <c r="F1659" i="5"/>
  <c r="E1659" i="5"/>
  <c r="AB1658" i="5"/>
  <c r="AA1658" i="5"/>
  <c r="Z1658" i="5"/>
  <c r="Y1658" i="5"/>
  <c r="X1658" i="5"/>
  <c r="W1658" i="5"/>
  <c r="V1658" i="5"/>
  <c r="U1658" i="5"/>
  <c r="T1658" i="5"/>
  <c r="S1658" i="5"/>
  <c r="R1658" i="5"/>
  <c r="Q1658" i="5"/>
  <c r="P1658" i="5"/>
  <c r="O1658" i="5"/>
  <c r="N1658" i="5"/>
  <c r="M1658" i="5"/>
  <c r="L1658" i="5"/>
  <c r="K1658" i="5"/>
  <c r="J1658" i="5"/>
  <c r="I1658" i="5"/>
  <c r="H1658" i="5"/>
  <c r="G1658" i="5"/>
  <c r="F1658" i="5"/>
  <c r="E1658" i="5"/>
  <c r="AC1657" i="5"/>
  <c r="AC1666" i="5" s="1"/>
  <c r="AE1656" i="5"/>
  <c r="AD1656" i="5"/>
  <c r="AC1656" i="5"/>
  <c r="AC1665" i="5" s="1"/>
  <c r="AB1653" i="5"/>
  <c r="AA1653" i="5"/>
  <c r="Z1653" i="5"/>
  <c r="Y1653" i="5"/>
  <c r="X1653" i="5"/>
  <c r="W1653" i="5"/>
  <c r="V1653" i="5"/>
  <c r="U1653" i="5"/>
  <c r="T1653" i="5"/>
  <c r="S1653" i="5"/>
  <c r="R1653" i="5"/>
  <c r="Q1653" i="5"/>
  <c r="P1653" i="5"/>
  <c r="O1653" i="5"/>
  <c r="N1653" i="5"/>
  <c r="M1653" i="5"/>
  <c r="L1653" i="5"/>
  <c r="K1653" i="5"/>
  <c r="J1653" i="5"/>
  <c r="I1653" i="5"/>
  <c r="H1653" i="5"/>
  <c r="G1653" i="5"/>
  <c r="F1653" i="5"/>
  <c r="E1653" i="5"/>
  <c r="AB1652" i="5"/>
  <c r="AA1652" i="5"/>
  <c r="Z1652" i="5"/>
  <c r="Y1652" i="5"/>
  <c r="X1652" i="5"/>
  <c r="W1652" i="5"/>
  <c r="V1652" i="5"/>
  <c r="U1652" i="5"/>
  <c r="T1652" i="5"/>
  <c r="S1652" i="5"/>
  <c r="R1652" i="5"/>
  <c r="Q1652" i="5"/>
  <c r="P1652" i="5"/>
  <c r="O1652" i="5"/>
  <c r="N1652" i="5"/>
  <c r="M1652" i="5"/>
  <c r="L1652" i="5"/>
  <c r="K1652" i="5"/>
  <c r="J1652" i="5"/>
  <c r="I1652" i="5"/>
  <c r="H1652" i="5"/>
  <c r="G1652" i="5"/>
  <c r="F1652" i="5"/>
  <c r="E1652" i="5"/>
  <c r="AB1651" i="5"/>
  <c r="AA1651" i="5"/>
  <c r="Z1651" i="5"/>
  <c r="Y1651" i="5"/>
  <c r="X1651" i="5"/>
  <c r="W1651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AC1650" i="5"/>
  <c r="AC1652" i="5" s="1"/>
  <c r="AC1649" i="5"/>
  <c r="AB1642" i="5"/>
  <c r="N1641" i="5"/>
  <c r="AB1640" i="5"/>
  <c r="AA1640" i="5"/>
  <c r="AA1642" i="5" s="1"/>
  <c r="Z1640" i="5"/>
  <c r="Z1642" i="5" s="1"/>
  <c r="Y1640" i="5"/>
  <c r="Y1642" i="5" s="1"/>
  <c r="X1640" i="5"/>
  <c r="X1642" i="5" s="1"/>
  <c r="W1640" i="5"/>
  <c r="W1642" i="5" s="1"/>
  <c r="V1640" i="5"/>
  <c r="V1642" i="5" s="1"/>
  <c r="U1640" i="5"/>
  <c r="U1642" i="5" s="1"/>
  <c r="T1640" i="5"/>
  <c r="T1642" i="5" s="1"/>
  <c r="S1640" i="5"/>
  <c r="S1642" i="5" s="1"/>
  <c r="R1640" i="5"/>
  <c r="R1642" i="5" s="1"/>
  <c r="Q1640" i="5"/>
  <c r="Q1642" i="5" s="1"/>
  <c r="P1640" i="5"/>
  <c r="P1642" i="5" s="1"/>
  <c r="O1640" i="5"/>
  <c r="O1642" i="5" s="1"/>
  <c r="N1640" i="5"/>
  <c r="N1642" i="5" s="1"/>
  <c r="M1640" i="5"/>
  <c r="M1642" i="5" s="1"/>
  <c r="L1640" i="5"/>
  <c r="L1642" i="5" s="1"/>
  <c r="K1640" i="5"/>
  <c r="K1642" i="5" s="1"/>
  <c r="J1640" i="5"/>
  <c r="J1642" i="5" s="1"/>
  <c r="I1640" i="5"/>
  <c r="I1642" i="5" s="1"/>
  <c r="H1640" i="5"/>
  <c r="H1642" i="5" s="1"/>
  <c r="G1640" i="5"/>
  <c r="G1642" i="5" s="1"/>
  <c r="F1640" i="5"/>
  <c r="F1642" i="5" s="1"/>
  <c r="E1640" i="5"/>
  <c r="E1642" i="5" s="1"/>
  <c r="AB1639" i="5"/>
  <c r="AB1641" i="5" s="1"/>
  <c r="AA1639" i="5"/>
  <c r="AA1641" i="5" s="1"/>
  <c r="Z1639" i="5"/>
  <c r="Z1641" i="5" s="1"/>
  <c r="Y1639" i="5"/>
  <c r="Y1641" i="5" s="1"/>
  <c r="X1639" i="5"/>
  <c r="X1641" i="5" s="1"/>
  <c r="W1639" i="5"/>
  <c r="W1641" i="5" s="1"/>
  <c r="V1639" i="5"/>
  <c r="V1641" i="5" s="1"/>
  <c r="U1639" i="5"/>
  <c r="U1641" i="5" s="1"/>
  <c r="T1639" i="5"/>
  <c r="T1641" i="5" s="1"/>
  <c r="S1639" i="5"/>
  <c r="S1641" i="5" s="1"/>
  <c r="R1639" i="5"/>
  <c r="R1641" i="5" s="1"/>
  <c r="Q1639" i="5"/>
  <c r="Q1641" i="5" s="1"/>
  <c r="P1639" i="5"/>
  <c r="P1641" i="5" s="1"/>
  <c r="O1639" i="5"/>
  <c r="O1641" i="5" s="1"/>
  <c r="N1639" i="5"/>
  <c r="M1639" i="5"/>
  <c r="M1641" i="5" s="1"/>
  <c r="L1639" i="5"/>
  <c r="L1641" i="5" s="1"/>
  <c r="K1639" i="5"/>
  <c r="K1641" i="5" s="1"/>
  <c r="J1639" i="5"/>
  <c r="J1641" i="5" s="1"/>
  <c r="I1639" i="5"/>
  <c r="I1641" i="5" s="1"/>
  <c r="H1639" i="5"/>
  <c r="H1641" i="5" s="1"/>
  <c r="G1639" i="5"/>
  <c r="G1641" i="5" s="1"/>
  <c r="F1639" i="5"/>
  <c r="F1641" i="5" s="1"/>
  <c r="E1639" i="5"/>
  <c r="E1641" i="5" s="1"/>
  <c r="AC1638" i="5"/>
  <c r="AB1637" i="5"/>
  <c r="AA1637" i="5"/>
  <c r="Z1637" i="5"/>
  <c r="Y1637" i="5"/>
  <c r="X1637" i="5"/>
  <c r="W1637" i="5"/>
  <c r="V1637" i="5"/>
  <c r="U1637" i="5"/>
  <c r="T1637" i="5"/>
  <c r="S1637" i="5"/>
  <c r="R1637" i="5"/>
  <c r="Q1637" i="5"/>
  <c r="P1637" i="5"/>
  <c r="O1637" i="5"/>
  <c r="N1637" i="5"/>
  <c r="M1637" i="5"/>
  <c r="L1637" i="5"/>
  <c r="K1637" i="5"/>
  <c r="J1637" i="5"/>
  <c r="I1637" i="5"/>
  <c r="H1637" i="5"/>
  <c r="G1637" i="5"/>
  <c r="F1637" i="5"/>
  <c r="E1637" i="5"/>
  <c r="AB1636" i="5"/>
  <c r="AA1636" i="5"/>
  <c r="Z1636" i="5"/>
  <c r="Y1636" i="5"/>
  <c r="X1636" i="5"/>
  <c r="W1636" i="5"/>
  <c r="V1636" i="5"/>
  <c r="U1636" i="5"/>
  <c r="T1636" i="5"/>
  <c r="S1636" i="5"/>
  <c r="R1636" i="5"/>
  <c r="Q1636" i="5"/>
  <c r="P1636" i="5"/>
  <c r="O1636" i="5"/>
  <c r="N1636" i="5"/>
  <c r="M1636" i="5"/>
  <c r="L1636" i="5"/>
  <c r="K1636" i="5"/>
  <c r="J1636" i="5"/>
  <c r="I1636" i="5"/>
  <c r="H1636" i="5"/>
  <c r="G1636" i="5"/>
  <c r="F1636" i="5"/>
  <c r="E1636" i="5"/>
  <c r="AC1635" i="5"/>
  <c r="AC1634" i="5"/>
  <c r="AB1633" i="5"/>
  <c r="AA1633" i="5"/>
  <c r="Z1633" i="5"/>
  <c r="Y1633" i="5"/>
  <c r="X1633" i="5"/>
  <c r="W1633" i="5"/>
  <c r="V1633" i="5"/>
  <c r="U1633" i="5"/>
  <c r="T1633" i="5"/>
  <c r="S1633" i="5"/>
  <c r="R1633" i="5"/>
  <c r="Q1633" i="5"/>
  <c r="P1633" i="5"/>
  <c r="O1633" i="5"/>
  <c r="N1633" i="5"/>
  <c r="M1633" i="5"/>
  <c r="L1633" i="5"/>
  <c r="K1633" i="5"/>
  <c r="J1633" i="5"/>
  <c r="I1633" i="5"/>
  <c r="H1633" i="5"/>
  <c r="G1633" i="5"/>
  <c r="F1633" i="5"/>
  <c r="E1633" i="5"/>
  <c r="AB1632" i="5"/>
  <c r="AA1632" i="5"/>
  <c r="Z1632" i="5"/>
  <c r="Y1632" i="5"/>
  <c r="X1632" i="5"/>
  <c r="W1632" i="5"/>
  <c r="V1632" i="5"/>
  <c r="U1632" i="5"/>
  <c r="T1632" i="5"/>
  <c r="S1632" i="5"/>
  <c r="R1632" i="5"/>
  <c r="Q1632" i="5"/>
  <c r="P1632" i="5"/>
  <c r="O1632" i="5"/>
  <c r="N1632" i="5"/>
  <c r="M1632" i="5"/>
  <c r="L1632" i="5"/>
  <c r="K1632" i="5"/>
  <c r="J1632" i="5"/>
  <c r="I1632" i="5"/>
  <c r="H1632" i="5"/>
  <c r="G1632" i="5"/>
  <c r="F1632" i="5"/>
  <c r="E1632" i="5"/>
  <c r="AC1631" i="5"/>
  <c r="AC1633" i="5" s="1"/>
  <c r="AC1630" i="5"/>
  <c r="AB1629" i="5"/>
  <c r="AA1629" i="5"/>
  <c r="Z1629" i="5"/>
  <c r="Y1629" i="5"/>
  <c r="X1629" i="5"/>
  <c r="W1629" i="5"/>
  <c r="V1629" i="5"/>
  <c r="U1629" i="5"/>
  <c r="T1629" i="5"/>
  <c r="S1629" i="5"/>
  <c r="R1629" i="5"/>
  <c r="Q1629" i="5"/>
  <c r="P1629" i="5"/>
  <c r="O1629" i="5"/>
  <c r="N1629" i="5"/>
  <c r="M1629" i="5"/>
  <c r="L1629" i="5"/>
  <c r="K1629" i="5"/>
  <c r="J1629" i="5"/>
  <c r="I1629" i="5"/>
  <c r="H1629" i="5"/>
  <c r="G1629" i="5"/>
  <c r="F1629" i="5"/>
  <c r="E1629" i="5"/>
  <c r="AB1628" i="5"/>
  <c r="AA1628" i="5"/>
  <c r="Z1628" i="5"/>
  <c r="Y1628" i="5"/>
  <c r="X1628" i="5"/>
  <c r="W1628" i="5"/>
  <c r="V1628" i="5"/>
  <c r="U1628" i="5"/>
  <c r="T1628" i="5"/>
  <c r="S1628" i="5"/>
  <c r="R1628" i="5"/>
  <c r="Q1628" i="5"/>
  <c r="P1628" i="5"/>
  <c r="O1628" i="5"/>
  <c r="N1628" i="5"/>
  <c r="M1628" i="5"/>
  <c r="L1628" i="5"/>
  <c r="K1628" i="5"/>
  <c r="J1628" i="5"/>
  <c r="I1628" i="5"/>
  <c r="H1628" i="5"/>
  <c r="G1628" i="5"/>
  <c r="F1628" i="5"/>
  <c r="E1628" i="5"/>
  <c r="AC1627" i="5"/>
  <c r="AC1626" i="5"/>
  <c r="AB1625" i="5"/>
  <c r="AA1625" i="5"/>
  <c r="Z1625" i="5"/>
  <c r="Y1625" i="5"/>
  <c r="X1625" i="5"/>
  <c r="W1625" i="5"/>
  <c r="V1625" i="5"/>
  <c r="U1625" i="5"/>
  <c r="T1625" i="5"/>
  <c r="S1625" i="5"/>
  <c r="R1625" i="5"/>
  <c r="Q1625" i="5"/>
  <c r="P1625" i="5"/>
  <c r="O1625" i="5"/>
  <c r="N1625" i="5"/>
  <c r="M1625" i="5"/>
  <c r="L1625" i="5"/>
  <c r="K1625" i="5"/>
  <c r="J1625" i="5"/>
  <c r="I1625" i="5"/>
  <c r="H1625" i="5"/>
  <c r="G1625" i="5"/>
  <c r="F1625" i="5"/>
  <c r="E1625" i="5"/>
  <c r="AB1624" i="5"/>
  <c r="AA1624" i="5"/>
  <c r="Z1624" i="5"/>
  <c r="Y1624" i="5"/>
  <c r="X1624" i="5"/>
  <c r="W1624" i="5"/>
  <c r="V1624" i="5"/>
  <c r="U1624" i="5"/>
  <c r="T1624" i="5"/>
  <c r="S1624" i="5"/>
  <c r="R1624" i="5"/>
  <c r="Q1624" i="5"/>
  <c r="P1624" i="5"/>
  <c r="O1624" i="5"/>
  <c r="N1624" i="5"/>
  <c r="M1624" i="5"/>
  <c r="L1624" i="5"/>
  <c r="K1624" i="5"/>
  <c r="J1624" i="5"/>
  <c r="I1624" i="5"/>
  <c r="H1624" i="5"/>
  <c r="G1624" i="5"/>
  <c r="F1624" i="5"/>
  <c r="E1624" i="5"/>
  <c r="AC1623" i="5"/>
  <c r="AC1625" i="5" s="1"/>
  <c r="AC1622" i="5"/>
  <c r="AB1621" i="5"/>
  <c r="AA1621" i="5"/>
  <c r="Z1621" i="5"/>
  <c r="Y1621" i="5"/>
  <c r="X1621" i="5"/>
  <c r="W1621" i="5"/>
  <c r="V1621" i="5"/>
  <c r="U1621" i="5"/>
  <c r="T1621" i="5"/>
  <c r="S1621" i="5"/>
  <c r="R1621" i="5"/>
  <c r="Q1621" i="5"/>
  <c r="P1621" i="5"/>
  <c r="O1621" i="5"/>
  <c r="N1621" i="5"/>
  <c r="M1621" i="5"/>
  <c r="L1621" i="5"/>
  <c r="K1621" i="5"/>
  <c r="J1621" i="5"/>
  <c r="I1621" i="5"/>
  <c r="H1621" i="5"/>
  <c r="G1621" i="5"/>
  <c r="F1621" i="5"/>
  <c r="E1621" i="5"/>
  <c r="AB1620" i="5"/>
  <c r="AA1620" i="5"/>
  <c r="Z1620" i="5"/>
  <c r="Y1620" i="5"/>
  <c r="X1620" i="5"/>
  <c r="W1620" i="5"/>
  <c r="V1620" i="5"/>
  <c r="U1620" i="5"/>
  <c r="T1620" i="5"/>
  <c r="S1620" i="5"/>
  <c r="R1620" i="5"/>
  <c r="Q1620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AC1619" i="5"/>
  <c r="AC1618" i="5"/>
  <c r="AB1617" i="5"/>
  <c r="AA1617" i="5"/>
  <c r="Z1617" i="5"/>
  <c r="Y1617" i="5"/>
  <c r="X1617" i="5"/>
  <c r="W1617" i="5"/>
  <c r="V1617" i="5"/>
  <c r="U1617" i="5"/>
  <c r="T1617" i="5"/>
  <c r="S1617" i="5"/>
  <c r="R1617" i="5"/>
  <c r="Q1617" i="5"/>
  <c r="P1617" i="5"/>
  <c r="O1617" i="5"/>
  <c r="N1617" i="5"/>
  <c r="M1617" i="5"/>
  <c r="L1617" i="5"/>
  <c r="K1617" i="5"/>
  <c r="J1617" i="5"/>
  <c r="I1617" i="5"/>
  <c r="H1617" i="5"/>
  <c r="G1617" i="5"/>
  <c r="F1617" i="5"/>
  <c r="E1617" i="5"/>
  <c r="AB1616" i="5"/>
  <c r="AA1616" i="5"/>
  <c r="Z1616" i="5"/>
  <c r="Y1616" i="5"/>
  <c r="X1616" i="5"/>
  <c r="W1616" i="5"/>
  <c r="V1616" i="5"/>
  <c r="U1616" i="5"/>
  <c r="T1616" i="5"/>
  <c r="S1616" i="5"/>
  <c r="R1616" i="5"/>
  <c r="Q1616" i="5"/>
  <c r="P1616" i="5"/>
  <c r="O1616" i="5"/>
  <c r="N1616" i="5"/>
  <c r="M1616" i="5"/>
  <c r="L1616" i="5"/>
  <c r="K1616" i="5"/>
  <c r="J1616" i="5"/>
  <c r="I1616" i="5"/>
  <c r="H1616" i="5"/>
  <c r="G1616" i="5"/>
  <c r="F1616" i="5"/>
  <c r="E1616" i="5"/>
  <c r="AC1615" i="5"/>
  <c r="AC1617" i="5" s="1"/>
  <c r="AC1614" i="5"/>
  <c r="AB1613" i="5"/>
  <c r="AA1613" i="5"/>
  <c r="Z1613" i="5"/>
  <c r="Y1613" i="5"/>
  <c r="X1613" i="5"/>
  <c r="W1613" i="5"/>
  <c r="V1613" i="5"/>
  <c r="U1613" i="5"/>
  <c r="T1613" i="5"/>
  <c r="S1613" i="5"/>
  <c r="R1613" i="5"/>
  <c r="Q1613" i="5"/>
  <c r="P1613" i="5"/>
  <c r="O1613" i="5"/>
  <c r="N1613" i="5"/>
  <c r="M1613" i="5"/>
  <c r="L1613" i="5"/>
  <c r="K1613" i="5"/>
  <c r="J1613" i="5"/>
  <c r="I1613" i="5"/>
  <c r="H1613" i="5"/>
  <c r="G1613" i="5"/>
  <c r="F1613" i="5"/>
  <c r="E1613" i="5"/>
  <c r="AB1612" i="5"/>
  <c r="AA1612" i="5"/>
  <c r="Z1612" i="5"/>
  <c r="Y1612" i="5"/>
  <c r="X1612" i="5"/>
  <c r="W1612" i="5"/>
  <c r="V1612" i="5"/>
  <c r="U1612" i="5"/>
  <c r="T1612" i="5"/>
  <c r="S1612" i="5"/>
  <c r="R1612" i="5"/>
  <c r="Q1612" i="5"/>
  <c r="P1612" i="5"/>
  <c r="O1612" i="5"/>
  <c r="N1612" i="5"/>
  <c r="M1612" i="5"/>
  <c r="L1612" i="5"/>
  <c r="K1612" i="5"/>
  <c r="J1612" i="5"/>
  <c r="I1612" i="5"/>
  <c r="H1612" i="5"/>
  <c r="G1612" i="5"/>
  <c r="F1612" i="5"/>
  <c r="E1612" i="5"/>
  <c r="AC1611" i="5"/>
  <c r="AC1610" i="5"/>
  <c r="AB1609" i="5"/>
  <c r="AA1609" i="5"/>
  <c r="Z1609" i="5"/>
  <c r="Y1609" i="5"/>
  <c r="X1609" i="5"/>
  <c r="W1609" i="5"/>
  <c r="V1609" i="5"/>
  <c r="U1609" i="5"/>
  <c r="T1609" i="5"/>
  <c r="S1609" i="5"/>
  <c r="R1609" i="5"/>
  <c r="Q1609" i="5"/>
  <c r="P1609" i="5"/>
  <c r="O1609" i="5"/>
  <c r="N1609" i="5"/>
  <c r="M1609" i="5"/>
  <c r="L1609" i="5"/>
  <c r="K1609" i="5"/>
  <c r="J1609" i="5"/>
  <c r="I1609" i="5"/>
  <c r="H1609" i="5"/>
  <c r="G1609" i="5"/>
  <c r="F1609" i="5"/>
  <c r="E1609" i="5"/>
  <c r="AB1608" i="5"/>
  <c r="AA1608" i="5"/>
  <c r="Z1608" i="5"/>
  <c r="Y1608" i="5"/>
  <c r="X1608" i="5"/>
  <c r="W1608" i="5"/>
  <c r="V1608" i="5"/>
  <c r="U1608" i="5"/>
  <c r="T1608" i="5"/>
  <c r="S1608" i="5"/>
  <c r="R1608" i="5"/>
  <c r="Q1608" i="5"/>
  <c r="P1608" i="5"/>
  <c r="O1608" i="5"/>
  <c r="N1608" i="5"/>
  <c r="M1608" i="5"/>
  <c r="L1608" i="5"/>
  <c r="K1608" i="5"/>
  <c r="J1608" i="5"/>
  <c r="I1608" i="5"/>
  <c r="H1608" i="5"/>
  <c r="G1608" i="5"/>
  <c r="F1608" i="5"/>
  <c r="E1608" i="5"/>
  <c r="AC1607" i="5"/>
  <c r="AC1609" i="5" s="1"/>
  <c r="AC1606" i="5"/>
  <c r="AB1605" i="5"/>
  <c r="AA1605" i="5"/>
  <c r="Z1605" i="5"/>
  <c r="Y1605" i="5"/>
  <c r="X1605" i="5"/>
  <c r="W1605" i="5"/>
  <c r="V1605" i="5"/>
  <c r="U1605" i="5"/>
  <c r="T1605" i="5"/>
  <c r="S1605" i="5"/>
  <c r="R1605" i="5"/>
  <c r="Q1605" i="5"/>
  <c r="P1605" i="5"/>
  <c r="O1605" i="5"/>
  <c r="N1605" i="5"/>
  <c r="M1605" i="5"/>
  <c r="L1605" i="5"/>
  <c r="K1605" i="5"/>
  <c r="J1605" i="5"/>
  <c r="I1605" i="5"/>
  <c r="H1605" i="5"/>
  <c r="G1605" i="5"/>
  <c r="F1605" i="5"/>
  <c r="E1605" i="5"/>
  <c r="AB1604" i="5"/>
  <c r="AA1604" i="5"/>
  <c r="Z1604" i="5"/>
  <c r="Y1604" i="5"/>
  <c r="X1604" i="5"/>
  <c r="W1604" i="5"/>
  <c r="V1604" i="5"/>
  <c r="U1604" i="5"/>
  <c r="T1604" i="5"/>
  <c r="S1604" i="5"/>
  <c r="R1604" i="5"/>
  <c r="Q1604" i="5"/>
  <c r="P1604" i="5"/>
  <c r="O1604" i="5"/>
  <c r="N1604" i="5"/>
  <c r="M1604" i="5"/>
  <c r="L1604" i="5"/>
  <c r="K1604" i="5"/>
  <c r="J1604" i="5"/>
  <c r="I1604" i="5"/>
  <c r="H1604" i="5"/>
  <c r="G1604" i="5"/>
  <c r="F1604" i="5"/>
  <c r="E1604" i="5"/>
  <c r="AC1603" i="5"/>
  <c r="AC1602" i="5"/>
  <c r="AB1601" i="5"/>
  <c r="AA1601" i="5"/>
  <c r="Z1601" i="5"/>
  <c r="Y1601" i="5"/>
  <c r="X1601" i="5"/>
  <c r="W1601" i="5"/>
  <c r="V1601" i="5"/>
  <c r="U1601" i="5"/>
  <c r="T1601" i="5"/>
  <c r="S1601" i="5"/>
  <c r="R1601" i="5"/>
  <c r="Q1601" i="5"/>
  <c r="P1601" i="5"/>
  <c r="O1601" i="5"/>
  <c r="N1601" i="5"/>
  <c r="M1601" i="5"/>
  <c r="L1601" i="5"/>
  <c r="K1601" i="5"/>
  <c r="J1601" i="5"/>
  <c r="I1601" i="5"/>
  <c r="H1601" i="5"/>
  <c r="G1601" i="5"/>
  <c r="F1601" i="5"/>
  <c r="E1601" i="5"/>
  <c r="AB1600" i="5"/>
  <c r="AA1600" i="5"/>
  <c r="Z1600" i="5"/>
  <c r="Y1600" i="5"/>
  <c r="X1600" i="5"/>
  <c r="W1600" i="5"/>
  <c r="V1600" i="5"/>
  <c r="U1600" i="5"/>
  <c r="T1600" i="5"/>
  <c r="S1600" i="5"/>
  <c r="R1600" i="5"/>
  <c r="Q1600" i="5"/>
  <c r="P1600" i="5"/>
  <c r="O1600" i="5"/>
  <c r="N1600" i="5"/>
  <c r="M1600" i="5"/>
  <c r="L1600" i="5"/>
  <c r="K1600" i="5"/>
  <c r="J1600" i="5"/>
  <c r="I1600" i="5"/>
  <c r="H1600" i="5"/>
  <c r="G1600" i="5"/>
  <c r="F1600" i="5"/>
  <c r="E1600" i="5"/>
  <c r="AC1599" i="5"/>
  <c r="AC1601" i="5" s="1"/>
  <c r="AC1598" i="5"/>
  <c r="AB1597" i="5"/>
  <c r="AA1597" i="5"/>
  <c r="Z1597" i="5"/>
  <c r="Y1597" i="5"/>
  <c r="X1597" i="5"/>
  <c r="W1597" i="5"/>
  <c r="V1597" i="5"/>
  <c r="U1597" i="5"/>
  <c r="T1597" i="5"/>
  <c r="S1597" i="5"/>
  <c r="R1597" i="5"/>
  <c r="Q1597" i="5"/>
  <c r="P1597" i="5"/>
  <c r="O1597" i="5"/>
  <c r="N1597" i="5"/>
  <c r="M1597" i="5"/>
  <c r="L1597" i="5"/>
  <c r="K1597" i="5"/>
  <c r="J1597" i="5"/>
  <c r="I1597" i="5"/>
  <c r="H1597" i="5"/>
  <c r="G1597" i="5"/>
  <c r="F1597" i="5"/>
  <c r="E1597" i="5"/>
  <c r="AB1596" i="5"/>
  <c r="AA1596" i="5"/>
  <c r="Z1596" i="5"/>
  <c r="Y1596" i="5"/>
  <c r="X1596" i="5"/>
  <c r="W1596" i="5"/>
  <c r="V1596" i="5"/>
  <c r="U1596" i="5"/>
  <c r="T1596" i="5"/>
  <c r="S1596" i="5"/>
  <c r="R1596" i="5"/>
  <c r="Q1596" i="5"/>
  <c r="P1596" i="5"/>
  <c r="O1596" i="5"/>
  <c r="N1596" i="5"/>
  <c r="M1596" i="5"/>
  <c r="L1596" i="5"/>
  <c r="K1596" i="5"/>
  <c r="J1596" i="5"/>
  <c r="I1596" i="5"/>
  <c r="H1596" i="5"/>
  <c r="G1596" i="5"/>
  <c r="F1596" i="5"/>
  <c r="E1596" i="5"/>
  <c r="AC1595" i="5"/>
  <c r="AC1594" i="5"/>
  <c r="AC1597" i="5" s="1"/>
  <c r="AB1585" i="5"/>
  <c r="AA1585" i="5"/>
  <c r="Z1585" i="5"/>
  <c r="Y1585" i="5"/>
  <c r="X1585" i="5"/>
  <c r="W1585" i="5"/>
  <c r="V1585" i="5"/>
  <c r="U1585" i="5"/>
  <c r="T1585" i="5"/>
  <c r="S1585" i="5"/>
  <c r="R1585" i="5"/>
  <c r="Q1585" i="5"/>
  <c r="P1585" i="5"/>
  <c r="O1585" i="5"/>
  <c r="N1585" i="5"/>
  <c r="M1585" i="5"/>
  <c r="L1585" i="5"/>
  <c r="K1585" i="5"/>
  <c r="J1585" i="5"/>
  <c r="I1585" i="5"/>
  <c r="H1585" i="5"/>
  <c r="G1585" i="5"/>
  <c r="F1585" i="5"/>
  <c r="E1585" i="5"/>
  <c r="AB1584" i="5"/>
  <c r="AA1584" i="5"/>
  <c r="Z1584" i="5"/>
  <c r="Y1584" i="5"/>
  <c r="X1584" i="5"/>
  <c r="W1584" i="5"/>
  <c r="V1584" i="5"/>
  <c r="U1584" i="5"/>
  <c r="T1584" i="5"/>
  <c r="S1584" i="5"/>
  <c r="R1584" i="5"/>
  <c r="Q1584" i="5"/>
  <c r="P1584" i="5"/>
  <c r="O1584" i="5"/>
  <c r="N1584" i="5"/>
  <c r="M1584" i="5"/>
  <c r="L1584" i="5"/>
  <c r="K1584" i="5"/>
  <c r="J1584" i="5"/>
  <c r="I1584" i="5"/>
  <c r="H1584" i="5"/>
  <c r="G1584" i="5"/>
  <c r="F1584" i="5"/>
  <c r="E1584" i="5"/>
  <c r="AC1583" i="5"/>
  <c r="AC1582" i="5"/>
  <c r="AB1581" i="5"/>
  <c r="AA1581" i="5"/>
  <c r="Z1581" i="5"/>
  <c r="Y1581" i="5"/>
  <c r="X1581" i="5"/>
  <c r="W1581" i="5"/>
  <c r="V1581" i="5"/>
  <c r="U1581" i="5"/>
  <c r="T1581" i="5"/>
  <c r="S1581" i="5"/>
  <c r="R1581" i="5"/>
  <c r="Q1581" i="5"/>
  <c r="P1581" i="5"/>
  <c r="O1581" i="5"/>
  <c r="N1581" i="5"/>
  <c r="M1581" i="5"/>
  <c r="L1581" i="5"/>
  <c r="K1581" i="5"/>
  <c r="J1581" i="5"/>
  <c r="I1581" i="5"/>
  <c r="H1581" i="5"/>
  <c r="G1581" i="5"/>
  <c r="F1581" i="5"/>
  <c r="E1581" i="5"/>
  <c r="AB1580" i="5"/>
  <c r="AA1580" i="5"/>
  <c r="Z1580" i="5"/>
  <c r="Y1580" i="5"/>
  <c r="X1580" i="5"/>
  <c r="W1580" i="5"/>
  <c r="V1580" i="5"/>
  <c r="U1580" i="5"/>
  <c r="T1580" i="5"/>
  <c r="S1580" i="5"/>
  <c r="R1580" i="5"/>
  <c r="Q1580" i="5"/>
  <c r="P1580" i="5"/>
  <c r="O1580" i="5"/>
  <c r="N1580" i="5"/>
  <c r="M1580" i="5"/>
  <c r="L1580" i="5"/>
  <c r="K1580" i="5"/>
  <c r="J1580" i="5"/>
  <c r="I1580" i="5"/>
  <c r="H1580" i="5"/>
  <c r="G1580" i="5"/>
  <c r="F1580" i="5"/>
  <c r="E1580" i="5"/>
  <c r="AC1579" i="5"/>
  <c r="AC1578" i="5"/>
  <c r="AC1581" i="5" s="1"/>
  <c r="AB1577" i="5"/>
  <c r="AA1577" i="5"/>
  <c r="Z1577" i="5"/>
  <c r="Y1577" i="5"/>
  <c r="X1577" i="5"/>
  <c r="W1577" i="5"/>
  <c r="V1577" i="5"/>
  <c r="U1577" i="5"/>
  <c r="T1577" i="5"/>
  <c r="S1577" i="5"/>
  <c r="R1577" i="5"/>
  <c r="Q1577" i="5"/>
  <c r="P1577" i="5"/>
  <c r="O1577" i="5"/>
  <c r="N1577" i="5"/>
  <c r="M1577" i="5"/>
  <c r="L1577" i="5"/>
  <c r="K1577" i="5"/>
  <c r="J1577" i="5"/>
  <c r="I1577" i="5"/>
  <c r="H1577" i="5"/>
  <c r="G1577" i="5"/>
  <c r="F1577" i="5"/>
  <c r="E1577" i="5"/>
  <c r="AB1576" i="5"/>
  <c r="AA1576" i="5"/>
  <c r="Z1576" i="5"/>
  <c r="Y1576" i="5"/>
  <c r="X1576" i="5"/>
  <c r="W1576" i="5"/>
  <c r="V1576" i="5"/>
  <c r="U1576" i="5"/>
  <c r="T1576" i="5"/>
  <c r="S1576" i="5"/>
  <c r="R1576" i="5"/>
  <c r="Q1576" i="5"/>
  <c r="P1576" i="5"/>
  <c r="O1576" i="5"/>
  <c r="N1576" i="5"/>
  <c r="M1576" i="5"/>
  <c r="L1576" i="5"/>
  <c r="K1576" i="5"/>
  <c r="J1576" i="5"/>
  <c r="I1576" i="5"/>
  <c r="H1576" i="5"/>
  <c r="G1576" i="5"/>
  <c r="F1576" i="5"/>
  <c r="E1576" i="5"/>
  <c r="AC1575" i="5"/>
  <c r="AC1574" i="5"/>
  <c r="AB1573" i="5"/>
  <c r="AA1573" i="5"/>
  <c r="Z1573" i="5"/>
  <c r="Y1573" i="5"/>
  <c r="X1573" i="5"/>
  <c r="W1573" i="5"/>
  <c r="V1573" i="5"/>
  <c r="U1573" i="5"/>
  <c r="T1573" i="5"/>
  <c r="S1573" i="5"/>
  <c r="R1573" i="5"/>
  <c r="Q1573" i="5"/>
  <c r="P1573" i="5"/>
  <c r="O1573" i="5"/>
  <c r="N1573" i="5"/>
  <c r="M1573" i="5"/>
  <c r="L1573" i="5"/>
  <c r="K1573" i="5"/>
  <c r="J1573" i="5"/>
  <c r="I1573" i="5"/>
  <c r="H1573" i="5"/>
  <c r="G1573" i="5"/>
  <c r="F1573" i="5"/>
  <c r="E1573" i="5"/>
  <c r="AB1572" i="5"/>
  <c r="AA1572" i="5"/>
  <c r="Z1572" i="5"/>
  <c r="Y1572" i="5"/>
  <c r="X1572" i="5"/>
  <c r="W1572" i="5"/>
  <c r="V1572" i="5"/>
  <c r="U1572" i="5"/>
  <c r="T1572" i="5"/>
  <c r="S1572" i="5"/>
  <c r="R1572" i="5"/>
  <c r="Q1572" i="5"/>
  <c r="P1572" i="5"/>
  <c r="O1572" i="5"/>
  <c r="N1572" i="5"/>
  <c r="M1572" i="5"/>
  <c r="L1572" i="5"/>
  <c r="K1572" i="5"/>
  <c r="J1572" i="5"/>
  <c r="I1572" i="5"/>
  <c r="H1572" i="5"/>
  <c r="G1572" i="5"/>
  <c r="F1572" i="5"/>
  <c r="E1572" i="5"/>
  <c r="AC1571" i="5"/>
  <c r="AC1570" i="5"/>
  <c r="AB1569" i="5"/>
  <c r="AA1569" i="5"/>
  <c r="Z1569" i="5"/>
  <c r="Y1569" i="5"/>
  <c r="X1569" i="5"/>
  <c r="W1569" i="5"/>
  <c r="V1569" i="5"/>
  <c r="U1569" i="5"/>
  <c r="T1569" i="5"/>
  <c r="S1569" i="5"/>
  <c r="R1569" i="5"/>
  <c r="Q1569" i="5"/>
  <c r="P1569" i="5"/>
  <c r="O1569" i="5"/>
  <c r="N1569" i="5"/>
  <c r="M1569" i="5"/>
  <c r="L1569" i="5"/>
  <c r="K1569" i="5"/>
  <c r="J1569" i="5"/>
  <c r="I1569" i="5"/>
  <c r="H1569" i="5"/>
  <c r="G1569" i="5"/>
  <c r="F1569" i="5"/>
  <c r="E1569" i="5"/>
  <c r="AB1568" i="5"/>
  <c r="AA1568" i="5"/>
  <c r="Z1568" i="5"/>
  <c r="Y1568" i="5"/>
  <c r="X1568" i="5"/>
  <c r="W1568" i="5"/>
  <c r="V1568" i="5"/>
  <c r="U1568" i="5"/>
  <c r="T1568" i="5"/>
  <c r="S1568" i="5"/>
  <c r="R1568" i="5"/>
  <c r="Q1568" i="5"/>
  <c r="P1568" i="5"/>
  <c r="O1568" i="5"/>
  <c r="N1568" i="5"/>
  <c r="M1568" i="5"/>
  <c r="L1568" i="5"/>
  <c r="K1568" i="5"/>
  <c r="J1568" i="5"/>
  <c r="I1568" i="5"/>
  <c r="H1568" i="5"/>
  <c r="G1568" i="5"/>
  <c r="F1568" i="5"/>
  <c r="E1568" i="5"/>
  <c r="AC1567" i="5"/>
  <c r="AC1566" i="5"/>
  <c r="R1557" i="5"/>
  <c r="AB1556" i="5"/>
  <c r="AA1556" i="5"/>
  <c r="Z1556" i="5"/>
  <c r="Y1556" i="5"/>
  <c r="X1556" i="5"/>
  <c r="W1556" i="5"/>
  <c r="V1556" i="5"/>
  <c r="U1556" i="5"/>
  <c r="T1556" i="5"/>
  <c r="S1556" i="5"/>
  <c r="R1556" i="5"/>
  <c r="Q1556" i="5"/>
  <c r="P1556" i="5"/>
  <c r="O1556" i="5"/>
  <c r="N1556" i="5"/>
  <c r="M1556" i="5"/>
  <c r="L1556" i="5"/>
  <c r="K1556" i="5"/>
  <c r="J1556" i="5"/>
  <c r="I1556" i="5"/>
  <c r="H1556" i="5"/>
  <c r="G1556" i="5"/>
  <c r="F1556" i="5"/>
  <c r="E1556" i="5"/>
  <c r="AB1555" i="5"/>
  <c r="AB1557" i="5" s="1"/>
  <c r="AA1555" i="5"/>
  <c r="AA1557" i="5" s="1"/>
  <c r="Z1555" i="5"/>
  <c r="Z1557" i="5" s="1"/>
  <c r="Y1555" i="5"/>
  <c r="Y1557" i="5" s="1"/>
  <c r="X1555" i="5"/>
  <c r="X1557" i="5" s="1"/>
  <c r="W1555" i="5"/>
  <c r="W1557" i="5" s="1"/>
  <c r="V1555" i="5"/>
  <c r="V1557" i="5" s="1"/>
  <c r="U1555" i="5"/>
  <c r="U1557" i="5" s="1"/>
  <c r="T1555" i="5"/>
  <c r="T1557" i="5" s="1"/>
  <c r="S1555" i="5"/>
  <c r="S1557" i="5" s="1"/>
  <c r="R1555" i="5"/>
  <c r="Q1555" i="5"/>
  <c r="Q1557" i="5" s="1"/>
  <c r="P1555" i="5"/>
  <c r="P1557" i="5" s="1"/>
  <c r="O1555" i="5"/>
  <c r="O1557" i="5" s="1"/>
  <c r="N1555" i="5"/>
  <c r="N1557" i="5" s="1"/>
  <c r="M1555" i="5"/>
  <c r="M1557" i="5" s="1"/>
  <c r="L1555" i="5"/>
  <c r="L1557" i="5" s="1"/>
  <c r="K1555" i="5"/>
  <c r="K1557" i="5" s="1"/>
  <c r="J1555" i="5"/>
  <c r="J1557" i="5" s="1"/>
  <c r="I1555" i="5"/>
  <c r="I1557" i="5" s="1"/>
  <c r="H1555" i="5"/>
  <c r="H1557" i="5" s="1"/>
  <c r="G1555" i="5"/>
  <c r="G1557" i="5" s="1"/>
  <c r="F1555" i="5"/>
  <c r="F1557" i="5" s="1"/>
  <c r="E1555" i="5"/>
  <c r="E1557" i="5" s="1"/>
  <c r="AB1553" i="5"/>
  <c r="AA1553" i="5"/>
  <c r="Z1553" i="5"/>
  <c r="Y1553" i="5"/>
  <c r="X1553" i="5"/>
  <c r="W1553" i="5"/>
  <c r="V1553" i="5"/>
  <c r="U1553" i="5"/>
  <c r="T1553" i="5"/>
  <c r="S1553" i="5"/>
  <c r="R1553" i="5"/>
  <c r="Q1553" i="5"/>
  <c r="P1553" i="5"/>
  <c r="O1553" i="5"/>
  <c r="N1553" i="5"/>
  <c r="M1553" i="5"/>
  <c r="L1553" i="5"/>
  <c r="K1553" i="5"/>
  <c r="J1553" i="5"/>
  <c r="I1553" i="5"/>
  <c r="H1553" i="5"/>
  <c r="G1553" i="5"/>
  <c r="F1553" i="5"/>
  <c r="E1553" i="5"/>
  <c r="AB1552" i="5"/>
  <c r="AA1552" i="5"/>
  <c r="Z1552" i="5"/>
  <c r="Y1552" i="5"/>
  <c r="X1552" i="5"/>
  <c r="W1552" i="5"/>
  <c r="V1552" i="5"/>
  <c r="U1552" i="5"/>
  <c r="T1552" i="5"/>
  <c r="S1552" i="5"/>
  <c r="R1552" i="5"/>
  <c r="Q1552" i="5"/>
  <c r="P1552" i="5"/>
  <c r="O1552" i="5"/>
  <c r="N1552" i="5"/>
  <c r="M1552" i="5"/>
  <c r="L1552" i="5"/>
  <c r="K1552" i="5"/>
  <c r="J1552" i="5"/>
  <c r="I1552" i="5"/>
  <c r="H1552" i="5"/>
  <c r="G1552" i="5"/>
  <c r="F1552" i="5"/>
  <c r="E1552" i="5"/>
  <c r="AC1551" i="5"/>
  <c r="AC1550" i="5"/>
  <c r="AB1548" i="5"/>
  <c r="AA1548" i="5"/>
  <c r="Z1548" i="5"/>
  <c r="Y1548" i="5"/>
  <c r="X1548" i="5"/>
  <c r="W1548" i="5"/>
  <c r="V1548" i="5"/>
  <c r="U1548" i="5"/>
  <c r="T1548" i="5"/>
  <c r="S1548" i="5"/>
  <c r="R1548" i="5"/>
  <c r="Q1548" i="5"/>
  <c r="P1548" i="5"/>
  <c r="O1548" i="5"/>
  <c r="N1548" i="5"/>
  <c r="M1548" i="5"/>
  <c r="L1548" i="5"/>
  <c r="K1548" i="5"/>
  <c r="J1548" i="5"/>
  <c r="I1548" i="5"/>
  <c r="H1548" i="5"/>
  <c r="G1548" i="5"/>
  <c r="F1548" i="5"/>
  <c r="E1548" i="5"/>
  <c r="AB1547" i="5"/>
  <c r="AA1547" i="5"/>
  <c r="Z1547" i="5"/>
  <c r="Y1547" i="5"/>
  <c r="X1547" i="5"/>
  <c r="W1547" i="5"/>
  <c r="V1547" i="5"/>
  <c r="U1547" i="5"/>
  <c r="T1547" i="5"/>
  <c r="S1547" i="5"/>
  <c r="R1547" i="5"/>
  <c r="Q1547" i="5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AC1546" i="5"/>
  <c r="AC1545" i="5"/>
  <c r="AB1535" i="5"/>
  <c r="AB1537" i="5" s="1"/>
  <c r="AA1535" i="5"/>
  <c r="AA1537" i="5" s="1"/>
  <c r="Z1535" i="5"/>
  <c r="Z1537" i="5" s="1"/>
  <c r="Y1535" i="5"/>
  <c r="Y1537" i="5" s="1"/>
  <c r="X1535" i="5"/>
  <c r="X1537" i="5" s="1"/>
  <c r="W1535" i="5"/>
  <c r="W1537" i="5" s="1"/>
  <c r="V1535" i="5"/>
  <c r="V1537" i="5" s="1"/>
  <c r="U1535" i="5"/>
  <c r="U1537" i="5" s="1"/>
  <c r="T1535" i="5"/>
  <c r="T1537" i="5" s="1"/>
  <c r="S1535" i="5"/>
  <c r="S1537" i="5" s="1"/>
  <c r="R1535" i="5"/>
  <c r="R1537" i="5" s="1"/>
  <c r="Q1535" i="5"/>
  <c r="Q1537" i="5" s="1"/>
  <c r="P1535" i="5"/>
  <c r="P1537" i="5" s="1"/>
  <c r="O1535" i="5"/>
  <c r="O1537" i="5" s="1"/>
  <c r="N1535" i="5"/>
  <c r="N1537" i="5" s="1"/>
  <c r="M1535" i="5"/>
  <c r="M1537" i="5" s="1"/>
  <c r="L1535" i="5"/>
  <c r="L1537" i="5" s="1"/>
  <c r="K1535" i="5"/>
  <c r="K1537" i="5" s="1"/>
  <c r="J1535" i="5"/>
  <c r="J1537" i="5" s="1"/>
  <c r="I1535" i="5"/>
  <c r="I1537" i="5" s="1"/>
  <c r="H1535" i="5"/>
  <c r="H1537" i="5" s="1"/>
  <c r="G1535" i="5"/>
  <c r="G1537" i="5" s="1"/>
  <c r="F1535" i="5"/>
  <c r="F1537" i="5" s="1"/>
  <c r="E1535" i="5"/>
  <c r="E1537" i="5" s="1"/>
  <c r="AB1534" i="5"/>
  <c r="AB1536" i="5" s="1"/>
  <c r="AA1534" i="5"/>
  <c r="AA1536" i="5" s="1"/>
  <c r="Z1534" i="5"/>
  <c r="Z1536" i="5" s="1"/>
  <c r="Y1534" i="5"/>
  <c r="Y1536" i="5" s="1"/>
  <c r="X1534" i="5"/>
  <c r="X1536" i="5" s="1"/>
  <c r="W1534" i="5"/>
  <c r="W1536" i="5" s="1"/>
  <c r="V1534" i="5"/>
  <c r="V1536" i="5" s="1"/>
  <c r="U1534" i="5"/>
  <c r="U1536" i="5" s="1"/>
  <c r="T1534" i="5"/>
  <c r="T1536" i="5" s="1"/>
  <c r="S1534" i="5"/>
  <c r="S1536" i="5" s="1"/>
  <c r="R1534" i="5"/>
  <c r="R1536" i="5" s="1"/>
  <c r="Q1534" i="5"/>
  <c r="Q1536" i="5" s="1"/>
  <c r="P1534" i="5"/>
  <c r="P1536" i="5" s="1"/>
  <c r="O1534" i="5"/>
  <c r="O1536" i="5" s="1"/>
  <c r="N1534" i="5"/>
  <c r="N1536" i="5" s="1"/>
  <c r="M1534" i="5"/>
  <c r="M1536" i="5" s="1"/>
  <c r="L1534" i="5"/>
  <c r="L1536" i="5" s="1"/>
  <c r="K1534" i="5"/>
  <c r="K1536" i="5" s="1"/>
  <c r="J1534" i="5"/>
  <c r="J1536" i="5" s="1"/>
  <c r="I1534" i="5"/>
  <c r="I1536" i="5" s="1"/>
  <c r="H1534" i="5"/>
  <c r="H1536" i="5" s="1"/>
  <c r="G1534" i="5"/>
  <c r="G1536" i="5" s="1"/>
  <c r="F1534" i="5"/>
  <c r="F1536" i="5" s="1"/>
  <c r="E1534" i="5"/>
  <c r="E1536" i="5" s="1"/>
  <c r="AD1533" i="5"/>
  <c r="AC1533" i="5"/>
  <c r="AC1532" i="5"/>
  <c r="AB1531" i="5"/>
  <c r="AA1531" i="5"/>
  <c r="Z1531" i="5"/>
  <c r="Y1531" i="5"/>
  <c r="X1531" i="5"/>
  <c r="W1531" i="5"/>
  <c r="V1531" i="5"/>
  <c r="U1531" i="5"/>
  <c r="T1531" i="5"/>
  <c r="S1531" i="5"/>
  <c r="R1531" i="5"/>
  <c r="Q1531" i="5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AB1530" i="5"/>
  <c r="AA1530" i="5"/>
  <c r="Z1530" i="5"/>
  <c r="Y1530" i="5"/>
  <c r="X1530" i="5"/>
  <c r="W1530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AC1529" i="5"/>
  <c r="AC1531" i="5" s="1"/>
  <c r="AC1528" i="5"/>
  <c r="AB1527" i="5"/>
  <c r="AA1527" i="5"/>
  <c r="Z1527" i="5"/>
  <c r="Y1527" i="5"/>
  <c r="X1527" i="5"/>
  <c r="W1527" i="5"/>
  <c r="V1527" i="5"/>
  <c r="U1527" i="5"/>
  <c r="T1527" i="5"/>
  <c r="S1527" i="5"/>
  <c r="R1527" i="5"/>
  <c r="Q1527" i="5"/>
  <c r="P1527" i="5"/>
  <c r="O1527" i="5"/>
  <c r="N1527" i="5"/>
  <c r="M1527" i="5"/>
  <c r="L1527" i="5"/>
  <c r="K1527" i="5"/>
  <c r="J1527" i="5"/>
  <c r="I1527" i="5"/>
  <c r="H1527" i="5"/>
  <c r="G1527" i="5"/>
  <c r="F1527" i="5"/>
  <c r="E1527" i="5"/>
  <c r="AB1526" i="5"/>
  <c r="AA1526" i="5"/>
  <c r="Z1526" i="5"/>
  <c r="Y1526" i="5"/>
  <c r="X1526" i="5"/>
  <c r="W1526" i="5"/>
  <c r="V1526" i="5"/>
  <c r="U1526" i="5"/>
  <c r="T1526" i="5"/>
  <c r="S1526" i="5"/>
  <c r="R1526" i="5"/>
  <c r="Q1526" i="5"/>
  <c r="P1526" i="5"/>
  <c r="O1526" i="5"/>
  <c r="N1526" i="5"/>
  <c r="M1526" i="5"/>
  <c r="L1526" i="5"/>
  <c r="K1526" i="5"/>
  <c r="J1526" i="5"/>
  <c r="I1526" i="5"/>
  <c r="H1526" i="5"/>
  <c r="G1526" i="5"/>
  <c r="F1526" i="5"/>
  <c r="E1526" i="5"/>
  <c r="AC1525" i="5"/>
  <c r="AC1524" i="5"/>
  <c r="AC1523" i="5"/>
  <c r="AB1523" i="5"/>
  <c r="AA1523" i="5"/>
  <c r="Z1523" i="5"/>
  <c r="Y1523" i="5"/>
  <c r="X1523" i="5"/>
  <c r="W1523" i="5"/>
  <c r="V1523" i="5"/>
  <c r="U1523" i="5"/>
  <c r="T1523" i="5"/>
  <c r="S1523" i="5"/>
  <c r="R1523" i="5"/>
  <c r="Q1523" i="5"/>
  <c r="P1523" i="5"/>
  <c r="O1523" i="5"/>
  <c r="N1523" i="5"/>
  <c r="M1523" i="5"/>
  <c r="L1523" i="5"/>
  <c r="K1523" i="5"/>
  <c r="J1523" i="5"/>
  <c r="I1523" i="5"/>
  <c r="H1523" i="5"/>
  <c r="G1523" i="5"/>
  <c r="F1523" i="5"/>
  <c r="E1523" i="5"/>
  <c r="AB1522" i="5"/>
  <c r="AA1522" i="5"/>
  <c r="Z1522" i="5"/>
  <c r="Y1522" i="5"/>
  <c r="X1522" i="5"/>
  <c r="W1522" i="5"/>
  <c r="V1522" i="5"/>
  <c r="U1522" i="5"/>
  <c r="T1522" i="5"/>
  <c r="S1522" i="5"/>
  <c r="R1522" i="5"/>
  <c r="Q1522" i="5"/>
  <c r="P1522" i="5"/>
  <c r="O1522" i="5"/>
  <c r="N1522" i="5"/>
  <c r="M1522" i="5"/>
  <c r="L1522" i="5"/>
  <c r="K1522" i="5"/>
  <c r="J1522" i="5"/>
  <c r="I1522" i="5"/>
  <c r="H1522" i="5"/>
  <c r="G1522" i="5"/>
  <c r="F1522" i="5"/>
  <c r="E1522" i="5"/>
  <c r="AC1521" i="5"/>
  <c r="AC1520" i="5"/>
  <c r="AB1519" i="5"/>
  <c r="AA1519" i="5"/>
  <c r="Z1519" i="5"/>
  <c r="Y1519" i="5"/>
  <c r="X1519" i="5"/>
  <c r="W1519" i="5"/>
  <c r="V1519" i="5"/>
  <c r="U1519" i="5"/>
  <c r="T1519" i="5"/>
  <c r="S1519" i="5"/>
  <c r="R1519" i="5"/>
  <c r="Q1519" i="5"/>
  <c r="P1519" i="5"/>
  <c r="O1519" i="5"/>
  <c r="N1519" i="5"/>
  <c r="M1519" i="5"/>
  <c r="L1519" i="5"/>
  <c r="K1519" i="5"/>
  <c r="J1519" i="5"/>
  <c r="I1519" i="5"/>
  <c r="H1519" i="5"/>
  <c r="G1519" i="5"/>
  <c r="F1519" i="5"/>
  <c r="E1519" i="5"/>
  <c r="AB1518" i="5"/>
  <c r="AA1518" i="5"/>
  <c r="Z1518" i="5"/>
  <c r="Y1518" i="5"/>
  <c r="X1518" i="5"/>
  <c r="W1518" i="5"/>
  <c r="V1518" i="5"/>
  <c r="U1518" i="5"/>
  <c r="T1518" i="5"/>
  <c r="S1518" i="5"/>
  <c r="R1518" i="5"/>
  <c r="Q1518" i="5"/>
  <c r="P1518" i="5"/>
  <c r="O1518" i="5"/>
  <c r="N1518" i="5"/>
  <c r="M1518" i="5"/>
  <c r="L1518" i="5"/>
  <c r="K1518" i="5"/>
  <c r="J1518" i="5"/>
  <c r="I1518" i="5"/>
  <c r="H1518" i="5"/>
  <c r="G1518" i="5"/>
  <c r="F1518" i="5"/>
  <c r="E1518" i="5"/>
  <c r="AC1517" i="5"/>
  <c r="AC1516" i="5"/>
  <c r="AB1515" i="5"/>
  <c r="AA1515" i="5"/>
  <c r="Z1515" i="5"/>
  <c r="Y1515" i="5"/>
  <c r="X1515" i="5"/>
  <c r="W1515" i="5"/>
  <c r="V1515" i="5"/>
  <c r="U1515" i="5"/>
  <c r="T1515" i="5"/>
  <c r="S1515" i="5"/>
  <c r="R1515" i="5"/>
  <c r="Q1515" i="5"/>
  <c r="P1515" i="5"/>
  <c r="O1515" i="5"/>
  <c r="N1515" i="5"/>
  <c r="M1515" i="5"/>
  <c r="L1515" i="5"/>
  <c r="K1515" i="5"/>
  <c r="J1515" i="5"/>
  <c r="I1515" i="5"/>
  <c r="H1515" i="5"/>
  <c r="G1515" i="5"/>
  <c r="F1515" i="5"/>
  <c r="E1515" i="5"/>
  <c r="AB1514" i="5"/>
  <c r="AA1514" i="5"/>
  <c r="Z1514" i="5"/>
  <c r="Y1514" i="5"/>
  <c r="X1514" i="5"/>
  <c r="W1514" i="5"/>
  <c r="V1514" i="5"/>
  <c r="U1514" i="5"/>
  <c r="T1514" i="5"/>
  <c r="S1514" i="5"/>
  <c r="R1514" i="5"/>
  <c r="Q1514" i="5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AC1513" i="5"/>
  <c r="AC1512" i="5"/>
  <c r="AC1515" i="5" s="1"/>
  <c r="AB1511" i="5"/>
  <c r="AA1511" i="5"/>
  <c r="Z1511" i="5"/>
  <c r="Y1511" i="5"/>
  <c r="X1511" i="5"/>
  <c r="W1511" i="5"/>
  <c r="V1511" i="5"/>
  <c r="U1511" i="5"/>
  <c r="T1511" i="5"/>
  <c r="S1511" i="5"/>
  <c r="R1511" i="5"/>
  <c r="Q1511" i="5"/>
  <c r="P1511" i="5"/>
  <c r="O1511" i="5"/>
  <c r="N1511" i="5"/>
  <c r="M1511" i="5"/>
  <c r="L1511" i="5"/>
  <c r="K1511" i="5"/>
  <c r="J1511" i="5"/>
  <c r="I1511" i="5"/>
  <c r="H1511" i="5"/>
  <c r="G1511" i="5"/>
  <c r="F1511" i="5"/>
  <c r="E1511" i="5"/>
  <c r="AB1510" i="5"/>
  <c r="AA1510" i="5"/>
  <c r="Z1510" i="5"/>
  <c r="Y1510" i="5"/>
  <c r="X1510" i="5"/>
  <c r="W1510" i="5"/>
  <c r="V1510" i="5"/>
  <c r="U1510" i="5"/>
  <c r="T1510" i="5"/>
  <c r="S1510" i="5"/>
  <c r="R1510" i="5"/>
  <c r="Q1510" i="5"/>
  <c r="P1510" i="5"/>
  <c r="O1510" i="5"/>
  <c r="N1510" i="5"/>
  <c r="M1510" i="5"/>
  <c r="L1510" i="5"/>
  <c r="K1510" i="5"/>
  <c r="J1510" i="5"/>
  <c r="I1510" i="5"/>
  <c r="H1510" i="5"/>
  <c r="G1510" i="5"/>
  <c r="F1510" i="5"/>
  <c r="E1510" i="5"/>
  <c r="AC1509" i="5"/>
  <c r="AC1508" i="5"/>
  <c r="AB1507" i="5"/>
  <c r="AA1507" i="5"/>
  <c r="Z1507" i="5"/>
  <c r="Y1507" i="5"/>
  <c r="X1507" i="5"/>
  <c r="W1507" i="5"/>
  <c r="V1507" i="5"/>
  <c r="U1507" i="5"/>
  <c r="T1507" i="5"/>
  <c r="S1507" i="5"/>
  <c r="R1507" i="5"/>
  <c r="Q1507" i="5"/>
  <c r="P1507" i="5"/>
  <c r="O1507" i="5"/>
  <c r="N1507" i="5"/>
  <c r="M1507" i="5"/>
  <c r="L1507" i="5"/>
  <c r="K1507" i="5"/>
  <c r="J1507" i="5"/>
  <c r="I1507" i="5"/>
  <c r="H1507" i="5"/>
  <c r="G1507" i="5"/>
  <c r="F1507" i="5"/>
  <c r="E1507" i="5"/>
  <c r="AB1506" i="5"/>
  <c r="AA1506" i="5"/>
  <c r="Z1506" i="5"/>
  <c r="Y1506" i="5"/>
  <c r="X1506" i="5"/>
  <c r="W1506" i="5"/>
  <c r="V1506" i="5"/>
  <c r="U1506" i="5"/>
  <c r="T1506" i="5"/>
  <c r="S1506" i="5"/>
  <c r="R1506" i="5"/>
  <c r="Q1506" i="5"/>
  <c r="P1506" i="5"/>
  <c r="O1506" i="5"/>
  <c r="N1506" i="5"/>
  <c r="M1506" i="5"/>
  <c r="L1506" i="5"/>
  <c r="K1506" i="5"/>
  <c r="J1506" i="5"/>
  <c r="I1506" i="5"/>
  <c r="H1506" i="5"/>
  <c r="G1506" i="5"/>
  <c r="F1506" i="5"/>
  <c r="E1506" i="5"/>
  <c r="AC1505" i="5"/>
  <c r="AC1504" i="5"/>
  <c r="AB1499" i="5"/>
  <c r="AA1499" i="5"/>
  <c r="Z1499" i="5"/>
  <c r="Y1499" i="5"/>
  <c r="X1499" i="5"/>
  <c r="W1499" i="5"/>
  <c r="V1499" i="5"/>
  <c r="U1499" i="5"/>
  <c r="T1499" i="5"/>
  <c r="S1499" i="5"/>
  <c r="R1499" i="5"/>
  <c r="Q1499" i="5"/>
  <c r="P1499" i="5"/>
  <c r="O1499" i="5"/>
  <c r="N1499" i="5"/>
  <c r="M1499" i="5"/>
  <c r="L1499" i="5"/>
  <c r="K1499" i="5"/>
  <c r="J1499" i="5"/>
  <c r="I1499" i="5"/>
  <c r="H1499" i="5"/>
  <c r="G1499" i="5"/>
  <c r="F1499" i="5"/>
  <c r="E1499" i="5"/>
  <c r="AB1498" i="5"/>
  <c r="AB1500" i="5" s="1"/>
  <c r="AA1498" i="5"/>
  <c r="AA1500" i="5" s="1"/>
  <c r="Z1498" i="5"/>
  <c r="Z1500" i="5" s="1"/>
  <c r="Y1498" i="5"/>
  <c r="Y1500" i="5" s="1"/>
  <c r="X1498" i="5"/>
  <c r="X1500" i="5" s="1"/>
  <c r="W1498" i="5"/>
  <c r="W1500" i="5" s="1"/>
  <c r="V1498" i="5"/>
  <c r="V1500" i="5" s="1"/>
  <c r="U1498" i="5"/>
  <c r="U1500" i="5" s="1"/>
  <c r="T1498" i="5"/>
  <c r="T1500" i="5" s="1"/>
  <c r="S1498" i="5"/>
  <c r="S1500" i="5" s="1"/>
  <c r="R1498" i="5"/>
  <c r="R1500" i="5" s="1"/>
  <c r="Q1498" i="5"/>
  <c r="Q1500" i="5" s="1"/>
  <c r="P1498" i="5"/>
  <c r="P1500" i="5" s="1"/>
  <c r="O1498" i="5"/>
  <c r="O1500" i="5" s="1"/>
  <c r="N1498" i="5"/>
  <c r="N1500" i="5" s="1"/>
  <c r="M1498" i="5"/>
  <c r="M1500" i="5" s="1"/>
  <c r="L1498" i="5"/>
  <c r="L1500" i="5" s="1"/>
  <c r="K1498" i="5"/>
  <c r="K1500" i="5" s="1"/>
  <c r="J1498" i="5"/>
  <c r="J1500" i="5" s="1"/>
  <c r="I1498" i="5"/>
  <c r="I1500" i="5" s="1"/>
  <c r="H1498" i="5"/>
  <c r="H1500" i="5" s="1"/>
  <c r="G1498" i="5"/>
  <c r="G1500" i="5" s="1"/>
  <c r="F1498" i="5"/>
  <c r="F1500" i="5" s="1"/>
  <c r="E1498" i="5"/>
  <c r="E1500" i="5" s="1"/>
  <c r="AB1497" i="5"/>
  <c r="AA1497" i="5"/>
  <c r="Z1497" i="5"/>
  <c r="Y1497" i="5"/>
  <c r="X1497" i="5"/>
  <c r="W1497" i="5"/>
  <c r="V1497" i="5"/>
  <c r="U1497" i="5"/>
  <c r="T1497" i="5"/>
  <c r="S1497" i="5"/>
  <c r="R1497" i="5"/>
  <c r="Q1497" i="5"/>
  <c r="P1497" i="5"/>
  <c r="O1497" i="5"/>
  <c r="N1497" i="5"/>
  <c r="M1497" i="5"/>
  <c r="L1497" i="5"/>
  <c r="K1497" i="5"/>
  <c r="J1497" i="5"/>
  <c r="I1497" i="5"/>
  <c r="H1497" i="5"/>
  <c r="G1497" i="5"/>
  <c r="F1497" i="5"/>
  <c r="E1497" i="5"/>
  <c r="AB1496" i="5"/>
  <c r="AA1496" i="5"/>
  <c r="Z1496" i="5"/>
  <c r="Y1496" i="5"/>
  <c r="X1496" i="5"/>
  <c r="W1496" i="5"/>
  <c r="V1496" i="5"/>
  <c r="U1496" i="5"/>
  <c r="T1496" i="5"/>
  <c r="S1496" i="5"/>
  <c r="R1496" i="5"/>
  <c r="Q1496" i="5"/>
  <c r="P1496" i="5"/>
  <c r="O1496" i="5"/>
  <c r="N1496" i="5"/>
  <c r="M1496" i="5"/>
  <c r="L1496" i="5"/>
  <c r="K1496" i="5"/>
  <c r="J1496" i="5"/>
  <c r="I1496" i="5"/>
  <c r="H1496" i="5"/>
  <c r="G1496" i="5"/>
  <c r="F1496" i="5"/>
  <c r="E1496" i="5"/>
  <c r="AC1495" i="5"/>
  <c r="AC1497" i="5" s="1"/>
  <c r="AC1494" i="5"/>
  <c r="AB1493" i="5"/>
  <c r="AA1493" i="5"/>
  <c r="Z1493" i="5"/>
  <c r="Y1493" i="5"/>
  <c r="X1493" i="5"/>
  <c r="W1493" i="5"/>
  <c r="V1493" i="5"/>
  <c r="U1493" i="5"/>
  <c r="T1493" i="5"/>
  <c r="S1493" i="5"/>
  <c r="R1493" i="5"/>
  <c r="Q1493" i="5"/>
  <c r="P1493" i="5"/>
  <c r="O1493" i="5"/>
  <c r="N1493" i="5"/>
  <c r="M1493" i="5"/>
  <c r="L1493" i="5"/>
  <c r="K1493" i="5"/>
  <c r="J1493" i="5"/>
  <c r="I1493" i="5"/>
  <c r="H1493" i="5"/>
  <c r="G1493" i="5"/>
  <c r="F1493" i="5"/>
  <c r="E1493" i="5"/>
  <c r="AB1492" i="5"/>
  <c r="AA1492" i="5"/>
  <c r="Z1492" i="5"/>
  <c r="Y1492" i="5"/>
  <c r="X1492" i="5"/>
  <c r="W1492" i="5"/>
  <c r="V1492" i="5"/>
  <c r="U1492" i="5"/>
  <c r="T1492" i="5"/>
  <c r="S1492" i="5"/>
  <c r="R1492" i="5"/>
  <c r="Q1492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AC1491" i="5"/>
  <c r="AC1490" i="5"/>
  <c r="AC1493" i="5" s="1"/>
  <c r="H1482" i="5"/>
  <c r="T1481" i="5"/>
  <c r="AB1480" i="5"/>
  <c r="AB1482" i="5" s="1"/>
  <c r="AA1480" i="5"/>
  <c r="AA1482" i="5" s="1"/>
  <c r="Z1480" i="5"/>
  <c r="Z1482" i="5" s="1"/>
  <c r="Y1480" i="5"/>
  <c r="Y1482" i="5" s="1"/>
  <c r="X1480" i="5"/>
  <c r="X1482" i="5" s="1"/>
  <c r="W1480" i="5"/>
  <c r="W1482" i="5" s="1"/>
  <c r="V1480" i="5"/>
  <c r="V1482" i="5" s="1"/>
  <c r="U1480" i="5"/>
  <c r="U1482" i="5" s="1"/>
  <c r="T1480" i="5"/>
  <c r="T1482" i="5" s="1"/>
  <c r="S1480" i="5"/>
  <c r="S1482" i="5" s="1"/>
  <c r="R1480" i="5"/>
  <c r="R1482" i="5" s="1"/>
  <c r="Q1480" i="5"/>
  <c r="Q1482" i="5" s="1"/>
  <c r="P1480" i="5"/>
  <c r="P1482" i="5" s="1"/>
  <c r="O1480" i="5"/>
  <c r="O1482" i="5" s="1"/>
  <c r="N1480" i="5"/>
  <c r="N1482" i="5" s="1"/>
  <c r="M1480" i="5"/>
  <c r="M1482" i="5" s="1"/>
  <c r="L1480" i="5"/>
  <c r="L1482" i="5" s="1"/>
  <c r="K1480" i="5"/>
  <c r="K1482" i="5" s="1"/>
  <c r="J1480" i="5"/>
  <c r="J1482" i="5" s="1"/>
  <c r="I1480" i="5"/>
  <c r="I1482" i="5" s="1"/>
  <c r="H1480" i="5"/>
  <c r="G1480" i="5"/>
  <c r="G1482" i="5" s="1"/>
  <c r="F1480" i="5"/>
  <c r="F1482" i="5" s="1"/>
  <c r="E1480" i="5"/>
  <c r="E1482" i="5" s="1"/>
  <c r="AB1479" i="5"/>
  <c r="AB1481" i="5" s="1"/>
  <c r="AA1479" i="5"/>
  <c r="AA1481" i="5" s="1"/>
  <c r="Z1479" i="5"/>
  <c r="Z1481" i="5" s="1"/>
  <c r="Y1479" i="5"/>
  <c r="Y1481" i="5" s="1"/>
  <c r="X1479" i="5"/>
  <c r="X1481" i="5" s="1"/>
  <c r="W1479" i="5"/>
  <c r="W1481" i="5" s="1"/>
  <c r="V1479" i="5"/>
  <c r="V1481" i="5" s="1"/>
  <c r="U1479" i="5"/>
  <c r="U1481" i="5" s="1"/>
  <c r="T1479" i="5"/>
  <c r="S1479" i="5"/>
  <c r="S1481" i="5" s="1"/>
  <c r="R1479" i="5"/>
  <c r="R1481" i="5" s="1"/>
  <c r="Q1479" i="5"/>
  <c r="Q1481" i="5" s="1"/>
  <c r="P1479" i="5"/>
  <c r="P1481" i="5" s="1"/>
  <c r="O1479" i="5"/>
  <c r="O1481" i="5" s="1"/>
  <c r="N1479" i="5"/>
  <c r="N1481" i="5" s="1"/>
  <c r="M1479" i="5"/>
  <c r="M1481" i="5" s="1"/>
  <c r="L1479" i="5"/>
  <c r="L1481" i="5" s="1"/>
  <c r="K1479" i="5"/>
  <c r="K1481" i="5" s="1"/>
  <c r="J1479" i="5"/>
  <c r="J1481" i="5" s="1"/>
  <c r="I1479" i="5"/>
  <c r="I1481" i="5" s="1"/>
  <c r="H1479" i="5"/>
  <c r="H1481" i="5" s="1"/>
  <c r="G1479" i="5"/>
  <c r="G1481" i="5" s="1"/>
  <c r="F1479" i="5"/>
  <c r="F1481" i="5" s="1"/>
  <c r="E1479" i="5"/>
  <c r="E1481" i="5" s="1"/>
  <c r="AC1478" i="5"/>
  <c r="AC1477" i="5"/>
  <c r="AB1476" i="5"/>
  <c r="AA1476" i="5"/>
  <c r="Z1476" i="5"/>
  <c r="Y1476" i="5"/>
  <c r="X1476" i="5"/>
  <c r="W1476" i="5"/>
  <c r="V1476" i="5"/>
  <c r="U1476" i="5"/>
  <c r="T1476" i="5"/>
  <c r="S1476" i="5"/>
  <c r="R1476" i="5"/>
  <c r="Q1476" i="5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AB1475" i="5"/>
  <c r="AA1475" i="5"/>
  <c r="Z1475" i="5"/>
  <c r="Y1475" i="5"/>
  <c r="X1475" i="5"/>
  <c r="W1475" i="5"/>
  <c r="V1475" i="5"/>
  <c r="U1475" i="5"/>
  <c r="T1475" i="5"/>
  <c r="S1475" i="5"/>
  <c r="R1475" i="5"/>
  <c r="Q1475" i="5"/>
  <c r="P1475" i="5"/>
  <c r="O1475" i="5"/>
  <c r="N1475" i="5"/>
  <c r="M1475" i="5"/>
  <c r="L1475" i="5"/>
  <c r="K1475" i="5"/>
  <c r="J1475" i="5"/>
  <c r="I1475" i="5"/>
  <c r="H1475" i="5"/>
  <c r="G1475" i="5"/>
  <c r="F1475" i="5"/>
  <c r="E1475" i="5"/>
  <c r="AC1474" i="5"/>
  <c r="AC1473" i="5"/>
  <c r="AB1472" i="5"/>
  <c r="AA1472" i="5"/>
  <c r="Z1472" i="5"/>
  <c r="Y1472" i="5"/>
  <c r="X1472" i="5"/>
  <c r="W1472" i="5"/>
  <c r="V1472" i="5"/>
  <c r="U1472" i="5"/>
  <c r="T1472" i="5"/>
  <c r="S1472" i="5"/>
  <c r="R1472" i="5"/>
  <c r="Q1472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AB1471" i="5"/>
  <c r="AA1471" i="5"/>
  <c r="Z1471" i="5"/>
  <c r="Y1471" i="5"/>
  <c r="X1471" i="5"/>
  <c r="W1471" i="5"/>
  <c r="V1471" i="5"/>
  <c r="U1471" i="5"/>
  <c r="T1471" i="5"/>
  <c r="S1471" i="5"/>
  <c r="R1471" i="5"/>
  <c r="Q1471" i="5"/>
  <c r="P1471" i="5"/>
  <c r="O1471" i="5"/>
  <c r="N1471" i="5"/>
  <c r="M1471" i="5"/>
  <c r="L1471" i="5"/>
  <c r="K1471" i="5"/>
  <c r="J1471" i="5"/>
  <c r="I1471" i="5"/>
  <c r="H1471" i="5"/>
  <c r="G1471" i="5"/>
  <c r="F1471" i="5"/>
  <c r="E1471" i="5"/>
  <c r="AC1470" i="5"/>
  <c r="AC1469" i="5"/>
  <c r="AB1460" i="5"/>
  <c r="AA1460" i="5"/>
  <c r="Z1460" i="5"/>
  <c r="Y1460" i="5"/>
  <c r="X1460" i="5"/>
  <c r="W1460" i="5"/>
  <c r="V1460" i="5"/>
  <c r="U1460" i="5"/>
  <c r="T1460" i="5"/>
  <c r="S1460" i="5"/>
  <c r="R1460" i="5"/>
  <c r="Q1460" i="5"/>
  <c r="P1460" i="5"/>
  <c r="O1460" i="5"/>
  <c r="N1460" i="5"/>
  <c r="M1460" i="5"/>
  <c r="L1460" i="5"/>
  <c r="K1460" i="5"/>
  <c r="J1460" i="5"/>
  <c r="I1460" i="5"/>
  <c r="H1460" i="5"/>
  <c r="G1460" i="5"/>
  <c r="F1460" i="5"/>
  <c r="E1460" i="5"/>
  <c r="AB1459" i="5"/>
  <c r="AA1459" i="5"/>
  <c r="Z1459" i="5"/>
  <c r="Y1459" i="5"/>
  <c r="X1459" i="5"/>
  <c r="W1459" i="5"/>
  <c r="V1459" i="5"/>
  <c r="U1459" i="5"/>
  <c r="T1459" i="5"/>
  <c r="S1459" i="5"/>
  <c r="R1459" i="5"/>
  <c r="Q1459" i="5"/>
  <c r="P1459" i="5"/>
  <c r="O1459" i="5"/>
  <c r="N1459" i="5"/>
  <c r="M1459" i="5"/>
  <c r="L1459" i="5"/>
  <c r="K1459" i="5"/>
  <c r="J1459" i="5"/>
  <c r="I1459" i="5"/>
  <c r="H1459" i="5"/>
  <c r="G1459" i="5"/>
  <c r="F1459" i="5"/>
  <c r="E1459" i="5"/>
  <c r="AC1458" i="5"/>
  <c r="AC1457" i="5"/>
  <c r="AC1460" i="5" s="1"/>
  <c r="AB1456" i="5"/>
  <c r="AA1456" i="5"/>
  <c r="Z1456" i="5"/>
  <c r="Y1456" i="5"/>
  <c r="X1456" i="5"/>
  <c r="W1456" i="5"/>
  <c r="V1456" i="5"/>
  <c r="U1456" i="5"/>
  <c r="T1456" i="5"/>
  <c r="S1456" i="5"/>
  <c r="R1456" i="5"/>
  <c r="Q1456" i="5"/>
  <c r="P1456" i="5"/>
  <c r="O1456" i="5"/>
  <c r="N1456" i="5"/>
  <c r="M1456" i="5"/>
  <c r="L1456" i="5"/>
  <c r="K1456" i="5"/>
  <c r="J1456" i="5"/>
  <c r="I1456" i="5"/>
  <c r="H1456" i="5"/>
  <c r="G1456" i="5"/>
  <c r="F1456" i="5"/>
  <c r="E1456" i="5"/>
  <c r="AB1455" i="5"/>
  <c r="AA1455" i="5"/>
  <c r="Z1455" i="5"/>
  <c r="Y1455" i="5"/>
  <c r="X1455" i="5"/>
  <c r="W1455" i="5"/>
  <c r="V1455" i="5"/>
  <c r="U1455" i="5"/>
  <c r="T1455" i="5"/>
  <c r="S1455" i="5"/>
  <c r="R1455" i="5"/>
  <c r="Q1455" i="5"/>
  <c r="P1455" i="5"/>
  <c r="O1455" i="5"/>
  <c r="N1455" i="5"/>
  <c r="M1455" i="5"/>
  <c r="L1455" i="5"/>
  <c r="K1455" i="5"/>
  <c r="J1455" i="5"/>
  <c r="I1455" i="5"/>
  <c r="H1455" i="5"/>
  <c r="G1455" i="5"/>
  <c r="F1455" i="5"/>
  <c r="E1455" i="5"/>
  <c r="AC1454" i="5"/>
  <c r="AC1453" i="5"/>
  <c r="AB1452" i="5"/>
  <c r="AA1452" i="5"/>
  <c r="Z1452" i="5"/>
  <c r="Y1452" i="5"/>
  <c r="X1452" i="5"/>
  <c r="W1452" i="5"/>
  <c r="V1452" i="5"/>
  <c r="U1452" i="5"/>
  <c r="T1452" i="5"/>
  <c r="S1452" i="5"/>
  <c r="R1452" i="5"/>
  <c r="Q1452" i="5"/>
  <c r="P1452" i="5"/>
  <c r="O1452" i="5"/>
  <c r="N1452" i="5"/>
  <c r="M1452" i="5"/>
  <c r="L1452" i="5"/>
  <c r="K1452" i="5"/>
  <c r="J1452" i="5"/>
  <c r="I1452" i="5"/>
  <c r="H1452" i="5"/>
  <c r="G1452" i="5"/>
  <c r="F1452" i="5"/>
  <c r="E1452" i="5"/>
  <c r="AB1451" i="5"/>
  <c r="AA1451" i="5"/>
  <c r="Z1451" i="5"/>
  <c r="Y1451" i="5"/>
  <c r="X1451" i="5"/>
  <c r="W1451" i="5"/>
  <c r="V1451" i="5"/>
  <c r="U1451" i="5"/>
  <c r="T1451" i="5"/>
  <c r="S1451" i="5"/>
  <c r="R1451" i="5"/>
  <c r="Q1451" i="5"/>
  <c r="P1451" i="5"/>
  <c r="O1451" i="5"/>
  <c r="N1451" i="5"/>
  <c r="M1451" i="5"/>
  <c r="L1451" i="5"/>
  <c r="K1451" i="5"/>
  <c r="J1451" i="5"/>
  <c r="I1451" i="5"/>
  <c r="H1451" i="5"/>
  <c r="G1451" i="5"/>
  <c r="F1451" i="5"/>
  <c r="E1451" i="5"/>
  <c r="AC1450" i="5"/>
  <c r="AC1449" i="5"/>
  <c r="AB1444" i="5"/>
  <c r="AA1444" i="5"/>
  <c r="Z1444" i="5"/>
  <c r="Y1444" i="5"/>
  <c r="X1444" i="5"/>
  <c r="W1444" i="5"/>
  <c r="V1444" i="5"/>
  <c r="U1444" i="5"/>
  <c r="T1444" i="5"/>
  <c r="S1444" i="5"/>
  <c r="R1444" i="5"/>
  <c r="Q1444" i="5"/>
  <c r="P1444" i="5"/>
  <c r="O1444" i="5"/>
  <c r="N1444" i="5"/>
  <c r="M1444" i="5"/>
  <c r="L1444" i="5"/>
  <c r="K1444" i="5"/>
  <c r="J1444" i="5"/>
  <c r="I1444" i="5"/>
  <c r="H1444" i="5"/>
  <c r="G1444" i="5"/>
  <c r="F1444" i="5"/>
  <c r="E1444" i="5"/>
  <c r="AB1443" i="5"/>
  <c r="AB1445" i="5" s="1"/>
  <c r="AA1443" i="5"/>
  <c r="AA1445" i="5" s="1"/>
  <c r="Z1443" i="5"/>
  <c r="Z1445" i="5" s="1"/>
  <c r="Y1443" i="5"/>
  <c r="Y1445" i="5" s="1"/>
  <c r="X1443" i="5"/>
  <c r="X1445" i="5" s="1"/>
  <c r="W1443" i="5"/>
  <c r="W1445" i="5" s="1"/>
  <c r="V1443" i="5"/>
  <c r="V1445" i="5" s="1"/>
  <c r="U1443" i="5"/>
  <c r="U1445" i="5" s="1"/>
  <c r="T1443" i="5"/>
  <c r="T1445" i="5" s="1"/>
  <c r="S1443" i="5"/>
  <c r="S1445" i="5" s="1"/>
  <c r="R1443" i="5"/>
  <c r="R1445" i="5" s="1"/>
  <c r="Q1443" i="5"/>
  <c r="Q1445" i="5" s="1"/>
  <c r="P1443" i="5"/>
  <c r="P1445" i="5" s="1"/>
  <c r="O1443" i="5"/>
  <c r="O1445" i="5" s="1"/>
  <c r="N1443" i="5"/>
  <c r="N1445" i="5" s="1"/>
  <c r="M1443" i="5"/>
  <c r="M1445" i="5" s="1"/>
  <c r="L1443" i="5"/>
  <c r="L1445" i="5" s="1"/>
  <c r="K1443" i="5"/>
  <c r="K1445" i="5" s="1"/>
  <c r="J1443" i="5"/>
  <c r="J1445" i="5" s="1"/>
  <c r="I1443" i="5"/>
  <c r="I1445" i="5" s="1"/>
  <c r="H1443" i="5"/>
  <c r="H1445" i="5" s="1"/>
  <c r="G1443" i="5"/>
  <c r="G1445" i="5" s="1"/>
  <c r="F1443" i="5"/>
  <c r="F1445" i="5" s="1"/>
  <c r="E1443" i="5"/>
  <c r="E1445" i="5" s="1"/>
  <c r="AB1442" i="5"/>
  <c r="AA1442" i="5"/>
  <c r="Z1442" i="5"/>
  <c r="Y1442" i="5"/>
  <c r="X1442" i="5"/>
  <c r="W1442" i="5"/>
  <c r="V1442" i="5"/>
  <c r="U1442" i="5"/>
  <c r="T1442" i="5"/>
  <c r="S1442" i="5"/>
  <c r="R1442" i="5"/>
  <c r="Q1442" i="5"/>
  <c r="P1442" i="5"/>
  <c r="O1442" i="5"/>
  <c r="N1442" i="5"/>
  <c r="M1442" i="5"/>
  <c r="L1442" i="5"/>
  <c r="K1442" i="5"/>
  <c r="J1442" i="5"/>
  <c r="I1442" i="5"/>
  <c r="H1442" i="5"/>
  <c r="G1442" i="5"/>
  <c r="F1442" i="5"/>
  <c r="E1442" i="5"/>
  <c r="AB1441" i="5"/>
  <c r="AA1441" i="5"/>
  <c r="Z1441" i="5"/>
  <c r="Y1441" i="5"/>
  <c r="X1441" i="5"/>
  <c r="W1441" i="5"/>
  <c r="V1441" i="5"/>
  <c r="U1441" i="5"/>
  <c r="T1441" i="5"/>
  <c r="S1441" i="5"/>
  <c r="R1441" i="5"/>
  <c r="Q1441" i="5"/>
  <c r="P1441" i="5"/>
  <c r="O1441" i="5"/>
  <c r="N1441" i="5"/>
  <c r="M1441" i="5"/>
  <c r="L1441" i="5"/>
  <c r="K1441" i="5"/>
  <c r="J1441" i="5"/>
  <c r="I1441" i="5"/>
  <c r="H1441" i="5"/>
  <c r="G1441" i="5"/>
  <c r="F1441" i="5"/>
  <c r="E1441" i="5"/>
  <c r="AC1440" i="5"/>
  <c r="AC1442" i="5" s="1"/>
  <c r="AC1439" i="5"/>
  <c r="AB1438" i="5"/>
  <c r="AA1438" i="5"/>
  <c r="Z1438" i="5"/>
  <c r="Y1438" i="5"/>
  <c r="X1438" i="5"/>
  <c r="W1438" i="5"/>
  <c r="V1438" i="5"/>
  <c r="U1438" i="5"/>
  <c r="T1438" i="5"/>
  <c r="S1438" i="5"/>
  <c r="R1438" i="5"/>
  <c r="Q1438" i="5"/>
  <c r="P1438" i="5"/>
  <c r="O1438" i="5"/>
  <c r="N1438" i="5"/>
  <c r="M1438" i="5"/>
  <c r="L1438" i="5"/>
  <c r="K1438" i="5"/>
  <c r="J1438" i="5"/>
  <c r="I1438" i="5"/>
  <c r="H1438" i="5"/>
  <c r="G1438" i="5"/>
  <c r="F1438" i="5"/>
  <c r="E1438" i="5"/>
  <c r="AB1437" i="5"/>
  <c r="AA1437" i="5"/>
  <c r="Z1437" i="5"/>
  <c r="Y1437" i="5"/>
  <c r="X1437" i="5"/>
  <c r="W1437" i="5"/>
  <c r="V1437" i="5"/>
  <c r="U1437" i="5"/>
  <c r="T1437" i="5"/>
  <c r="S1437" i="5"/>
  <c r="R1437" i="5"/>
  <c r="Q1437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AC1436" i="5"/>
  <c r="AC1435" i="5"/>
  <c r="AA1427" i="5"/>
  <c r="AB1425" i="5"/>
  <c r="AB1427" i="5" s="1"/>
  <c r="AA1425" i="5"/>
  <c r="Z1425" i="5"/>
  <c r="Z1427" i="5" s="1"/>
  <c r="Y1425" i="5"/>
  <c r="Y1427" i="5" s="1"/>
  <c r="X1425" i="5"/>
  <c r="X1427" i="5" s="1"/>
  <c r="W1425" i="5"/>
  <c r="W1427" i="5" s="1"/>
  <c r="V1425" i="5"/>
  <c r="V1427" i="5" s="1"/>
  <c r="U1425" i="5"/>
  <c r="U1427" i="5" s="1"/>
  <c r="T1425" i="5"/>
  <c r="T1427" i="5" s="1"/>
  <c r="S1425" i="5"/>
  <c r="S1427" i="5" s="1"/>
  <c r="R1425" i="5"/>
  <c r="R1427" i="5" s="1"/>
  <c r="Q1425" i="5"/>
  <c r="Q1427" i="5" s="1"/>
  <c r="P1425" i="5"/>
  <c r="P1427" i="5" s="1"/>
  <c r="O1425" i="5"/>
  <c r="O1427" i="5" s="1"/>
  <c r="N1425" i="5"/>
  <c r="N1427" i="5" s="1"/>
  <c r="M1425" i="5"/>
  <c r="M1427" i="5" s="1"/>
  <c r="L1425" i="5"/>
  <c r="L1427" i="5" s="1"/>
  <c r="K1425" i="5"/>
  <c r="K1427" i="5" s="1"/>
  <c r="J1425" i="5"/>
  <c r="J1427" i="5" s="1"/>
  <c r="I1425" i="5"/>
  <c r="I1427" i="5" s="1"/>
  <c r="H1425" i="5"/>
  <c r="H1427" i="5" s="1"/>
  <c r="G1425" i="5"/>
  <c r="G1427" i="5" s="1"/>
  <c r="F1425" i="5"/>
  <c r="F1427" i="5" s="1"/>
  <c r="E1425" i="5"/>
  <c r="E1427" i="5" s="1"/>
  <c r="AB1424" i="5"/>
  <c r="AB1426" i="5" s="1"/>
  <c r="AA1424" i="5"/>
  <c r="AA1426" i="5" s="1"/>
  <c r="Z1424" i="5"/>
  <c r="Z1426" i="5" s="1"/>
  <c r="Y1424" i="5"/>
  <c r="Y1426" i="5" s="1"/>
  <c r="X1424" i="5"/>
  <c r="X1426" i="5" s="1"/>
  <c r="W1424" i="5"/>
  <c r="W1426" i="5" s="1"/>
  <c r="V1424" i="5"/>
  <c r="V1426" i="5" s="1"/>
  <c r="U1424" i="5"/>
  <c r="U1426" i="5" s="1"/>
  <c r="T1424" i="5"/>
  <c r="T1426" i="5" s="1"/>
  <c r="S1424" i="5"/>
  <c r="S1426" i="5" s="1"/>
  <c r="R1424" i="5"/>
  <c r="R1426" i="5" s="1"/>
  <c r="Q1424" i="5"/>
  <c r="Q1426" i="5" s="1"/>
  <c r="P1424" i="5"/>
  <c r="P1426" i="5" s="1"/>
  <c r="O1424" i="5"/>
  <c r="O1426" i="5" s="1"/>
  <c r="N1424" i="5"/>
  <c r="N1426" i="5" s="1"/>
  <c r="M1424" i="5"/>
  <c r="M1426" i="5" s="1"/>
  <c r="L1424" i="5"/>
  <c r="L1426" i="5" s="1"/>
  <c r="K1424" i="5"/>
  <c r="K1426" i="5" s="1"/>
  <c r="J1424" i="5"/>
  <c r="J1426" i="5" s="1"/>
  <c r="I1424" i="5"/>
  <c r="I1426" i="5" s="1"/>
  <c r="H1424" i="5"/>
  <c r="H1426" i="5" s="1"/>
  <c r="G1424" i="5"/>
  <c r="G1426" i="5" s="1"/>
  <c r="F1424" i="5"/>
  <c r="F1426" i="5" s="1"/>
  <c r="E1424" i="5"/>
  <c r="E1426" i="5" s="1"/>
  <c r="AD1423" i="5"/>
  <c r="AC1423" i="5"/>
  <c r="AC1422" i="5"/>
  <c r="AB1421" i="5"/>
  <c r="AA1421" i="5"/>
  <c r="Z1421" i="5"/>
  <c r="Y1421" i="5"/>
  <c r="X1421" i="5"/>
  <c r="W1421" i="5"/>
  <c r="V1421" i="5"/>
  <c r="U1421" i="5"/>
  <c r="T1421" i="5"/>
  <c r="S1421" i="5"/>
  <c r="R1421" i="5"/>
  <c r="Q1421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AB1420" i="5"/>
  <c r="AA1420" i="5"/>
  <c r="Z1420" i="5"/>
  <c r="Y1420" i="5"/>
  <c r="X1420" i="5"/>
  <c r="W1420" i="5"/>
  <c r="V1420" i="5"/>
  <c r="U1420" i="5"/>
  <c r="T1420" i="5"/>
  <c r="S1420" i="5"/>
  <c r="R1420" i="5"/>
  <c r="Q1420" i="5"/>
  <c r="P1420" i="5"/>
  <c r="O1420" i="5"/>
  <c r="N1420" i="5"/>
  <c r="M1420" i="5"/>
  <c r="L1420" i="5"/>
  <c r="K1420" i="5"/>
  <c r="J1420" i="5"/>
  <c r="I1420" i="5"/>
  <c r="H1420" i="5"/>
  <c r="G1420" i="5"/>
  <c r="F1420" i="5"/>
  <c r="E1420" i="5"/>
  <c r="AC1419" i="5"/>
  <c r="AC1418" i="5"/>
  <c r="AB1409" i="5"/>
  <c r="AA1409" i="5"/>
  <c r="Z1409" i="5"/>
  <c r="Y1409" i="5"/>
  <c r="X1409" i="5"/>
  <c r="W1409" i="5"/>
  <c r="V1409" i="5"/>
  <c r="U1409" i="5"/>
  <c r="T1409" i="5"/>
  <c r="S1409" i="5"/>
  <c r="R1409" i="5"/>
  <c r="Q1409" i="5"/>
  <c r="P1409" i="5"/>
  <c r="O1409" i="5"/>
  <c r="N1409" i="5"/>
  <c r="M1409" i="5"/>
  <c r="L1409" i="5"/>
  <c r="K1409" i="5"/>
  <c r="J1409" i="5"/>
  <c r="I1409" i="5"/>
  <c r="H1409" i="5"/>
  <c r="G1409" i="5"/>
  <c r="F1409" i="5"/>
  <c r="E1409" i="5"/>
  <c r="AB1408" i="5"/>
  <c r="AA1408" i="5"/>
  <c r="Z1408" i="5"/>
  <c r="Y1408" i="5"/>
  <c r="X1408" i="5"/>
  <c r="W1408" i="5"/>
  <c r="V1408" i="5"/>
  <c r="U1408" i="5"/>
  <c r="T1408" i="5"/>
  <c r="S1408" i="5"/>
  <c r="R1408" i="5"/>
  <c r="Q1408" i="5"/>
  <c r="P1408" i="5"/>
  <c r="O1408" i="5"/>
  <c r="N1408" i="5"/>
  <c r="M1408" i="5"/>
  <c r="L1408" i="5"/>
  <c r="K1408" i="5"/>
  <c r="J1408" i="5"/>
  <c r="I1408" i="5"/>
  <c r="H1408" i="5"/>
  <c r="G1408" i="5"/>
  <c r="F1408" i="5"/>
  <c r="E1408" i="5"/>
  <c r="AC1407" i="5"/>
  <c r="AC1406" i="5"/>
  <c r="AC1409" i="5" s="1"/>
  <c r="AB1405" i="5"/>
  <c r="AA1405" i="5"/>
  <c r="Z1405" i="5"/>
  <c r="Y1405" i="5"/>
  <c r="X1405" i="5"/>
  <c r="W1405" i="5"/>
  <c r="V1405" i="5"/>
  <c r="U1405" i="5"/>
  <c r="T1405" i="5"/>
  <c r="S1405" i="5"/>
  <c r="R1405" i="5"/>
  <c r="Q1405" i="5"/>
  <c r="P1405" i="5"/>
  <c r="O1405" i="5"/>
  <c r="N1405" i="5"/>
  <c r="M1405" i="5"/>
  <c r="L1405" i="5"/>
  <c r="K1405" i="5"/>
  <c r="J1405" i="5"/>
  <c r="I1405" i="5"/>
  <c r="H1405" i="5"/>
  <c r="G1405" i="5"/>
  <c r="F1405" i="5"/>
  <c r="E1405" i="5"/>
  <c r="AB1404" i="5"/>
  <c r="AA1404" i="5"/>
  <c r="Z1404" i="5"/>
  <c r="Y1404" i="5"/>
  <c r="X1404" i="5"/>
  <c r="W1404" i="5"/>
  <c r="V1404" i="5"/>
  <c r="U1404" i="5"/>
  <c r="T1404" i="5"/>
  <c r="S1404" i="5"/>
  <c r="R1404" i="5"/>
  <c r="Q1404" i="5"/>
  <c r="P1404" i="5"/>
  <c r="O1404" i="5"/>
  <c r="N1404" i="5"/>
  <c r="M1404" i="5"/>
  <c r="L1404" i="5"/>
  <c r="K1404" i="5"/>
  <c r="J1404" i="5"/>
  <c r="I1404" i="5"/>
  <c r="H1404" i="5"/>
  <c r="G1404" i="5"/>
  <c r="F1404" i="5"/>
  <c r="E1404" i="5"/>
  <c r="AC1403" i="5"/>
  <c r="AC1402" i="5"/>
  <c r="AB1401" i="5"/>
  <c r="AA1401" i="5"/>
  <c r="Z1401" i="5"/>
  <c r="Y1401" i="5"/>
  <c r="X1401" i="5"/>
  <c r="W1401" i="5"/>
  <c r="V1401" i="5"/>
  <c r="U1401" i="5"/>
  <c r="T1401" i="5"/>
  <c r="S1401" i="5"/>
  <c r="R1401" i="5"/>
  <c r="Q1401" i="5"/>
  <c r="P1401" i="5"/>
  <c r="O1401" i="5"/>
  <c r="N1401" i="5"/>
  <c r="M1401" i="5"/>
  <c r="L1401" i="5"/>
  <c r="K1401" i="5"/>
  <c r="J1401" i="5"/>
  <c r="I1401" i="5"/>
  <c r="H1401" i="5"/>
  <c r="G1401" i="5"/>
  <c r="F1401" i="5"/>
  <c r="E1401" i="5"/>
  <c r="AB1400" i="5"/>
  <c r="AA1400" i="5"/>
  <c r="Z1400" i="5"/>
  <c r="Y1400" i="5"/>
  <c r="X1400" i="5"/>
  <c r="W1400" i="5"/>
  <c r="V1400" i="5"/>
  <c r="U1400" i="5"/>
  <c r="T1400" i="5"/>
  <c r="S1400" i="5"/>
  <c r="R1400" i="5"/>
  <c r="Q1400" i="5"/>
  <c r="P1400" i="5"/>
  <c r="O1400" i="5"/>
  <c r="N1400" i="5"/>
  <c r="M1400" i="5"/>
  <c r="L1400" i="5"/>
  <c r="K1400" i="5"/>
  <c r="J1400" i="5"/>
  <c r="I1400" i="5"/>
  <c r="H1400" i="5"/>
  <c r="G1400" i="5"/>
  <c r="F1400" i="5"/>
  <c r="E1400" i="5"/>
  <c r="AC1399" i="5"/>
  <c r="AC1398" i="5"/>
  <c r="AB1397" i="5"/>
  <c r="AA1397" i="5"/>
  <c r="Z1397" i="5"/>
  <c r="Y1397" i="5"/>
  <c r="X1397" i="5"/>
  <c r="W1397" i="5"/>
  <c r="V1397" i="5"/>
  <c r="U1397" i="5"/>
  <c r="T1397" i="5"/>
  <c r="S1397" i="5"/>
  <c r="R1397" i="5"/>
  <c r="Q1397" i="5"/>
  <c r="P1397" i="5"/>
  <c r="O1397" i="5"/>
  <c r="N1397" i="5"/>
  <c r="M1397" i="5"/>
  <c r="L1397" i="5"/>
  <c r="K1397" i="5"/>
  <c r="J1397" i="5"/>
  <c r="I1397" i="5"/>
  <c r="H1397" i="5"/>
  <c r="G1397" i="5"/>
  <c r="F1397" i="5"/>
  <c r="E1397" i="5"/>
  <c r="AB1396" i="5"/>
  <c r="AA1396" i="5"/>
  <c r="Z1396" i="5"/>
  <c r="Y1396" i="5"/>
  <c r="X1396" i="5"/>
  <c r="W1396" i="5"/>
  <c r="V1396" i="5"/>
  <c r="U1396" i="5"/>
  <c r="T1396" i="5"/>
  <c r="S1396" i="5"/>
  <c r="R1396" i="5"/>
  <c r="Q1396" i="5"/>
  <c r="P1396" i="5"/>
  <c r="O1396" i="5"/>
  <c r="N1396" i="5"/>
  <c r="M1396" i="5"/>
  <c r="L1396" i="5"/>
  <c r="K1396" i="5"/>
  <c r="J1396" i="5"/>
  <c r="I1396" i="5"/>
  <c r="H1396" i="5"/>
  <c r="G1396" i="5"/>
  <c r="F1396" i="5"/>
  <c r="E1396" i="5"/>
  <c r="AC1395" i="5"/>
  <c r="AC1394" i="5"/>
  <c r="AB1393" i="5"/>
  <c r="AA1393" i="5"/>
  <c r="Z1393" i="5"/>
  <c r="Y1393" i="5"/>
  <c r="X1393" i="5"/>
  <c r="W1393" i="5"/>
  <c r="V1393" i="5"/>
  <c r="U1393" i="5"/>
  <c r="T1393" i="5"/>
  <c r="S1393" i="5"/>
  <c r="R1393" i="5"/>
  <c r="Q1393" i="5"/>
  <c r="P1393" i="5"/>
  <c r="O1393" i="5"/>
  <c r="N1393" i="5"/>
  <c r="M1393" i="5"/>
  <c r="L1393" i="5"/>
  <c r="K1393" i="5"/>
  <c r="J1393" i="5"/>
  <c r="I1393" i="5"/>
  <c r="H1393" i="5"/>
  <c r="G1393" i="5"/>
  <c r="F1393" i="5"/>
  <c r="E1393" i="5"/>
  <c r="AB1392" i="5"/>
  <c r="AA1392" i="5"/>
  <c r="Z1392" i="5"/>
  <c r="Y1392" i="5"/>
  <c r="X1392" i="5"/>
  <c r="W1392" i="5"/>
  <c r="V1392" i="5"/>
  <c r="U1392" i="5"/>
  <c r="T1392" i="5"/>
  <c r="S1392" i="5"/>
  <c r="R1392" i="5"/>
  <c r="Q1392" i="5"/>
  <c r="P1392" i="5"/>
  <c r="O1392" i="5"/>
  <c r="N1392" i="5"/>
  <c r="M1392" i="5"/>
  <c r="L1392" i="5"/>
  <c r="K1392" i="5"/>
  <c r="J1392" i="5"/>
  <c r="I1392" i="5"/>
  <c r="H1392" i="5"/>
  <c r="G1392" i="5"/>
  <c r="F1392" i="5"/>
  <c r="E1392" i="5"/>
  <c r="AC1391" i="5"/>
  <c r="AE1390" i="5"/>
  <c r="AD1390" i="5"/>
  <c r="AC1390" i="5"/>
  <c r="AB1385" i="5"/>
  <c r="AA1385" i="5"/>
  <c r="Z1385" i="5"/>
  <c r="Y1385" i="5"/>
  <c r="X1385" i="5"/>
  <c r="W1385" i="5"/>
  <c r="V1385" i="5"/>
  <c r="U1385" i="5"/>
  <c r="T1385" i="5"/>
  <c r="S1385" i="5"/>
  <c r="R1385" i="5"/>
  <c r="Q1385" i="5"/>
  <c r="P1385" i="5"/>
  <c r="O1385" i="5"/>
  <c r="N1385" i="5"/>
  <c r="M1385" i="5"/>
  <c r="L1385" i="5"/>
  <c r="K1385" i="5"/>
  <c r="J1385" i="5"/>
  <c r="I1385" i="5"/>
  <c r="H1385" i="5"/>
  <c r="G1385" i="5"/>
  <c r="F1385" i="5"/>
  <c r="E1385" i="5"/>
  <c r="AB1384" i="5"/>
  <c r="AB1386" i="5" s="1"/>
  <c r="AA1384" i="5"/>
  <c r="AA1386" i="5" s="1"/>
  <c r="Z1384" i="5"/>
  <c r="Z1386" i="5" s="1"/>
  <c r="Y1384" i="5"/>
  <c r="Y1386" i="5" s="1"/>
  <c r="X1384" i="5"/>
  <c r="X1386" i="5" s="1"/>
  <c r="W1384" i="5"/>
  <c r="W1386" i="5" s="1"/>
  <c r="V1384" i="5"/>
  <c r="V1386" i="5" s="1"/>
  <c r="U1384" i="5"/>
  <c r="U1386" i="5" s="1"/>
  <c r="T1384" i="5"/>
  <c r="T1386" i="5" s="1"/>
  <c r="S1384" i="5"/>
  <c r="S1386" i="5" s="1"/>
  <c r="R1384" i="5"/>
  <c r="R1386" i="5" s="1"/>
  <c r="Q1384" i="5"/>
  <c r="Q1386" i="5" s="1"/>
  <c r="P1384" i="5"/>
  <c r="P1386" i="5" s="1"/>
  <c r="O1384" i="5"/>
  <c r="O1386" i="5" s="1"/>
  <c r="N1384" i="5"/>
  <c r="N1386" i="5" s="1"/>
  <c r="M1384" i="5"/>
  <c r="M1386" i="5" s="1"/>
  <c r="L1384" i="5"/>
  <c r="L1386" i="5" s="1"/>
  <c r="K1384" i="5"/>
  <c r="K1386" i="5" s="1"/>
  <c r="J1384" i="5"/>
  <c r="J1386" i="5" s="1"/>
  <c r="I1384" i="5"/>
  <c r="I1386" i="5" s="1"/>
  <c r="H1384" i="5"/>
  <c r="H1386" i="5" s="1"/>
  <c r="G1384" i="5"/>
  <c r="G1386" i="5" s="1"/>
  <c r="F1384" i="5"/>
  <c r="F1386" i="5" s="1"/>
  <c r="E1384" i="5"/>
  <c r="E1386" i="5" s="1"/>
  <c r="AB1383" i="5"/>
  <c r="AA1383" i="5"/>
  <c r="Z1383" i="5"/>
  <c r="Y1383" i="5"/>
  <c r="X1383" i="5"/>
  <c r="W1383" i="5"/>
  <c r="V1383" i="5"/>
  <c r="U1383" i="5"/>
  <c r="T1383" i="5"/>
  <c r="S1383" i="5"/>
  <c r="R1383" i="5"/>
  <c r="Q1383" i="5"/>
  <c r="P1383" i="5"/>
  <c r="O1383" i="5"/>
  <c r="N1383" i="5"/>
  <c r="M1383" i="5"/>
  <c r="L1383" i="5"/>
  <c r="K1383" i="5"/>
  <c r="J1383" i="5"/>
  <c r="I1383" i="5"/>
  <c r="H1383" i="5"/>
  <c r="G1383" i="5"/>
  <c r="F1383" i="5"/>
  <c r="E1383" i="5"/>
  <c r="AC1381" i="5"/>
  <c r="AC1383" i="5" s="1"/>
  <c r="AC1380" i="5"/>
  <c r="AB1379" i="5"/>
  <c r="AA1379" i="5"/>
  <c r="Z1379" i="5"/>
  <c r="Y1379" i="5"/>
  <c r="X1379" i="5"/>
  <c r="W1379" i="5"/>
  <c r="V1379" i="5"/>
  <c r="U1379" i="5"/>
  <c r="T1379" i="5"/>
  <c r="S1379" i="5"/>
  <c r="R1379" i="5"/>
  <c r="Q1379" i="5"/>
  <c r="P1379" i="5"/>
  <c r="O1379" i="5"/>
  <c r="N1379" i="5"/>
  <c r="M1379" i="5"/>
  <c r="L1379" i="5"/>
  <c r="K1379" i="5"/>
  <c r="J1379" i="5"/>
  <c r="I1379" i="5"/>
  <c r="H1379" i="5"/>
  <c r="G1379" i="5"/>
  <c r="F1379" i="5"/>
  <c r="E1379" i="5"/>
  <c r="AB1378" i="5"/>
  <c r="AA1378" i="5"/>
  <c r="Z1378" i="5"/>
  <c r="Y1378" i="5"/>
  <c r="X1378" i="5"/>
  <c r="W1378" i="5"/>
  <c r="V1378" i="5"/>
  <c r="U1378" i="5"/>
  <c r="T1378" i="5"/>
  <c r="S1378" i="5"/>
  <c r="R1378" i="5"/>
  <c r="Q1378" i="5"/>
  <c r="P1378" i="5"/>
  <c r="O1378" i="5"/>
  <c r="N1378" i="5"/>
  <c r="M1378" i="5"/>
  <c r="L1378" i="5"/>
  <c r="K1378" i="5"/>
  <c r="J1378" i="5"/>
  <c r="I1378" i="5"/>
  <c r="H1378" i="5"/>
  <c r="G1378" i="5"/>
  <c r="F1378" i="5"/>
  <c r="E1378" i="5"/>
  <c r="AC1377" i="5"/>
  <c r="AC1376" i="5"/>
  <c r="U1368" i="5"/>
  <c r="M1368" i="5"/>
  <c r="AA1367" i="5"/>
  <c r="AB1366" i="5"/>
  <c r="AB1368" i="5" s="1"/>
  <c r="AA1366" i="5"/>
  <c r="AA1368" i="5" s="1"/>
  <c r="Z1366" i="5"/>
  <c r="Z1368" i="5" s="1"/>
  <c r="Y1366" i="5"/>
  <c r="Y1368" i="5" s="1"/>
  <c r="X1366" i="5"/>
  <c r="X1368" i="5" s="1"/>
  <c r="W1366" i="5"/>
  <c r="W1368" i="5" s="1"/>
  <c r="V1366" i="5"/>
  <c r="V1368" i="5" s="1"/>
  <c r="U1366" i="5"/>
  <c r="T1366" i="5"/>
  <c r="T1368" i="5" s="1"/>
  <c r="S1366" i="5"/>
  <c r="S1368" i="5" s="1"/>
  <c r="R1366" i="5"/>
  <c r="R1368" i="5" s="1"/>
  <c r="Q1366" i="5"/>
  <c r="Q1368" i="5" s="1"/>
  <c r="P1366" i="5"/>
  <c r="P1368" i="5" s="1"/>
  <c r="O1366" i="5"/>
  <c r="O1368" i="5" s="1"/>
  <c r="N1366" i="5"/>
  <c r="N1368" i="5" s="1"/>
  <c r="M1366" i="5"/>
  <c r="L1366" i="5"/>
  <c r="L1368" i="5" s="1"/>
  <c r="K1366" i="5"/>
  <c r="K1368" i="5" s="1"/>
  <c r="J1366" i="5"/>
  <c r="J1368" i="5" s="1"/>
  <c r="I1366" i="5"/>
  <c r="I1368" i="5" s="1"/>
  <c r="H1366" i="5"/>
  <c r="H1368" i="5" s="1"/>
  <c r="G1366" i="5"/>
  <c r="G1368" i="5" s="1"/>
  <c r="F1366" i="5"/>
  <c r="F1368" i="5" s="1"/>
  <c r="E1366" i="5"/>
  <c r="E1368" i="5" s="1"/>
  <c r="AB1365" i="5"/>
  <c r="AB1367" i="5" s="1"/>
  <c r="AA1365" i="5"/>
  <c r="Z1365" i="5"/>
  <c r="Z1367" i="5" s="1"/>
  <c r="Y1365" i="5"/>
  <c r="Y1367" i="5" s="1"/>
  <c r="X1365" i="5"/>
  <c r="X1367" i="5" s="1"/>
  <c r="W1365" i="5"/>
  <c r="W1367" i="5" s="1"/>
  <c r="V1365" i="5"/>
  <c r="V1367" i="5" s="1"/>
  <c r="U1365" i="5"/>
  <c r="U1367" i="5" s="1"/>
  <c r="T1365" i="5"/>
  <c r="T1367" i="5" s="1"/>
  <c r="S1365" i="5"/>
  <c r="S1367" i="5" s="1"/>
  <c r="R1365" i="5"/>
  <c r="R1367" i="5" s="1"/>
  <c r="Q1365" i="5"/>
  <c r="Q1367" i="5" s="1"/>
  <c r="P1365" i="5"/>
  <c r="P1367" i="5" s="1"/>
  <c r="O1365" i="5"/>
  <c r="O1367" i="5" s="1"/>
  <c r="N1365" i="5"/>
  <c r="N1367" i="5" s="1"/>
  <c r="M1365" i="5"/>
  <c r="M1367" i="5" s="1"/>
  <c r="L1365" i="5"/>
  <c r="L1367" i="5" s="1"/>
  <c r="K1365" i="5"/>
  <c r="K1367" i="5" s="1"/>
  <c r="J1365" i="5"/>
  <c r="J1367" i="5" s="1"/>
  <c r="I1365" i="5"/>
  <c r="I1367" i="5" s="1"/>
  <c r="H1365" i="5"/>
  <c r="H1367" i="5" s="1"/>
  <c r="G1365" i="5"/>
  <c r="G1367" i="5" s="1"/>
  <c r="F1365" i="5"/>
  <c r="F1367" i="5" s="1"/>
  <c r="E1365" i="5"/>
  <c r="E1367" i="5" s="1"/>
  <c r="AC1364" i="5"/>
  <c r="AD1363" i="5"/>
  <c r="AC1363" i="5"/>
  <c r="AB1361" i="5"/>
  <c r="AA1361" i="5"/>
  <c r="Z1361" i="5"/>
  <c r="Y1361" i="5"/>
  <c r="X1361" i="5"/>
  <c r="W1361" i="5"/>
  <c r="V1361" i="5"/>
  <c r="U1361" i="5"/>
  <c r="T1361" i="5"/>
  <c r="S1361" i="5"/>
  <c r="R1361" i="5"/>
  <c r="Q1361" i="5"/>
  <c r="P1361" i="5"/>
  <c r="O1361" i="5"/>
  <c r="N1361" i="5"/>
  <c r="M1361" i="5"/>
  <c r="L1361" i="5"/>
  <c r="K1361" i="5"/>
  <c r="J1361" i="5"/>
  <c r="I1361" i="5"/>
  <c r="H1361" i="5"/>
  <c r="G1361" i="5"/>
  <c r="F1361" i="5"/>
  <c r="E1361" i="5"/>
  <c r="AB1358" i="5"/>
  <c r="AA1358" i="5"/>
  <c r="Z1358" i="5"/>
  <c r="Y1358" i="5"/>
  <c r="X1358" i="5"/>
  <c r="W1358" i="5"/>
  <c r="V1358" i="5"/>
  <c r="U1358" i="5"/>
  <c r="T1358" i="5"/>
  <c r="S1358" i="5"/>
  <c r="R1358" i="5"/>
  <c r="Q1358" i="5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AB1357" i="5"/>
  <c r="AA1357" i="5"/>
  <c r="Z1357" i="5"/>
  <c r="Y1357" i="5"/>
  <c r="X1357" i="5"/>
  <c r="W1357" i="5"/>
  <c r="V1357" i="5"/>
  <c r="U1357" i="5"/>
  <c r="T1357" i="5"/>
  <c r="S1357" i="5"/>
  <c r="R1357" i="5"/>
  <c r="Q1357" i="5"/>
  <c r="P1357" i="5"/>
  <c r="O1357" i="5"/>
  <c r="N1357" i="5"/>
  <c r="M1357" i="5"/>
  <c r="L1357" i="5"/>
  <c r="K1357" i="5"/>
  <c r="J1357" i="5"/>
  <c r="I1357" i="5"/>
  <c r="H1357" i="5"/>
  <c r="G1357" i="5"/>
  <c r="F1357" i="5"/>
  <c r="E1357" i="5"/>
  <c r="AC1356" i="5"/>
  <c r="AC1355" i="5"/>
  <c r="AB1354" i="5"/>
  <c r="AA1354" i="5"/>
  <c r="Z1354" i="5"/>
  <c r="Y1354" i="5"/>
  <c r="X1354" i="5"/>
  <c r="W1354" i="5"/>
  <c r="V1354" i="5"/>
  <c r="U1354" i="5"/>
  <c r="T1354" i="5"/>
  <c r="S1354" i="5"/>
  <c r="R1354" i="5"/>
  <c r="Q1354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AB1353" i="5"/>
  <c r="AA1353" i="5"/>
  <c r="Z1353" i="5"/>
  <c r="Y1353" i="5"/>
  <c r="X1353" i="5"/>
  <c r="W1353" i="5"/>
  <c r="V1353" i="5"/>
  <c r="U1353" i="5"/>
  <c r="T1353" i="5"/>
  <c r="S1353" i="5"/>
  <c r="R1353" i="5"/>
  <c r="Q1353" i="5"/>
  <c r="P1353" i="5"/>
  <c r="O1353" i="5"/>
  <c r="N1353" i="5"/>
  <c r="M1353" i="5"/>
  <c r="L1353" i="5"/>
  <c r="K1353" i="5"/>
  <c r="J1353" i="5"/>
  <c r="I1353" i="5"/>
  <c r="H1353" i="5"/>
  <c r="G1353" i="5"/>
  <c r="F1353" i="5"/>
  <c r="E1353" i="5"/>
  <c r="AC1352" i="5"/>
  <c r="AC1351" i="5"/>
  <c r="AC1344" i="5"/>
  <c r="AC1343" i="5"/>
  <c r="AB1342" i="5"/>
  <c r="AA1342" i="5"/>
  <c r="Z1342" i="5"/>
  <c r="Y1342" i="5"/>
  <c r="X1342" i="5"/>
  <c r="W1342" i="5"/>
  <c r="V1342" i="5"/>
  <c r="U1342" i="5"/>
  <c r="T1342" i="5"/>
  <c r="S1342" i="5"/>
  <c r="R1342" i="5"/>
  <c r="Q1342" i="5"/>
  <c r="P1342" i="5"/>
  <c r="O1342" i="5"/>
  <c r="N1342" i="5"/>
  <c r="M1342" i="5"/>
  <c r="L1342" i="5"/>
  <c r="K1342" i="5"/>
  <c r="J1342" i="5"/>
  <c r="I1342" i="5"/>
  <c r="H1342" i="5"/>
  <c r="G1342" i="5"/>
  <c r="F1342" i="5"/>
  <c r="E1342" i="5"/>
  <c r="AB1341" i="5"/>
  <c r="AA1341" i="5"/>
  <c r="Z1341" i="5"/>
  <c r="Y1341" i="5"/>
  <c r="X1341" i="5"/>
  <c r="W1341" i="5"/>
  <c r="V1341" i="5"/>
  <c r="U1341" i="5"/>
  <c r="T1341" i="5"/>
  <c r="S1341" i="5"/>
  <c r="R1341" i="5"/>
  <c r="Q1341" i="5"/>
  <c r="P1341" i="5"/>
  <c r="O1341" i="5"/>
  <c r="N1341" i="5"/>
  <c r="M1341" i="5"/>
  <c r="L1341" i="5"/>
  <c r="K1341" i="5"/>
  <c r="J1341" i="5"/>
  <c r="I1341" i="5"/>
  <c r="H1341" i="5"/>
  <c r="G1341" i="5"/>
  <c r="F1341" i="5"/>
  <c r="E1341" i="5"/>
  <c r="AC1340" i="5"/>
  <c r="AC1339" i="5"/>
  <c r="AB1338" i="5"/>
  <c r="AA1338" i="5"/>
  <c r="Z1338" i="5"/>
  <c r="Y1338" i="5"/>
  <c r="X1338" i="5"/>
  <c r="W1338" i="5"/>
  <c r="V1338" i="5"/>
  <c r="U1338" i="5"/>
  <c r="T1338" i="5"/>
  <c r="S1338" i="5"/>
  <c r="R1338" i="5"/>
  <c r="Q1338" i="5"/>
  <c r="P1338" i="5"/>
  <c r="O1338" i="5"/>
  <c r="N1338" i="5"/>
  <c r="M1338" i="5"/>
  <c r="L1338" i="5"/>
  <c r="K1338" i="5"/>
  <c r="J1338" i="5"/>
  <c r="I1338" i="5"/>
  <c r="H1338" i="5"/>
  <c r="G1338" i="5"/>
  <c r="F1338" i="5"/>
  <c r="E1338" i="5"/>
  <c r="AB1337" i="5"/>
  <c r="AA1337" i="5"/>
  <c r="Z1337" i="5"/>
  <c r="Y1337" i="5"/>
  <c r="X1337" i="5"/>
  <c r="W1337" i="5"/>
  <c r="V1337" i="5"/>
  <c r="U1337" i="5"/>
  <c r="T1337" i="5"/>
  <c r="S1337" i="5"/>
  <c r="R1337" i="5"/>
  <c r="Q1337" i="5"/>
  <c r="P1337" i="5"/>
  <c r="O1337" i="5"/>
  <c r="N1337" i="5"/>
  <c r="M1337" i="5"/>
  <c r="L1337" i="5"/>
  <c r="K1337" i="5"/>
  <c r="J1337" i="5"/>
  <c r="I1337" i="5"/>
  <c r="H1337" i="5"/>
  <c r="G1337" i="5"/>
  <c r="F1337" i="5"/>
  <c r="E1337" i="5"/>
  <c r="AC1336" i="5"/>
  <c r="AC1335" i="5"/>
  <c r="R1327" i="5"/>
  <c r="AB1326" i="5"/>
  <c r="AA1326" i="5"/>
  <c r="Z1326" i="5"/>
  <c r="Y1326" i="5"/>
  <c r="X1326" i="5"/>
  <c r="W1326" i="5"/>
  <c r="V1326" i="5"/>
  <c r="U1326" i="5"/>
  <c r="T1326" i="5"/>
  <c r="S1326" i="5"/>
  <c r="R1326" i="5"/>
  <c r="Q1326" i="5"/>
  <c r="P1326" i="5"/>
  <c r="O1326" i="5"/>
  <c r="N1326" i="5"/>
  <c r="M1326" i="5"/>
  <c r="L1326" i="5"/>
  <c r="K1326" i="5"/>
  <c r="J1326" i="5"/>
  <c r="I1326" i="5"/>
  <c r="H1326" i="5"/>
  <c r="G1326" i="5"/>
  <c r="F1326" i="5"/>
  <c r="E1326" i="5"/>
  <c r="AB1325" i="5"/>
  <c r="AB1327" i="5" s="1"/>
  <c r="AA1325" i="5"/>
  <c r="AA1327" i="5" s="1"/>
  <c r="Z1325" i="5"/>
  <c r="Z1327" i="5" s="1"/>
  <c r="Y1325" i="5"/>
  <c r="Y1327" i="5" s="1"/>
  <c r="X1325" i="5"/>
  <c r="X1327" i="5" s="1"/>
  <c r="W1325" i="5"/>
  <c r="W1327" i="5" s="1"/>
  <c r="V1325" i="5"/>
  <c r="V1327" i="5" s="1"/>
  <c r="U1325" i="5"/>
  <c r="U1327" i="5" s="1"/>
  <c r="T1325" i="5"/>
  <c r="T1327" i="5" s="1"/>
  <c r="S1325" i="5"/>
  <c r="S1327" i="5" s="1"/>
  <c r="R1325" i="5"/>
  <c r="Q1325" i="5"/>
  <c r="Q1327" i="5" s="1"/>
  <c r="P1325" i="5"/>
  <c r="P1327" i="5" s="1"/>
  <c r="O1325" i="5"/>
  <c r="O1327" i="5" s="1"/>
  <c r="N1325" i="5"/>
  <c r="N1327" i="5" s="1"/>
  <c r="M1325" i="5"/>
  <c r="M1327" i="5" s="1"/>
  <c r="L1325" i="5"/>
  <c r="L1327" i="5" s="1"/>
  <c r="K1325" i="5"/>
  <c r="K1327" i="5" s="1"/>
  <c r="J1325" i="5"/>
  <c r="J1327" i="5" s="1"/>
  <c r="I1325" i="5"/>
  <c r="I1327" i="5" s="1"/>
  <c r="H1325" i="5"/>
  <c r="H1327" i="5" s="1"/>
  <c r="G1325" i="5"/>
  <c r="G1327" i="5" s="1"/>
  <c r="F1325" i="5"/>
  <c r="F1327" i="5" s="1"/>
  <c r="E1325" i="5"/>
  <c r="E1327" i="5" s="1"/>
  <c r="AB1323" i="5"/>
  <c r="AA1323" i="5"/>
  <c r="Z1323" i="5"/>
  <c r="Y1323" i="5"/>
  <c r="X1323" i="5"/>
  <c r="W1323" i="5"/>
  <c r="V1323" i="5"/>
  <c r="U1323" i="5"/>
  <c r="T1323" i="5"/>
  <c r="S1323" i="5"/>
  <c r="R1323" i="5"/>
  <c r="Q1323" i="5"/>
  <c r="P1323" i="5"/>
  <c r="O1323" i="5"/>
  <c r="N1323" i="5"/>
  <c r="M1323" i="5"/>
  <c r="L1323" i="5"/>
  <c r="K1323" i="5"/>
  <c r="J1323" i="5"/>
  <c r="I1323" i="5"/>
  <c r="H1323" i="5"/>
  <c r="G1323" i="5"/>
  <c r="F1323" i="5"/>
  <c r="E1323" i="5"/>
  <c r="AB1322" i="5"/>
  <c r="AA1322" i="5"/>
  <c r="Z1322" i="5"/>
  <c r="Y1322" i="5"/>
  <c r="X1322" i="5"/>
  <c r="W1322" i="5"/>
  <c r="V1322" i="5"/>
  <c r="U1322" i="5"/>
  <c r="T1322" i="5"/>
  <c r="S1322" i="5"/>
  <c r="R1322" i="5"/>
  <c r="Q1322" i="5"/>
  <c r="P1322" i="5"/>
  <c r="O1322" i="5"/>
  <c r="N1322" i="5"/>
  <c r="M1322" i="5"/>
  <c r="L1322" i="5"/>
  <c r="K1322" i="5"/>
  <c r="J1322" i="5"/>
  <c r="I1322" i="5"/>
  <c r="H1322" i="5"/>
  <c r="G1322" i="5"/>
  <c r="F1322" i="5"/>
  <c r="E1322" i="5"/>
  <c r="AC1321" i="5"/>
  <c r="AC1320" i="5"/>
  <c r="AB1318" i="5"/>
  <c r="AA1318" i="5"/>
  <c r="Z1318" i="5"/>
  <c r="Y1318" i="5"/>
  <c r="X1318" i="5"/>
  <c r="W1318" i="5"/>
  <c r="V1318" i="5"/>
  <c r="U1318" i="5"/>
  <c r="T1318" i="5"/>
  <c r="S1318" i="5"/>
  <c r="R1318" i="5"/>
  <c r="Q1318" i="5"/>
  <c r="P1318" i="5"/>
  <c r="O1318" i="5"/>
  <c r="N1318" i="5"/>
  <c r="M1318" i="5"/>
  <c r="L1318" i="5"/>
  <c r="K1318" i="5"/>
  <c r="J1318" i="5"/>
  <c r="I1318" i="5"/>
  <c r="H1318" i="5"/>
  <c r="G1318" i="5"/>
  <c r="F1318" i="5"/>
  <c r="E1318" i="5"/>
  <c r="AB1317" i="5"/>
  <c r="AA1317" i="5"/>
  <c r="Z1317" i="5"/>
  <c r="Y1317" i="5"/>
  <c r="X1317" i="5"/>
  <c r="W1317" i="5"/>
  <c r="V1317" i="5"/>
  <c r="U1317" i="5"/>
  <c r="T1317" i="5"/>
  <c r="S1317" i="5"/>
  <c r="R1317" i="5"/>
  <c r="Q1317" i="5"/>
  <c r="P1317" i="5"/>
  <c r="O1317" i="5"/>
  <c r="N1317" i="5"/>
  <c r="M1317" i="5"/>
  <c r="L1317" i="5"/>
  <c r="K1317" i="5"/>
  <c r="J1317" i="5"/>
  <c r="I1317" i="5"/>
  <c r="H1317" i="5"/>
  <c r="G1317" i="5"/>
  <c r="F1317" i="5"/>
  <c r="E1317" i="5"/>
  <c r="AC1316" i="5"/>
  <c r="AC1315" i="5"/>
  <c r="AC1318" i="5" s="1"/>
  <c r="Z1306" i="5"/>
  <c r="J1306" i="5"/>
  <c r="AB1305" i="5"/>
  <c r="AB1307" i="5" s="1"/>
  <c r="AA1305" i="5"/>
  <c r="AA1307" i="5" s="1"/>
  <c r="Z1305" i="5"/>
  <c r="Z1307" i="5" s="1"/>
  <c r="Y1305" i="5"/>
  <c r="Y1307" i="5" s="1"/>
  <c r="X1305" i="5"/>
  <c r="X1307" i="5" s="1"/>
  <c r="W1305" i="5"/>
  <c r="W1307" i="5" s="1"/>
  <c r="V1305" i="5"/>
  <c r="V1307" i="5" s="1"/>
  <c r="U1305" i="5"/>
  <c r="U1307" i="5" s="1"/>
  <c r="T1305" i="5"/>
  <c r="T1307" i="5" s="1"/>
  <c r="S1305" i="5"/>
  <c r="S1307" i="5" s="1"/>
  <c r="R1305" i="5"/>
  <c r="R1307" i="5" s="1"/>
  <c r="Q1305" i="5"/>
  <c r="Q1307" i="5" s="1"/>
  <c r="P1305" i="5"/>
  <c r="P1307" i="5" s="1"/>
  <c r="O1305" i="5"/>
  <c r="O1307" i="5" s="1"/>
  <c r="N1305" i="5"/>
  <c r="N1307" i="5" s="1"/>
  <c r="M1305" i="5"/>
  <c r="M1307" i="5" s="1"/>
  <c r="L1305" i="5"/>
  <c r="L1307" i="5" s="1"/>
  <c r="K1305" i="5"/>
  <c r="K1307" i="5" s="1"/>
  <c r="J1305" i="5"/>
  <c r="J1307" i="5" s="1"/>
  <c r="I1305" i="5"/>
  <c r="I1307" i="5" s="1"/>
  <c r="H1305" i="5"/>
  <c r="H1307" i="5" s="1"/>
  <c r="G1305" i="5"/>
  <c r="G1307" i="5" s="1"/>
  <c r="F1305" i="5"/>
  <c r="F1307" i="5" s="1"/>
  <c r="E1305" i="5"/>
  <c r="E1307" i="5" s="1"/>
  <c r="AB1304" i="5"/>
  <c r="AB1306" i="5" s="1"/>
  <c r="AA1304" i="5"/>
  <c r="AA1306" i="5" s="1"/>
  <c r="Z1304" i="5"/>
  <c r="Y1304" i="5"/>
  <c r="Y1306" i="5" s="1"/>
  <c r="X1304" i="5"/>
  <c r="X1306" i="5" s="1"/>
  <c r="W1304" i="5"/>
  <c r="W1306" i="5" s="1"/>
  <c r="V1304" i="5"/>
  <c r="V1306" i="5" s="1"/>
  <c r="U1304" i="5"/>
  <c r="U1306" i="5" s="1"/>
  <c r="T1304" i="5"/>
  <c r="T1306" i="5" s="1"/>
  <c r="S1304" i="5"/>
  <c r="S1306" i="5" s="1"/>
  <c r="R1304" i="5"/>
  <c r="R1306" i="5" s="1"/>
  <c r="Q1304" i="5"/>
  <c r="Q1306" i="5" s="1"/>
  <c r="P1304" i="5"/>
  <c r="P1306" i="5" s="1"/>
  <c r="O1304" i="5"/>
  <c r="O1306" i="5" s="1"/>
  <c r="N1304" i="5"/>
  <c r="N1306" i="5" s="1"/>
  <c r="M1304" i="5"/>
  <c r="M1306" i="5" s="1"/>
  <c r="L1304" i="5"/>
  <c r="L1306" i="5" s="1"/>
  <c r="K1304" i="5"/>
  <c r="K1306" i="5" s="1"/>
  <c r="J1304" i="5"/>
  <c r="I1304" i="5"/>
  <c r="I1306" i="5" s="1"/>
  <c r="H1304" i="5"/>
  <c r="H1306" i="5" s="1"/>
  <c r="G1304" i="5"/>
  <c r="G1306" i="5" s="1"/>
  <c r="F1304" i="5"/>
  <c r="F1306" i="5" s="1"/>
  <c r="E1304" i="5"/>
  <c r="E1306" i="5" s="1"/>
  <c r="AD1303" i="5"/>
  <c r="AC1303" i="5"/>
  <c r="AB1302" i="5"/>
  <c r="AA1302" i="5"/>
  <c r="Z1302" i="5"/>
  <c r="Y1302" i="5"/>
  <c r="X1302" i="5"/>
  <c r="W1302" i="5"/>
  <c r="V1302" i="5"/>
  <c r="U1302" i="5"/>
  <c r="T1302" i="5"/>
  <c r="S1302" i="5"/>
  <c r="R1302" i="5"/>
  <c r="Q1302" i="5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AC1300" i="5"/>
  <c r="AC1299" i="5"/>
  <c r="AB1298" i="5"/>
  <c r="AA1298" i="5"/>
  <c r="Z1298" i="5"/>
  <c r="Y1298" i="5"/>
  <c r="X1298" i="5"/>
  <c r="W1298" i="5"/>
  <c r="V1298" i="5"/>
  <c r="U1298" i="5"/>
  <c r="T1298" i="5"/>
  <c r="S1298" i="5"/>
  <c r="R1298" i="5"/>
  <c r="Q1298" i="5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AC1296" i="5"/>
  <c r="AC1295" i="5"/>
  <c r="AB1290" i="5"/>
  <c r="AA1290" i="5"/>
  <c r="Z1290" i="5"/>
  <c r="Y1290" i="5"/>
  <c r="X1290" i="5"/>
  <c r="W1290" i="5"/>
  <c r="V1290" i="5"/>
  <c r="U1290" i="5"/>
  <c r="T1290" i="5"/>
  <c r="S1290" i="5"/>
  <c r="R1290" i="5"/>
  <c r="Q1290" i="5"/>
  <c r="P1290" i="5"/>
  <c r="O1290" i="5"/>
  <c r="N1290" i="5"/>
  <c r="M1290" i="5"/>
  <c r="L1290" i="5"/>
  <c r="K1290" i="5"/>
  <c r="J1290" i="5"/>
  <c r="I1290" i="5"/>
  <c r="H1290" i="5"/>
  <c r="G1290" i="5"/>
  <c r="F1290" i="5"/>
  <c r="E1290" i="5"/>
  <c r="AC1288" i="5"/>
  <c r="AC1287" i="5"/>
  <c r="AB1274" i="5"/>
  <c r="AA1274" i="5"/>
  <c r="Z1274" i="5"/>
  <c r="Y1274" i="5"/>
  <c r="X1274" i="5"/>
  <c r="W1274" i="5"/>
  <c r="V1274" i="5"/>
  <c r="U1274" i="5"/>
  <c r="T1274" i="5"/>
  <c r="S1274" i="5"/>
  <c r="R1274" i="5"/>
  <c r="Q1274" i="5"/>
  <c r="P1274" i="5"/>
  <c r="O1274" i="5"/>
  <c r="N1274" i="5"/>
  <c r="M1274" i="5"/>
  <c r="L1274" i="5"/>
  <c r="K1274" i="5"/>
  <c r="J1274" i="5"/>
  <c r="I1274" i="5"/>
  <c r="H1274" i="5"/>
  <c r="G1274" i="5"/>
  <c r="F1274" i="5"/>
  <c r="E1274" i="5"/>
  <c r="AC1272" i="5"/>
  <c r="AC1271" i="5"/>
  <c r="AB1258" i="5"/>
  <c r="AA1258" i="5"/>
  <c r="Z1258" i="5"/>
  <c r="Y1258" i="5"/>
  <c r="X1258" i="5"/>
  <c r="W1258" i="5"/>
  <c r="V1258" i="5"/>
  <c r="U1258" i="5"/>
  <c r="T1258" i="5"/>
  <c r="S1258" i="5"/>
  <c r="R1258" i="5"/>
  <c r="Q1258" i="5"/>
  <c r="P1258" i="5"/>
  <c r="O1258" i="5"/>
  <c r="N1258" i="5"/>
  <c r="M1258" i="5"/>
  <c r="L1258" i="5"/>
  <c r="K1258" i="5"/>
  <c r="J1258" i="5"/>
  <c r="I1258" i="5"/>
  <c r="H1258" i="5"/>
  <c r="G1258" i="5"/>
  <c r="F1258" i="5"/>
  <c r="E1258" i="5"/>
  <c r="AC1256" i="5"/>
  <c r="AC1255" i="5"/>
  <c r="F1251" i="5"/>
  <c r="AB1250" i="5"/>
  <c r="AA1250" i="5"/>
  <c r="Z1250" i="5"/>
  <c r="Y1250" i="5"/>
  <c r="X1250" i="5"/>
  <c r="W1250" i="5"/>
  <c r="V1250" i="5"/>
  <c r="U1250" i="5"/>
  <c r="T1250" i="5"/>
  <c r="S1250" i="5"/>
  <c r="R1250" i="5"/>
  <c r="Q1250" i="5"/>
  <c r="P1250" i="5"/>
  <c r="O1250" i="5"/>
  <c r="N1250" i="5"/>
  <c r="M1250" i="5"/>
  <c r="L1250" i="5"/>
  <c r="K1250" i="5"/>
  <c r="J1250" i="5"/>
  <c r="I1250" i="5"/>
  <c r="H1250" i="5"/>
  <c r="G1250" i="5"/>
  <c r="F1250" i="5"/>
  <c r="E1250" i="5"/>
  <c r="AB1249" i="5"/>
  <c r="AB1251" i="5" s="1"/>
  <c r="AA1249" i="5"/>
  <c r="AA1251" i="5" s="1"/>
  <c r="Z1249" i="5"/>
  <c r="Z1251" i="5" s="1"/>
  <c r="Y1249" i="5"/>
  <c r="Y1251" i="5" s="1"/>
  <c r="X1249" i="5"/>
  <c r="X1251" i="5" s="1"/>
  <c r="W1249" i="5"/>
  <c r="W1251" i="5" s="1"/>
  <c r="V1249" i="5"/>
  <c r="V1251" i="5" s="1"/>
  <c r="U1249" i="5"/>
  <c r="U1251" i="5" s="1"/>
  <c r="T1249" i="5"/>
  <c r="T1251" i="5" s="1"/>
  <c r="S1249" i="5"/>
  <c r="S1251" i="5" s="1"/>
  <c r="R1249" i="5"/>
  <c r="R1251" i="5" s="1"/>
  <c r="Q1249" i="5"/>
  <c r="Q1251" i="5" s="1"/>
  <c r="P1249" i="5"/>
  <c r="P1251" i="5" s="1"/>
  <c r="O1249" i="5"/>
  <c r="O1251" i="5" s="1"/>
  <c r="N1249" i="5"/>
  <c r="N1251" i="5" s="1"/>
  <c r="M1249" i="5"/>
  <c r="M1251" i="5" s="1"/>
  <c r="L1249" i="5"/>
  <c r="L1251" i="5" s="1"/>
  <c r="K1249" i="5"/>
  <c r="K1251" i="5" s="1"/>
  <c r="J1249" i="5"/>
  <c r="J1251" i="5" s="1"/>
  <c r="I1249" i="5"/>
  <c r="I1251" i="5" s="1"/>
  <c r="H1249" i="5"/>
  <c r="H1251" i="5" s="1"/>
  <c r="G1249" i="5"/>
  <c r="G1251" i="5" s="1"/>
  <c r="F1249" i="5"/>
  <c r="E1249" i="5"/>
  <c r="E1251" i="5" s="1"/>
  <c r="AB1247" i="5"/>
  <c r="AA1247" i="5"/>
  <c r="Z1247" i="5"/>
  <c r="Y1247" i="5"/>
  <c r="X1247" i="5"/>
  <c r="W1247" i="5"/>
  <c r="V1247" i="5"/>
  <c r="U1247" i="5"/>
  <c r="T1247" i="5"/>
  <c r="S1247" i="5"/>
  <c r="R1247" i="5"/>
  <c r="Q1247" i="5"/>
  <c r="P1247" i="5"/>
  <c r="O1247" i="5"/>
  <c r="N1247" i="5"/>
  <c r="M1247" i="5"/>
  <c r="L1247" i="5"/>
  <c r="K1247" i="5"/>
  <c r="J1247" i="5"/>
  <c r="I1247" i="5"/>
  <c r="H1247" i="5"/>
  <c r="G1247" i="5"/>
  <c r="F1247" i="5"/>
  <c r="E1247" i="5"/>
  <c r="AD1246" i="5"/>
  <c r="AC1245" i="5"/>
  <c r="AC1247" i="5" s="1"/>
  <c r="AC1244" i="5"/>
  <c r="AB1242" i="5"/>
  <c r="AA1242" i="5"/>
  <c r="Z1242" i="5"/>
  <c r="Y1242" i="5"/>
  <c r="X1242" i="5"/>
  <c r="W1242" i="5"/>
  <c r="V1242" i="5"/>
  <c r="U1242" i="5"/>
  <c r="T1242" i="5"/>
  <c r="S1242" i="5"/>
  <c r="R1242" i="5"/>
  <c r="Q1242" i="5"/>
  <c r="P1242" i="5"/>
  <c r="O1242" i="5"/>
  <c r="N1242" i="5"/>
  <c r="M1242" i="5"/>
  <c r="L1242" i="5"/>
  <c r="K1242" i="5"/>
  <c r="J1242" i="5"/>
  <c r="I1242" i="5"/>
  <c r="H1242" i="5"/>
  <c r="G1242" i="5"/>
  <c r="F1242" i="5"/>
  <c r="E1242" i="5"/>
  <c r="AC1240" i="5"/>
  <c r="AC1239" i="5"/>
  <c r="F1231" i="5"/>
  <c r="AB1229" i="5"/>
  <c r="AB1231" i="5" s="1"/>
  <c r="AA1229" i="5"/>
  <c r="AA1231" i="5" s="1"/>
  <c r="Z1229" i="5"/>
  <c r="Z1231" i="5" s="1"/>
  <c r="Y1229" i="5"/>
  <c r="Y1231" i="5" s="1"/>
  <c r="X1229" i="5"/>
  <c r="X1231" i="5" s="1"/>
  <c r="W1229" i="5"/>
  <c r="W1231" i="5" s="1"/>
  <c r="V1229" i="5"/>
  <c r="V1231" i="5" s="1"/>
  <c r="U1229" i="5"/>
  <c r="U1231" i="5" s="1"/>
  <c r="T1229" i="5"/>
  <c r="T1231" i="5" s="1"/>
  <c r="S1229" i="5"/>
  <c r="S1231" i="5" s="1"/>
  <c r="R1229" i="5"/>
  <c r="R1231" i="5" s="1"/>
  <c r="Q1229" i="5"/>
  <c r="Q1231" i="5" s="1"/>
  <c r="P1229" i="5"/>
  <c r="P1231" i="5" s="1"/>
  <c r="O1229" i="5"/>
  <c r="O1231" i="5" s="1"/>
  <c r="N1229" i="5"/>
  <c r="N1231" i="5" s="1"/>
  <c r="M1229" i="5"/>
  <c r="M1231" i="5" s="1"/>
  <c r="L1229" i="5"/>
  <c r="L1231" i="5" s="1"/>
  <c r="K1229" i="5"/>
  <c r="K1231" i="5" s="1"/>
  <c r="J1229" i="5"/>
  <c r="J1231" i="5" s="1"/>
  <c r="I1229" i="5"/>
  <c r="I1231" i="5" s="1"/>
  <c r="H1229" i="5"/>
  <c r="H1231" i="5" s="1"/>
  <c r="G1229" i="5"/>
  <c r="G1231" i="5" s="1"/>
  <c r="F1229" i="5"/>
  <c r="E1229" i="5"/>
  <c r="E1231" i="5" s="1"/>
  <c r="AB1228" i="5"/>
  <c r="AB1230" i="5" s="1"/>
  <c r="AA1228" i="5"/>
  <c r="AA1230" i="5" s="1"/>
  <c r="Z1228" i="5"/>
  <c r="Z1230" i="5" s="1"/>
  <c r="Y1228" i="5"/>
  <c r="Y1230" i="5" s="1"/>
  <c r="X1228" i="5"/>
  <c r="X1230" i="5" s="1"/>
  <c r="W1228" i="5"/>
  <c r="W1230" i="5" s="1"/>
  <c r="V1228" i="5"/>
  <c r="V1230" i="5" s="1"/>
  <c r="U1228" i="5"/>
  <c r="U1230" i="5" s="1"/>
  <c r="T1228" i="5"/>
  <c r="T1230" i="5" s="1"/>
  <c r="S1228" i="5"/>
  <c r="S1230" i="5" s="1"/>
  <c r="R1228" i="5"/>
  <c r="R1230" i="5" s="1"/>
  <c r="Q1228" i="5"/>
  <c r="Q1230" i="5" s="1"/>
  <c r="P1228" i="5"/>
  <c r="P1230" i="5" s="1"/>
  <c r="O1228" i="5"/>
  <c r="O1230" i="5" s="1"/>
  <c r="N1228" i="5"/>
  <c r="N1230" i="5" s="1"/>
  <c r="M1228" i="5"/>
  <c r="M1230" i="5" s="1"/>
  <c r="L1228" i="5"/>
  <c r="L1230" i="5" s="1"/>
  <c r="K1228" i="5"/>
  <c r="K1230" i="5" s="1"/>
  <c r="J1228" i="5"/>
  <c r="J1230" i="5" s="1"/>
  <c r="I1228" i="5"/>
  <c r="I1230" i="5" s="1"/>
  <c r="H1228" i="5"/>
  <c r="H1230" i="5" s="1"/>
  <c r="G1228" i="5"/>
  <c r="G1230" i="5" s="1"/>
  <c r="F1228" i="5"/>
  <c r="F1230" i="5" s="1"/>
  <c r="E1228" i="5"/>
  <c r="E1230" i="5" s="1"/>
  <c r="AC1227" i="5"/>
  <c r="AC1226" i="5"/>
  <c r="AB1225" i="5"/>
  <c r="AA1225" i="5"/>
  <c r="Z1225" i="5"/>
  <c r="Y1225" i="5"/>
  <c r="X1225" i="5"/>
  <c r="W1225" i="5"/>
  <c r="V1225" i="5"/>
  <c r="U1225" i="5"/>
  <c r="T1225" i="5"/>
  <c r="S1225" i="5"/>
  <c r="R1225" i="5"/>
  <c r="Q1225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AB1224" i="5"/>
  <c r="AA1224" i="5"/>
  <c r="Z1224" i="5"/>
  <c r="Y1224" i="5"/>
  <c r="X1224" i="5"/>
  <c r="W1224" i="5"/>
  <c r="V1224" i="5"/>
  <c r="U1224" i="5"/>
  <c r="T1224" i="5"/>
  <c r="S1224" i="5"/>
  <c r="R1224" i="5"/>
  <c r="Q1224" i="5"/>
  <c r="P1224" i="5"/>
  <c r="O1224" i="5"/>
  <c r="N1224" i="5"/>
  <c r="M1224" i="5"/>
  <c r="L1224" i="5"/>
  <c r="K1224" i="5"/>
  <c r="J1224" i="5"/>
  <c r="I1224" i="5"/>
  <c r="H1224" i="5"/>
  <c r="G1224" i="5"/>
  <c r="F1224" i="5"/>
  <c r="E1224" i="5"/>
  <c r="AC1223" i="5"/>
  <c r="AC1222" i="5"/>
  <c r="AB1221" i="5"/>
  <c r="AA1221" i="5"/>
  <c r="Z1221" i="5"/>
  <c r="Y1221" i="5"/>
  <c r="X1221" i="5"/>
  <c r="W1221" i="5"/>
  <c r="V1221" i="5"/>
  <c r="U1221" i="5"/>
  <c r="T1221" i="5"/>
  <c r="S1221" i="5"/>
  <c r="R1221" i="5"/>
  <c r="Q1221" i="5"/>
  <c r="P1221" i="5"/>
  <c r="O1221" i="5"/>
  <c r="N1221" i="5"/>
  <c r="M1221" i="5"/>
  <c r="L1221" i="5"/>
  <c r="K1221" i="5"/>
  <c r="J1221" i="5"/>
  <c r="I1221" i="5"/>
  <c r="H1221" i="5"/>
  <c r="G1221" i="5"/>
  <c r="F1221" i="5"/>
  <c r="E1221" i="5"/>
  <c r="AB1220" i="5"/>
  <c r="AA1220" i="5"/>
  <c r="Z1220" i="5"/>
  <c r="Y1220" i="5"/>
  <c r="X1220" i="5"/>
  <c r="W1220" i="5"/>
  <c r="V1220" i="5"/>
  <c r="U1220" i="5"/>
  <c r="T1220" i="5"/>
  <c r="S1220" i="5"/>
  <c r="R1220" i="5"/>
  <c r="Q1220" i="5"/>
  <c r="P1220" i="5"/>
  <c r="O1220" i="5"/>
  <c r="N1220" i="5"/>
  <c r="M1220" i="5"/>
  <c r="L1220" i="5"/>
  <c r="K1220" i="5"/>
  <c r="J1220" i="5"/>
  <c r="I1220" i="5"/>
  <c r="H1220" i="5"/>
  <c r="G1220" i="5"/>
  <c r="F1220" i="5"/>
  <c r="E1220" i="5"/>
  <c r="AC1219" i="5"/>
  <c r="AC1218" i="5"/>
  <c r="AC1228" i="5" s="1"/>
  <c r="AB1217" i="5"/>
  <c r="AA1217" i="5"/>
  <c r="Z1217" i="5"/>
  <c r="Y1217" i="5"/>
  <c r="X1217" i="5"/>
  <c r="W1217" i="5"/>
  <c r="V1217" i="5"/>
  <c r="U1217" i="5"/>
  <c r="T1217" i="5"/>
  <c r="S1217" i="5"/>
  <c r="R1217" i="5"/>
  <c r="Q1217" i="5"/>
  <c r="P1217" i="5"/>
  <c r="O1217" i="5"/>
  <c r="N1217" i="5"/>
  <c r="M1217" i="5"/>
  <c r="L1217" i="5"/>
  <c r="K1217" i="5"/>
  <c r="J1217" i="5"/>
  <c r="I1217" i="5"/>
  <c r="H1217" i="5"/>
  <c r="G1217" i="5"/>
  <c r="F1217" i="5"/>
  <c r="E1217" i="5"/>
  <c r="AB1216" i="5"/>
  <c r="AA1216" i="5"/>
  <c r="Z1216" i="5"/>
  <c r="Y1216" i="5"/>
  <c r="X1216" i="5"/>
  <c r="W1216" i="5"/>
  <c r="V1216" i="5"/>
  <c r="U1216" i="5"/>
  <c r="T1216" i="5"/>
  <c r="S1216" i="5"/>
  <c r="R1216" i="5"/>
  <c r="Q1216" i="5"/>
  <c r="P1216" i="5"/>
  <c r="O1216" i="5"/>
  <c r="N1216" i="5"/>
  <c r="M1216" i="5"/>
  <c r="L1216" i="5"/>
  <c r="K1216" i="5"/>
  <c r="J1216" i="5"/>
  <c r="I1216" i="5"/>
  <c r="H1216" i="5"/>
  <c r="G1216" i="5"/>
  <c r="F1216" i="5"/>
  <c r="E1216" i="5"/>
  <c r="AC1215" i="5"/>
  <c r="AC1214" i="5"/>
  <c r="R1210" i="5"/>
  <c r="AB1209" i="5"/>
  <c r="AA1209" i="5"/>
  <c r="Z1209" i="5"/>
  <c r="Y1209" i="5"/>
  <c r="X1209" i="5"/>
  <c r="W1209" i="5"/>
  <c r="V1209" i="5"/>
  <c r="U1209" i="5"/>
  <c r="T1209" i="5"/>
  <c r="S1209" i="5"/>
  <c r="R1209" i="5"/>
  <c r="Q1209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AB1208" i="5"/>
  <c r="AA1208" i="5"/>
  <c r="Z1208" i="5"/>
  <c r="Y1208" i="5"/>
  <c r="X1208" i="5"/>
  <c r="W1208" i="5"/>
  <c r="V1208" i="5"/>
  <c r="U1208" i="5"/>
  <c r="T1208" i="5"/>
  <c r="S1208" i="5"/>
  <c r="R1208" i="5"/>
  <c r="Q1208" i="5"/>
  <c r="P1208" i="5"/>
  <c r="O1208" i="5"/>
  <c r="N1208" i="5"/>
  <c r="M1208" i="5"/>
  <c r="L1208" i="5"/>
  <c r="K1208" i="5"/>
  <c r="J1208" i="5"/>
  <c r="I1208" i="5"/>
  <c r="H1208" i="5"/>
  <c r="G1208" i="5"/>
  <c r="F1208" i="5"/>
  <c r="E1208" i="5"/>
  <c r="AB1207" i="5"/>
  <c r="AA1207" i="5"/>
  <c r="Z1207" i="5"/>
  <c r="Y1207" i="5"/>
  <c r="X1207" i="5"/>
  <c r="W1207" i="5"/>
  <c r="V1207" i="5"/>
  <c r="U1207" i="5"/>
  <c r="T1207" i="5"/>
  <c r="S1207" i="5"/>
  <c r="R1207" i="5"/>
  <c r="Q1207" i="5"/>
  <c r="P1207" i="5"/>
  <c r="O1207" i="5"/>
  <c r="N1207" i="5"/>
  <c r="M1207" i="5"/>
  <c r="L1207" i="5"/>
  <c r="K1207" i="5"/>
  <c r="J1207" i="5"/>
  <c r="I1207" i="5"/>
  <c r="H1207" i="5"/>
  <c r="G1207" i="5"/>
  <c r="F1207" i="5"/>
  <c r="E1207" i="5"/>
  <c r="AB1206" i="5"/>
  <c r="AA1206" i="5"/>
  <c r="Z1206" i="5"/>
  <c r="Y1206" i="5"/>
  <c r="X1206" i="5"/>
  <c r="W1206" i="5"/>
  <c r="V1206" i="5"/>
  <c r="U1206" i="5"/>
  <c r="T1206" i="5"/>
  <c r="S1206" i="5"/>
  <c r="R1206" i="5"/>
  <c r="Q1206" i="5"/>
  <c r="P1206" i="5"/>
  <c r="O1206" i="5"/>
  <c r="N1206" i="5"/>
  <c r="M1206" i="5"/>
  <c r="L1206" i="5"/>
  <c r="K1206" i="5"/>
  <c r="J1206" i="5"/>
  <c r="I1206" i="5"/>
  <c r="H1206" i="5"/>
  <c r="G1206" i="5"/>
  <c r="F1206" i="5"/>
  <c r="E1206" i="5"/>
  <c r="AC1205" i="5"/>
  <c r="AC1204" i="5"/>
  <c r="AB1203" i="5"/>
  <c r="AA1203" i="5"/>
  <c r="Z1203" i="5"/>
  <c r="Y1203" i="5"/>
  <c r="X1203" i="5"/>
  <c r="W1203" i="5"/>
  <c r="V1203" i="5"/>
  <c r="U1203" i="5"/>
  <c r="T1203" i="5"/>
  <c r="S1203" i="5"/>
  <c r="R1203" i="5"/>
  <c r="Q1203" i="5"/>
  <c r="P1203" i="5"/>
  <c r="O1203" i="5"/>
  <c r="N1203" i="5"/>
  <c r="M1203" i="5"/>
  <c r="L1203" i="5"/>
  <c r="K1203" i="5"/>
  <c r="J1203" i="5"/>
  <c r="I1203" i="5"/>
  <c r="H1203" i="5"/>
  <c r="G1203" i="5"/>
  <c r="F1203" i="5"/>
  <c r="E1203" i="5"/>
  <c r="AB1202" i="5"/>
  <c r="AA1202" i="5"/>
  <c r="Z1202" i="5"/>
  <c r="Y1202" i="5"/>
  <c r="X1202" i="5"/>
  <c r="W1202" i="5"/>
  <c r="V1202" i="5"/>
  <c r="U1202" i="5"/>
  <c r="T1202" i="5"/>
  <c r="S1202" i="5"/>
  <c r="R1202" i="5"/>
  <c r="Q1202" i="5"/>
  <c r="P1202" i="5"/>
  <c r="O1202" i="5"/>
  <c r="N1202" i="5"/>
  <c r="M1202" i="5"/>
  <c r="L1202" i="5"/>
  <c r="K1202" i="5"/>
  <c r="J1202" i="5"/>
  <c r="I1202" i="5"/>
  <c r="H1202" i="5"/>
  <c r="G1202" i="5"/>
  <c r="F1202" i="5"/>
  <c r="E1202" i="5"/>
  <c r="AC1201" i="5"/>
  <c r="AC1200" i="5"/>
  <c r="U1192" i="5"/>
  <c r="H1192" i="5"/>
  <c r="AB1190" i="5"/>
  <c r="AB1192" i="5" s="1"/>
  <c r="AA1190" i="5"/>
  <c r="AA1192" i="5" s="1"/>
  <c r="Z1190" i="5"/>
  <c r="Z1192" i="5" s="1"/>
  <c r="Y1190" i="5"/>
  <c r="Y1192" i="5" s="1"/>
  <c r="X1190" i="5"/>
  <c r="X1192" i="5" s="1"/>
  <c r="W1190" i="5"/>
  <c r="W1192" i="5" s="1"/>
  <c r="V1190" i="5"/>
  <c r="V1192" i="5" s="1"/>
  <c r="U1190" i="5"/>
  <c r="T1190" i="5"/>
  <c r="T1192" i="5" s="1"/>
  <c r="S1190" i="5"/>
  <c r="S1192" i="5" s="1"/>
  <c r="R1190" i="5"/>
  <c r="R1192" i="5" s="1"/>
  <c r="Q1190" i="5"/>
  <c r="Q1192" i="5" s="1"/>
  <c r="P1190" i="5"/>
  <c r="P1192" i="5" s="1"/>
  <c r="O1190" i="5"/>
  <c r="O1192" i="5" s="1"/>
  <c r="N1190" i="5"/>
  <c r="N1192" i="5" s="1"/>
  <c r="M1190" i="5"/>
  <c r="M1192" i="5" s="1"/>
  <c r="L1190" i="5"/>
  <c r="L1192" i="5" s="1"/>
  <c r="K1190" i="5"/>
  <c r="K1192" i="5" s="1"/>
  <c r="J1190" i="5"/>
  <c r="J1192" i="5" s="1"/>
  <c r="I1190" i="5"/>
  <c r="I1192" i="5" s="1"/>
  <c r="H1190" i="5"/>
  <c r="G1190" i="5"/>
  <c r="G1192" i="5" s="1"/>
  <c r="F1190" i="5"/>
  <c r="F1192" i="5" s="1"/>
  <c r="E1190" i="5"/>
  <c r="E1192" i="5" s="1"/>
  <c r="AB1189" i="5"/>
  <c r="AB1191" i="5" s="1"/>
  <c r="AA1189" i="5"/>
  <c r="AA1191" i="5" s="1"/>
  <c r="Z1189" i="5"/>
  <c r="Z1191" i="5" s="1"/>
  <c r="Y1189" i="5"/>
  <c r="Y1191" i="5" s="1"/>
  <c r="X1189" i="5"/>
  <c r="X1191" i="5" s="1"/>
  <c r="W1189" i="5"/>
  <c r="W1191" i="5" s="1"/>
  <c r="V1189" i="5"/>
  <c r="V1191" i="5" s="1"/>
  <c r="U1189" i="5"/>
  <c r="U1191" i="5" s="1"/>
  <c r="T1189" i="5"/>
  <c r="T1191" i="5" s="1"/>
  <c r="S1189" i="5"/>
  <c r="S1191" i="5" s="1"/>
  <c r="R1189" i="5"/>
  <c r="R1191" i="5" s="1"/>
  <c r="Q1189" i="5"/>
  <c r="Q1191" i="5" s="1"/>
  <c r="P1189" i="5"/>
  <c r="P1191" i="5" s="1"/>
  <c r="O1189" i="5"/>
  <c r="O1191" i="5" s="1"/>
  <c r="N1189" i="5"/>
  <c r="N1191" i="5" s="1"/>
  <c r="M1189" i="5"/>
  <c r="M1191" i="5" s="1"/>
  <c r="L1189" i="5"/>
  <c r="L1191" i="5" s="1"/>
  <c r="K1189" i="5"/>
  <c r="K1191" i="5" s="1"/>
  <c r="J1189" i="5"/>
  <c r="J1191" i="5" s="1"/>
  <c r="I1189" i="5"/>
  <c r="I1191" i="5" s="1"/>
  <c r="H1189" i="5"/>
  <c r="H1191" i="5" s="1"/>
  <c r="G1189" i="5"/>
  <c r="G1191" i="5" s="1"/>
  <c r="F1189" i="5"/>
  <c r="F1191" i="5" s="1"/>
  <c r="E1189" i="5"/>
  <c r="E1191" i="5" s="1"/>
  <c r="AD1188" i="5"/>
  <c r="AC1188" i="5"/>
  <c r="AD1187" i="5"/>
  <c r="AC1187" i="5"/>
  <c r="AB1186" i="5"/>
  <c r="AA1186" i="5"/>
  <c r="Z1186" i="5"/>
  <c r="Y1186" i="5"/>
  <c r="X1186" i="5"/>
  <c r="W1186" i="5"/>
  <c r="V1186" i="5"/>
  <c r="U1186" i="5"/>
  <c r="T1186" i="5"/>
  <c r="S1186" i="5"/>
  <c r="R1186" i="5"/>
  <c r="Q1186" i="5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AC1184" i="5"/>
  <c r="AE1183" i="5"/>
  <c r="AD1183" i="5"/>
  <c r="AC1183" i="5"/>
  <c r="AB1182" i="5"/>
  <c r="AA1182" i="5"/>
  <c r="Z1182" i="5"/>
  <c r="Y1182" i="5"/>
  <c r="X1182" i="5"/>
  <c r="W1182" i="5"/>
  <c r="V1182" i="5"/>
  <c r="U1182" i="5"/>
  <c r="T1182" i="5"/>
  <c r="S1182" i="5"/>
  <c r="R1182" i="5"/>
  <c r="Q1182" i="5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AC1180" i="5"/>
  <c r="AC1179" i="5"/>
  <c r="AC1182" i="5" s="1"/>
  <c r="AB1174" i="5"/>
  <c r="AA1174" i="5"/>
  <c r="Z1174" i="5"/>
  <c r="Y1174" i="5"/>
  <c r="X1174" i="5"/>
  <c r="W1174" i="5"/>
  <c r="V1174" i="5"/>
  <c r="U1174" i="5"/>
  <c r="T1174" i="5"/>
  <c r="S1174" i="5"/>
  <c r="R1174" i="5"/>
  <c r="Q1174" i="5"/>
  <c r="P1174" i="5"/>
  <c r="O1174" i="5"/>
  <c r="N1174" i="5"/>
  <c r="M1174" i="5"/>
  <c r="L1174" i="5"/>
  <c r="K1174" i="5"/>
  <c r="J1174" i="5"/>
  <c r="I1174" i="5"/>
  <c r="H1174" i="5"/>
  <c r="G1174" i="5"/>
  <c r="F1174" i="5"/>
  <c r="E1174" i="5"/>
  <c r="AC1172" i="5"/>
  <c r="AE1171" i="5"/>
  <c r="AC1171" i="5"/>
  <c r="AB1170" i="5"/>
  <c r="AA1170" i="5"/>
  <c r="Z1170" i="5"/>
  <c r="Y1170" i="5"/>
  <c r="X1170" i="5"/>
  <c r="W1170" i="5"/>
  <c r="V1170" i="5"/>
  <c r="U1170" i="5"/>
  <c r="T1170" i="5"/>
  <c r="S1170" i="5"/>
  <c r="R1170" i="5"/>
  <c r="Q1170" i="5"/>
  <c r="P1170" i="5"/>
  <c r="O1170" i="5"/>
  <c r="N1170" i="5"/>
  <c r="M1170" i="5"/>
  <c r="L1170" i="5"/>
  <c r="K1170" i="5"/>
  <c r="J1170" i="5"/>
  <c r="I1170" i="5"/>
  <c r="H1170" i="5"/>
  <c r="G1170" i="5"/>
  <c r="F1170" i="5"/>
  <c r="E1170" i="5"/>
  <c r="AC1168" i="5"/>
  <c r="AE1167" i="5"/>
  <c r="AD1167" i="5"/>
  <c r="AC1167" i="5"/>
  <c r="AB1166" i="5"/>
  <c r="AA1166" i="5"/>
  <c r="Z1166" i="5"/>
  <c r="Y1166" i="5"/>
  <c r="X1166" i="5"/>
  <c r="W1166" i="5"/>
  <c r="V1166" i="5"/>
  <c r="U1166" i="5"/>
  <c r="T1166" i="5"/>
  <c r="S1166" i="5"/>
  <c r="R1166" i="5"/>
  <c r="Q1166" i="5"/>
  <c r="P1166" i="5"/>
  <c r="O1166" i="5"/>
  <c r="N1166" i="5"/>
  <c r="M1166" i="5"/>
  <c r="L1166" i="5"/>
  <c r="K1166" i="5"/>
  <c r="J1166" i="5"/>
  <c r="I1166" i="5"/>
  <c r="H1166" i="5"/>
  <c r="G1166" i="5"/>
  <c r="F1166" i="5"/>
  <c r="E1166" i="5"/>
  <c r="AC1164" i="5"/>
  <c r="AC1163" i="5"/>
  <c r="AB1162" i="5"/>
  <c r="AA1162" i="5"/>
  <c r="Z1162" i="5"/>
  <c r="Y1162" i="5"/>
  <c r="X1162" i="5"/>
  <c r="W1162" i="5"/>
  <c r="V1162" i="5"/>
  <c r="U1162" i="5"/>
  <c r="T1162" i="5"/>
  <c r="S1162" i="5"/>
  <c r="R1162" i="5"/>
  <c r="Q1162" i="5"/>
  <c r="P1162" i="5"/>
  <c r="O1162" i="5"/>
  <c r="N1162" i="5"/>
  <c r="M1162" i="5"/>
  <c r="L1162" i="5"/>
  <c r="K1162" i="5"/>
  <c r="J1162" i="5"/>
  <c r="I1162" i="5"/>
  <c r="H1162" i="5"/>
  <c r="G1162" i="5"/>
  <c r="F1162" i="5"/>
  <c r="E1162" i="5"/>
  <c r="AC1160" i="5"/>
  <c r="AC1162" i="5" s="1"/>
  <c r="AC1159" i="5"/>
  <c r="AB1158" i="5"/>
  <c r="AA1158" i="5"/>
  <c r="Z1158" i="5"/>
  <c r="Y1158" i="5"/>
  <c r="X1158" i="5"/>
  <c r="W1158" i="5"/>
  <c r="V1158" i="5"/>
  <c r="U1158" i="5"/>
  <c r="T1158" i="5"/>
  <c r="S1158" i="5"/>
  <c r="R1158" i="5"/>
  <c r="Q1158" i="5"/>
  <c r="P1158" i="5"/>
  <c r="O1158" i="5"/>
  <c r="N1158" i="5"/>
  <c r="M1158" i="5"/>
  <c r="L1158" i="5"/>
  <c r="K1158" i="5"/>
  <c r="J1158" i="5"/>
  <c r="I1158" i="5"/>
  <c r="H1158" i="5"/>
  <c r="G1158" i="5"/>
  <c r="F1158" i="5"/>
  <c r="E1158" i="5"/>
  <c r="AC1156" i="5"/>
  <c r="AC1158" i="5" s="1"/>
  <c r="AE1155" i="5"/>
  <c r="AD1155" i="5"/>
  <c r="AC1155" i="5"/>
  <c r="AB1154" i="5"/>
  <c r="AA1154" i="5"/>
  <c r="Z1154" i="5"/>
  <c r="Y1154" i="5"/>
  <c r="X1154" i="5"/>
  <c r="W1154" i="5"/>
  <c r="V1154" i="5"/>
  <c r="U1154" i="5"/>
  <c r="T1154" i="5"/>
  <c r="S1154" i="5"/>
  <c r="R1154" i="5"/>
  <c r="Q1154" i="5"/>
  <c r="P1154" i="5"/>
  <c r="O1154" i="5"/>
  <c r="N1154" i="5"/>
  <c r="M1154" i="5"/>
  <c r="L1154" i="5"/>
  <c r="K1154" i="5"/>
  <c r="J1154" i="5"/>
  <c r="I1154" i="5"/>
  <c r="H1154" i="5"/>
  <c r="G1154" i="5"/>
  <c r="F1154" i="5"/>
  <c r="E1154" i="5"/>
  <c r="AC1152" i="5"/>
  <c r="AC1151" i="5"/>
  <c r="AB1150" i="5"/>
  <c r="AA1150" i="5"/>
  <c r="Z1150" i="5"/>
  <c r="Y1150" i="5"/>
  <c r="X1150" i="5"/>
  <c r="W1150" i="5"/>
  <c r="V1150" i="5"/>
  <c r="U1150" i="5"/>
  <c r="T1150" i="5"/>
  <c r="S1150" i="5"/>
  <c r="R1150" i="5"/>
  <c r="Q1150" i="5"/>
  <c r="P1150" i="5"/>
  <c r="O1150" i="5"/>
  <c r="N1150" i="5"/>
  <c r="M1150" i="5"/>
  <c r="L1150" i="5"/>
  <c r="K1150" i="5"/>
  <c r="J1150" i="5"/>
  <c r="I1150" i="5"/>
  <c r="H1150" i="5"/>
  <c r="G1150" i="5"/>
  <c r="F1150" i="5"/>
  <c r="E1150" i="5"/>
  <c r="AC1148" i="5"/>
  <c r="AE1147" i="5"/>
  <c r="AC1147" i="5"/>
  <c r="AB1146" i="5"/>
  <c r="AA1146" i="5"/>
  <c r="Z1146" i="5"/>
  <c r="Y1146" i="5"/>
  <c r="X1146" i="5"/>
  <c r="W1146" i="5"/>
  <c r="V1146" i="5"/>
  <c r="U1146" i="5"/>
  <c r="T1146" i="5"/>
  <c r="S1146" i="5"/>
  <c r="R1146" i="5"/>
  <c r="Q1146" i="5"/>
  <c r="P1146" i="5"/>
  <c r="O1146" i="5"/>
  <c r="N1146" i="5"/>
  <c r="M1146" i="5"/>
  <c r="L1146" i="5"/>
  <c r="K1146" i="5"/>
  <c r="J1146" i="5"/>
  <c r="I1146" i="5"/>
  <c r="H1146" i="5"/>
  <c r="G1146" i="5"/>
  <c r="F1146" i="5"/>
  <c r="E1146" i="5"/>
  <c r="AC1144" i="5"/>
  <c r="AC1143" i="5"/>
  <c r="AB1142" i="5"/>
  <c r="AA1142" i="5"/>
  <c r="Z1142" i="5"/>
  <c r="Y1142" i="5"/>
  <c r="X1142" i="5"/>
  <c r="W1142" i="5"/>
  <c r="V1142" i="5"/>
  <c r="U1142" i="5"/>
  <c r="T1142" i="5"/>
  <c r="S1142" i="5"/>
  <c r="R1142" i="5"/>
  <c r="Q1142" i="5"/>
  <c r="P1142" i="5"/>
  <c r="O1142" i="5"/>
  <c r="N1142" i="5"/>
  <c r="M1142" i="5"/>
  <c r="L1142" i="5"/>
  <c r="K1142" i="5"/>
  <c r="J1142" i="5"/>
  <c r="I1142" i="5"/>
  <c r="H1142" i="5"/>
  <c r="G1142" i="5"/>
  <c r="F1142" i="5"/>
  <c r="E1142" i="5"/>
  <c r="AC1140" i="5"/>
  <c r="AC1139" i="5"/>
  <c r="AC1142" i="5" s="1"/>
  <c r="AB1138" i="5"/>
  <c r="AA1138" i="5"/>
  <c r="Z1138" i="5"/>
  <c r="Y1138" i="5"/>
  <c r="X1138" i="5"/>
  <c r="W1138" i="5"/>
  <c r="V1138" i="5"/>
  <c r="U1138" i="5"/>
  <c r="T1138" i="5"/>
  <c r="S1138" i="5"/>
  <c r="R1138" i="5"/>
  <c r="Q1138" i="5"/>
  <c r="P1138" i="5"/>
  <c r="O1138" i="5"/>
  <c r="N1138" i="5"/>
  <c r="M1138" i="5"/>
  <c r="L1138" i="5"/>
  <c r="K1138" i="5"/>
  <c r="J1138" i="5"/>
  <c r="I1138" i="5"/>
  <c r="H1138" i="5"/>
  <c r="G1138" i="5"/>
  <c r="F1138" i="5"/>
  <c r="E1138" i="5"/>
  <c r="AC1136" i="5"/>
  <c r="AC1135" i="5"/>
  <c r="AC1138" i="5" s="1"/>
  <c r="AB1130" i="5"/>
  <c r="AA1130" i="5"/>
  <c r="Z1130" i="5"/>
  <c r="Y1130" i="5"/>
  <c r="X1130" i="5"/>
  <c r="W1130" i="5"/>
  <c r="V1130" i="5"/>
  <c r="U1130" i="5"/>
  <c r="T1130" i="5"/>
  <c r="S1130" i="5"/>
  <c r="R1130" i="5"/>
  <c r="Q1130" i="5"/>
  <c r="P1130" i="5"/>
  <c r="O1130" i="5"/>
  <c r="N1130" i="5"/>
  <c r="M1130" i="5"/>
  <c r="L1130" i="5"/>
  <c r="K1130" i="5"/>
  <c r="J1130" i="5"/>
  <c r="I1130" i="5"/>
  <c r="H1130" i="5"/>
  <c r="G1130" i="5"/>
  <c r="F1130" i="5"/>
  <c r="E1130" i="5"/>
  <c r="AB1129" i="5"/>
  <c r="AB1131" i="5" s="1"/>
  <c r="AA1129" i="5"/>
  <c r="AA1131" i="5" s="1"/>
  <c r="Z1129" i="5"/>
  <c r="Z1131" i="5" s="1"/>
  <c r="Y1129" i="5"/>
  <c r="Y1131" i="5" s="1"/>
  <c r="X1129" i="5"/>
  <c r="X1131" i="5" s="1"/>
  <c r="W1129" i="5"/>
  <c r="W1131" i="5" s="1"/>
  <c r="V1129" i="5"/>
  <c r="V1131" i="5" s="1"/>
  <c r="U1129" i="5"/>
  <c r="U1131" i="5" s="1"/>
  <c r="T1129" i="5"/>
  <c r="T1131" i="5" s="1"/>
  <c r="S1129" i="5"/>
  <c r="S1131" i="5" s="1"/>
  <c r="R1129" i="5"/>
  <c r="R1131" i="5" s="1"/>
  <c r="Q1129" i="5"/>
  <c r="Q1131" i="5" s="1"/>
  <c r="P1129" i="5"/>
  <c r="P1131" i="5" s="1"/>
  <c r="O1129" i="5"/>
  <c r="O1131" i="5" s="1"/>
  <c r="N1129" i="5"/>
  <c r="N1131" i="5" s="1"/>
  <c r="M1129" i="5"/>
  <c r="M1131" i="5" s="1"/>
  <c r="L1129" i="5"/>
  <c r="L1131" i="5" s="1"/>
  <c r="K1129" i="5"/>
  <c r="K1131" i="5" s="1"/>
  <c r="J1129" i="5"/>
  <c r="J1131" i="5" s="1"/>
  <c r="I1129" i="5"/>
  <c r="I1131" i="5" s="1"/>
  <c r="H1129" i="5"/>
  <c r="H1131" i="5" s="1"/>
  <c r="G1129" i="5"/>
  <c r="G1131" i="5" s="1"/>
  <c r="F1129" i="5"/>
  <c r="F1131" i="5" s="1"/>
  <c r="E1129" i="5"/>
  <c r="E1131" i="5" s="1"/>
  <c r="AB1128" i="5"/>
  <c r="AA1128" i="5"/>
  <c r="Z1128" i="5"/>
  <c r="Y1128" i="5"/>
  <c r="X1128" i="5"/>
  <c r="W1128" i="5"/>
  <c r="V1128" i="5"/>
  <c r="U1128" i="5"/>
  <c r="T1128" i="5"/>
  <c r="S1128" i="5"/>
  <c r="R1128" i="5"/>
  <c r="Q1128" i="5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AC1126" i="5"/>
  <c r="AC1128" i="5" s="1"/>
  <c r="AC1125" i="5"/>
  <c r="AB1124" i="5"/>
  <c r="AA1124" i="5"/>
  <c r="Z1124" i="5"/>
  <c r="Y1124" i="5"/>
  <c r="X1124" i="5"/>
  <c r="W1124" i="5"/>
  <c r="V1124" i="5"/>
  <c r="U1124" i="5"/>
  <c r="T1124" i="5"/>
  <c r="S1124" i="5"/>
  <c r="R1124" i="5"/>
  <c r="Q1124" i="5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AC1122" i="5"/>
  <c r="AC1124" i="5" s="1"/>
  <c r="AC1121" i="5"/>
  <c r="AA1113" i="5"/>
  <c r="S1113" i="5"/>
  <c r="K1113" i="5"/>
  <c r="Q1112" i="5"/>
  <c r="AB1111" i="5"/>
  <c r="AB1113" i="5" s="1"/>
  <c r="AA1111" i="5"/>
  <c r="Z1111" i="5"/>
  <c r="Z1113" i="5" s="1"/>
  <c r="Y1111" i="5"/>
  <c r="Y1113" i="5" s="1"/>
  <c r="X1111" i="5"/>
  <c r="X1113" i="5" s="1"/>
  <c r="W1111" i="5"/>
  <c r="W1113" i="5" s="1"/>
  <c r="V1111" i="5"/>
  <c r="V1113" i="5" s="1"/>
  <c r="U1111" i="5"/>
  <c r="U1113" i="5" s="1"/>
  <c r="T1111" i="5"/>
  <c r="T1113" i="5" s="1"/>
  <c r="S1111" i="5"/>
  <c r="R1111" i="5"/>
  <c r="R1113" i="5" s="1"/>
  <c r="Q1111" i="5"/>
  <c r="Q1113" i="5" s="1"/>
  <c r="P1111" i="5"/>
  <c r="P1113" i="5" s="1"/>
  <c r="O1111" i="5"/>
  <c r="O1113" i="5" s="1"/>
  <c r="N1111" i="5"/>
  <c r="N1113" i="5" s="1"/>
  <c r="M1111" i="5"/>
  <c r="M1113" i="5" s="1"/>
  <c r="L1111" i="5"/>
  <c r="L1113" i="5" s="1"/>
  <c r="K1111" i="5"/>
  <c r="J1111" i="5"/>
  <c r="J1113" i="5" s="1"/>
  <c r="I1111" i="5"/>
  <c r="I1113" i="5" s="1"/>
  <c r="H1111" i="5"/>
  <c r="H1113" i="5" s="1"/>
  <c r="G1111" i="5"/>
  <c r="G1113" i="5" s="1"/>
  <c r="F1111" i="5"/>
  <c r="F1113" i="5" s="1"/>
  <c r="E1111" i="5"/>
  <c r="E1113" i="5" s="1"/>
  <c r="AB1110" i="5"/>
  <c r="AB1112" i="5" s="1"/>
  <c r="AA1110" i="5"/>
  <c r="AA1112" i="5" s="1"/>
  <c r="Z1110" i="5"/>
  <c r="Z1112" i="5" s="1"/>
  <c r="Y1110" i="5"/>
  <c r="Y1112" i="5" s="1"/>
  <c r="X1110" i="5"/>
  <c r="X1112" i="5" s="1"/>
  <c r="W1110" i="5"/>
  <c r="W1112" i="5" s="1"/>
  <c r="V1110" i="5"/>
  <c r="V1112" i="5" s="1"/>
  <c r="U1110" i="5"/>
  <c r="U1112" i="5" s="1"/>
  <c r="T1110" i="5"/>
  <c r="T1112" i="5" s="1"/>
  <c r="S1110" i="5"/>
  <c r="S1112" i="5" s="1"/>
  <c r="R1110" i="5"/>
  <c r="R1112" i="5" s="1"/>
  <c r="Q1110" i="5"/>
  <c r="P1110" i="5"/>
  <c r="P1112" i="5" s="1"/>
  <c r="O1110" i="5"/>
  <c r="O1112" i="5" s="1"/>
  <c r="N1110" i="5"/>
  <c r="N1112" i="5" s="1"/>
  <c r="M1110" i="5"/>
  <c r="M1112" i="5" s="1"/>
  <c r="L1110" i="5"/>
  <c r="L1112" i="5" s="1"/>
  <c r="K1110" i="5"/>
  <c r="K1112" i="5" s="1"/>
  <c r="J1110" i="5"/>
  <c r="J1112" i="5" s="1"/>
  <c r="I1110" i="5"/>
  <c r="I1112" i="5" s="1"/>
  <c r="H1110" i="5"/>
  <c r="H1112" i="5" s="1"/>
  <c r="G1110" i="5"/>
  <c r="G1112" i="5" s="1"/>
  <c r="F1110" i="5"/>
  <c r="F1112" i="5" s="1"/>
  <c r="E1110" i="5"/>
  <c r="E1112" i="5" s="1"/>
  <c r="AD1109" i="5"/>
  <c r="AC1109" i="5"/>
  <c r="AC1108" i="5"/>
  <c r="AB1107" i="5"/>
  <c r="AA1107" i="5"/>
  <c r="Z1107" i="5"/>
  <c r="Y1107" i="5"/>
  <c r="X1107" i="5"/>
  <c r="W1107" i="5"/>
  <c r="V1107" i="5"/>
  <c r="U1107" i="5"/>
  <c r="T1107" i="5"/>
  <c r="S1107" i="5"/>
  <c r="R1107" i="5"/>
  <c r="Q1107" i="5"/>
  <c r="P1107" i="5"/>
  <c r="O1107" i="5"/>
  <c r="N1107" i="5"/>
  <c r="M1107" i="5"/>
  <c r="L1107" i="5"/>
  <c r="K1107" i="5"/>
  <c r="J1107" i="5"/>
  <c r="I1107" i="5"/>
  <c r="H1107" i="5"/>
  <c r="G1107" i="5"/>
  <c r="F1107" i="5"/>
  <c r="E1107" i="5"/>
  <c r="AB1106" i="5"/>
  <c r="AA1106" i="5"/>
  <c r="Z1106" i="5"/>
  <c r="Y1106" i="5"/>
  <c r="X1106" i="5"/>
  <c r="W1106" i="5"/>
  <c r="V1106" i="5"/>
  <c r="U1106" i="5"/>
  <c r="T1106" i="5"/>
  <c r="S1106" i="5"/>
  <c r="R1106" i="5"/>
  <c r="Q1106" i="5"/>
  <c r="P1106" i="5"/>
  <c r="O1106" i="5"/>
  <c r="N1106" i="5"/>
  <c r="M1106" i="5"/>
  <c r="L1106" i="5"/>
  <c r="K1106" i="5"/>
  <c r="J1106" i="5"/>
  <c r="I1106" i="5"/>
  <c r="H1106" i="5"/>
  <c r="G1106" i="5"/>
  <c r="F1106" i="5"/>
  <c r="AC1105" i="5"/>
  <c r="AC1107" i="5" s="1"/>
  <c r="AC1104" i="5"/>
  <c r="AB1103" i="5"/>
  <c r="AA1103" i="5"/>
  <c r="Z1103" i="5"/>
  <c r="Y1103" i="5"/>
  <c r="X1103" i="5"/>
  <c r="W1103" i="5"/>
  <c r="V1103" i="5"/>
  <c r="U1103" i="5"/>
  <c r="T1103" i="5"/>
  <c r="S1103" i="5"/>
  <c r="R1103" i="5"/>
  <c r="Q1103" i="5"/>
  <c r="P1103" i="5"/>
  <c r="O1103" i="5"/>
  <c r="N1103" i="5"/>
  <c r="M1103" i="5"/>
  <c r="L1103" i="5"/>
  <c r="K1103" i="5"/>
  <c r="J1103" i="5"/>
  <c r="I1103" i="5"/>
  <c r="H1103" i="5"/>
  <c r="G1103" i="5"/>
  <c r="F1103" i="5"/>
  <c r="E1103" i="5"/>
  <c r="AB1102" i="5"/>
  <c r="AA1102" i="5"/>
  <c r="Z1102" i="5"/>
  <c r="Y1102" i="5"/>
  <c r="X1102" i="5"/>
  <c r="W1102" i="5"/>
  <c r="V1102" i="5"/>
  <c r="U1102" i="5"/>
  <c r="T1102" i="5"/>
  <c r="S1102" i="5"/>
  <c r="R1102" i="5"/>
  <c r="Q1102" i="5"/>
  <c r="P1102" i="5"/>
  <c r="O1102" i="5"/>
  <c r="N1102" i="5"/>
  <c r="M1102" i="5"/>
  <c r="L1102" i="5"/>
  <c r="K1102" i="5"/>
  <c r="J1102" i="5"/>
  <c r="I1102" i="5"/>
  <c r="H1102" i="5"/>
  <c r="G1102" i="5"/>
  <c r="F1102" i="5"/>
  <c r="AC1101" i="5"/>
  <c r="AC1100" i="5"/>
  <c r="AB1099" i="5"/>
  <c r="AA1099" i="5"/>
  <c r="Z1099" i="5"/>
  <c r="Y1099" i="5"/>
  <c r="X1099" i="5"/>
  <c r="W1099" i="5"/>
  <c r="V1099" i="5"/>
  <c r="U1099" i="5"/>
  <c r="T1099" i="5"/>
  <c r="S1099" i="5"/>
  <c r="R1099" i="5"/>
  <c r="Q1099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AC1097" i="5"/>
  <c r="AC1096" i="5"/>
  <c r="AB1095" i="5"/>
  <c r="AA1095" i="5"/>
  <c r="Z1095" i="5"/>
  <c r="Y1095" i="5"/>
  <c r="X1095" i="5"/>
  <c r="W1095" i="5"/>
  <c r="V1095" i="5"/>
  <c r="U1095" i="5"/>
  <c r="T1095" i="5"/>
  <c r="S1095" i="5"/>
  <c r="R1095" i="5"/>
  <c r="Q1095" i="5"/>
  <c r="P1095" i="5"/>
  <c r="O1095" i="5"/>
  <c r="N1095" i="5"/>
  <c r="M1095" i="5"/>
  <c r="L1095" i="5"/>
  <c r="K1095" i="5"/>
  <c r="J1095" i="5"/>
  <c r="I1095" i="5"/>
  <c r="H1095" i="5"/>
  <c r="G1095" i="5"/>
  <c r="F1095" i="5"/>
  <c r="E1095" i="5"/>
  <c r="AC1093" i="5"/>
  <c r="AC1092" i="5"/>
  <c r="AB1091" i="5"/>
  <c r="AA1091" i="5"/>
  <c r="Z1091" i="5"/>
  <c r="Y1091" i="5"/>
  <c r="X1091" i="5"/>
  <c r="W1091" i="5"/>
  <c r="V1091" i="5"/>
  <c r="U1091" i="5"/>
  <c r="T1091" i="5"/>
  <c r="S1091" i="5"/>
  <c r="R1091" i="5"/>
  <c r="Q1091" i="5"/>
  <c r="P1091" i="5"/>
  <c r="O1091" i="5"/>
  <c r="N1091" i="5"/>
  <c r="M1091" i="5"/>
  <c r="L1091" i="5"/>
  <c r="K1091" i="5"/>
  <c r="J1091" i="5"/>
  <c r="I1091" i="5"/>
  <c r="H1091" i="5"/>
  <c r="G1091" i="5"/>
  <c r="F1091" i="5"/>
  <c r="E1091" i="5"/>
  <c r="AC1089" i="5"/>
  <c r="AC1088" i="5"/>
  <c r="AB1087" i="5"/>
  <c r="AA1087" i="5"/>
  <c r="Z1087" i="5"/>
  <c r="Y1087" i="5"/>
  <c r="X1087" i="5"/>
  <c r="W1087" i="5"/>
  <c r="V1087" i="5"/>
  <c r="U1087" i="5"/>
  <c r="T1087" i="5"/>
  <c r="S1087" i="5"/>
  <c r="R1087" i="5"/>
  <c r="Q1087" i="5"/>
  <c r="P1087" i="5"/>
  <c r="O1087" i="5"/>
  <c r="N1087" i="5"/>
  <c r="M1087" i="5"/>
  <c r="L1087" i="5"/>
  <c r="K1087" i="5"/>
  <c r="J1087" i="5"/>
  <c r="I1087" i="5"/>
  <c r="H1087" i="5"/>
  <c r="G1087" i="5"/>
  <c r="F1087" i="5"/>
  <c r="E1087" i="5"/>
  <c r="AC1085" i="5"/>
  <c r="AC1084" i="5"/>
  <c r="AB1083" i="5"/>
  <c r="AA1083" i="5"/>
  <c r="Z1083" i="5"/>
  <c r="Y1083" i="5"/>
  <c r="X1083" i="5"/>
  <c r="W1083" i="5"/>
  <c r="V1083" i="5"/>
  <c r="U1083" i="5"/>
  <c r="T1083" i="5"/>
  <c r="S1083" i="5"/>
  <c r="R1083" i="5"/>
  <c r="Q1083" i="5"/>
  <c r="P1083" i="5"/>
  <c r="O1083" i="5"/>
  <c r="N1083" i="5"/>
  <c r="M1083" i="5"/>
  <c r="L1083" i="5"/>
  <c r="K1083" i="5"/>
  <c r="J1083" i="5"/>
  <c r="I1083" i="5"/>
  <c r="H1083" i="5"/>
  <c r="G1083" i="5"/>
  <c r="F1083" i="5"/>
  <c r="E1083" i="5"/>
  <c r="AC1081" i="5"/>
  <c r="AC1080" i="5"/>
  <c r="AB1079" i="5"/>
  <c r="AA1079" i="5"/>
  <c r="Z1079" i="5"/>
  <c r="Y1079" i="5"/>
  <c r="X1079" i="5"/>
  <c r="W1079" i="5"/>
  <c r="V1079" i="5"/>
  <c r="U1079" i="5"/>
  <c r="T1079" i="5"/>
  <c r="S1079" i="5"/>
  <c r="R1079" i="5"/>
  <c r="Q1079" i="5"/>
  <c r="P1079" i="5"/>
  <c r="O1079" i="5"/>
  <c r="N1079" i="5"/>
  <c r="M1079" i="5"/>
  <c r="L1079" i="5"/>
  <c r="K1079" i="5"/>
  <c r="J1079" i="5"/>
  <c r="I1079" i="5"/>
  <c r="H1079" i="5"/>
  <c r="G1079" i="5"/>
  <c r="F1079" i="5"/>
  <c r="E1079" i="5"/>
  <c r="AC1077" i="5"/>
  <c r="AC1076" i="5"/>
  <c r="AB1075" i="5"/>
  <c r="AA1075" i="5"/>
  <c r="Z1075" i="5"/>
  <c r="Y1075" i="5"/>
  <c r="X1075" i="5"/>
  <c r="W1075" i="5"/>
  <c r="V1075" i="5"/>
  <c r="U1075" i="5"/>
  <c r="T1075" i="5"/>
  <c r="S1075" i="5"/>
  <c r="R1075" i="5"/>
  <c r="Q1075" i="5"/>
  <c r="P1075" i="5"/>
  <c r="O1075" i="5"/>
  <c r="N1075" i="5"/>
  <c r="M1075" i="5"/>
  <c r="L1075" i="5"/>
  <c r="K1075" i="5"/>
  <c r="J1075" i="5"/>
  <c r="I1075" i="5"/>
  <c r="H1075" i="5"/>
  <c r="G1075" i="5"/>
  <c r="F1075" i="5"/>
  <c r="E1075" i="5"/>
  <c r="AC1073" i="5"/>
  <c r="AC1072" i="5"/>
  <c r="AB1071" i="5"/>
  <c r="AA1071" i="5"/>
  <c r="Z1071" i="5"/>
  <c r="Y1071" i="5"/>
  <c r="X1071" i="5"/>
  <c r="W1071" i="5"/>
  <c r="V1071" i="5"/>
  <c r="U1071" i="5"/>
  <c r="T1071" i="5"/>
  <c r="S1071" i="5"/>
  <c r="R1071" i="5"/>
  <c r="Q1071" i="5"/>
  <c r="P1071" i="5"/>
  <c r="O1071" i="5"/>
  <c r="N1071" i="5"/>
  <c r="M1071" i="5"/>
  <c r="L1071" i="5"/>
  <c r="K1071" i="5"/>
  <c r="J1071" i="5"/>
  <c r="I1071" i="5"/>
  <c r="H1071" i="5"/>
  <c r="G1071" i="5"/>
  <c r="F1071" i="5"/>
  <c r="E1071" i="5"/>
  <c r="AC1069" i="5"/>
  <c r="AC1068" i="5"/>
  <c r="AB1063" i="5"/>
  <c r="AA1063" i="5"/>
  <c r="Z1063" i="5"/>
  <c r="Y1063" i="5"/>
  <c r="X1063" i="5"/>
  <c r="W1063" i="5"/>
  <c r="V1063" i="5"/>
  <c r="U1063" i="5"/>
  <c r="T1063" i="5"/>
  <c r="S1063" i="5"/>
  <c r="R1063" i="5"/>
  <c r="Q1063" i="5"/>
  <c r="P1063" i="5"/>
  <c r="O1063" i="5"/>
  <c r="N1063" i="5"/>
  <c r="M1063" i="5"/>
  <c r="L1063" i="5"/>
  <c r="K1063" i="5"/>
  <c r="J1063" i="5"/>
  <c r="I1063" i="5"/>
  <c r="H1063" i="5"/>
  <c r="G1063" i="5"/>
  <c r="F1063" i="5"/>
  <c r="E1063" i="5"/>
  <c r="AC1061" i="5"/>
  <c r="AC1060" i="5"/>
  <c r="AB1048" i="5"/>
  <c r="AA1048" i="5"/>
  <c r="Z1048" i="5"/>
  <c r="Y1048" i="5"/>
  <c r="X1048" i="5"/>
  <c r="W1048" i="5"/>
  <c r="V1048" i="5"/>
  <c r="U1048" i="5"/>
  <c r="T1048" i="5"/>
  <c r="S1048" i="5"/>
  <c r="R1048" i="5"/>
  <c r="Q1048" i="5"/>
  <c r="P1048" i="5"/>
  <c r="O1048" i="5"/>
  <c r="N1048" i="5"/>
  <c r="M1048" i="5"/>
  <c r="L1048" i="5"/>
  <c r="K1048" i="5"/>
  <c r="J1048" i="5"/>
  <c r="I1048" i="5"/>
  <c r="H1048" i="5"/>
  <c r="G1048" i="5"/>
  <c r="F1048" i="5"/>
  <c r="E1048" i="5"/>
  <c r="AB1047" i="5"/>
  <c r="AB1053" i="5" s="1"/>
  <c r="AA1047" i="5"/>
  <c r="Z1047" i="5"/>
  <c r="Y1047" i="5"/>
  <c r="X1047" i="5"/>
  <c r="X1053" i="5" s="1"/>
  <c r="W1047" i="5"/>
  <c r="V1047" i="5"/>
  <c r="U1047" i="5"/>
  <c r="T1047" i="5"/>
  <c r="T1053" i="5" s="1"/>
  <c r="S1047" i="5"/>
  <c r="R1047" i="5"/>
  <c r="Q1047" i="5"/>
  <c r="P1047" i="5"/>
  <c r="P1053" i="5" s="1"/>
  <c r="O1047" i="5"/>
  <c r="N1047" i="5"/>
  <c r="M1047" i="5"/>
  <c r="L1047" i="5"/>
  <c r="L1053" i="5" s="1"/>
  <c r="K1047" i="5"/>
  <c r="J1047" i="5"/>
  <c r="I1047" i="5"/>
  <c r="H1047" i="5"/>
  <c r="H1053" i="5" s="1"/>
  <c r="G1047" i="5"/>
  <c r="F1047" i="5"/>
  <c r="E1047" i="5"/>
  <c r="AB1046" i="5"/>
  <c r="AA1046" i="5"/>
  <c r="Z1046" i="5"/>
  <c r="Y1046" i="5"/>
  <c r="X1046" i="5"/>
  <c r="W1046" i="5"/>
  <c r="V1046" i="5"/>
  <c r="U1046" i="5"/>
  <c r="T1046" i="5"/>
  <c r="S1046" i="5"/>
  <c r="R1046" i="5"/>
  <c r="Q1046" i="5"/>
  <c r="P1046" i="5"/>
  <c r="O1046" i="5"/>
  <c r="N1046" i="5"/>
  <c r="M1046" i="5"/>
  <c r="L1046" i="5"/>
  <c r="K1046" i="5"/>
  <c r="J1046" i="5"/>
  <c r="I1046" i="5"/>
  <c r="H1046" i="5"/>
  <c r="G1046" i="5"/>
  <c r="F1046" i="5"/>
  <c r="E1046" i="5"/>
  <c r="AB1045" i="5"/>
  <c r="AA1045" i="5"/>
  <c r="Z1045" i="5"/>
  <c r="Y1045" i="5"/>
  <c r="X1045" i="5"/>
  <c r="W1045" i="5"/>
  <c r="V1045" i="5"/>
  <c r="U1045" i="5"/>
  <c r="T1045" i="5"/>
  <c r="S1045" i="5"/>
  <c r="R1045" i="5"/>
  <c r="Q1045" i="5"/>
  <c r="P1045" i="5"/>
  <c r="O1045" i="5"/>
  <c r="N1045" i="5"/>
  <c r="M1045" i="5"/>
  <c r="L1045" i="5"/>
  <c r="K1045" i="5"/>
  <c r="J1045" i="5"/>
  <c r="I1045" i="5"/>
  <c r="H1045" i="5"/>
  <c r="G1045" i="5"/>
  <c r="F1045" i="5"/>
  <c r="AC1044" i="5"/>
  <c r="AC1043" i="5"/>
  <c r="AB1042" i="5"/>
  <c r="AA1042" i="5"/>
  <c r="Z1042" i="5"/>
  <c r="Y1042" i="5"/>
  <c r="X1042" i="5"/>
  <c r="W1042" i="5"/>
  <c r="V1042" i="5"/>
  <c r="U1042" i="5"/>
  <c r="T1042" i="5"/>
  <c r="S1042" i="5"/>
  <c r="R1042" i="5"/>
  <c r="Q1042" i="5"/>
  <c r="P1042" i="5"/>
  <c r="O1042" i="5"/>
  <c r="N1042" i="5"/>
  <c r="M1042" i="5"/>
  <c r="L1042" i="5"/>
  <c r="K1042" i="5"/>
  <c r="J1042" i="5"/>
  <c r="I1042" i="5"/>
  <c r="H1042" i="5"/>
  <c r="G1042" i="5"/>
  <c r="F1042" i="5"/>
  <c r="E1042" i="5"/>
  <c r="AB1041" i="5"/>
  <c r="AA1041" i="5"/>
  <c r="Z1041" i="5"/>
  <c r="Y1041" i="5"/>
  <c r="X1041" i="5"/>
  <c r="W1041" i="5"/>
  <c r="V1041" i="5"/>
  <c r="U1041" i="5"/>
  <c r="T1041" i="5"/>
  <c r="S1041" i="5"/>
  <c r="R1041" i="5"/>
  <c r="Q1041" i="5"/>
  <c r="P1041" i="5"/>
  <c r="O1041" i="5"/>
  <c r="N1041" i="5"/>
  <c r="M1041" i="5"/>
  <c r="L1041" i="5"/>
  <c r="K1041" i="5"/>
  <c r="J1041" i="5"/>
  <c r="I1041" i="5"/>
  <c r="H1041" i="5"/>
  <c r="G1041" i="5"/>
  <c r="F1041" i="5"/>
  <c r="AC1040" i="5"/>
  <c r="AC1039" i="5"/>
  <c r="AB1038" i="5"/>
  <c r="AA1038" i="5"/>
  <c r="Z1038" i="5"/>
  <c r="Y1038" i="5"/>
  <c r="X1038" i="5"/>
  <c r="W1038" i="5"/>
  <c r="V1038" i="5"/>
  <c r="U1038" i="5"/>
  <c r="T1038" i="5"/>
  <c r="S1038" i="5"/>
  <c r="R1038" i="5"/>
  <c r="Q1038" i="5"/>
  <c r="P1038" i="5"/>
  <c r="O1038" i="5"/>
  <c r="N1038" i="5"/>
  <c r="M1038" i="5"/>
  <c r="L1038" i="5"/>
  <c r="K1038" i="5"/>
  <c r="J1038" i="5"/>
  <c r="I1038" i="5"/>
  <c r="H1038" i="5"/>
  <c r="G1038" i="5"/>
  <c r="F1038" i="5"/>
  <c r="E1038" i="5"/>
  <c r="AB1037" i="5"/>
  <c r="AA1037" i="5"/>
  <c r="Z1037" i="5"/>
  <c r="Y1037" i="5"/>
  <c r="X1037" i="5"/>
  <c r="W1037" i="5"/>
  <c r="V1037" i="5"/>
  <c r="U1037" i="5"/>
  <c r="T1037" i="5"/>
  <c r="S1037" i="5"/>
  <c r="R1037" i="5"/>
  <c r="Q1037" i="5"/>
  <c r="P1037" i="5"/>
  <c r="O1037" i="5"/>
  <c r="N1037" i="5"/>
  <c r="M1037" i="5"/>
  <c r="L1037" i="5"/>
  <c r="K1037" i="5"/>
  <c r="J1037" i="5"/>
  <c r="I1037" i="5"/>
  <c r="H1037" i="5"/>
  <c r="G1037" i="5"/>
  <c r="F1037" i="5"/>
  <c r="AC1036" i="5"/>
  <c r="AC1035" i="5"/>
  <c r="AB1030" i="5"/>
  <c r="AA1030" i="5"/>
  <c r="Z1030" i="5"/>
  <c r="Y1030" i="5"/>
  <c r="X1030" i="5"/>
  <c r="W1030" i="5"/>
  <c r="V1030" i="5"/>
  <c r="U1030" i="5"/>
  <c r="T1030" i="5"/>
  <c r="S1030" i="5"/>
  <c r="R1030" i="5"/>
  <c r="Q1030" i="5"/>
  <c r="P1030" i="5"/>
  <c r="O1030" i="5"/>
  <c r="N1030" i="5"/>
  <c r="M1030" i="5"/>
  <c r="L1030" i="5"/>
  <c r="K1030" i="5"/>
  <c r="J1030" i="5"/>
  <c r="I1030" i="5"/>
  <c r="H1030" i="5"/>
  <c r="G1030" i="5"/>
  <c r="F1030" i="5"/>
  <c r="E1030" i="5"/>
  <c r="AB1029" i="5"/>
  <c r="AB1031" i="5" s="1"/>
  <c r="AA1029" i="5"/>
  <c r="AA1031" i="5" s="1"/>
  <c r="Z1029" i="5"/>
  <c r="Z1031" i="5" s="1"/>
  <c r="Y1029" i="5"/>
  <c r="Y1031" i="5" s="1"/>
  <c r="X1029" i="5"/>
  <c r="X1031" i="5" s="1"/>
  <c r="W1029" i="5"/>
  <c r="W1031" i="5" s="1"/>
  <c r="V1029" i="5"/>
  <c r="V1031" i="5" s="1"/>
  <c r="U1029" i="5"/>
  <c r="T1029" i="5"/>
  <c r="T1031" i="5" s="1"/>
  <c r="S1029" i="5"/>
  <c r="S1031" i="5" s="1"/>
  <c r="R1029" i="5"/>
  <c r="R1031" i="5" s="1"/>
  <c r="Q1029" i="5"/>
  <c r="Q1031" i="5" s="1"/>
  <c r="P1029" i="5"/>
  <c r="P1031" i="5" s="1"/>
  <c r="O1029" i="5"/>
  <c r="O1031" i="5" s="1"/>
  <c r="N1029" i="5"/>
  <c r="N1031" i="5" s="1"/>
  <c r="M1029" i="5"/>
  <c r="L1029" i="5"/>
  <c r="L1031" i="5" s="1"/>
  <c r="K1029" i="5"/>
  <c r="K1031" i="5" s="1"/>
  <c r="J1029" i="5"/>
  <c r="J1031" i="5" s="1"/>
  <c r="I1029" i="5"/>
  <c r="I1031" i="5" s="1"/>
  <c r="H1029" i="5"/>
  <c r="H1031" i="5" s="1"/>
  <c r="G1029" i="5"/>
  <c r="G1031" i="5" s="1"/>
  <c r="F1029" i="5"/>
  <c r="F1031" i="5" s="1"/>
  <c r="E1029" i="5"/>
  <c r="E1031" i="5" s="1"/>
  <c r="AB1027" i="5"/>
  <c r="AA1027" i="5"/>
  <c r="Z1027" i="5"/>
  <c r="Y1027" i="5"/>
  <c r="X1027" i="5"/>
  <c r="W1027" i="5"/>
  <c r="V1027" i="5"/>
  <c r="U1027" i="5"/>
  <c r="T1027" i="5"/>
  <c r="S1027" i="5"/>
  <c r="R1027" i="5"/>
  <c r="Q1027" i="5"/>
  <c r="P1027" i="5"/>
  <c r="O1027" i="5"/>
  <c r="N1027" i="5"/>
  <c r="M1027" i="5"/>
  <c r="L1027" i="5"/>
  <c r="K1027" i="5"/>
  <c r="J1027" i="5"/>
  <c r="I1027" i="5"/>
  <c r="H1027" i="5"/>
  <c r="G1027" i="5"/>
  <c r="F1027" i="5"/>
  <c r="E1027" i="5"/>
  <c r="AB1026" i="5"/>
  <c r="AB1028" i="5" s="1"/>
  <c r="AA1026" i="5"/>
  <c r="AA1028" i="5" s="1"/>
  <c r="Z1026" i="5"/>
  <c r="Z1028" i="5" s="1"/>
  <c r="Y1026" i="5"/>
  <c r="Y1028" i="5" s="1"/>
  <c r="X1026" i="5"/>
  <c r="X1028" i="5" s="1"/>
  <c r="W1026" i="5"/>
  <c r="W1028" i="5" s="1"/>
  <c r="V1026" i="5"/>
  <c r="V1028" i="5" s="1"/>
  <c r="U1026" i="5"/>
  <c r="U1028" i="5" s="1"/>
  <c r="T1026" i="5"/>
  <c r="T1028" i="5" s="1"/>
  <c r="S1026" i="5"/>
  <c r="S1028" i="5" s="1"/>
  <c r="R1026" i="5"/>
  <c r="R1028" i="5" s="1"/>
  <c r="Q1026" i="5"/>
  <c r="Q1028" i="5" s="1"/>
  <c r="P1026" i="5"/>
  <c r="P1028" i="5" s="1"/>
  <c r="O1026" i="5"/>
  <c r="O1028" i="5" s="1"/>
  <c r="N1026" i="5"/>
  <c r="N1028" i="5" s="1"/>
  <c r="M1026" i="5"/>
  <c r="M1028" i="5" s="1"/>
  <c r="L1026" i="5"/>
  <c r="L1028" i="5" s="1"/>
  <c r="K1026" i="5"/>
  <c r="K1028" i="5" s="1"/>
  <c r="J1026" i="5"/>
  <c r="J1028" i="5" s="1"/>
  <c r="I1026" i="5"/>
  <c r="I1028" i="5" s="1"/>
  <c r="H1026" i="5"/>
  <c r="H1028" i="5" s="1"/>
  <c r="G1026" i="5"/>
  <c r="G1028" i="5" s="1"/>
  <c r="F1026" i="5"/>
  <c r="F1028" i="5" s="1"/>
  <c r="E1026" i="5"/>
  <c r="E1028" i="5" s="1"/>
  <c r="AB1025" i="5"/>
  <c r="AA1025" i="5"/>
  <c r="Z1025" i="5"/>
  <c r="Y1025" i="5"/>
  <c r="X1025" i="5"/>
  <c r="W1025" i="5"/>
  <c r="V1025" i="5"/>
  <c r="U1025" i="5"/>
  <c r="T1025" i="5"/>
  <c r="S1025" i="5"/>
  <c r="R1025" i="5"/>
  <c r="Q1025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AC1023" i="5"/>
  <c r="AC1022" i="5"/>
  <c r="AB1021" i="5"/>
  <c r="AA1021" i="5"/>
  <c r="Z1021" i="5"/>
  <c r="Y1021" i="5"/>
  <c r="X1021" i="5"/>
  <c r="W1021" i="5"/>
  <c r="V1021" i="5"/>
  <c r="U1021" i="5"/>
  <c r="T1021" i="5"/>
  <c r="S1021" i="5"/>
  <c r="R1021" i="5"/>
  <c r="Q1021" i="5"/>
  <c r="P1021" i="5"/>
  <c r="O1021" i="5"/>
  <c r="N1021" i="5"/>
  <c r="M1021" i="5"/>
  <c r="L1021" i="5"/>
  <c r="K1021" i="5"/>
  <c r="J1021" i="5"/>
  <c r="I1021" i="5"/>
  <c r="H1021" i="5"/>
  <c r="G1021" i="5"/>
  <c r="F1021" i="5"/>
  <c r="E1021" i="5"/>
  <c r="AC1019" i="5"/>
  <c r="AC1021" i="5" s="1"/>
  <c r="AC1018" i="5"/>
  <c r="X1010" i="5"/>
  <c r="H1010" i="5"/>
  <c r="AB1009" i="5"/>
  <c r="AA1009" i="5"/>
  <c r="Z1009" i="5"/>
  <c r="Y1009" i="5"/>
  <c r="X1009" i="5"/>
  <c r="W1009" i="5"/>
  <c r="V1009" i="5"/>
  <c r="U1009" i="5"/>
  <c r="T1009" i="5"/>
  <c r="S1009" i="5"/>
  <c r="R1009" i="5"/>
  <c r="Q1009" i="5"/>
  <c r="P1009" i="5"/>
  <c r="O1009" i="5"/>
  <c r="N1009" i="5"/>
  <c r="M1009" i="5"/>
  <c r="L1009" i="5"/>
  <c r="K1009" i="5"/>
  <c r="J1009" i="5"/>
  <c r="I1009" i="5"/>
  <c r="H1009" i="5"/>
  <c r="G1009" i="5"/>
  <c r="F1009" i="5"/>
  <c r="E1009" i="5"/>
  <c r="AB1008" i="5"/>
  <c r="AB1010" i="5" s="1"/>
  <c r="AA1008" i="5"/>
  <c r="AA1010" i="5" s="1"/>
  <c r="Z1008" i="5"/>
  <c r="Z1010" i="5" s="1"/>
  <c r="Y1008" i="5"/>
  <c r="Y1010" i="5" s="1"/>
  <c r="X1008" i="5"/>
  <c r="W1008" i="5"/>
  <c r="W1010" i="5" s="1"/>
  <c r="V1008" i="5"/>
  <c r="V1010" i="5" s="1"/>
  <c r="U1008" i="5"/>
  <c r="U1010" i="5" s="1"/>
  <c r="T1008" i="5"/>
  <c r="T1010" i="5" s="1"/>
  <c r="S1008" i="5"/>
  <c r="S1010" i="5" s="1"/>
  <c r="R1008" i="5"/>
  <c r="R1010" i="5" s="1"/>
  <c r="Q1008" i="5"/>
  <c r="Q1010" i="5" s="1"/>
  <c r="P1008" i="5"/>
  <c r="P1010" i="5" s="1"/>
  <c r="O1008" i="5"/>
  <c r="O1010" i="5" s="1"/>
  <c r="N1008" i="5"/>
  <c r="N1010" i="5" s="1"/>
  <c r="M1008" i="5"/>
  <c r="M1010" i="5" s="1"/>
  <c r="L1008" i="5"/>
  <c r="L1010" i="5" s="1"/>
  <c r="K1008" i="5"/>
  <c r="K1010" i="5" s="1"/>
  <c r="J1008" i="5"/>
  <c r="J1010" i="5" s="1"/>
  <c r="I1008" i="5"/>
  <c r="I1010" i="5" s="1"/>
  <c r="H1008" i="5"/>
  <c r="G1008" i="5"/>
  <c r="G1010" i="5" s="1"/>
  <c r="F1008" i="5"/>
  <c r="F1010" i="5" s="1"/>
  <c r="E1008" i="5"/>
  <c r="E1010" i="5" s="1"/>
  <c r="AD1006" i="5"/>
  <c r="AC1006" i="5"/>
  <c r="AC1003" i="5"/>
  <c r="AC1002" i="5"/>
  <c r="AB1001" i="5"/>
  <c r="AA1001" i="5"/>
  <c r="Z1001" i="5"/>
  <c r="Y1001" i="5"/>
  <c r="X1001" i="5"/>
  <c r="W1001" i="5"/>
  <c r="V1001" i="5"/>
  <c r="U1001" i="5"/>
  <c r="T1001" i="5"/>
  <c r="S1001" i="5"/>
  <c r="R1001" i="5"/>
  <c r="Q1001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AC999" i="5"/>
  <c r="AE998" i="5"/>
  <c r="AD998" i="5"/>
  <c r="AC998" i="5"/>
  <c r="AC1001" i="5" s="1"/>
  <c r="AB997" i="5"/>
  <c r="AA997" i="5"/>
  <c r="Z997" i="5"/>
  <c r="Y997" i="5"/>
  <c r="X997" i="5"/>
  <c r="W997" i="5"/>
  <c r="V997" i="5"/>
  <c r="U997" i="5"/>
  <c r="T997" i="5"/>
  <c r="S997" i="5"/>
  <c r="R997" i="5"/>
  <c r="Q997" i="5"/>
  <c r="P997" i="5"/>
  <c r="O997" i="5"/>
  <c r="N997" i="5"/>
  <c r="M997" i="5"/>
  <c r="L997" i="5"/>
  <c r="K997" i="5"/>
  <c r="J997" i="5"/>
  <c r="I997" i="5"/>
  <c r="H997" i="5"/>
  <c r="G997" i="5"/>
  <c r="F997" i="5"/>
  <c r="E997" i="5"/>
  <c r="AC995" i="5"/>
  <c r="AE994" i="5"/>
  <c r="AD994" i="5"/>
  <c r="AC994" i="5"/>
  <c r="AB987" i="5"/>
  <c r="AA987" i="5"/>
  <c r="Z987" i="5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AB985" i="5"/>
  <c r="AA985" i="5"/>
  <c r="Z985" i="5"/>
  <c r="Y985" i="5"/>
  <c r="X985" i="5"/>
  <c r="W985" i="5"/>
  <c r="V985" i="5"/>
  <c r="U985" i="5"/>
  <c r="T985" i="5"/>
  <c r="S985" i="5"/>
  <c r="R985" i="5"/>
  <c r="Q985" i="5"/>
  <c r="P985" i="5"/>
  <c r="O985" i="5"/>
  <c r="N985" i="5"/>
  <c r="M985" i="5"/>
  <c r="L985" i="5"/>
  <c r="K985" i="5"/>
  <c r="J985" i="5"/>
  <c r="I985" i="5"/>
  <c r="H985" i="5"/>
  <c r="G985" i="5"/>
  <c r="F985" i="5"/>
  <c r="E985" i="5"/>
  <c r="AC983" i="5"/>
  <c r="AC982" i="5"/>
  <c r="AB973" i="5"/>
  <c r="AB975" i="5" s="1"/>
  <c r="AA973" i="5"/>
  <c r="AA975" i="5" s="1"/>
  <c r="Z973" i="5"/>
  <c r="Z975" i="5" s="1"/>
  <c r="Y973" i="5"/>
  <c r="Y975" i="5" s="1"/>
  <c r="X973" i="5"/>
  <c r="X975" i="5" s="1"/>
  <c r="W973" i="5"/>
  <c r="W975" i="5" s="1"/>
  <c r="V973" i="5"/>
  <c r="V975" i="5" s="1"/>
  <c r="U973" i="5"/>
  <c r="U975" i="5" s="1"/>
  <c r="T973" i="5"/>
  <c r="T975" i="5" s="1"/>
  <c r="S973" i="5"/>
  <c r="S975" i="5" s="1"/>
  <c r="R973" i="5"/>
  <c r="R975" i="5" s="1"/>
  <c r="Q973" i="5"/>
  <c r="Q975" i="5" s="1"/>
  <c r="P973" i="5"/>
  <c r="P975" i="5" s="1"/>
  <c r="O973" i="5"/>
  <c r="O975" i="5" s="1"/>
  <c r="N973" i="5"/>
  <c r="N975" i="5" s="1"/>
  <c r="M973" i="5"/>
  <c r="M975" i="5" s="1"/>
  <c r="L973" i="5"/>
  <c r="L975" i="5" s="1"/>
  <c r="K973" i="5"/>
  <c r="K975" i="5" s="1"/>
  <c r="J973" i="5"/>
  <c r="J975" i="5" s="1"/>
  <c r="I973" i="5"/>
  <c r="I975" i="5" s="1"/>
  <c r="H973" i="5"/>
  <c r="H975" i="5" s="1"/>
  <c r="G973" i="5"/>
  <c r="G975" i="5" s="1"/>
  <c r="F973" i="5"/>
  <c r="F975" i="5" s="1"/>
  <c r="E973" i="5"/>
  <c r="E975" i="5" s="1"/>
  <c r="AB972" i="5"/>
  <c r="AB974" i="5" s="1"/>
  <c r="AA972" i="5"/>
  <c r="AA974" i="5" s="1"/>
  <c r="Z972" i="5"/>
  <c r="Z974" i="5" s="1"/>
  <c r="Y972" i="5"/>
  <c r="Y974" i="5" s="1"/>
  <c r="X972" i="5"/>
  <c r="X974" i="5" s="1"/>
  <c r="W972" i="5"/>
  <c r="W974" i="5" s="1"/>
  <c r="V972" i="5"/>
  <c r="V974" i="5" s="1"/>
  <c r="U972" i="5"/>
  <c r="U974" i="5" s="1"/>
  <c r="T972" i="5"/>
  <c r="T974" i="5" s="1"/>
  <c r="S972" i="5"/>
  <c r="S974" i="5" s="1"/>
  <c r="R972" i="5"/>
  <c r="R974" i="5" s="1"/>
  <c r="Q972" i="5"/>
  <c r="Q974" i="5" s="1"/>
  <c r="P972" i="5"/>
  <c r="P974" i="5" s="1"/>
  <c r="O972" i="5"/>
  <c r="O974" i="5" s="1"/>
  <c r="N972" i="5"/>
  <c r="N974" i="5" s="1"/>
  <c r="M972" i="5"/>
  <c r="M974" i="5" s="1"/>
  <c r="L972" i="5"/>
  <c r="L974" i="5" s="1"/>
  <c r="K972" i="5"/>
  <c r="K974" i="5" s="1"/>
  <c r="J972" i="5"/>
  <c r="J974" i="5" s="1"/>
  <c r="I972" i="5"/>
  <c r="I974" i="5" s="1"/>
  <c r="H972" i="5"/>
  <c r="H974" i="5" s="1"/>
  <c r="G972" i="5"/>
  <c r="G974" i="5" s="1"/>
  <c r="F972" i="5"/>
  <c r="F974" i="5" s="1"/>
  <c r="E972" i="5"/>
  <c r="E974" i="5" s="1"/>
  <c r="AC971" i="5"/>
  <c r="AE970" i="5"/>
  <c r="AC970" i="5"/>
  <c r="AB969" i="5"/>
  <c r="AA969" i="5"/>
  <c r="Z969" i="5"/>
  <c r="Y969" i="5"/>
  <c r="X969" i="5"/>
  <c r="W969" i="5"/>
  <c r="V969" i="5"/>
  <c r="U969" i="5"/>
  <c r="T969" i="5"/>
  <c r="S969" i="5"/>
  <c r="R969" i="5"/>
  <c r="Q969" i="5"/>
  <c r="P969" i="5"/>
  <c r="O969" i="5"/>
  <c r="N969" i="5"/>
  <c r="M969" i="5"/>
  <c r="L969" i="5"/>
  <c r="K969" i="5"/>
  <c r="J969" i="5"/>
  <c r="I969" i="5"/>
  <c r="H969" i="5"/>
  <c r="G969" i="5"/>
  <c r="F969" i="5"/>
  <c r="E969" i="5"/>
  <c r="AC967" i="5"/>
  <c r="AC966" i="5"/>
  <c r="AC969" i="5" s="1"/>
  <c r="AB965" i="5"/>
  <c r="AA965" i="5"/>
  <c r="Z965" i="5"/>
  <c r="Y965" i="5"/>
  <c r="X965" i="5"/>
  <c r="W965" i="5"/>
  <c r="V965" i="5"/>
  <c r="U965" i="5"/>
  <c r="T965" i="5"/>
  <c r="S965" i="5"/>
  <c r="R965" i="5"/>
  <c r="Q965" i="5"/>
  <c r="P965" i="5"/>
  <c r="O965" i="5"/>
  <c r="N965" i="5"/>
  <c r="M965" i="5"/>
  <c r="L965" i="5"/>
  <c r="K965" i="5"/>
  <c r="J965" i="5"/>
  <c r="I965" i="5"/>
  <c r="H965" i="5"/>
  <c r="G965" i="5"/>
  <c r="F965" i="5"/>
  <c r="E965" i="5"/>
  <c r="AC963" i="5"/>
  <c r="AC962" i="5"/>
  <c r="AB961" i="5"/>
  <c r="AA961" i="5"/>
  <c r="Z961" i="5"/>
  <c r="Y961" i="5"/>
  <c r="X961" i="5"/>
  <c r="W961" i="5"/>
  <c r="V961" i="5"/>
  <c r="U961" i="5"/>
  <c r="T961" i="5"/>
  <c r="S961" i="5"/>
  <c r="R961" i="5"/>
  <c r="Q961" i="5"/>
  <c r="P961" i="5"/>
  <c r="O961" i="5"/>
  <c r="N961" i="5"/>
  <c r="M961" i="5"/>
  <c r="L961" i="5"/>
  <c r="K961" i="5"/>
  <c r="J961" i="5"/>
  <c r="I961" i="5"/>
  <c r="H961" i="5"/>
  <c r="G961" i="5"/>
  <c r="F961" i="5"/>
  <c r="E961" i="5"/>
  <c r="AC959" i="5"/>
  <c r="AC958" i="5"/>
  <c r="AB957" i="5"/>
  <c r="AA957" i="5"/>
  <c r="Z957" i="5"/>
  <c r="Y957" i="5"/>
  <c r="X957" i="5"/>
  <c r="W957" i="5"/>
  <c r="V957" i="5"/>
  <c r="U957" i="5"/>
  <c r="T957" i="5"/>
  <c r="S957" i="5"/>
  <c r="R957" i="5"/>
  <c r="Q957" i="5"/>
  <c r="P957" i="5"/>
  <c r="O957" i="5"/>
  <c r="N957" i="5"/>
  <c r="M957" i="5"/>
  <c r="L957" i="5"/>
  <c r="K957" i="5"/>
  <c r="J957" i="5"/>
  <c r="I957" i="5"/>
  <c r="H957" i="5"/>
  <c r="G957" i="5"/>
  <c r="F957" i="5"/>
  <c r="E957" i="5"/>
  <c r="AC955" i="5"/>
  <c r="AC954" i="5"/>
  <c r="AB945" i="5"/>
  <c r="AA945" i="5"/>
  <c r="Z945" i="5"/>
  <c r="Y945" i="5"/>
  <c r="X945" i="5"/>
  <c r="W945" i="5"/>
  <c r="V945" i="5"/>
  <c r="U945" i="5"/>
  <c r="T945" i="5"/>
  <c r="S945" i="5"/>
  <c r="R945" i="5"/>
  <c r="Q945" i="5"/>
  <c r="P945" i="5"/>
  <c r="O945" i="5"/>
  <c r="N945" i="5"/>
  <c r="M945" i="5"/>
  <c r="L945" i="5"/>
  <c r="K945" i="5"/>
  <c r="J945" i="5"/>
  <c r="I945" i="5"/>
  <c r="H945" i="5"/>
  <c r="G945" i="5"/>
  <c r="F945" i="5"/>
  <c r="E945" i="5"/>
  <c r="AB944" i="5"/>
  <c r="AB946" i="5" s="1"/>
  <c r="AA944" i="5"/>
  <c r="AA946" i="5" s="1"/>
  <c r="Z944" i="5"/>
  <c r="Z946" i="5" s="1"/>
  <c r="Y944" i="5"/>
  <c r="Y946" i="5" s="1"/>
  <c r="X944" i="5"/>
  <c r="X946" i="5" s="1"/>
  <c r="W944" i="5"/>
  <c r="W946" i="5" s="1"/>
  <c r="V944" i="5"/>
  <c r="V946" i="5" s="1"/>
  <c r="U944" i="5"/>
  <c r="U946" i="5" s="1"/>
  <c r="T944" i="5"/>
  <c r="T946" i="5" s="1"/>
  <c r="S944" i="5"/>
  <c r="S946" i="5" s="1"/>
  <c r="R944" i="5"/>
  <c r="R946" i="5" s="1"/>
  <c r="Q944" i="5"/>
  <c r="Q946" i="5" s="1"/>
  <c r="P944" i="5"/>
  <c r="P946" i="5" s="1"/>
  <c r="O944" i="5"/>
  <c r="O946" i="5" s="1"/>
  <c r="N944" i="5"/>
  <c r="N946" i="5" s="1"/>
  <c r="M944" i="5"/>
  <c r="M946" i="5" s="1"/>
  <c r="L944" i="5"/>
  <c r="L946" i="5" s="1"/>
  <c r="K944" i="5"/>
  <c r="K946" i="5" s="1"/>
  <c r="J944" i="5"/>
  <c r="J946" i="5" s="1"/>
  <c r="I944" i="5"/>
  <c r="I946" i="5" s="1"/>
  <c r="H944" i="5"/>
  <c r="H946" i="5" s="1"/>
  <c r="G944" i="5"/>
  <c r="G946" i="5" s="1"/>
  <c r="F944" i="5"/>
  <c r="F946" i="5" s="1"/>
  <c r="E944" i="5"/>
  <c r="E946" i="5" s="1"/>
  <c r="AB943" i="5"/>
  <c r="AA943" i="5"/>
  <c r="Z943" i="5"/>
  <c r="Y943" i="5"/>
  <c r="X943" i="5"/>
  <c r="W943" i="5"/>
  <c r="V943" i="5"/>
  <c r="U943" i="5"/>
  <c r="T943" i="5"/>
  <c r="S943" i="5"/>
  <c r="R943" i="5"/>
  <c r="Q943" i="5"/>
  <c r="P943" i="5"/>
  <c r="O943" i="5"/>
  <c r="N943" i="5"/>
  <c r="M943" i="5"/>
  <c r="L943" i="5"/>
  <c r="K943" i="5"/>
  <c r="J943" i="5"/>
  <c r="I943" i="5"/>
  <c r="H943" i="5"/>
  <c r="G943" i="5"/>
  <c r="F943" i="5"/>
  <c r="E943" i="5"/>
  <c r="AC941" i="5"/>
  <c r="AC940" i="5"/>
  <c r="AB939" i="5"/>
  <c r="AA939" i="5"/>
  <c r="Z939" i="5"/>
  <c r="Y939" i="5"/>
  <c r="X939" i="5"/>
  <c r="W939" i="5"/>
  <c r="V939" i="5"/>
  <c r="U939" i="5"/>
  <c r="T939" i="5"/>
  <c r="S939" i="5"/>
  <c r="R939" i="5"/>
  <c r="Q939" i="5"/>
  <c r="P939" i="5"/>
  <c r="O939" i="5"/>
  <c r="N939" i="5"/>
  <c r="M939" i="5"/>
  <c r="L939" i="5"/>
  <c r="K939" i="5"/>
  <c r="J939" i="5"/>
  <c r="I939" i="5"/>
  <c r="H939" i="5"/>
  <c r="G939" i="5"/>
  <c r="F939" i="5"/>
  <c r="E939" i="5"/>
  <c r="AC937" i="5"/>
  <c r="AC936" i="5"/>
  <c r="AC939" i="5" s="1"/>
  <c r="Y927" i="5"/>
  <c r="AB926" i="5"/>
  <c r="AB928" i="5" s="1"/>
  <c r="AA926" i="5"/>
  <c r="AA928" i="5" s="1"/>
  <c r="Z926" i="5"/>
  <c r="Z928" i="5" s="1"/>
  <c r="Y926" i="5"/>
  <c r="Y928" i="5" s="1"/>
  <c r="X926" i="5"/>
  <c r="X928" i="5" s="1"/>
  <c r="W926" i="5"/>
  <c r="W928" i="5" s="1"/>
  <c r="V926" i="5"/>
  <c r="V928" i="5" s="1"/>
  <c r="U926" i="5"/>
  <c r="U928" i="5" s="1"/>
  <c r="T926" i="5"/>
  <c r="T928" i="5" s="1"/>
  <c r="S926" i="5"/>
  <c r="S928" i="5" s="1"/>
  <c r="R926" i="5"/>
  <c r="R928" i="5" s="1"/>
  <c r="Q926" i="5"/>
  <c r="Q928" i="5" s="1"/>
  <c r="P926" i="5"/>
  <c r="P928" i="5" s="1"/>
  <c r="O926" i="5"/>
  <c r="O928" i="5" s="1"/>
  <c r="N926" i="5"/>
  <c r="N928" i="5" s="1"/>
  <c r="M926" i="5"/>
  <c r="M928" i="5" s="1"/>
  <c r="L926" i="5"/>
  <c r="L928" i="5" s="1"/>
  <c r="K926" i="5"/>
  <c r="K928" i="5" s="1"/>
  <c r="J926" i="5"/>
  <c r="J928" i="5" s="1"/>
  <c r="I926" i="5"/>
  <c r="I928" i="5" s="1"/>
  <c r="H926" i="5"/>
  <c r="H928" i="5" s="1"/>
  <c r="G926" i="5"/>
  <c r="G928" i="5" s="1"/>
  <c r="F926" i="5"/>
  <c r="F928" i="5" s="1"/>
  <c r="E926" i="5"/>
  <c r="E928" i="5" s="1"/>
  <c r="AB925" i="5"/>
  <c r="AB927" i="5" s="1"/>
  <c r="AA925" i="5"/>
  <c r="AA927" i="5" s="1"/>
  <c r="Z925" i="5"/>
  <c r="Z927" i="5" s="1"/>
  <c r="Y925" i="5"/>
  <c r="X925" i="5"/>
  <c r="X927" i="5" s="1"/>
  <c r="W925" i="5"/>
  <c r="W927" i="5" s="1"/>
  <c r="V925" i="5"/>
  <c r="V927" i="5" s="1"/>
  <c r="U925" i="5"/>
  <c r="U927" i="5" s="1"/>
  <c r="T925" i="5"/>
  <c r="T927" i="5" s="1"/>
  <c r="S925" i="5"/>
  <c r="S927" i="5" s="1"/>
  <c r="R925" i="5"/>
  <c r="R927" i="5" s="1"/>
  <c r="Q925" i="5"/>
  <c r="Q927" i="5" s="1"/>
  <c r="P925" i="5"/>
  <c r="P927" i="5" s="1"/>
  <c r="O925" i="5"/>
  <c r="O927" i="5" s="1"/>
  <c r="N925" i="5"/>
  <c r="N927" i="5" s="1"/>
  <c r="M925" i="5"/>
  <c r="M927" i="5" s="1"/>
  <c r="L925" i="5"/>
  <c r="L927" i="5" s="1"/>
  <c r="K925" i="5"/>
  <c r="K927" i="5" s="1"/>
  <c r="J925" i="5"/>
  <c r="J927" i="5" s="1"/>
  <c r="I925" i="5"/>
  <c r="I927" i="5" s="1"/>
  <c r="H925" i="5"/>
  <c r="H927" i="5" s="1"/>
  <c r="G925" i="5"/>
  <c r="G927" i="5" s="1"/>
  <c r="F925" i="5"/>
  <c r="F927" i="5" s="1"/>
  <c r="E925" i="5"/>
  <c r="E927" i="5" s="1"/>
  <c r="AC924" i="5"/>
  <c r="AD923" i="5"/>
  <c r="AC923" i="5"/>
  <c r="AB922" i="5"/>
  <c r="AA922" i="5"/>
  <c r="Z922" i="5"/>
  <c r="Y922" i="5"/>
  <c r="X922" i="5"/>
  <c r="W922" i="5"/>
  <c r="V922" i="5"/>
  <c r="U922" i="5"/>
  <c r="T922" i="5"/>
  <c r="S922" i="5"/>
  <c r="R922" i="5"/>
  <c r="Q922" i="5"/>
  <c r="P922" i="5"/>
  <c r="O922" i="5"/>
  <c r="N922" i="5"/>
  <c r="M922" i="5"/>
  <c r="L922" i="5"/>
  <c r="K922" i="5"/>
  <c r="J922" i="5"/>
  <c r="I922" i="5"/>
  <c r="H922" i="5"/>
  <c r="G922" i="5"/>
  <c r="F922" i="5"/>
  <c r="E922" i="5"/>
  <c r="AC920" i="5"/>
  <c r="AC919" i="5"/>
  <c r="AB918" i="5"/>
  <c r="AA918" i="5"/>
  <c r="Z918" i="5"/>
  <c r="Y918" i="5"/>
  <c r="X918" i="5"/>
  <c r="W918" i="5"/>
  <c r="V918" i="5"/>
  <c r="U918" i="5"/>
  <c r="T918" i="5"/>
  <c r="S918" i="5"/>
  <c r="R918" i="5"/>
  <c r="Q918" i="5"/>
  <c r="P918" i="5"/>
  <c r="O918" i="5"/>
  <c r="N918" i="5"/>
  <c r="M918" i="5"/>
  <c r="L918" i="5"/>
  <c r="K918" i="5"/>
  <c r="J918" i="5"/>
  <c r="I918" i="5"/>
  <c r="H918" i="5"/>
  <c r="G918" i="5"/>
  <c r="F918" i="5"/>
  <c r="E918" i="5"/>
  <c r="AC916" i="5"/>
  <c r="AC915" i="5"/>
  <c r="AC910" i="5"/>
  <c r="AB910" i="5"/>
  <c r="AA910" i="5"/>
  <c r="Z910" i="5"/>
  <c r="Y910" i="5"/>
  <c r="X910" i="5"/>
  <c r="W910" i="5"/>
  <c r="V910" i="5"/>
  <c r="U910" i="5"/>
  <c r="T910" i="5"/>
  <c r="S910" i="5"/>
  <c r="R910" i="5"/>
  <c r="Q910" i="5"/>
  <c r="P910" i="5"/>
  <c r="O910" i="5"/>
  <c r="N910" i="5"/>
  <c r="M910" i="5"/>
  <c r="L910" i="5"/>
  <c r="K910" i="5"/>
  <c r="J910" i="5"/>
  <c r="I910" i="5"/>
  <c r="H910" i="5"/>
  <c r="G910" i="5"/>
  <c r="F910" i="5"/>
  <c r="E910" i="5"/>
  <c r="AB909" i="5"/>
  <c r="AA909" i="5"/>
  <c r="Z909" i="5"/>
  <c r="Y909" i="5"/>
  <c r="X909" i="5"/>
  <c r="W909" i="5"/>
  <c r="V909" i="5"/>
  <c r="U909" i="5"/>
  <c r="T909" i="5"/>
  <c r="S909" i="5"/>
  <c r="R909" i="5"/>
  <c r="Q909" i="5"/>
  <c r="P909" i="5"/>
  <c r="O909" i="5"/>
  <c r="N909" i="5"/>
  <c r="M909" i="5"/>
  <c r="L909" i="5"/>
  <c r="K909" i="5"/>
  <c r="J909" i="5"/>
  <c r="I909" i="5"/>
  <c r="H909" i="5"/>
  <c r="G909" i="5"/>
  <c r="F909" i="5"/>
  <c r="AB902" i="5"/>
  <c r="AA902" i="5"/>
  <c r="Z902" i="5"/>
  <c r="Y902" i="5"/>
  <c r="X902" i="5"/>
  <c r="W902" i="5"/>
  <c r="V902" i="5"/>
  <c r="U902" i="5"/>
  <c r="T902" i="5"/>
  <c r="S902" i="5"/>
  <c r="R902" i="5"/>
  <c r="Q902" i="5"/>
  <c r="P902" i="5"/>
  <c r="O902" i="5"/>
  <c r="N902" i="5"/>
  <c r="M902" i="5"/>
  <c r="L902" i="5"/>
  <c r="K902" i="5"/>
  <c r="J902" i="5"/>
  <c r="I902" i="5"/>
  <c r="H902" i="5"/>
  <c r="G902" i="5"/>
  <c r="F902" i="5"/>
  <c r="E902" i="5"/>
  <c r="AC900" i="5"/>
  <c r="AC899" i="5"/>
  <c r="AB882" i="5"/>
  <c r="AA882" i="5"/>
  <c r="Z882" i="5"/>
  <c r="Y882" i="5"/>
  <c r="X882" i="5"/>
  <c r="W882" i="5"/>
  <c r="V882" i="5"/>
  <c r="U882" i="5"/>
  <c r="T882" i="5"/>
  <c r="S882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AB881" i="5"/>
  <c r="AB883" i="5" s="1"/>
  <c r="AA881" i="5"/>
  <c r="AA883" i="5" s="1"/>
  <c r="Z881" i="5"/>
  <c r="Z883" i="5" s="1"/>
  <c r="Y881" i="5"/>
  <c r="Y883" i="5" s="1"/>
  <c r="X881" i="5"/>
  <c r="X883" i="5" s="1"/>
  <c r="W881" i="5"/>
  <c r="W883" i="5" s="1"/>
  <c r="V881" i="5"/>
  <c r="V883" i="5" s="1"/>
  <c r="U881" i="5"/>
  <c r="U883" i="5" s="1"/>
  <c r="T881" i="5"/>
  <c r="T883" i="5" s="1"/>
  <c r="S881" i="5"/>
  <c r="S883" i="5" s="1"/>
  <c r="R881" i="5"/>
  <c r="R883" i="5" s="1"/>
  <c r="Q881" i="5"/>
  <c r="Q883" i="5" s="1"/>
  <c r="P881" i="5"/>
  <c r="P883" i="5" s="1"/>
  <c r="O881" i="5"/>
  <c r="O883" i="5" s="1"/>
  <c r="N881" i="5"/>
  <c r="N883" i="5" s="1"/>
  <c r="M881" i="5"/>
  <c r="M883" i="5" s="1"/>
  <c r="L881" i="5"/>
  <c r="L883" i="5" s="1"/>
  <c r="K881" i="5"/>
  <c r="K883" i="5" s="1"/>
  <c r="J881" i="5"/>
  <c r="J883" i="5" s="1"/>
  <c r="I881" i="5"/>
  <c r="I883" i="5" s="1"/>
  <c r="H881" i="5"/>
  <c r="H883" i="5" s="1"/>
  <c r="G881" i="5"/>
  <c r="G883" i="5" s="1"/>
  <c r="F881" i="5"/>
  <c r="F883" i="5" s="1"/>
  <c r="E881" i="5"/>
  <c r="E883" i="5" s="1"/>
  <c r="AB879" i="5"/>
  <c r="AA879" i="5"/>
  <c r="Z879" i="5"/>
  <c r="Y879" i="5"/>
  <c r="X879" i="5"/>
  <c r="W879" i="5"/>
  <c r="V879" i="5"/>
  <c r="U879" i="5"/>
  <c r="T879" i="5"/>
  <c r="S879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AC877" i="5"/>
  <c r="AC879" i="5" s="1"/>
  <c r="AC876" i="5"/>
  <c r="AB875" i="5"/>
  <c r="AA875" i="5"/>
  <c r="Z875" i="5"/>
  <c r="Y875" i="5"/>
  <c r="X875" i="5"/>
  <c r="W875" i="5"/>
  <c r="V875" i="5"/>
  <c r="U875" i="5"/>
  <c r="T875" i="5"/>
  <c r="S875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AC873" i="5"/>
  <c r="AC872" i="5"/>
  <c r="AB863" i="5"/>
  <c r="AA863" i="5"/>
  <c r="Z863" i="5"/>
  <c r="Y863" i="5"/>
  <c r="X863" i="5"/>
  <c r="W863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AB862" i="5"/>
  <c r="AA862" i="5"/>
  <c r="Z862" i="5"/>
  <c r="Y862" i="5"/>
  <c r="X862" i="5"/>
  <c r="W862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AB854" i="5"/>
  <c r="AA854" i="5"/>
  <c r="Z854" i="5"/>
  <c r="Y854" i="5"/>
  <c r="X854" i="5"/>
  <c r="W854" i="5"/>
  <c r="V854" i="5"/>
  <c r="U854" i="5"/>
  <c r="T854" i="5"/>
  <c r="S854" i="5"/>
  <c r="R854" i="5"/>
  <c r="Q854" i="5"/>
  <c r="P854" i="5"/>
  <c r="O854" i="5"/>
  <c r="N854" i="5"/>
  <c r="M854" i="5"/>
  <c r="L854" i="5"/>
  <c r="K854" i="5"/>
  <c r="J854" i="5"/>
  <c r="I854" i="5"/>
  <c r="H854" i="5"/>
  <c r="G854" i="5"/>
  <c r="F854" i="5"/>
  <c r="E854" i="5"/>
  <c r="AC853" i="5"/>
  <c r="AC852" i="5"/>
  <c r="AB848" i="5"/>
  <c r="AA848" i="5"/>
  <c r="Z848" i="5"/>
  <c r="Y848" i="5"/>
  <c r="X848" i="5"/>
  <c r="W848" i="5"/>
  <c r="V848" i="5"/>
  <c r="U848" i="5"/>
  <c r="T848" i="5"/>
  <c r="S848" i="5"/>
  <c r="R848" i="5"/>
  <c r="Q848" i="5"/>
  <c r="P848" i="5"/>
  <c r="O848" i="5"/>
  <c r="N848" i="5"/>
  <c r="M848" i="5"/>
  <c r="L848" i="5"/>
  <c r="K848" i="5"/>
  <c r="J848" i="5"/>
  <c r="I848" i="5"/>
  <c r="H848" i="5"/>
  <c r="G848" i="5"/>
  <c r="F848" i="5"/>
  <c r="E848" i="5"/>
  <c r="AB847" i="5"/>
  <c r="AA847" i="5"/>
  <c r="Z847" i="5"/>
  <c r="Y847" i="5"/>
  <c r="X847" i="5"/>
  <c r="W847" i="5"/>
  <c r="V847" i="5"/>
  <c r="U847" i="5"/>
  <c r="T847" i="5"/>
  <c r="S847" i="5"/>
  <c r="R847" i="5"/>
  <c r="Q847" i="5"/>
  <c r="P847" i="5"/>
  <c r="O847" i="5"/>
  <c r="N847" i="5"/>
  <c r="M847" i="5"/>
  <c r="L847" i="5"/>
  <c r="K847" i="5"/>
  <c r="J847" i="5"/>
  <c r="I847" i="5"/>
  <c r="H847" i="5"/>
  <c r="G847" i="5"/>
  <c r="F847" i="5"/>
  <c r="E847" i="5"/>
  <c r="AC846" i="5"/>
  <c r="AC845" i="5"/>
  <c r="AB836" i="5"/>
  <c r="AA836" i="5"/>
  <c r="Z836" i="5"/>
  <c r="Y836" i="5"/>
  <c r="X836" i="5"/>
  <c r="W836" i="5"/>
  <c r="V836" i="5"/>
  <c r="U836" i="5"/>
  <c r="T836" i="5"/>
  <c r="S836" i="5"/>
  <c r="R836" i="5"/>
  <c r="Q836" i="5"/>
  <c r="P836" i="5"/>
  <c r="O836" i="5"/>
  <c r="N836" i="5"/>
  <c r="M836" i="5"/>
  <c r="L836" i="5"/>
  <c r="K836" i="5"/>
  <c r="J836" i="5"/>
  <c r="I836" i="5"/>
  <c r="H836" i="5"/>
  <c r="G836" i="5"/>
  <c r="F836" i="5"/>
  <c r="E836" i="5"/>
  <c r="AB835" i="5"/>
  <c r="AA835" i="5"/>
  <c r="Z835" i="5"/>
  <c r="Y835" i="5"/>
  <c r="X835" i="5"/>
  <c r="W835" i="5"/>
  <c r="V835" i="5"/>
  <c r="U835" i="5"/>
  <c r="T835" i="5"/>
  <c r="S835" i="5"/>
  <c r="R835" i="5"/>
  <c r="Q835" i="5"/>
  <c r="P835" i="5"/>
  <c r="O835" i="5"/>
  <c r="N835" i="5"/>
  <c r="M835" i="5"/>
  <c r="L835" i="5"/>
  <c r="K835" i="5"/>
  <c r="J835" i="5"/>
  <c r="I835" i="5"/>
  <c r="H835" i="5"/>
  <c r="G835" i="5"/>
  <c r="F835" i="5"/>
  <c r="E835" i="5"/>
  <c r="AC834" i="5"/>
  <c r="AC833" i="5"/>
  <c r="Z826" i="5"/>
  <c r="G826" i="5"/>
  <c r="AB824" i="5"/>
  <c r="AB826" i="5" s="1"/>
  <c r="AA824" i="5"/>
  <c r="AA826" i="5" s="1"/>
  <c r="Z824" i="5"/>
  <c r="Y824" i="5"/>
  <c r="Y826" i="5" s="1"/>
  <c r="X824" i="5"/>
  <c r="X826" i="5" s="1"/>
  <c r="W824" i="5"/>
  <c r="W826" i="5" s="1"/>
  <c r="V824" i="5"/>
  <c r="V826" i="5" s="1"/>
  <c r="U824" i="5"/>
  <c r="U826" i="5" s="1"/>
  <c r="T824" i="5"/>
  <c r="T826" i="5" s="1"/>
  <c r="S824" i="5"/>
  <c r="S826" i="5" s="1"/>
  <c r="R824" i="5"/>
  <c r="R826" i="5" s="1"/>
  <c r="Q824" i="5"/>
  <c r="Q826" i="5" s="1"/>
  <c r="P824" i="5"/>
  <c r="P826" i="5" s="1"/>
  <c r="O824" i="5"/>
  <c r="O826" i="5" s="1"/>
  <c r="N824" i="5"/>
  <c r="N826" i="5" s="1"/>
  <c r="M824" i="5"/>
  <c r="M826" i="5" s="1"/>
  <c r="L824" i="5"/>
  <c r="L826" i="5" s="1"/>
  <c r="K824" i="5"/>
  <c r="K826" i="5" s="1"/>
  <c r="J824" i="5"/>
  <c r="J826" i="5" s="1"/>
  <c r="I824" i="5"/>
  <c r="I826" i="5" s="1"/>
  <c r="H824" i="5"/>
  <c r="H826" i="5" s="1"/>
  <c r="G824" i="5"/>
  <c r="F824" i="5"/>
  <c r="F826" i="5" s="1"/>
  <c r="E824" i="5"/>
  <c r="E826" i="5" s="1"/>
  <c r="AB823" i="5"/>
  <c r="AB825" i="5" s="1"/>
  <c r="AA823" i="5"/>
  <c r="AA825" i="5" s="1"/>
  <c r="Z823" i="5"/>
  <c r="Z825" i="5" s="1"/>
  <c r="Y823" i="5"/>
  <c r="Y825" i="5" s="1"/>
  <c r="X823" i="5"/>
  <c r="X825" i="5" s="1"/>
  <c r="W823" i="5"/>
  <c r="W825" i="5" s="1"/>
  <c r="V823" i="5"/>
  <c r="V825" i="5" s="1"/>
  <c r="U823" i="5"/>
  <c r="U825" i="5" s="1"/>
  <c r="T823" i="5"/>
  <c r="T825" i="5" s="1"/>
  <c r="S823" i="5"/>
  <c r="S825" i="5" s="1"/>
  <c r="R823" i="5"/>
  <c r="R825" i="5" s="1"/>
  <c r="Q823" i="5"/>
  <c r="Q825" i="5" s="1"/>
  <c r="P823" i="5"/>
  <c r="P825" i="5" s="1"/>
  <c r="O823" i="5"/>
  <c r="O825" i="5" s="1"/>
  <c r="N823" i="5"/>
  <c r="N825" i="5" s="1"/>
  <c r="M823" i="5"/>
  <c r="M825" i="5" s="1"/>
  <c r="L823" i="5"/>
  <c r="L825" i="5" s="1"/>
  <c r="K823" i="5"/>
  <c r="K825" i="5" s="1"/>
  <c r="J823" i="5"/>
  <c r="J825" i="5" s="1"/>
  <c r="I823" i="5"/>
  <c r="I825" i="5" s="1"/>
  <c r="H823" i="5"/>
  <c r="H825" i="5" s="1"/>
  <c r="G823" i="5"/>
  <c r="G825" i="5" s="1"/>
  <c r="F823" i="5"/>
  <c r="F825" i="5" s="1"/>
  <c r="E823" i="5"/>
  <c r="E825" i="5" s="1"/>
  <c r="AC822" i="5"/>
  <c r="AB821" i="5"/>
  <c r="AA821" i="5"/>
  <c r="Z821" i="5"/>
  <c r="Y821" i="5"/>
  <c r="X821" i="5"/>
  <c r="W821" i="5"/>
  <c r="V821" i="5"/>
  <c r="U821" i="5"/>
  <c r="T821" i="5"/>
  <c r="S821" i="5"/>
  <c r="R821" i="5"/>
  <c r="Q821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AB820" i="5"/>
  <c r="AA820" i="5"/>
  <c r="Z820" i="5"/>
  <c r="Y820" i="5"/>
  <c r="X820" i="5"/>
  <c r="W820" i="5"/>
  <c r="V820" i="5"/>
  <c r="U820" i="5"/>
  <c r="T820" i="5"/>
  <c r="S820" i="5"/>
  <c r="R820" i="5"/>
  <c r="Q820" i="5"/>
  <c r="P820" i="5"/>
  <c r="O820" i="5"/>
  <c r="N820" i="5"/>
  <c r="M820" i="5"/>
  <c r="L820" i="5"/>
  <c r="K820" i="5"/>
  <c r="J820" i="5"/>
  <c r="I820" i="5"/>
  <c r="H820" i="5"/>
  <c r="G820" i="5"/>
  <c r="F820" i="5"/>
  <c r="E820" i="5"/>
  <c r="AC819" i="5"/>
  <c r="AC818" i="5"/>
  <c r="AB817" i="5"/>
  <c r="AA817" i="5"/>
  <c r="Z817" i="5"/>
  <c r="Y817" i="5"/>
  <c r="X817" i="5"/>
  <c r="W817" i="5"/>
  <c r="V817" i="5"/>
  <c r="U817" i="5"/>
  <c r="T817" i="5"/>
  <c r="S817" i="5"/>
  <c r="R817" i="5"/>
  <c r="Q817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AB816" i="5"/>
  <c r="AA816" i="5"/>
  <c r="Z816" i="5"/>
  <c r="Y816" i="5"/>
  <c r="X816" i="5"/>
  <c r="W816" i="5"/>
  <c r="V816" i="5"/>
  <c r="U816" i="5"/>
  <c r="T816" i="5"/>
  <c r="S816" i="5"/>
  <c r="R816" i="5"/>
  <c r="Q816" i="5"/>
  <c r="P816" i="5"/>
  <c r="O816" i="5"/>
  <c r="N816" i="5"/>
  <c r="M816" i="5"/>
  <c r="L816" i="5"/>
  <c r="K816" i="5"/>
  <c r="J816" i="5"/>
  <c r="I816" i="5"/>
  <c r="H816" i="5"/>
  <c r="G816" i="5"/>
  <c r="F816" i="5"/>
  <c r="E816" i="5"/>
  <c r="AC815" i="5"/>
  <c r="AC824" i="5" s="1"/>
  <c r="AC814" i="5"/>
  <c r="AC817" i="5" s="1"/>
  <c r="AB803" i="5"/>
  <c r="AA803" i="5"/>
  <c r="Z803" i="5"/>
  <c r="Y803" i="5"/>
  <c r="X803" i="5"/>
  <c r="W803" i="5"/>
  <c r="V803" i="5"/>
  <c r="U803" i="5"/>
  <c r="T803" i="5"/>
  <c r="S803" i="5"/>
  <c r="R803" i="5"/>
  <c r="Q803" i="5"/>
  <c r="P803" i="5"/>
  <c r="O803" i="5"/>
  <c r="N803" i="5"/>
  <c r="M803" i="5"/>
  <c r="L803" i="5"/>
  <c r="K803" i="5"/>
  <c r="J803" i="5"/>
  <c r="I803" i="5"/>
  <c r="H803" i="5"/>
  <c r="G803" i="5"/>
  <c r="F803" i="5"/>
  <c r="E803" i="5"/>
  <c r="AB801" i="5"/>
  <c r="AA801" i="5"/>
  <c r="Z801" i="5"/>
  <c r="Y801" i="5"/>
  <c r="X801" i="5"/>
  <c r="W801" i="5"/>
  <c r="V801" i="5"/>
  <c r="U801" i="5"/>
  <c r="T801" i="5"/>
  <c r="S801" i="5"/>
  <c r="R801" i="5"/>
  <c r="Q801" i="5"/>
  <c r="P801" i="5"/>
  <c r="O801" i="5"/>
  <c r="N801" i="5"/>
  <c r="M801" i="5"/>
  <c r="L801" i="5"/>
  <c r="K801" i="5"/>
  <c r="J801" i="5"/>
  <c r="I801" i="5"/>
  <c r="H801" i="5"/>
  <c r="G801" i="5"/>
  <c r="F801" i="5"/>
  <c r="E801" i="5"/>
  <c r="AB800" i="5"/>
  <c r="AA800" i="5"/>
  <c r="Z800" i="5"/>
  <c r="Y800" i="5"/>
  <c r="X800" i="5"/>
  <c r="W800" i="5"/>
  <c r="V800" i="5"/>
  <c r="U800" i="5"/>
  <c r="T800" i="5"/>
  <c r="S800" i="5"/>
  <c r="R800" i="5"/>
  <c r="Q800" i="5"/>
  <c r="P800" i="5"/>
  <c r="O800" i="5"/>
  <c r="N800" i="5"/>
  <c r="M800" i="5"/>
  <c r="L800" i="5"/>
  <c r="K800" i="5"/>
  <c r="J800" i="5"/>
  <c r="I800" i="5"/>
  <c r="H800" i="5"/>
  <c r="G800" i="5"/>
  <c r="F800" i="5"/>
  <c r="E800" i="5"/>
  <c r="AC799" i="5"/>
  <c r="AC798" i="5"/>
  <c r="V791" i="5"/>
  <c r="Z790" i="5"/>
  <c r="AB789" i="5"/>
  <c r="AB791" i="5" s="1"/>
  <c r="AA789" i="5"/>
  <c r="AA791" i="5" s="1"/>
  <c r="Z789" i="5"/>
  <c r="Z791" i="5" s="1"/>
  <c r="Y789" i="5"/>
  <c r="Y791" i="5" s="1"/>
  <c r="X789" i="5"/>
  <c r="X791" i="5" s="1"/>
  <c r="W789" i="5"/>
  <c r="W791" i="5" s="1"/>
  <c r="V789" i="5"/>
  <c r="U789" i="5"/>
  <c r="U791" i="5" s="1"/>
  <c r="T789" i="5"/>
  <c r="T791" i="5" s="1"/>
  <c r="S789" i="5"/>
  <c r="S791" i="5" s="1"/>
  <c r="R789" i="5"/>
  <c r="R791" i="5" s="1"/>
  <c r="Q789" i="5"/>
  <c r="Q791" i="5" s="1"/>
  <c r="P789" i="5"/>
  <c r="P791" i="5" s="1"/>
  <c r="O789" i="5"/>
  <c r="O791" i="5" s="1"/>
  <c r="N789" i="5"/>
  <c r="N791" i="5" s="1"/>
  <c r="M789" i="5"/>
  <c r="M791" i="5" s="1"/>
  <c r="L789" i="5"/>
  <c r="L791" i="5" s="1"/>
  <c r="K789" i="5"/>
  <c r="K791" i="5" s="1"/>
  <c r="J789" i="5"/>
  <c r="J791" i="5" s="1"/>
  <c r="I789" i="5"/>
  <c r="I791" i="5" s="1"/>
  <c r="H789" i="5"/>
  <c r="H791" i="5" s="1"/>
  <c r="G789" i="5"/>
  <c r="G791" i="5" s="1"/>
  <c r="F789" i="5"/>
  <c r="F791" i="5" s="1"/>
  <c r="E789" i="5"/>
  <c r="E791" i="5" s="1"/>
  <c r="AB788" i="5"/>
  <c r="AB790" i="5" s="1"/>
  <c r="AA788" i="5"/>
  <c r="AA790" i="5" s="1"/>
  <c r="Z788" i="5"/>
  <c r="Y788" i="5"/>
  <c r="Y790" i="5" s="1"/>
  <c r="X788" i="5"/>
  <c r="X790" i="5" s="1"/>
  <c r="W788" i="5"/>
  <c r="W790" i="5" s="1"/>
  <c r="V788" i="5"/>
  <c r="V790" i="5" s="1"/>
  <c r="U788" i="5"/>
  <c r="U790" i="5" s="1"/>
  <c r="T788" i="5"/>
  <c r="T790" i="5" s="1"/>
  <c r="S788" i="5"/>
  <c r="S790" i="5" s="1"/>
  <c r="R788" i="5"/>
  <c r="R790" i="5" s="1"/>
  <c r="Q788" i="5"/>
  <c r="Q790" i="5" s="1"/>
  <c r="P788" i="5"/>
  <c r="P790" i="5" s="1"/>
  <c r="O788" i="5"/>
  <c r="O790" i="5" s="1"/>
  <c r="N788" i="5"/>
  <c r="N790" i="5" s="1"/>
  <c r="M788" i="5"/>
  <c r="M790" i="5" s="1"/>
  <c r="L788" i="5"/>
  <c r="L790" i="5" s="1"/>
  <c r="K788" i="5"/>
  <c r="K790" i="5" s="1"/>
  <c r="J788" i="5"/>
  <c r="J790" i="5" s="1"/>
  <c r="I788" i="5"/>
  <c r="I790" i="5" s="1"/>
  <c r="H788" i="5"/>
  <c r="H790" i="5" s="1"/>
  <c r="G788" i="5"/>
  <c r="G790" i="5" s="1"/>
  <c r="F788" i="5"/>
  <c r="F790" i="5" s="1"/>
  <c r="E788" i="5"/>
  <c r="E790" i="5" s="1"/>
  <c r="AC787" i="5"/>
  <c r="AB778" i="5"/>
  <c r="AA778" i="5"/>
  <c r="Z778" i="5"/>
  <c r="Y778" i="5"/>
  <c r="X778" i="5"/>
  <c r="W778" i="5"/>
  <c r="V778" i="5"/>
  <c r="U778" i="5"/>
  <c r="T778" i="5"/>
  <c r="S778" i="5"/>
  <c r="R778" i="5"/>
  <c r="Q778" i="5"/>
  <c r="P778" i="5"/>
  <c r="O778" i="5"/>
  <c r="N778" i="5"/>
  <c r="M778" i="5"/>
  <c r="L778" i="5"/>
  <c r="K778" i="5"/>
  <c r="J778" i="5"/>
  <c r="I778" i="5"/>
  <c r="H778" i="5"/>
  <c r="G778" i="5"/>
  <c r="F778" i="5"/>
  <c r="E778" i="5"/>
  <c r="AB777" i="5"/>
  <c r="AA777" i="5"/>
  <c r="Z777" i="5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AC776" i="5"/>
  <c r="AC775" i="5"/>
  <c r="AB774" i="5"/>
  <c r="AA774" i="5"/>
  <c r="Z774" i="5"/>
  <c r="Y774" i="5"/>
  <c r="X774" i="5"/>
  <c r="W774" i="5"/>
  <c r="V774" i="5"/>
  <c r="U774" i="5"/>
  <c r="T774" i="5"/>
  <c r="S774" i="5"/>
  <c r="R774" i="5"/>
  <c r="Q774" i="5"/>
  <c r="P774" i="5"/>
  <c r="O774" i="5"/>
  <c r="N774" i="5"/>
  <c r="M774" i="5"/>
  <c r="L774" i="5"/>
  <c r="K774" i="5"/>
  <c r="J774" i="5"/>
  <c r="I774" i="5"/>
  <c r="H774" i="5"/>
  <c r="G774" i="5"/>
  <c r="F774" i="5"/>
  <c r="E774" i="5"/>
  <c r="AB773" i="5"/>
  <c r="AA773" i="5"/>
  <c r="Z773" i="5"/>
  <c r="Y773" i="5"/>
  <c r="X773" i="5"/>
  <c r="W773" i="5"/>
  <c r="V773" i="5"/>
  <c r="U773" i="5"/>
  <c r="T773" i="5"/>
  <c r="S773" i="5"/>
  <c r="R773" i="5"/>
  <c r="Q773" i="5"/>
  <c r="P773" i="5"/>
  <c r="O773" i="5"/>
  <c r="N773" i="5"/>
  <c r="M773" i="5"/>
  <c r="L773" i="5"/>
  <c r="K773" i="5"/>
  <c r="J773" i="5"/>
  <c r="I773" i="5"/>
  <c r="H773" i="5"/>
  <c r="G773" i="5"/>
  <c r="F773" i="5"/>
  <c r="E773" i="5"/>
  <c r="AC772" i="5"/>
  <c r="AC771" i="5"/>
  <c r="AB762" i="5"/>
  <c r="AA762" i="5"/>
  <c r="Z762" i="5"/>
  <c r="Y762" i="5"/>
  <c r="X762" i="5"/>
  <c r="W762" i="5"/>
  <c r="V762" i="5"/>
  <c r="U762" i="5"/>
  <c r="T762" i="5"/>
  <c r="S762" i="5"/>
  <c r="R762" i="5"/>
  <c r="Q762" i="5"/>
  <c r="P762" i="5"/>
  <c r="O762" i="5"/>
  <c r="N762" i="5"/>
  <c r="M762" i="5"/>
  <c r="L762" i="5"/>
  <c r="K762" i="5"/>
  <c r="J762" i="5"/>
  <c r="I762" i="5"/>
  <c r="H762" i="5"/>
  <c r="G762" i="5"/>
  <c r="F762" i="5"/>
  <c r="E762" i="5"/>
  <c r="AB761" i="5"/>
  <c r="AA761" i="5"/>
  <c r="Z761" i="5"/>
  <c r="Y761" i="5"/>
  <c r="X761" i="5"/>
  <c r="W761" i="5"/>
  <c r="V761" i="5"/>
  <c r="U761" i="5"/>
  <c r="T761" i="5"/>
  <c r="S761" i="5"/>
  <c r="R761" i="5"/>
  <c r="Q761" i="5"/>
  <c r="P761" i="5"/>
  <c r="O761" i="5"/>
  <c r="N761" i="5"/>
  <c r="M761" i="5"/>
  <c r="L761" i="5"/>
  <c r="K761" i="5"/>
  <c r="J761" i="5"/>
  <c r="I761" i="5"/>
  <c r="H761" i="5"/>
  <c r="G761" i="5"/>
  <c r="F761" i="5"/>
  <c r="E761" i="5"/>
  <c r="AC760" i="5"/>
  <c r="AC759" i="5"/>
  <c r="AB755" i="5"/>
  <c r="AA755" i="5"/>
  <c r="Z755" i="5"/>
  <c r="Y755" i="5"/>
  <c r="X755" i="5"/>
  <c r="W755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E755" i="5"/>
  <c r="AB754" i="5"/>
  <c r="AA754" i="5"/>
  <c r="Z754" i="5"/>
  <c r="Y754" i="5"/>
  <c r="X754" i="5"/>
  <c r="W754" i="5"/>
  <c r="V754" i="5"/>
  <c r="U754" i="5"/>
  <c r="T754" i="5"/>
  <c r="S754" i="5"/>
  <c r="R754" i="5"/>
  <c r="Q754" i="5"/>
  <c r="P754" i="5"/>
  <c r="O754" i="5"/>
  <c r="N754" i="5"/>
  <c r="M754" i="5"/>
  <c r="L754" i="5"/>
  <c r="K754" i="5"/>
  <c r="J754" i="5"/>
  <c r="I754" i="5"/>
  <c r="H754" i="5"/>
  <c r="G754" i="5"/>
  <c r="F754" i="5"/>
  <c r="E754" i="5"/>
  <c r="AC753" i="5"/>
  <c r="AC752" i="5"/>
  <c r="W745" i="5"/>
  <c r="G745" i="5"/>
  <c r="P744" i="5"/>
  <c r="AB743" i="5"/>
  <c r="AB745" i="5" s="1"/>
  <c r="AA743" i="5"/>
  <c r="AA745" i="5" s="1"/>
  <c r="Z743" i="5"/>
  <c r="Z745" i="5" s="1"/>
  <c r="Y743" i="5"/>
  <c r="Y745" i="5" s="1"/>
  <c r="X743" i="5"/>
  <c r="X745" i="5" s="1"/>
  <c r="W743" i="5"/>
  <c r="V743" i="5"/>
  <c r="V745" i="5" s="1"/>
  <c r="U743" i="5"/>
  <c r="U745" i="5" s="1"/>
  <c r="T743" i="5"/>
  <c r="T745" i="5" s="1"/>
  <c r="S743" i="5"/>
  <c r="S745" i="5" s="1"/>
  <c r="R743" i="5"/>
  <c r="R745" i="5" s="1"/>
  <c r="Q743" i="5"/>
  <c r="Q745" i="5" s="1"/>
  <c r="P743" i="5"/>
  <c r="P745" i="5" s="1"/>
  <c r="O743" i="5"/>
  <c r="O745" i="5" s="1"/>
  <c r="N743" i="5"/>
  <c r="N745" i="5" s="1"/>
  <c r="M743" i="5"/>
  <c r="M745" i="5" s="1"/>
  <c r="L743" i="5"/>
  <c r="L745" i="5" s="1"/>
  <c r="K743" i="5"/>
  <c r="K745" i="5" s="1"/>
  <c r="J743" i="5"/>
  <c r="J745" i="5" s="1"/>
  <c r="I743" i="5"/>
  <c r="I745" i="5" s="1"/>
  <c r="H743" i="5"/>
  <c r="H745" i="5" s="1"/>
  <c r="G743" i="5"/>
  <c r="F743" i="5"/>
  <c r="F745" i="5" s="1"/>
  <c r="E743" i="5"/>
  <c r="E745" i="5" s="1"/>
  <c r="AB742" i="5"/>
  <c r="AB744" i="5" s="1"/>
  <c r="AA742" i="5"/>
  <c r="AA744" i="5" s="1"/>
  <c r="Z742" i="5"/>
  <c r="Z744" i="5" s="1"/>
  <c r="Y742" i="5"/>
  <c r="Y744" i="5" s="1"/>
  <c r="X742" i="5"/>
  <c r="X744" i="5" s="1"/>
  <c r="W742" i="5"/>
  <c r="W744" i="5" s="1"/>
  <c r="V742" i="5"/>
  <c r="V744" i="5" s="1"/>
  <c r="U742" i="5"/>
  <c r="U744" i="5" s="1"/>
  <c r="T742" i="5"/>
  <c r="T744" i="5" s="1"/>
  <c r="S742" i="5"/>
  <c r="S744" i="5" s="1"/>
  <c r="R742" i="5"/>
  <c r="R744" i="5" s="1"/>
  <c r="Q742" i="5"/>
  <c r="Q744" i="5" s="1"/>
  <c r="P742" i="5"/>
  <c r="O742" i="5"/>
  <c r="O744" i="5" s="1"/>
  <c r="N742" i="5"/>
  <c r="N744" i="5" s="1"/>
  <c r="M742" i="5"/>
  <c r="M744" i="5" s="1"/>
  <c r="L742" i="5"/>
  <c r="L744" i="5" s="1"/>
  <c r="K742" i="5"/>
  <c r="K744" i="5" s="1"/>
  <c r="J742" i="5"/>
  <c r="J744" i="5" s="1"/>
  <c r="I742" i="5"/>
  <c r="I744" i="5" s="1"/>
  <c r="H742" i="5"/>
  <c r="H744" i="5" s="1"/>
  <c r="G742" i="5"/>
  <c r="G744" i="5" s="1"/>
  <c r="F742" i="5"/>
  <c r="F744" i="5" s="1"/>
  <c r="E742" i="5"/>
  <c r="E744" i="5" s="1"/>
  <c r="AC741" i="5"/>
  <c r="AB732" i="5"/>
  <c r="AA732" i="5"/>
  <c r="Z732" i="5"/>
  <c r="Y732" i="5"/>
  <c r="X732" i="5"/>
  <c r="W732" i="5"/>
  <c r="V732" i="5"/>
  <c r="U732" i="5"/>
  <c r="T732" i="5"/>
  <c r="S732" i="5"/>
  <c r="R732" i="5"/>
  <c r="Q732" i="5"/>
  <c r="P732" i="5"/>
  <c r="O732" i="5"/>
  <c r="N732" i="5"/>
  <c r="M732" i="5"/>
  <c r="L732" i="5"/>
  <c r="K732" i="5"/>
  <c r="J732" i="5"/>
  <c r="I732" i="5"/>
  <c r="H732" i="5"/>
  <c r="G732" i="5"/>
  <c r="F732" i="5"/>
  <c r="E732" i="5"/>
  <c r="AB731" i="5"/>
  <c r="AA731" i="5"/>
  <c r="Z731" i="5"/>
  <c r="Y731" i="5"/>
  <c r="X731" i="5"/>
  <c r="W731" i="5"/>
  <c r="V731" i="5"/>
  <c r="U731" i="5"/>
  <c r="T731" i="5"/>
  <c r="S731" i="5"/>
  <c r="R731" i="5"/>
  <c r="Q731" i="5"/>
  <c r="P731" i="5"/>
  <c r="O731" i="5"/>
  <c r="N731" i="5"/>
  <c r="M731" i="5"/>
  <c r="L731" i="5"/>
  <c r="K731" i="5"/>
  <c r="J731" i="5"/>
  <c r="I731" i="5"/>
  <c r="H731" i="5"/>
  <c r="G731" i="5"/>
  <c r="F731" i="5"/>
  <c r="E731" i="5"/>
  <c r="AC730" i="5"/>
  <c r="AC729" i="5"/>
  <c r="AC728" i="5"/>
  <c r="AB728" i="5"/>
  <c r="AA728" i="5"/>
  <c r="Z728" i="5"/>
  <c r="Y728" i="5"/>
  <c r="X728" i="5"/>
  <c r="W728" i="5"/>
  <c r="V728" i="5"/>
  <c r="U728" i="5"/>
  <c r="T728" i="5"/>
  <c r="S728" i="5"/>
  <c r="R728" i="5"/>
  <c r="Q728" i="5"/>
  <c r="P728" i="5"/>
  <c r="O728" i="5"/>
  <c r="N728" i="5"/>
  <c r="M728" i="5"/>
  <c r="L728" i="5"/>
  <c r="K728" i="5"/>
  <c r="J728" i="5"/>
  <c r="I728" i="5"/>
  <c r="H728" i="5"/>
  <c r="G728" i="5"/>
  <c r="F728" i="5"/>
  <c r="E728" i="5"/>
  <c r="AB727" i="5"/>
  <c r="AA727" i="5"/>
  <c r="Z727" i="5"/>
  <c r="Y727" i="5"/>
  <c r="X727" i="5"/>
  <c r="W727" i="5"/>
  <c r="V727" i="5"/>
  <c r="U727" i="5"/>
  <c r="T727" i="5"/>
  <c r="S727" i="5"/>
  <c r="R727" i="5"/>
  <c r="Q727" i="5"/>
  <c r="P727" i="5"/>
  <c r="O727" i="5"/>
  <c r="N727" i="5"/>
  <c r="M727" i="5"/>
  <c r="L727" i="5"/>
  <c r="K727" i="5"/>
  <c r="J727" i="5"/>
  <c r="I727" i="5"/>
  <c r="H727" i="5"/>
  <c r="G727" i="5"/>
  <c r="F727" i="5"/>
  <c r="E727" i="5"/>
  <c r="AB724" i="5"/>
  <c r="AA724" i="5"/>
  <c r="Z724" i="5"/>
  <c r="Y724" i="5"/>
  <c r="X724" i="5"/>
  <c r="W724" i="5"/>
  <c r="V724" i="5"/>
  <c r="U724" i="5"/>
  <c r="T724" i="5"/>
  <c r="S724" i="5"/>
  <c r="R724" i="5"/>
  <c r="Q724" i="5"/>
  <c r="P724" i="5"/>
  <c r="O724" i="5"/>
  <c r="N724" i="5"/>
  <c r="M724" i="5"/>
  <c r="L724" i="5"/>
  <c r="K724" i="5"/>
  <c r="J724" i="5"/>
  <c r="I724" i="5"/>
  <c r="H724" i="5"/>
  <c r="G724" i="5"/>
  <c r="F724" i="5"/>
  <c r="E724" i="5"/>
  <c r="AB723" i="5"/>
  <c r="AA723" i="5"/>
  <c r="Z723" i="5"/>
  <c r="Y723" i="5"/>
  <c r="X723" i="5"/>
  <c r="W723" i="5"/>
  <c r="V723" i="5"/>
  <c r="U723" i="5"/>
  <c r="T723" i="5"/>
  <c r="S723" i="5"/>
  <c r="R723" i="5"/>
  <c r="Q723" i="5"/>
  <c r="P723" i="5"/>
  <c r="O723" i="5"/>
  <c r="N723" i="5"/>
  <c r="M723" i="5"/>
  <c r="L723" i="5"/>
  <c r="K723" i="5"/>
  <c r="J723" i="5"/>
  <c r="I723" i="5"/>
  <c r="H723" i="5"/>
  <c r="G723" i="5"/>
  <c r="F723" i="5"/>
  <c r="E723" i="5"/>
  <c r="AC722" i="5"/>
  <c r="AC721" i="5"/>
  <c r="AC742" i="5" s="1"/>
  <c r="AB718" i="5"/>
  <c r="AA718" i="5"/>
  <c r="Z718" i="5"/>
  <c r="Y718" i="5"/>
  <c r="X718" i="5"/>
  <c r="W718" i="5"/>
  <c r="V718" i="5"/>
  <c r="U718" i="5"/>
  <c r="T718" i="5"/>
  <c r="S718" i="5"/>
  <c r="R718" i="5"/>
  <c r="Q718" i="5"/>
  <c r="P718" i="5"/>
  <c r="O718" i="5"/>
  <c r="N718" i="5"/>
  <c r="M718" i="5"/>
  <c r="L718" i="5"/>
  <c r="K718" i="5"/>
  <c r="J718" i="5"/>
  <c r="I718" i="5"/>
  <c r="H718" i="5"/>
  <c r="G718" i="5"/>
  <c r="F718" i="5"/>
  <c r="E718" i="5"/>
  <c r="AB717" i="5"/>
  <c r="AA717" i="5"/>
  <c r="Z717" i="5"/>
  <c r="Y717" i="5"/>
  <c r="X717" i="5"/>
  <c r="W717" i="5"/>
  <c r="V717" i="5"/>
  <c r="U717" i="5"/>
  <c r="T717" i="5"/>
  <c r="S717" i="5"/>
  <c r="R717" i="5"/>
  <c r="Q717" i="5"/>
  <c r="P717" i="5"/>
  <c r="O717" i="5"/>
  <c r="N717" i="5"/>
  <c r="M717" i="5"/>
  <c r="L717" i="5"/>
  <c r="K717" i="5"/>
  <c r="J717" i="5"/>
  <c r="I717" i="5"/>
  <c r="H717" i="5"/>
  <c r="G717" i="5"/>
  <c r="F717" i="5"/>
  <c r="E717" i="5"/>
  <c r="AC716" i="5"/>
  <c r="AC715" i="5"/>
  <c r="AB714" i="5"/>
  <c r="AA714" i="5"/>
  <c r="Z714" i="5"/>
  <c r="Y714" i="5"/>
  <c r="X714" i="5"/>
  <c r="W714" i="5"/>
  <c r="V714" i="5"/>
  <c r="U714" i="5"/>
  <c r="T714" i="5"/>
  <c r="S714" i="5"/>
  <c r="R714" i="5"/>
  <c r="Q714" i="5"/>
  <c r="P714" i="5"/>
  <c r="O714" i="5"/>
  <c r="N714" i="5"/>
  <c r="M714" i="5"/>
  <c r="L714" i="5"/>
  <c r="K714" i="5"/>
  <c r="J714" i="5"/>
  <c r="I714" i="5"/>
  <c r="H714" i="5"/>
  <c r="G714" i="5"/>
  <c r="F714" i="5"/>
  <c r="E714" i="5"/>
  <c r="AB713" i="5"/>
  <c r="AA713" i="5"/>
  <c r="Z713" i="5"/>
  <c r="Y713" i="5"/>
  <c r="X713" i="5"/>
  <c r="W713" i="5"/>
  <c r="V713" i="5"/>
  <c r="U713" i="5"/>
  <c r="T713" i="5"/>
  <c r="S713" i="5"/>
  <c r="R713" i="5"/>
  <c r="Q713" i="5"/>
  <c r="P713" i="5"/>
  <c r="O713" i="5"/>
  <c r="N713" i="5"/>
  <c r="M713" i="5"/>
  <c r="L713" i="5"/>
  <c r="K713" i="5"/>
  <c r="J713" i="5"/>
  <c r="I713" i="5"/>
  <c r="H713" i="5"/>
  <c r="G713" i="5"/>
  <c r="F713" i="5"/>
  <c r="E713" i="5"/>
  <c r="AC712" i="5"/>
  <c r="AC714" i="5" s="1"/>
  <c r="AC711" i="5"/>
  <c r="AB701" i="5"/>
  <c r="AB703" i="5" s="1"/>
  <c r="AA701" i="5"/>
  <c r="AA703" i="5" s="1"/>
  <c r="Z701" i="5"/>
  <c r="Z703" i="5" s="1"/>
  <c r="Y701" i="5"/>
  <c r="Y703" i="5" s="1"/>
  <c r="X701" i="5"/>
  <c r="X703" i="5" s="1"/>
  <c r="W701" i="5"/>
  <c r="W703" i="5" s="1"/>
  <c r="V701" i="5"/>
  <c r="V703" i="5" s="1"/>
  <c r="U701" i="5"/>
  <c r="U703" i="5" s="1"/>
  <c r="T701" i="5"/>
  <c r="T703" i="5" s="1"/>
  <c r="S701" i="5"/>
  <c r="S703" i="5" s="1"/>
  <c r="R701" i="5"/>
  <c r="R703" i="5" s="1"/>
  <c r="Q701" i="5"/>
  <c r="Q703" i="5" s="1"/>
  <c r="P701" i="5"/>
  <c r="P703" i="5" s="1"/>
  <c r="O701" i="5"/>
  <c r="O703" i="5" s="1"/>
  <c r="N701" i="5"/>
  <c r="N703" i="5" s="1"/>
  <c r="M701" i="5"/>
  <c r="M703" i="5" s="1"/>
  <c r="L701" i="5"/>
  <c r="L703" i="5" s="1"/>
  <c r="K701" i="5"/>
  <c r="K703" i="5" s="1"/>
  <c r="J701" i="5"/>
  <c r="J703" i="5" s="1"/>
  <c r="I701" i="5"/>
  <c r="I703" i="5" s="1"/>
  <c r="H701" i="5"/>
  <c r="H703" i="5" s="1"/>
  <c r="G701" i="5"/>
  <c r="G703" i="5" s="1"/>
  <c r="F701" i="5"/>
  <c r="F703" i="5" s="1"/>
  <c r="E701" i="5"/>
  <c r="E703" i="5" s="1"/>
  <c r="AB700" i="5"/>
  <c r="AB702" i="5" s="1"/>
  <c r="AA700" i="5"/>
  <c r="AA702" i="5" s="1"/>
  <c r="Z700" i="5"/>
  <c r="Z702" i="5" s="1"/>
  <c r="Y700" i="5"/>
  <c r="Y702" i="5" s="1"/>
  <c r="X700" i="5"/>
  <c r="X702" i="5" s="1"/>
  <c r="W700" i="5"/>
  <c r="W702" i="5" s="1"/>
  <c r="V700" i="5"/>
  <c r="V702" i="5" s="1"/>
  <c r="U700" i="5"/>
  <c r="U702" i="5" s="1"/>
  <c r="T700" i="5"/>
  <c r="T702" i="5" s="1"/>
  <c r="S700" i="5"/>
  <c r="S702" i="5" s="1"/>
  <c r="R700" i="5"/>
  <c r="R702" i="5" s="1"/>
  <c r="Q700" i="5"/>
  <c r="Q702" i="5" s="1"/>
  <c r="P700" i="5"/>
  <c r="P702" i="5" s="1"/>
  <c r="O700" i="5"/>
  <c r="O702" i="5" s="1"/>
  <c r="N700" i="5"/>
  <c r="N702" i="5" s="1"/>
  <c r="M700" i="5"/>
  <c r="M702" i="5" s="1"/>
  <c r="L700" i="5"/>
  <c r="L702" i="5" s="1"/>
  <c r="K700" i="5"/>
  <c r="K702" i="5" s="1"/>
  <c r="J700" i="5"/>
  <c r="J702" i="5" s="1"/>
  <c r="I700" i="5"/>
  <c r="I702" i="5" s="1"/>
  <c r="H700" i="5"/>
  <c r="H702" i="5" s="1"/>
  <c r="G700" i="5"/>
  <c r="G702" i="5" s="1"/>
  <c r="F700" i="5"/>
  <c r="F702" i="5" s="1"/>
  <c r="E700" i="5"/>
  <c r="E702" i="5" s="1"/>
  <c r="AC699" i="5"/>
  <c r="AC698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AC695" i="5"/>
  <c r="AC697" i="5" s="1"/>
  <c r="AC694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AC691" i="5"/>
  <c r="AC690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AC687" i="5"/>
  <c r="AC689" i="5" s="1"/>
  <c r="AC686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AC683" i="5"/>
  <c r="AC685" i="5" s="1"/>
  <c r="AC682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AC679" i="5"/>
  <c r="AC678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AC675" i="5"/>
  <c r="AC674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AC671" i="5"/>
  <c r="AC670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AC667" i="5"/>
  <c r="AC669" i="5" s="1"/>
  <c r="AC666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AC663" i="5"/>
  <c r="AC662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AC659" i="5"/>
  <c r="AC661" i="5" s="1"/>
  <c r="AC658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AC655" i="5"/>
  <c r="AC654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AC651" i="5"/>
  <c r="AC650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AC647" i="5"/>
  <c r="AC646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AC643" i="5"/>
  <c r="AC645" i="5" s="1"/>
  <c r="AC642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AC639" i="5"/>
  <c r="AC638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AC635" i="5"/>
  <c r="AC637" i="5" s="1"/>
  <c r="AC634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AC631" i="5"/>
  <c r="AC630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AC627" i="5"/>
  <c r="AC626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AC623" i="5"/>
  <c r="AC625" i="5" s="1"/>
  <c r="AC622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AC619" i="5"/>
  <c r="AC621" i="5" s="1"/>
  <c r="AC618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AC615" i="5"/>
  <c r="AC614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AC611" i="5"/>
  <c r="AC610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AB600" i="5"/>
  <c r="AB602" i="5" s="1"/>
  <c r="AA600" i="5"/>
  <c r="AA602" i="5" s="1"/>
  <c r="Z600" i="5"/>
  <c r="Z602" i="5" s="1"/>
  <c r="Y600" i="5"/>
  <c r="Y602" i="5" s="1"/>
  <c r="X600" i="5"/>
  <c r="X602" i="5" s="1"/>
  <c r="W600" i="5"/>
  <c r="W602" i="5" s="1"/>
  <c r="V600" i="5"/>
  <c r="V602" i="5" s="1"/>
  <c r="U600" i="5"/>
  <c r="U602" i="5" s="1"/>
  <c r="T600" i="5"/>
  <c r="T602" i="5" s="1"/>
  <c r="S600" i="5"/>
  <c r="S602" i="5" s="1"/>
  <c r="R600" i="5"/>
  <c r="R602" i="5" s="1"/>
  <c r="Q600" i="5"/>
  <c r="Q602" i="5" s="1"/>
  <c r="P600" i="5"/>
  <c r="P602" i="5" s="1"/>
  <c r="O600" i="5"/>
  <c r="O602" i="5" s="1"/>
  <c r="N600" i="5"/>
  <c r="N602" i="5" s="1"/>
  <c r="M600" i="5"/>
  <c r="M602" i="5" s="1"/>
  <c r="L600" i="5"/>
  <c r="L602" i="5" s="1"/>
  <c r="K600" i="5"/>
  <c r="K602" i="5" s="1"/>
  <c r="J600" i="5"/>
  <c r="J602" i="5" s="1"/>
  <c r="I600" i="5"/>
  <c r="I602" i="5" s="1"/>
  <c r="H600" i="5"/>
  <c r="H602" i="5" s="1"/>
  <c r="G600" i="5"/>
  <c r="G602" i="5" s="1"/>
  <c r="F600" i="5"/>
  <c r="F602" i="5" s="1"/>
  <c r="E600" i="5"/>
  <c r="E602" i="5" s="1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AC597" i="5"/>
  <c r="AC596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AC593" i="5"/>
  <c r="AC595" i="5" s="1"/>
  <c r="AC592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AC582" i="5"/>
  <c r="AE581" i="5"/>
  <c r="AD581" i="5"/>
  <c r="AC581" i="5"/>
  <c r="AB576" i="5"/>
  <c r="AB578" i="5" s="1"/>
  <c r="AA576" i="5"/>
  <c r="AA578" i="5" s="1"/>
  <c r="Z576" i="5"/>
  <c r="Z578" i="5" s="1"/>
  <c r="Y576" i="5"/>
  <c r="Y578" i="5" s="1"/>
  <c r="X576" i="5"/>
  <c r="X578" i="5" s="1"/>
  <c r="W576" i="5"/>
  <c r="W578" i="5" s="1"/>
  <c r="V576" i="5"/>
  <c r="V578" i="5" s="1"/>
  <c r="U576" i="5"/>
  <c r="U578" i="5" s="1"/>
  <c r="T576" i="5"/>
  <c r="T578" i="5" s="1"/>
  <c r="S576" i="5"/>
  <c r="S578" i="5" s="1"/>
  <c r="R576" i="5"/>
  <c r="R578" i="5" s="1"/>
  <c r="Q576" i="5"/>
  <c r="Q578" i="5" s="1"/>
  <c r="P576" i="5"/>
  <c r="P578" i="5" s="1"/>
  <c r="O576" i="5"/>
  <c r="O578" i="5" s="1"/>
  <c r="N576" i="5"/>
  <c r="N578" i="5" s="1"/>
  <c r="M576" i="5"/>
  <c r="M578" i="5" s="1"/>
  <c r="L576" i="5"/>
  <c r="L578" i="5" s="1"/>
  <c r="K576" i="5"/>
  <c r="K578" i="5" s="1"/>
  <c r="J576" i="5"/>
  <c r="J578" i="5" s="1"/>
  <c r="I576" i="5"/>
  <c r="I578" i="5" s="1"/>
  <c r="H576" i="5"/>
  <c r="H578" i="5" s="1"/>
  <c r="G576" i="5"/>
  <c r="G578" i="5" s="1"/>
  <c r="F576" i="5"/>
  <c r="F578" i="5" s="1"/>
  <c r="E576" i="5"/>
  <c r="E578" i="5" s="1"/>
  <c r="AB575" i="5"/>
  <c r="AB577" i="5" s="1"/>
  <c r="AA575" i="5"/>
  <c r="AA577" i="5" s="1"/>
  <c r="Z575" i="5"/>
  <c r="Z577" i="5" s="1"/>
  <c r="Y575" i="5"/>
  <c r="Y577" i="5" s="1"/>
  <c r="X575" i="5"/>
  <c r="X577" i="5" s="1"/>
  <c r="W575" i="5"/>
  <c r="W577" i="5" s="1"/>
  <c r="V575" i="5"/>
  <c r="V577" i="5" s="1"/>
  <c r="U575" i="5"/>
  <c r="U577" i="5" s="1"/>
  <c r="T575" i="5"/>
  <c r="T577" i="5" s="1"/>
  <c r="S575" i="5"/>
  <c r="S577" i="5" s="1"/>
  <c r="R575" i="5"/>
  <c r="R577" i="5" s="1"/>
  <c r="Q575" i="5"/>
  <c r="Q577" i="5" s="1"/>
  <c r="P575" i="5"/>
  <c r="P577" i="5" s="1"/>
  <c r="O575" i="5"/>
  <c r="O577" i="5" s="1"/>
  <c r="N575" i="5"/>
  <c r="N577" i="5" s="1"/>
  <c r="M575" i="5"/>
  <c r="M577" i="5" s="1"/>
  <c r="L575" i="5"/>
  <c r="L577" i="5" s="1"/>
  <c r="K575" i="5"/>
  <c r="K577" i="5" s="1"/>
  <c r="J575" i="5"/>
  <c r="J577" i="5" s="1"/>
  <c r="I575" i="5"/>
  <c r="I577" i="5" s="1"/>
  <c r="H575" i="5"/>
  <c r="H577" i="5" s="1"/>
  <c r="G575" i="5"/>
  <c r="G577" i="5" s="1"/>
  <c r="F575" i="5"/>
  <c r="F577" i="5" s="1"/>
  <c r="E575" i="5"/>
  <c r="E577" i="5" s="1"/>
  <c r="AC574" i="5"/>
  <c r="AD573" i="5"/>
  <c r="AC573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AC570" i="5"/>
  <c r="AC572" i="5" s="1"/>
  <c r="AC569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AC558" i="5"/>
  <c r="AC557" i="5"/>
  <c r="AC575" i="5" s="1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AC546" i="5"/>
  <c r="AC545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AC542" i="5"/>
  <c r="AC541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AE537" i="5"/>
  <c r="AD537" i="5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AB531" i="5"/>
  <c r="AB533" i="5" s="1"/>
  <c r="AA531" i="5"/>
  <c r="AA533" i="5" s="1"/>
  <c r="Z531" i="5"/>
  <c r="Z533" i="5" s="1"/>
  <c r="Y531" i="5"/>
  <c r="Y533" i="5" s="1"/>
  <c r="X531" i="5"/>
  <c r="X533" i="5" s="1"/>
  <c r="W531" i="5"/>
  <c r="W533" i="5" s="1"/>
  <c r="V531" i="5"/>
  <c r="V533" i="5" s="1"/>
  <c r="U531" i="5"/>
  <c r="U533" i="5" s="1"/>
  <c r="T531" i="5"/>
  <c r="T533" i="5" s="1"/>
  <c r="S531" i="5"/>
  <c r="S533" i="5" s="1"/>
  <c r="R531" i="5"/>
  <c r="R533" i="5" s="1"/>
  <c r="Q531" i="5"/>
  <c r="Q533" i="5" s="1"/>
  <c r="P531" i="5"/>
  <c r="P533" i="5" s="1"/>
  <c r="O531" i="5"/>
  <c r="O533" i="5" s="1"/>
  <c r="N531" i="5"/>
  <c r="N533" i="5" s="1"/>
  <c r="M531" i="5"/>
  <c r="M533" i="5" s="1"/>
  <c r="L531" i="5"/>
  <c r="L533" i="5" s="1"/>
  <c r="K531" i="5"/>
  <c r="K533" i="5" s="1"/>
  <c r="J531" i="5"/>
  <c r="J533" i="5" s="1"/>
  <c r="I531" i="5"/>
  <c r="I533" i="5" s="1"/>
  <c r="H531" i="5"/>
  <c r="H533" i="5" s="1"/>
  <c r="G531" i="5"/>
  <c r="G533" i="5" s="1"/>
  <c r="F531" i="5"/>
  <c r="F533" i="5" s="1"/>
  <c r="E531" i="5"/>
  <c r="E533" i="5" s="1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AC528" i="5"/>
  <c r="AE527" i="5"/>
  <c r="AD527" i="5"/>
  <c r="AC527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AD525" i="5"/>
  <c r="AC524" i="5"/>
  <c r="AC523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AD521" i="5"/>
  <c r="AC520" i="5"/>
  <c r="AC519" i="5"/>
  <c r="Y514" i="5"/>
  <c r="V514" i="5"/>
  <c r="N514" i="5"/>
  <c r="H514" i="5"/>
  <c r="Y511" i="5"/>
  <c r="M511" i="5"/>
  <c r="R510" i="5"/>
  <c r="Q510" i="5"/>
  <c r="AB509" i="5"/>
  <c r="AB511" i="5" s="1"/>
  <c r="AA509" i="5"/>
  <c r="AA511" i="5" s="1"/>
  <c r="Z509" i="5"/>
  <c r="Z511" i="5" s="1"/>
  <c r="Y509" i="5"/>
  <c r="X509" i="5"/>
  <c r="X511" i="5" s="1"/>
  <c r="W509" i="5"/>
  <c r="W511" i="5" s="1"/>
  <c r="V509" i="5"/>
  <c r="V511" i="5" s="1"/>
  <c r="U509" i="5"/>
  <c r="U511" i="5" s="1"/>
  <c r="T509" i="5"/>
  <c r="T511" i="5" s="1"/>
  <c r="S509" i="5"/>
  <c r="S511" i="5" s="1"/>
  <c r="R509" i="5"/>
  <c r="R511" i="5" s="1"/>
  <c r="Q509" i="5"/>
  <c r="Q511" i="5" s="1"/>
  <c r="P509" i="5"/>
  <c r="P511" i="5" s="1"/>
  <c r="O509" i="5"/>
  <c r="O511" i="5" s="1"/>
  <c r="N509" i="5"/>
  <c r="N511" i="5" s="1"/>
  <c r="M509" i="5"/>
  <c r="L509" i="5"/>
  <c r="L511" i="5" s="1"/>
  <c r="K509" i="5"/>
  <c r="K511" i="5" s="1"/>
  <c r="J509" i="5"/>
  <c r="J511" i="5" s="1"/>
  <c r="I509" i="5"/>
  <c r="I511" i="5" s="1"/>
  <c r="H509" i="5"/>
  <c r="H511" i="5" s="1"/>
  <c r="G509" i="5"/>
  <c r="G511" i="5" s="1"/>
  <c r="F509" i="5"/>
  <c r="F511" i="5" s="1"/>
  <c r="E509" i="5"/>
  <c r="E511" i="5" s="1"/>
  <c r="AB508" i="5"/>
  <c r="AB510" i="5" s="1"/>
  <c r="AA508" i="5"/>
  <c r="AA510" i="5" s="1"/>
  <c r="Z508" i="5"/>
  <c r="Z510" i="5" s="1"/>
  <c r="Y508" i="5"/>
  <c r="Y510" i="5" s="1"/>
  <c r="X508" i="5"/>
  <c r="X510" i="5" s="1"/>
  <c r="W508" i="5"/>
  <c r="W510" i="5" s="1"/>
  <c r="V508" i="5"/>
  <c r="V510" i="5" s="1"/>
  <c r="U508" i="5"/>
  <c r="U510" i="5" s="1"/>
  <c r="T508" i="5"/>
  <c r="T510" i="5" s="1"/>
  <c r="S508" i="5"/>
  <c r="S510" i="5" s="1"/>
  <c r="R508" i="5"/>
  <c r="Q508" i="5"/>
  <c r="P508" i="5"/>
  <c r="P510" i="5" s="1"/>
  <c r="O508" i="5"/>
  <c r="O510" i="5" s="1"/>
  <c r="N508" i="5"/>
  <c r="N510" i="5" s="1"/>
  <c r="M508" i="5"/>
  <c r="M510" i="5" s="1"/>
  <c r="L508" i="5"/>
  <c r="L510" i="5" s="1"/>
  <c r="K508" i="5"/>
  <c r="K510" i="5" s="1"/>
  <c r="J508" i="5"/>
  <c r="J510" i="5" s="1"/>
  <c r="I508" i="5"/>
  <c r="I510" i="5" s="1"/>
  <c r="H508" i="5"/>
  <c r="H510" i="5" s="1"/>
  <c r="G508" i="5"/>
  <c r="G510" i="5" s="1"/>
  <c r="F508" i="5"/>
  <c r="F510" i="5" s="1"/>
  <c r="E508" i="5"/>
  <c r="E510" i="5" s="1"/>
  <c r="AD507" i="5"/>
  <c r="AC507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AC504" i="5"/>
  <c r="AC503" i="5"/>
  <c r="AC502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AC500" i="5"/>
  <c r="AC499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AC496" i="5"/>
  <c r="AC495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AC492" i="5"/>
  <c r="AC491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AC485" i="5"/>
  <c r="AC484" i="5"/>
  <c r="AB475" i="5"/>
  <c r="AB477" i="5" s="1"/>
  <c r="AA475" i="5"/>
  <c r="AA477" i="5" s="1"/>
  <c r="Z475" i="5"/>
  <c r="Z477" i="5" s="1"/>
  <c r="Y475" i="5"/>
  <c r="Y477" i="5" s="1"/>
  <c r="X475" i="5"/>
  <c r="X477" i="5" s="1"/>
  <c r="W475" i="5"/>
  <c r="W477" i="5" s="1"/>
  <c r="V475" i="5"/>
  <c r="V477" i="5" s="1"/>
  <c r="U475" i="5"/>
  <c r="U477" i="5" s="1"/>
  <c r="T475" i="5"/>
  <c r="T477" i="5" s="1"/>
  <c r="S475" i="5"/>
  <c r="S477" i="5" s="1"/>
  <c r="R475" i="5"/>
  <c r="R477" i="5" s="1"/>
  <c r="Q475" i="5"/>
  <c r="Q477" i="5" s="1"/>
  <c r="P475" i="5"/>
  <c r="P477" i="5" s="1"/>
  <c r="O475" i="5"/>
  <c r="O477" i="5" s="1"/>
  <c r="N475" i="5"/>
  <c r="N477" i="5" s="1"/>
  <c r="M475" i="5"/>
  <c r="M477" i="5" s="1"/>
  <c r="L475" i="5"/>
  <c r="L477" i="5" s="1"/>
  <c r="K475" i="5"/>
  <c r="K477" i="5" s="1"/>
  <c r="J475" i="5"/>
  <c r="J477" i="5" s="1"/>
  <c r="I475" i="5"/>
  <c r="I477" i="5" s="1"/>
  <c r="H475" i="5"/>
  <c r="H477" i="5" s="1"/>
  <c r="G475" i="5"/>
  <c r="G477" i="5" s="1"/>
  <c r="F475" i="5"/>
  <c r="F477" i="5" s="1"/>
  <c r="E475" i="5"/>
  <c r="E477" i="5" s="1"/>
  <c r="AB474" i="5"/>
  <c r="AB476" i="5" s="1"/>
  <c r="AA474" i="5"/>
  <c r="AA476" i="5" s="1"/>
  <c r="Z474" i="5"/>
  <c r="Z476" i="5" s="1"/>
  <c r="Y474" i="5"/>
  <c r="Y476" i="5" s="1"/>
  <c r="X474" i="5"/>
  <c r="X476" i="5" s="1"/>
  <c r="W474" i="5"/>
  <c r="W476" i="5" s="1"/>
  <c r="V474" i="5"/>
  <c r="V476" i="5" s="1"/>
  <c r="U474" i="5"/>
  <c r="U476" i="5" s="1"/>
  <c r="T474" i="5"/>
  <c r="T476" i="5" s="1"/>
  <c r="S474" i="5"/>
  <c r="S476" i="5" s="1"/>
  <c r="R474" i="5"/>
  <c r="R476" i="5" s="1"/>
  <c r="Q474" i="5"/>
  <c r="Q476" i="5" s="1"/>
  <c r="P474" i="5"/>
  <c r="P476" i="5" s="1"/>
  <c r="O474" i="5"/>
  <c r="O476" i="5" s="1"/>
  <c r="N474" i="5"/>
  <c r="N476" i="5" s="1"/>
  <c r="M474" i="5"/>
  <c r="M476" i="5" s="1"/>
  <c r="L474" i="5"/>
  <c r="L476" i="5" s="1"/>
  <c r="K474" i="5"/>
  <c r="K476" i="5" s="1"/>
  <c r="J474" i="5"/>
  <c r="J476" i="5" s="1"/>
  <c r="I474" i="5"/>
  <c r="I476" i="5" s="1"/>
  <c r="H474" i="5"/>
  <c r="H476" i="5" s="1"/>
  <c r="G474" i="5"/>
  <c r="G476" i="5" s="1"/>
  <c r="F474" i="5"/>
  <c r="F476" i="5" s="1"/>
  <c r="E474" i="5"/>
  <c r="E476" i="5" s="1"/>
  <c r="AD473" i="5"/>
  <c r="AC473" i="5"/>
  <c r="AD472" i="5"/>
  <c r="AC472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AC469" i="5"/>
  <c r="AC468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AC465" i="5"/>
  <c r="AC464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AC461" i="5"/>
  <c r="AC460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AC457" i="5"/>
  <c r="AC456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AC453" i="5"/>
  <c r="AC452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AB442" i="5"/>
  <c r="AB444" i="5" s="1"/>
  <c r="AA442" i="5"/>
  <c r="AA444" i="5" s="1"/>
  <c r="Z442" i="5"/>
  <c r="Z444" i="5" s="1"/>
  <c r="Y442" i="5"/>
  <c r="Y444" i="5" s="1"/>
  <c r="X442" i="5"/>
  <c r="X444" i="5" s="1"/>
  <c r="W442" i="5"/>
  <c r="W444" i="5" s="1"/>
  <c r="V442" i="5"/>
  <c r="V444" i="5" s="1"/>
  <c r="U442" i="5"/>
  <c r="U444" i="5" s="1"/>
  <c r="T442" i="5"/>
  <c r="T444" i="5" s="1"/>
  <c r="S442" i="5"/>
  <c r="S444" i="5" s="1"/>
  <c r="R442" i="5"/>
  <c r="R444" i="5" s="1"/>
  <c r="Q442" i="5"/>
  <c r="Q444" i="5" s="1"/>
  <c r="P442" i="5"/>
  <c r="P444" i="5" s="1"/>
  <c r="O442" i="5"/>
  <c r="O444" i="5" s="1"/>
  <c r="N442" i="5"/>
  <c r="N444" i="5" s="1"/>
  <c r="M442" i="5"/>
  <c r="M444" i="5" s="1"/>
  <c r="L442" i="5"/>
  <c r="L444" i="5" s="1"/>
  <c r="K442" i="5"/>
  <c r="K444" i="5" s="1"/>
  <c r="J442" i="5"/>
  <c r="J444" i="5" s="1"/>
  <c r="I442" i="5"/>
  <c r="I444" i="5" s="1"/>
  <c r="H442" i="5"/>
  <c r="H444" i="5" s="1"/>
  <c r="G442" i="5"/>
  <c r="G444" i="5" s="1"/>
  <c r="F442" i="5"/>
  <c r="F444" i="5" s="1"/>
  <c r="E442" i="5"/>
  <c r="E444" i="5" s="1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AC439" i="5"/>
  <c r="AC441" i="5" s="1"/>
  <c r="AC438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AC435" i="5"/>
  <c r="AC434" i="5"/>
  <c r="M426" i="5"/>
  <c r="Q425" i="5"/>
  <c r="AB424" i="5"/>
  <c r="AB426" i="5" s="1"/>
  <c r="AA424" i="5"/>
  <c r="AA426" i="5" s="1"/>
  <c r="Z424" i="5"/>
  <c r="Z426" i="5" s="1"/>
  <c r="Y424" i="5"/>
  <c r="Y426" i="5" s="1"/>
  <c r="X424" i="5"/>
  <c r="X426" i="5" s="1"/>
  <c r="W424" i="5"/>
  <c r="W426" i="5" s="1"/>
  <c r="V424" i="5"/>
  <c r="V426" i="5" s="1"/>
  <c r="U424" i="5"/>
  <c r="U426" i="5" s="1"/>
  <c r="T424" i="5"/>
  <c r="T426" i="5" s="1"/>
  <c r="S424" i="5"/>
  <c r="S426" i="5" s="1"/>
  <c r="R424" i="5"/>
  <c r="R426" i="5" s="1"/>
  <c r="Q424" i="5"/>
  <c r="Q426" i="5" s="1"/>
  <c r="P424" i="5"/>
  <c r="P426" i="5" s="1"/>
  <c r="O424" i="5"/>
  <c r="O426" i="5" s="1"/>
  <c r="N424" i="5"/>
  <c r="N426" i="5" s="1"/>
  <c r="M424" i="5"/>
  <c r="L424" i="5"/>
  <c r="L426" i="5" s="1"/>
  <c r="K424" i="5"/>
  <c r="K426" i="5" s="1"/>
  <c r="J424" i="5"/>
  <c r="J426" i="5" s="1"/>
  <c r="I424" i="5"/>
  <c r="I426" i="5" s="1"/>
  <c r="H424" i="5"/>
  <c r="H426" i="5" s="1"/>
  <c r="G424" i="5"/>
  <c r="G426" i="5" s="1"/>
  <c r="F424" i="5"/>
  <c r="F426" i="5" s="1"/>
  <c r="E424" i="5"/>
  <c r="E426" i="5" s="1"/>
  <c r="AB423" i="5"/>
  <c r="AA423" i="5"/>
  <c r="AA425" i="5" s="1"/>
  <c r="Z423" i="5"/>
  <c r="Z427" i="5" s="1"/>
  <c r="Y423" i="5"/>
  <c r="Y425" i="5" s="1"/>
  <c r="X423" i="5"/>
  <c r="X425" i="5" s="1"/>
  <c r="W423" i="5"/>
  <c r="W425" i="5" s="1"/>
  <c r="V423" i="5"/>
  <c r="V425" i="5" s="1"/>
  <c r="U423" i="5"/>
  <c r="U425" i="5" s="1"/>
  <c r="T423" i="5"/>
  <c r="T425" i="5" s="1"/>
  <c r="S423" i="5"/>
  <c r="S425" i="5" s="1"/>
  <c r="R423" i="5"/>
  <c r="R425" i="5" s="1"/>
  <c r="Q423" i="5"/>
  <c r="P423" i="5"/>
  <c r="O423" i="5"/>
  <c r="O425" i="5" s="1"/>
  <c r="N423" i="5"/>
  <c r="N425" i="5" s="1"/>
  <c r="M423" i="5"/>
  <c r="M425" i="5" s="1"/>
  <c r="L423" i="5"/>
  <c r="L425" i="5" s="1"/>
  <c r="K423" i="5"/>
  <c r="K425" i="5" s="1"/>
  <c r="J423" i="5"/>
  <c r="J427" i="5" s="1"/>
  <c r="I423" i="5"/>
  <c r="I425" i="5" s="1"/>
  <c r="H423" i="5"/>
  <c r="H425" i="5" s="1"/>
  <c r="G423" i="5"/>
  <c r="G425" i="5" s="1"/>
  <c r="F423" i="5"/>
  <c r="F425" i="5" s="1"/>
  <c r="E423" i="5"/>
  <c r="E425" i="5" s="1"/>
  <c r="AD422" i="5"/>
  <c r="AC422" i="5"/>
  <c r="AD421" i="5"/>
  <c r="AC421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AC418" i="5"/>
  <c r="AC417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AC414" i="5"/>
  <c r="AC413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AC410" i="5"/>
  <c r="AC409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AC406" i="5"/>
  <c r="AC405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AC402" i="5"/>
  <c r="AC401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AC398" i="5"/>
  <c r="AC397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AC394" i="5"/>
  <c r="AC393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AC390" i="5"/>
  <c r="AC392" i="5" s="1"/>
  <c r="AC389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AC386" i="5"/>
  <c r="AC388" i="5" s="1"/>
  <c r="AC385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AC382" i="5"/>
  <c r="AC381" i="5"/>
  <c r="AA377" i="5"/>
  <c r="O377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AB375" i="5"/>
  <c r="AB377" i="5" s="1"/>
  <c r="AA375" i="5"/>
  <c r="Z375" i="5"/>
  <c r="Z377" i="5" s="1"/>
  <c r="Y375" i="5"/>
  <c r="X375" i="5"/>
  <c r="X377" i="5" s="1"/>
  <c r="W375" i="5"/>
  <c r="W427" i="5" s="1"/>
  <c r="V375" i="5"/>
  <c r="U375" i="5"/>
  <c r="U427" i="5" s="1"/>
  <c r="T375" i="5"/>
  <c r="T377" i="5" s="1"/>
  <c r="S375" i="5"/>
  <c r="S427" i="5" s="1"/>
  <c r="R375" i="5"/>
  <c r="Q375" i="5"/>
  <c r="Q427" i="5" s="1"/>
  <c r="P375" i="5"/>
  <c r="P377" i="5" s="1"/>
  <c r="O375" i="5"/>
  <c r="N375" i="5"/>
  <c r="N377" i="5" s="1"/>
  <c r="M375" i="5"/>
  <c r="M427" i="5" s="1"/>
  <c r="L375" i="5"/>
  <c r="L377" i="5" s="1"/>
  <c r="K375" i="5"/>
  <c r="K377" i="5" s="1"/>
  <c r="J375" i="5"/>
  <c r="J377" i="5" s="1"/>
  <c r="I375" i="5"/>
  <c r="I427" i="5" s="1"/>
  <c r="H375" i="5"/>
  <c r="H377" i="5" s="1"/>
  <c r="G375" i="5"/>
  <c r="G427" i="5" s="1"/>
  <c r="F375" i="5"/>
  <c r="E375" i="5"/>
  <c r="E427" i="5" s="1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AC372" i="5"/>
  <c r="AC371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AC368" i="5"/>
  <c r="AC367" i="5"/>
  <c r="T359" i="5"/>
  <c r="Z358" i="5"/>
  <c r="J358" i="5"/>
  <c r="AB357" i="5"/>
  <c r="AB359" i="5" s="1"/>
  <c r="AA357" i="5"/>
  <c r="AA359" i="5" s="1"/>
  <c r="Z357" i="5"/>
  <c r="Z359" i="5" s="1"/>
  <c r="Y357" i="5"/>
  <c r="Y359" i="5" s="1"/>
  <c r="X357" i="5"/>
  <c r="X359" i="5" s="1"/>
  <c r="W357" i="5"/>
  <c r="W359" i="5" s="1"/>
  <c r="V357" i="5"/>
  <c r="V359" i="5" s="1"/>
  <c r="U357" i="5"/>
  <c r="U359" i="5" s="1"/>
  <c r="T357" i="5"/>
  <c r="S357" i="5"/>
  <c r="S359" i="5" s="1"/>
  <c r="R357" i="5"/>
  <c r="R359" i="5" s="1"/>
  <c r="Q357" i="5"/>
  <c r="Q359" i="5" s="1"/>
  <c r="P357" i="5"/>
  <c r="P359" i="5" s="1"/>
  <c r="O357" i="5"/>
  <c r="O359" i="5" s="1"/>
  <c r="N357" i="5"/>
  <c r="N359" i="5" s="1"/>
  <c r="M357" i="5"/>
  <c r="M359" i="5" s="1"/>
  <c r="L357" i="5"/>
  <c r="L359" i="5" s="1"/>
  <c r="K357" i="5"/>
  <c r="K359" i="5" s="1"/>
  <c r="J357" i="5"/>
  <c r="J359" i="5" s="1"/>
  <c r="I357" i="5"/>
  <c r="I359" i="5" s="1"/>
  <c r="H357" i="5"/>
  <c r="H359" i="5" s="1"/>
  <c r="G357" i="5"/>
  <c r="G359" i="5" s="1"/>
  <c r="F357" i="5"/>
  <c r="F359" i="5" s="1"/>
  <c r="E357" i="5"/>
  <c r="E359" i="5" s="1"/>
  <c r="AB356" i="5"/>
  <c r="AB358" i="5" s="1"/>
  <c r="AA356" i="5"/>
  <c r="AA358" i="5" s="1"/>
  <c r="Z356" i="5"/>
  <c r="Y356" i="5"/>
  <c r="Y358" i="5" s="1"/>
  <c r="X356" i="5"/>
  <c r="X358" i="5" s="1"/>
  <c r="W356" i="5"/>
  <c r="W358" i="5" s="1"/>
  <c r="V356" i="5"/>
  <c r="V358" i="5" s="1"/>
  <c r="U356" i="5"/>
  <c r="U358" i="5" s="1"/>
  <c r="T356" i="5"/>
  <c r="T358" i="5" s="1"/>
  <c r="S356" i="5"/>
  <c r="S358" i="5" s="1"/>
  <c r="R356" i="5"/>
  <c r="R358" i="5" s="1"/>
  <c r="Q356" i="5"/>
  <c r="Q358" i="5" s="1"/>
  <c r="P356" i="5"/>
  <c r="P358" i="5" s="1"/>
  <c r="O356" i="5"/>
  <c r="O358" i="5" s="1"/>
  <c r="N356" i="5"/>
  <c r="N358" i="5" s="1"/>
  <c r="M356" i="5"/>
  <c r="M358" i="5" s="1"/>
  <c r="L356" i="5"/>
  <c r="L358" i="5" s="1"/>
  <c r="K356" i="5"/>
  <c r="K358" i="5" s="1"/>
  <c r="J356" i="5"/>
  <c r="I356" i="5"/>
  <c r="I358" i="5" s="1"/>
  <c r="H356" i="5"/>
  <c r="H358" i="5" s="1"/>
  <c r="G356" i="5"/>
  <c r="G358" i="5" s="1"/>
  <c r="F356" i="5"/>
  <c r="F358" i="5" s="1"/>
  <c r="E356" i="5"/>
  <c r="E358" i="5" s="1"/>
  <c r="AD355" i="5"/>
  <c r="AC355" i="5"/>
  <c r="AC354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AC351" i="5"/>
  <c r="AC350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AC347" i="5"/>
  <c r="AC349" i="5" s="1"/>
  <c r="AC346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AC343" i="5"/>
  <c r="AC342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AC339" i="5"/>
  <c r="AC341" i="5" s="1"/>
  <c r="AC338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AC335" i="5"/>
  <c r="AC337" i="5" s="1"/>
  <c r="AC334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AC331" i="5"/>
  <c r="AC330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AC327" i="5"/>
  <c r="AC326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AC323" i="5"/>
  <c r="AC325" i="5" s="1"/>
  <c r="AC322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AC319" i="5"/>
  <c r="AC321" i="5" s="1"/>
  <c r="AC318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AC315" i="5"/>
  <c r="AC314" i="5"/>
  <c r="Z310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AB308" i="5"/>
  <c r="AB310" i="5" s="1"/>
  <c r="AA308" i="5"/>
  <c r="Z308" i="5"/>
  <c r="Z360" i="5" s="1"/>
  <c r="Y308" i="5"/>
  <c r="Y360" i="5" s="1"/>
  <c r="X308" i="5"/>
  <c r="X310" i="5" s="1"/>
  <c r="W308" i="5"/>
  <c r="V308" i="5"/>
  <c r="V360" i="5" s="1"/>
  <c r="U308" i="5"/>
  <c r="U360" i="5" s="1"/>
  <c r="T308" i="5"/>
  <c r="T310" i="5" s="1"/>
  <c r="S308" i="5"/>
  <c r="S310" i="5" s="1"/>
  <c r="R308" i="5"/>
  <c r="R360" i="5" s="1"/>
  <c r="Q308" i="5"/>
  <c r="Q360" i="5" s="1"/>
  <c r="P308" i="5"/>
  <c r="P310" i="5" s="1"/>
  <c r="O308" i="5"/>
  <c r="N308" i="5"/>
  <c r="N360" i="5" s="1"/>
  <c r="M308" i="5"/>
  <c r="M360" i="5" s="1"/>
  <c r="L308" i="5"/>
  <c r="L310" i="5" s="1"/>
  <c r="K308" i="5"/>
  <c r="J308" i="5"/>
  <c r="J360" i="5" s="1"/>
  <c r="I308" i="5"/>
  <c r="I360" i="5" s="1"/>
  <c r="H308" i="5"/>
  <c r="H310" i="5" s="1"/>
  <c r="G308" i="5"/>
  <c r="F308" i="5"/>
  <c r="F360" i="5" s="1"/>
  <c r="E308" i="5"/>
  <c r="E360" i="5" s="1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AC305" i="5"/>
  <c r="AC304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AC301" i="5"/>
  <c r="AC300" i="5"/>
  <c r="AC303" i="5" s="1"/>
  <c r="S293" i="5"/>
  <c r="I292" i="5"/>
  <c r="F291" i="5"/>
  <c r="AB290" i="5"/>
  <c r="AB292" i="5" s="1"/>
  <c r="AA290" i="5"/>
  <c r="AA292" i="5" s="1"/>
  <c r="Z290" i="5"/>
  <c r="Z292" i="5" s="1"/>
  <c r="Y290" i="5"/>
  <c r="Y292" i="5" s="1"/>
  <c r="X290" i="5"/>
  <c r="X292" i="5" s="1"/>
  <c r="W290" i="5"/>
  <c r="W292" i="5" s="1"/>
  <c r="V290" i="5"/>
  <c r="V292" i="5" s="1"/>
  <c r="U290" i="5"/>
  <c r="U292" i="5" s="1"/>
  <c r="T290" i="5"/>
  <c r="T292" i="5" s="1"/>
  <c r="S290" i="5"/>
  <c r="S292" i="5" s="1"/>
  <c r="R290" i="5"/>
  <c r="R292" i="5" s="1"/>
  <c r="Q290" i="5"/>
  <c r="Q292" i="5" s="1"/>
  <c r="P290" i="5"/>
  <c r="P292" i="5" s="1"/>
  <c r="O290" i="5"/>
  <c r="O292" i="5" s="1"/>
  <c r="N290" i="5"/>
  <c r="N292" i="5" s="1"/>
  <c r="M290" i="5"/>
  <c r="M292" i="5" s="1"/>
  <c r="L290" i="5"/>
  <c r="L292" i="5" s="1"/>
  <c r="K290" i="5"/>
  <c r="K292" i="5" s="1"/>
  <c r="J290" i="5"/>
  <c r="J292" i="5" s="1"/>
  <c r="I290" i="5"/>
  <c r="H290" i="5"/>
  <c r="H292" i="5" s="1"/>
  <c r="G290" i="5"/>
  <c r="G292" i="5" s="1"/>
  <c r="F290" i="5"/>
  <c r="F292" i="5" s="1"/>
  <c r="E290" i="5"/>
  <c r="E292" i="5" s="1"/>
  <c r="AB289" i="5"/>
  <c r="AB291" i="5" s="1"/>
  <c r="AA289" i="5"/>
  <c r="AA291" i="5" s="1"/>
  <c r="Z289" i="5"/>
  <c r="Z291" i="5" s="1"/>
  <c r="Y289" i="5"/>
  <c r="Y291" i="5" s="1"/>
  <c r="X289" i="5"/>
  <c r="X291" i="5" s="1"/>
  <c r="W289" i="5"/>
  <c r="W291" i="5" s="1"/>
  <c r="V289" i="5"/>
  <c r="V291" i="5" s="1"/>
  <c r="U289" i="5"/>
  <c r="U291" i="5" s="1"/>
  <c r="T289" i="5"/>
  <c r="T291" i="5" s="1"/>
  <c r="S289" i="5"/>
  <c r="S291" i="5" s="1"/>
  <c r="R289" i="5"/>
  <c r="R291" i="5" s="1"/>
  <c r="Q289" i="5"/>
  <c r="Q291" i="5" s="1"/>
  <c r="P289" i="5"/>
  <c r="P291" i="5" s="1"/>
  <c r="O289" i="5"/>
  <c r="O291" i="5" s="1"/>
  <c r="N289" i="5"/>
  <c r="N291" i="5" s="1"/>
  <c r="M289" i="5"/>
  <c r="M291" i="5" s="1"/>
  <c r="L289" i="5"/>
  <c r="L291" i="5" s="1"/>
  <c r="K289" i="5"/>
  <c r="K291" i="5" s="1"/>
  <c r="J289" i="5"/>
  <c r="J291" i="5" s="1"/>
  <c r="I289" i="5"/>
  <c r="I291" i="5" s="1"/>
  <c r="H289" i="5"/>
  <c r="H291" i="5" s="1"/>
  <c r="G289" i="5"/>
  <c r="G291" i="5" s="1"/>
  <c r="F289" i="5"/>
  <c r="E289" i="5"/>
  <c r="E291" i="5" s="1"/>
  <c r="AC288" i="5"/>
  <c r="AD287" i="5"/>
  <c r="AC287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AC284" i="5"/>
  <c r="AC283" i="5"/>
  <c r="AC286" i="5" s="1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AC280" i="5"/>
  <c r="AC279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AC276" i="5"/>
  <c r="AC278" i="5" s="1"/>
  <c r="AC275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AC272" i="5"/>
  <c r="AC271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AC268" i="5"/>
  <c r="AC267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AC264" i="5"/>
  <c r="AC266" i="5" s="1"/>
  <c r="AC263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AB257" i="5"/>
  <c r="AB259" i="5" s="1"/>
  <c r="AA257" i="5"/>
  <c r="AA259" i="5" s="1"/>
  <c r="Z257" i="5"/>
  <c r="Y257" i="5"/>
  <c r="Y293" i="5" s="1"/>
  <c r="X257" i="5"/>
  <c r="X293" i="5" s="1"/>
  <c r="W257" i="5"/>
  <c r="V257" i="5"/>
  <c r="V293" i="5" s="1"/>
  <c r="U257" i="5"/>
  <c r="U293" i="5" s="1"/>
  <c r="T257" i="5"/>
  <c r="T293" i="5" s="1"/>
  <c r="S257" i="5"/>
  <c r="S259" i="5" s="1"/>
  <c r="R257" i="5"/>
  <c r="Q257" i="5"/>
  <c r="Q293" i="5" s="1"/>
  <c r="P257" i="5"/>
  <c r="P293" i="5" s="1"/>
  <c r="O257" i="5"/>
  <c r="N257" i="5"/>
  <c r="M257" i="5"/>
  <c r="M259" i="5" s="1"/>
  <c r="L257" i="5"/>
  <c r="L259" i="5" s="1"/>
  <c r="K257" i="5"/>
  <c r="J257" i="5"/>
  <c r="I257" i="5"/>
  <c r="I293" i="5" s="1"/>
  <c r="H257" i="5"/>
  <c r="H259" i="5" s="1"/>
  <c r="G257" i="5"/>
  <c r="G259" i="5" s="1"/>
  <c r="F257" i="5"/>
  <c r="F293" i="5" s="1"/>
  <c r="E257" i="5"/>
  <c r="E293" i="5" s="1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AC254" i="5"/>
  <c r="AC253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AC250" i="5"/>
  <c r="AC252" i="5" s="1"/>
  <c r="AC249" i="5"/>
  <c r="Y241" i="5"/>
  <c r="AB239" i="5"/>
  <c r="AB241" i="5" s="1"/>
  <c r="AA239" i="5"/>
  <c r="AA241" i="5" s="1"/>
  <c r="Z239" i="5"/>
  <c r="Z241" i="5" s="1"/>
  <c r="Y239" i="5"/>
  <c r="X239" i="5"/>
  <c r="X241" i="5" s="1"/>
  <c r="W239" i="5"/>
  <c r="W241" i="5" s="1"/>
  <c r="V239" i="5"/>
  <c r="V241" i="5" s="1"/>
  <c r="U239" i="5"/>
  <c r="U241" i="5" s="1"/>
  <c r="T239" i="5"/>
  <c r="T241" i="5" s="1"/>
  <c r="S239" i="5"/>
  <c r="S241" i="5" s="1"/>
  <c r="R239" i="5"/>
  <c r="R241" i="5" s="1"/>
  <c r="Q239" i="5"/>
  <c r="Q241" i="5" s="1"/>
  <c r="P239" i="5"/>
  <c r="P241" i="5" s="1"/>
  <c r="O239" i="5"/>
  <c r="O241" i="5" s="1"/>
  <c r="N239" i="5"/>
  <c r="N241" i="5" s="1"/>
  <c r="M239" i="5"/>
  <c r="M241" i="5" s="1"/>
  <c r="L239" i="5"/>
  <c r="L241" i="5" s="1"/>
  <c r="K239" i="5"/>
  <c r="K241" i="5" s="1"/>
  <c r="J239" i="5"/>
  <c r="J241" i="5" s="1"/>
  <c r="I239" i="5"/>
  <c r="I241" i="5" s="1"/>
  <c r="H239" i="5"/>
  <c r="H241" i="5" s="1"/>
  <c r="G239" i="5"/>
  <c r="G241" i="5" s="1"/>
  <c r="F239" i="5"/>
  <c r="F241" i="5" s="1"/>
  <c r="E239" i="5"/>
  <c r="E241" i="5" s="1"/>
  <c r="AB238" i="5"/>
  <c r="AB240" i="5" s="1"/>
  <c r="AA238" i="5"/>
  <c r="AA240" i="5" s="1"/>
  <c r="Z238" i="5"/>
  <c r="Z240" i="5" s="1"/>
  <c r="Y238" i="5"/>
  <c r="Y240" i="5" s="1"/>
  <c r="X238" i="5"/>
  <c r="X240" i="5" s="1"/>
  <c r="W238" i="5"/>
  <c r="W240" i="5" s="1"/>
  <c r="V238" i="5"/>
  <c r="V240" i="5" s="1"/>
  <c r="U238" i="5"/>
  <c r="U240" i="5" s="1"/>
  <c r="T238" i="5"/>
  <c r="T240" i="5" s="1"/>
  <c r="S238" i="5"/>
  <c r="S240" i="5" s="1"/>
  <c r="R238" i="5"/>
  <c r="R240" i="5" s="1"/>
  <c r="Q238" i="5"/>
  <c r="Q240" i="5" s="1"/>
  <c r="P238" i="5"/>
  <c r="P240" i="5" s="1"/>
  <c r="O238" i="5"/>
  <c r="O240" i="5" s="1"/>
  <c r="N238" i="5"/>
  <c r="N240" i="5" s="1"/>
  <c r="M238" i="5"/>
  <c r="M240" i="5" s="1"/>
  <c r="L238" i="5"/>
  <c r="L240" i="5" s="1"/>
  <c r="K238" i="5"/>
  <c r="K240" i="5" s="1"/>
  <c r="J238" i="5"/>
  <c r="J240" i="5" s="1"/>
  <c r="I238" i="5"/>
  <c r="I240" i="5" s="1"/>
  <c r="H238" i="5"/>
  <c r="H240" i="5" s="1"/>
  <c r="G238" i="5"/>
  <c r="G240" i="5" s="1"/>
  <c r="F238" i="5"/>
  <c r="F240" i="5" s="1"/>
  <c r="E238" i="5"/>
  <c r="E240" i="5" s="1"/>
  <c r="AD237" i="5"/>
  <c r="AC237" i="5"/>
  <c r="AD236" i="5"/>
  <c r="AC236" i="5"/>
  <c r="AC233" i="5"/>
  <c r="AC232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AC229" i="5"/>
  <c r="AC228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AC225" i="5"/>
  <c r="AC224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AC221" i="5"/>
  <c r="AC220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AC217" i="5"/>
  <c r="AC216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AC213" i="5"/>
  <c r="AC215" i="5" s="1"/>
  <c r="AC212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AC209" i="5"/>
  <c r="AC211" i="5" s="1"/>
  <c r="AC208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AC205" i="5"/>
  <c r="AC204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AC197" i="5"/>
  <c r="AC196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AC193" i="5"/>
  <c r="AC195" i="5" s="1"/>
  <c r="AC192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AC189" i="5"/>
  <c r="AC191" i="5" s="1"/>
  <c r="AC188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AC185" i="5"/>
  <c r="AC184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AC181" i="5"/>
  <c r="AC180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AB174" i="5"/>
  <c r="AB176" i="5" s="1"/>
  <c r="AA174" i="5"/>
  <c r="AA176" i="5" s="1"/>
  <c r="Z174" i="5"/>
  <c r="Z176" i="5" s="1"/>
  <c r="Y174" i="5"/>
  <c r="Y176" i="5" s="1"/>
  <c r="X174" i="5"/>
  <c r="X176" i="5" s="1"/>
  <c r="W174" i="5"/>
  <c r="W176" i="5" s="1"/>
  <c r="V174" i="5"/>
  <c r="V176" i="5" s="1"/>
  <c r="U174" i="5"/>
  <c r="U176" i="5" s="1"/>
  <c r="T174" i="5"/>
  <c r="T176" i="5" s="1"/>
  <c r="S174" i="5"/>
  <c r="S176" i="5" s="1"/>
  <c r="R174" i="5"/>
  <c r="R176" i="5" s="1"/>
  <c r="Q174" i="5"/>
  <c r="Q176" i="5" s="1"/>
  <c r="P174" i="5"/>
  <c r="P176" i="5" s="1"/>
  <c r="O174" i="5"/>
  <c r="O176" i="5" s="1"/>
  <c r="N174" i="5"/>
  <c r="N176" i="5" s="1"/>
  <c r="M174" i="5"/>
  <c r="M176" i="5" s="1"/>
  <c r="L174" i="5"/>
  <c r="L176" i="5" s="1"/>
  <c r="K174" i="5"/>
  <c r="K176" i="5" s="1"/>
  <c r="J174" i="5"/>
  <c r="J176" i="5" s="1"/>
  <c r="I174" i="5"/>
  <c r="I176" i="5" s="1"/>
  <c r="H174" i="5"/>
  <c r="H176" i="5" s="1"/>
  <c r="G174" i="5"/>
  <c r="G176" i="5" s="1"/>
  <c r="F174" i="5"/>
  <c r="F176" i="5" s="1"/>
  <c r="E174" i="5"/>
  <c r="E176" i="5" s="1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AC170" i="5"/>
  <c r="AC169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AD166" i="5"/>
  <c r="AC165" i="5"/>
  <c r="AC164" i="5"/>
  <c r="Y159" i="5"/>
  <c r="V159" i="5"/>
  <c r="N159" i="5"/>
  <c r="H159" i="5"/>
  <c r="J31" i="3" s="1"/>
  <c r="W156" i="5"/>
  <c r="O156" i="5"/>
  <c r="AB154" i="5"/>
  <c r="AB156" i="5" s="1"/>
  <c r="AA154" i="5"/>
  <c r="AA156" i="5" s="1"/>
  <c r="Z154" i="5"/>
  <c r="Z156" i="5" s="1"/>
  <c r="Y154" i="5"/>
  <c r="Y156" i="5" s="1"/>
  <c r="X154" i="5"/>
  <c r="X156" i="5" s="1"/>
  <c r="W154" i="5"/>
  <c r="V154" i="5"/>
  <c r="V156" i="5" s="1"/>
  <c r="U154" i="5"/>
  <c r="U156" i="5" s="1"/>
  <c r="T154" i="5"/>
  <c r="T156" i="5" s="1"/>
  <c r="S154" i="5"/>
  <c r="S156" i="5" s="1"/>
  <c r="R154" i="5"/>
  <c r="R156" i="5" s="1"/>
  <c r="Q154" i="5"/>
  <c r="Q156" i="5" s="1"/>
  <c r="P154" i="5"/>
  <c r="P156" i="5" s="1"/>
  <c r="O154" i="5"/>
  <c r="N154" i="5"/>
  <c r="N156" i="5" s="1"/>
  <c r="M154" i="5"/>
  <c r="M156" i="5" s="1"/>
  <c r="L154" i="5"/>
  <c r="L156" i="5" s="1"/>
  <c r="K154" i="5"/>
  <c r="K156" i="5" s="1"/>
  <c r="J154" i="5"/>
  <c r="J156" i="5" s="1"/>
  <c r="I154" i="5"/>
  <c r="I156" i="5" s="1"/>
  <c r="H154" i="5"/>
  <c r="H156" i="5" s="1"/>
  <c r="G154" i="5"/>
  <c r="G156" i="5" s="1"/>
  <c r="F154" i="5"/>
  <c r="F156" i="5" s="1"/>
  <c r="E154" i="5"/>
  <c r="E156" i="5" s="1"/>
  <c r="AB153" i="5"/>
  <c r="AA153" i="5"/>
  <c r="Z153" i="5"/>
  <c r="Y153" i="5"/>
  <c r="X153" i="5"/>
  <c r="W153" i="5"/>
  <c r="V153" i="5"/>
  <c r="L32" i="3" s="1"/>
  <c r="U153" i="5"/>
  <c r="T153" i="5"/>
  <c r="S153" i="5"/>
  <c r="R153" i="5"/>
  <c r="Q153" i="5"/>
  <c r="P153" i="5"/>
  <c r="O153" i="5"/>
  <c r="N153" i="5"/>
  <c r="K32" i="3" s="1"/>
  <c r="M153" i="5"/>
  <c r="L153" i="5"/>
  <c r="K153" i="5"/>
  <c r="J153" i="5"/>
  <c r="I153" i="5"/>
  <c r="H153" i="5"/>
  <c r="J32" i="3" s="1"/>
  <c r="G153" i="5"/>
  <c r="F153" i="5"/>
  <c r="E153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AC146" i="5"/>
  <c r="AC148" i="5" s="1"/>
  <c r="AC145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AC142" i="5"/>
  <c r="AC141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AC138" i="5"/>
  <c r="AC140" i="5" s="1"/>
  <c r="AC137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AC134" i="5"/>
  <c r="AC133" i="5"/>
  <c r="AC136" i="5" s="1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AC130" i="5"/>
  <c r="AC129" i="5"/>
  <c r="AA125" i="5"/>
  <c r="AB124" i="5"/>
  <c r="AB126" i="5" s="1"/>
  <c r="AA124" i="5"/>
  <c r="AA126" i="5" s="1"/>
  <c r="Z124" i="5"/>
  <c r="Z126" i="5" s="1"/>
  <c r="Y124" i="5"/>
  <c r="Y126" i="5" s="1"/>
  <c r="X124" i="5"/>
  <c r="X126" i="5" s="1"/>
  <c r="W124" i="5"/>
  <c r="W126" i="5" s="1"/>
  <c r="V124" i="5"/>
  <c r="V126" i="5" s="1"/>
  <c r="U124" i="5"/>
  <c r="U126" i="5" s="1"/>
  <c r="T124" i="5"/>
  <c r="T126" i="5" s="1"/>
  <c r="S124" i="5"/>
  <c r="S126" i="5" s="1"/>
  <c r="R124" i="5"/>
  <c r="R126" i="5" s="1"/>
  <c r="Q124" i="5"/>
  <c r="Q126" i="5" s="1"/>
  <c r="P124" i="5"/>
  <c r="P126" i="5" s="1"/>
  <c r="O124" i="5"/>
  <c r="O126" i="5" s="1"/>
  <c r="N124" i="5"/>
  <c r="N126" i="5" s="1"/>
  <c r="M124" i="5"/>
  <c r="M126" i="5" s="1"/>
  <c r="L124" i="5"/>
  <c r="L126" i="5" s="1"/>
  <c r="K124" i="5"/>
  <c r="K126" i="5" s="1"/>
  <c r="J124" i="5"/>
  <c r="J126" i="5" s="1"/>
  <c r="I124" i="5"/>
  <c r="I126" i="5" s="1"/>
  <c r="H124" i="5"/>
  <c r="H126" i="5" s="1"/>
  <c r="G124" i="5"/>
  <c r="G126" i="5" s="1"/>
  <c r="F124" i="5"/>
  <c r="F126" i="5" s="1"/>
  <c r="E124" i="5"/>
  <c r="E126" i="5" s="1"/>
  <c r="AB123" i="5"/>
  <c r="AB125" i="5" s="1"/>
  <c r="AA123" i="5"/>
  <c r="Z123" i="5"/>
  <c r="Z125" i="5" s="1"/>
  <c r="Y123" i="5"/>
  <c r="Y125" i="5" s="1"/>
  <c r="X123" i="5"/>
  <c r="X125" i="5" s="1"/>
  <c r="W123" i="5"/>
  <c r="W125" i="5" s="1"/>
  <c r="V123" i="5"/>
  <c r="V125" i="5" s="1"/>
  <c r="U123" i="5"/>
  <c r="U125" i="5" s="1"/>
  <c r="T123" i="5"/>
  <c r="T125" i="5" s="1"/>
  <c r="S123" i="5"/>
  <c r="S125" i="5" s="1"/>
  <c r="R123" i="5"/>
  <c r="R125" i="5" s="1"/>
  <c r="Q123" i="5"/>
  <c r="Q125" i="5" s="1"/>
  <c r="P123" i="5"/>
  <c r="P125" i="5" s="1"/>
  <c r="O123" i="5"/>
  <c r="O125" i="5" s="1"/>
  <c r="N123" i="5"/>
  <c r="N125" i="5" s="1"/>
  <c r="M123" i="5"/>
  <c r="M125" i="5" s="1"/>
  <c r="L123" i="5"/>
  <c r="L125" i="5" s="1"/>
  <c r="K123" i="5"/>
  <c r="K125" i="5" s="1"/>
  <c r="J123" i="5"/>
  <c r="J125" i="5" s="1"/>
  <c r="I123" i="5"/>
  <c r="I125" i="5" s="1"/>
  <c r="H123" i="5"/>
  <c r="H125" i="5" s="1"/>
  <c r="G123" i="5"/>
  <c r="G125" i="5" s="1"/>
  <c r="F123" i="5"/>
  <c r="F125" i="5" s="1"/>
  <c r="E123" i="5"/>
  <c r="E125" i="5" s="1"/>
  <c r="AC122" i="5"/>
  <c r="AE121" i="5"/>
  <c r="AC121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AC118" i="5"/>
  <c r="AC117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AC114" i="5"/>
  <c r="AC113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AC110" i="5"/>
  <c r="AC109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AC106" i="5"/>
  <c r="AC105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C102" i="5"/>
  <c r="AC101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AC98" i="5"/>
  <c r="AC97" i="5"/>
  <c r="AC94" i="5"/>
  <c r="AC93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AC90" i="5"/>
  <c r="AC89" i="5"/>
  <c r="AC86" i="5"/>
  <c r="AC85" i="5"/>
  <c r="AC82" i="5"/>
  <c r="AC81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AC78" i="5"/>
  <c r="AC77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C74" i="5"/>
  <c r="AC73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AC70" i="5"/>
  <c r="AC69" i="5"/>
  <c r="AC72" i="5" s="1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AC66" i="5"/>
  <c r="AC65" i="5"/>
  <c r="AC62" i="5"/>
  <c r="AC61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AC58" i="5"/>
  <c r="AC57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AC54" i="5"/>
  <c r="AC53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AC50" i="5"/>
  <c r="AC49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AC46" i="5"/>
  <c r="AC45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AC42" i="5"/>
  <c r="A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AC38" i="5"/>
  <c r="AC37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AC27" i="5"/>
  <c r="AC29" i="5" s="1"/>
  <c r="AC26" i="5"/>
  <c r="G24" i="5"/>
  <c r="AC22" i="5"/>
  <c r="AB21" i="5"/>
  <c r="AB155" i="5" s="1"/>
  <c r="AA21" i="5"/>
  <c r="Z21" i="5"/>
  <c r="Y21" i="5"/>
  <c r="X21" i="5"/>
  <c r="X31" i="5" s="1"/>
  <c r="X33" i="5" s="1"/>
  <c r="W21" i="5"/>
  <c r="W155" i="5" s="1"/>
  <c r="V21" i="5"/>
  <c r="U21" i="5"/>
  <c r="U31" i="5" s="1"/>
  <c r="T21" i="5"/>
  <c r="T24" i="5" s="1"/>
  <c r="S21" i="5"/>
  <c r="R21" i="5"/>
  <c r="Q21" i="5"/>
  <c r="Q31" i="5" s="1"/>
  <c r="P21" i="5"/>
  <c r="P155" i="5" s="1"/>
  <c r="O21" i="5"/>
  <c r="O155" i="5" s="1"/>
  <c r="N21" i="5"/>
  <c r="M21" i="5"/>
  <c r="M31" i="5" s="1"/>
  <c r="L21" i="5"/>
  <c r="K21" i="5"/>
  <c r="K155" i="5" s="1"/>
  <c r="J21" i="5"/>
  <c r="I21" i="5"/>
  <c r="I155" i="5" s="1"/>
  <c r="H21" i="5"/>
  <c r="H155" i="5" s="1"/>
  <c r="G21" i="5"/>
  <c r="G155" i="5" s="1"/>
  <c r="F21" i="5"/>
  <c r="E21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AC18" i="5"/>
  <c r="AC17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AC14" i="5"/>
  <c r="AC13" i="5"/>
  <c r="V489" i="4"/>
  <c r="X488" i="4"/>
  <c r="L488" i="4"/>
  <c r="AB487" i="4"/>
  <c r="AB489" i="4" s="1"/>
  <c r="AA487" i="4"/>
  <c r="AA489" i="4" s="1"/>
  <c r="Z487" i="4"/>
  <c r="Z489" i="4" s="1"/>
  <c r="Y487" i="4"/>
  <c r="Y489" i="4" s="1"/>
  <c r="X487" i="4"/>
  <c r="X489" i="4" s="1"/>
  <c r="W487" i="4"/>
  <c r="W489" i="4" s="1"/>
  <c r="V487" i="4"/>
  <c r="U487" i="4"/>
  <c r="U489" i="4" s="1"/>
  <c r="T487" i="4"/>
  <c r="T489" i="4" s="1"/>
  <c r="S487" i="4"/>
  <c r="S489" i="4" s="1"/>
  <c r="R487" i="4"/>
  <c r="R489" i="4" s="1"/>
  <c r="Q487" i="4"/>
  <c r="Q489" i="4" s="1"/>
  <c r="P487" i="4"/>
  <c r="P489" i="4" s="1"/>
  <c r="O487" i="4"/>
  <c r="O489" i="4" s="1"/>
  <c r="N487" i="4"/>
  <c r="N489" i="4" s="1"/>
  <c r="M487" i="4"/>
  <c r="M489" i="4" s="1"/>
  <c r="L487" i="4"/>
  <c r="L489" i="4" s="1"/>
  <c r="K487" i="4"/>
  <c r="K489" i="4" s="1"/>
  <c r="J487" i="4"/>
  <c r="J489" i="4" s="1"/>
  <c r="I487" i="4"/>
  <c r="I489" i="4" s="1"/>
  <c r="H487" i="4"/>
  <c r="H489" i="4" s="1"/>
  <c r="G487" i="4"/>
  <c r="G489" i="4" s="1"/>
  <c r="F487" i="4"/>
  <c r="F489" i="4" s="1"/>
  <c r="E487" i="4"/>
  <c r="E489" i="4" s="1"/>
  <c r="AB486" i="4"/>
  <c r="AB488" i="4" s="1"/>
  <c r="AA486" i="4"/>
  <c r="AA488" i="4" s="1"/>
  <c r="Z486" i="4"/>
  <c r="Z488" i="4" s="1"/>
  <c r="Y486" i="4"/>
  <c r="Y488" i="4" s="1"/>
  <c r="X486" i="4"/>
  <c r="W486" i="4"/>
  <c r="W488" i="4" s="1"/>
  <c r="V486" i="4"/>
  <c r="V488" i="4" s="1"/>
  <c r="U486" i="4"/>
  <c r="U488" i="4" s="1"/>
  <c r="T486" i="4"/>
  <c r="T488" i="4" s="1"/>
  <c r="S486" i="4"/>
  <c r="S488" i="4" s="1"/>
  <c r="R486" i="4"/>
  <c r="R488" i="4" s="1"/>
  <c r="Q486" i="4"/>
  <c r="Q488" i="4" s="1"/>
  <c r="P486" i="4"/>
  <c r="P488" i="4" s="1"/>
  <c r="O486" i="4"/>
  <c r="O488" i="4" s="1"/>
  <c r="N486" i="4"/>
  <c r="N488" i="4" s="1"/>
  <c r="M486" i="4"/>
  <c r="M488" i="4" s="1"/>
  <c r="L486" i="4"/>
  <c r="K486" i="4"/>
  <c r="K488" i="4" s="1"/>
  <c r="J486" i="4"/>
  <c r="J488" i="4" s="1"/>
  <c r="I486" i="4"/>
  <c r="I488" i="4" s="1"/>
  <c r="H486" i="4"/>
  <c r="H488" i="4" s="1"/>
  <c r="G486" i="4"/>
  <c r="G488" i="4" s="1"/>
  <c r="F486" i="4"/>
  <c r="F488" i="4" s="1"/>
  <c r="E486" i="4"/>
  <c r="E488" i="4" s="1"/>
  <c r="AD485" i="4"/>
  <c r="AC485" i="4"/>
  <c r="AB484" i="4"/>
  <c r="AA484" i="4"/>
  <c r="Z484" i="4"/>
  <c r="Y484" i="4"/>
  <c r="X484" i="4"/>
  <c r="W484" i="4"/>
  <c r="V484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I484" i="4"/>
  <c r="H484" i="4"/>
  <c r="G484" i="4"/>
  <c r="F484" i="4"/>
  <c r="E484" i="4"/>
  <c r="AB483" i="4"/>
  <c r="AA483" i="4"/>
  <c r="Z483" i="4"/>
  <c r="Y483" i="4"/>
  <c r="X483" i="4"/>
  <c r="W483" i="4"/>
  <c r="V483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I483" i="4"/>
  <c r="H483" i="4"/>
  <c r="G483" i="4"/>
  <c r="F483" i="4"/>
  <c r="E483" i="4"/>
  <c r="AC482" i="4"/>
  <c r="AC481" i="4"/>
  <c r="AB480" i="4"/>
  <c r="AA480" i="4"/>
  <c r="Z480" i="4"/>
  <c r="Y480" i="4"/>
  <c r="X480" i="4"/>
  <c r="W480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E480" i="4"/>
  <c r="AB479" i="4"/>
  <c r="AA479" i="4"/>
  <c r="Z479" i="4"/>
  <c r="Y479" i="4"/>
  <c r="X479" i="4"/>
  <c r="W479" i="4"/>
  <c r="V479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I479" i="4"/>
  <c r="H479" i="4"/>
  <c r="G479" i="4"/>
  <c r="F479" i="4"/>
  <c r="E479" i="4"/>
  <c r="AC478" i="4"/>
  <c r="AC477" i="4"/>
  <c r="AC486" i="4" s="1"/>
  <c r="R474" i="4"/>
  <c r="G474" i="4"/>
  <c r="AB473" i="4"/>
  <c r="AA473" i="4"/>
  <c r="Z473" i="4"/>
  <c r="Y473" i="4"/>
  <c r="X473" i="4"/>
  <c r="W473" i="4"/>
  <c r="V473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I473" i="4"/>
  <c r="H473" i="4"/>
  <c r="G473" i="4"/>
  <c r="F473" i="4"/>
  <c r="E473" i="4"/>
  <c r="AB472" i="4"/>
  <c r="AB474" i="4" s="1"/>
  <c r="AA472" i="4"/>
  <c r="AA474" i="4" s="1"/>
  <c r="Z472" i="4"/>
  <c r="Z474" i="4" s="1"/>
  <c r="Y472" i="4"/>
  <c r="Y474" i="4" s="1"/>
  <c r="X472" i="4"/>
  <c r="X474" i="4" s="1"/>
  <c r="W472" i="4"/>
  <c r="W474" i="4" s="1"/>
  <c r="V472" i="4"/>
  <c r="V474" i="4" s="1"/>
  <c r="U472" i="4"/>
  <c r="U474" i="4" s="1"/>
  <c r="T472" i="4"/>
  <c r="T474" i="4" s="1"/>
  <c r="S472" i="4"/>
  <c r="S474" i="4" s="1"/>
  <c r="R472" i="4"/>
  <c r="Q472" i="4"/>
  <c r="Q474" i="4" s="1"/>
  <c r="P472" i="4"/>
  <c r="P474" i="4" s="1"/>
  <c r="O472" i="4"/>
  <c r="O474" i="4" s="1"/>
  <c r="N472" i="4"/>
  <c r="N474" i="4" s="1"/>
  <c r="M472" i="4"/>
  <c r="M474" i="4" s="1"/>
  <c r="L472" i="4"/>
  <c r="L474" i="4" s="1"/>
  <c r="K472" i="4"/>
  <c r="K474" i="4" s="1"/>
  <c r="J472" i="4"/>
  <c r="J474" i="4" s="1"/>
  <c r="I472" i="4"/>
  <c r="I474" i="4" s="1"/>
  <c r="H472" i="4"/>
  <c r="H474" i="4" s="1"/>
  <c r="G472" i="4"/>
  <c r="F472" i="4"/>
  <c r="F474" i="4" s="1"/>
  <c r="E472" i="4"/>
  <c r="E474" i="4" s="1"/>
  <c r="AB471" i="4"/>
  <c r="AA471" i="4"/>
  <c r="Z471" i="4"/>
  <c r="Y471" i="4"/>
  <c r="X471" i="4"/>
  <c r="W471" i="4"/>
  <c r="V471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I471" i="4"/>
  <c r="H471" i="4"/>
  <c r="G471" i="4"/>
  <c r="F471" i="4"/>
  <c r="E471" i="4"/>
  <c r="AB470" i="4"/>
  <c r="AA470" i="4"/>
  <c r="Z470" i="4"/>
  <c r="Y470" i="4"/>
  <c r="X470" i="4"/>
  <c r="W470" i="4"/>
  <c r="V470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I470" i="4"/>
  <c r="H470" i="4"/>
  <c r="G470" i="4"/>
  <c r="F470" i="4"/>
  <c r="E470" i="4"/>
  <c r="AC469" i="4"/>
  <c r="AC468" i="4"/>
  <c r="AB462" i="4"/>
  <c r="AB464" i="4" s="1"/>
  <c r="AA462" i="4"/>
  <c r="AA464" i="4" s="1"/>
  <c r="Z462" i="4"/>
  <c r="Z464" i="4" s="1"/>
  <c r="Y462" i="4"/>
  <c r="Y464" i="4" s="1"/>
  <c r="X462" i="4"/>
  <c r="X464" i="4" s="1"/>
  <c r="W462" i="4"/>
  <c r="W464" i="4" s="1"/>
  <c r="V462" i="4"/>
  <c r="V464" i="4" s="1"/>
  <c r="U462" i="4"/>
  <c r="U464" i="4" s="1"/>
  <c r="T462" i="4"/>
  <c r="T464" i="4" s="1"/>
  <c r="S462" i="4"/>
  <c r="S464" i="4" s="1"/>
  <c r="R462" i="4"/>
  <c r="R464" i="4" s="1"/>
  <c r="Q462" i="4"/>
  <c r="Q464" i="4" s="1"/>
  <c r="P462" i="4"/>
  <c r="P464" i="4" s="1"/>
  <c r="O462" i="4"/>
  <c r="O464" i="4" s="1"/>
  <c r="N462" i="4"/>
  <c r="N464" i="4" s="1"/>
  <c r="M462" i="4"/>
  <c r="M464" i="4" s="1"/>
  <c r="L462" i="4"/>
  <c r="L464" i="4" s="1"/>
  <c r="K462" i="4"/>
  <c r="K464" i="4" s="1"/>
  <c r="J462" i="4"/>
  <c r="J464" i="4" s="1"/>
  <c r="I462" i="4"/>
  <c r="I464" i="4" s="1"/>
  <c r="H462" i="4"/>
  <c r="H464" i="4" s="1"/>
  <c r="G462" i="4"/>
  <c r="G464" i="4" s="1"/>
  <c r="F462" i="4"/>
  <c r="F464" i="4" s="1"/>
  <c r="E462" i="4"/>
  <c r="E464" i="4" s="1"/>
  <c r="AB461" i="4"/>
  <c r="AB463" i="4" s="1"/>
  <c r="AA461" i="4"/>
  <c r="AA463" i="4" s="1"/>
  <c r="Z461" i="4"/>
  <c r="Z463" i="4" s="1"/>
  <c r="Y461" i="4"/>
  <c r="Y463" i="4" s="1"/>
  <c r="X461" i="4"/>
  <c r="X463" i="4" s="1"/>
  <c r="W461" i="4"/>
  <c r="W463" i="4" s="1"/>
  <c r="V461" i="4"/>
  <c r="V463" i="4" s="1"/>
  <c r="U461" i="4"/>
  <c r="U463" i="4" s="1"/>
  <c r="T461" i="4"/>
  <c r="T463" i="4" s="1"/>
  <c r="S461" i="4"/>
  <c r="S463" i="4" s="1"/>
  <c r="R461" i="4"/>
  <c r="R463" i="4" s="1"/>
  <c r="Q461" i="4"/>
  <c r="Q463" i="4" s="1"/>
  <c r="P461" i="4"/>
  <c r="P463" i="4" s="1"/>
  <c r="O461" i="4"/>
  <c r="O463" i="4" s="1"/>
  <c r="N461" i="4"/>
  <c r="N463" i="4" s="1"/>
  <c r="M461" i="4"/>
  <c r="M463" i="4" s="1"/>
  <c r="L461" i="4"/>
  <c r="L463" i="4" s="1"/>
  <c r="K461" i="4"/>
  <c r="K463" i="4" s="1"/>
  <c r="J461" i="4"/>
  <c r="J463" i="4" s="1"/>
  <c r="I461" i="4"/>
  <c r="I463" i="4" s="1"/>
  <c r="H461" i="4"/>
  <c r="H463" i="4" s="1"/>
  <c r="G461" i="4"/>
  <c r="G463" i="4" s="1"/>
  <c r="F461" i="4"/>
  <c r="F463" i="4" s="1"/>
  <c r="E461" i="4"/>
  <c r="E463" i="4" s="1"/>
  <c r="AD460" i="4"/>
  <c r="AC460" i="4"/>
  <c r="AB459" i="4"/>
  <c r="AA459" i="4"/>
  <c r="Z459" i="4"/>
  <c r="Y459" i="4"/>
  <c r="X459" i="4"/>
  <c r="W459" i="4"/>
  <c r="V459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I459" i="4"/>
  <c r="H459" i="4"/>
  <c r="G459" i="4"/>
  <c r="F459" i="4"/>
  <c r="E459" i="4"/>
  <c r="AC457" i="4"/>
  <c r="AC456" i="4"/>
  <c r="AB455" i="4"/>
  <c r="AA455" i="4"/>
  <c r="Z455" i="4"/>
  <c r="Y455" i="4"/>
  <c r="X455" i="4"/>
  <c r="W455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E455" i="4"/>
  <c r="AC453" i="4"/>
  <c r="AC452" i="4"/>
  <c r="AB448" i="4"/>
  <c r="AA448" i="4"/>
  <c r="Z448" i="4"/>
  <c r="Y448" i="4"/>
  <c r="X448" i="4"/>
  <c r="W448" i="4"/>
  <c r="V448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I448" i="4"/>
  <c r="H448" i="4"/>
  <c r="G448" i="4"/>
  <c r="F448" i="4"/>
  <c r="E448" i="4"/>
  <c r="AB447" i="4"/>
  <c r="AB449" i="4" s="1"/>
  <c r="AA447" i="4"/>
  <c r="AA449" i="4" s="1"/>
  <c r="Z447" i="4"/>
  <c r="Z449" i="4" s="1"/>
  <c r="Y447" i="4"/>
  <c r="Y449" i="4" s="1"/>
  <c r="X447" i="4"/>
  <c r="X449" i="4" s="1"/>
  <c r="W447" i="4"/>
  <c r="W449" i="4" s="1"/>
  <c r="V447" i="4"/>
  <c r="V449" i="4" s="1"/>
  <c r="U447" i="4"/>
  <c r="U449" i="4" s="1"/>
  <c r="T447" i="4"/>
  <c r="T449" i="4" s="1"/>
  <c r="S447" i="4"/>
  <c r="S449" i="4" s="1"/>
  <c r="R447" i="4"/>
  <c r="R449" i="4" s="1"/>
  <c r="Q447" i="4"/>
  <c r="Q449" i="4" s="1"/>
  <c r="P447" i="4"/>
  <c r="P449" i="4" s="1"/>
  <c r="O447" i="4"/>
  <c r="O449" i="4" s="1"/>
  <c r="N447" i="4"/>
  <c r="N449" i="4" s="1"/>
  <c r="M447" i="4"/>
  <c r="M449" i="4" s="1"/>
  <c r="L447" i="4"/>
  <c r="L449" i="4" s="1"/>
  <c r="K447" i="4"/>
  <c r="K449" i="4" s="1"/>
  <c r="J447" i="4"/>
  <c r="J449" i="4" s="1"/>
  <c r="I447" i="4"/>
  <c r="I449" i="4" s="1"/>
  <c r="H447" i="4"/>
  <c r="H449" i="4" s="1"/>
  <c r="G447" i="4"/>
  <c r="G449" i="4" s="1"/>
  <c r="F447" i="4"/>
  <c r="F449" i="4" s="1"/>
  <c r="E447" i="4"/>
  <c r="E449" i="4" s="1"/>
  <c r="AB446" i="4"/>
  <c r="AA446" i="4"/>
  <c r="Z446" i="4"/>
  <c r="Y446" i="4"/>
  <c r="X446" i="4"/>
  <c r="W446" i="4"/>
  <c r="V446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E446" i="4"/>
  <c r="AC444" i="4"/>
  <c r="AC443" i="4"/>
  <c r="AB437" i="4"/>
  <c r="U437" i="4"/>
  <c r="T437" i="4"/>
  <c r="I437" i="4"/>
  <c r="AB436" i="4"/>
  <c r="AB438" i="4" s="1"/>
  <c r="AA436" i="4"/>
  <c r="AA438" i="4" s="1"/>
  <c r="Z436" i="4"/>
  <c r="Z438" i="4" s="1"/>
  <c r="Y436" i="4"/>
  <c r="Y438" i="4" s="1"/>
  <c r="X436" i="4"/>
  <c r="X438" i="4" s="1"/>
  <c r="W436" i="4"/>
  <c r="W438" i="4" s="1"/>
  <c r="V436" i="4"/>
  <c r="V438" i="4" s="1"/>
  <c r="U436" i="4"/>
  <c r="U438" i="4" s="1"/>
  <c r="T436" i="4"/>
  <c r="T438" i="4" s="1"/>
  <c r="S436" i="4"/>
  <c r="S438" i="4" s="1"/>
  <c r="R436" i="4"/>
  <c r="R438" i="4" s="1"/>
  <c r="Q436" i="4"/>
  <c r="Q438" i="4" s="1"/>
  <c r="P436" i="4"/>
  <c r="P438" i="4" s="1"/>
  <c r="O436" i="4"/>
  <c r="O438" i="4" s="1"/>
  <c r="N436" i="4"/>
  <c r="N438" i="4" s="1"/>
  <c r="M436" i="4"/>
  <c r="M438" i="4" s="1"/>
  <c r="L436" i="4"/>
  <c r="L438" i="4" s="1"/>
  <c r="K436" i="4"/>
  <c r="K438" i="4" s="1"/>
  <c r="J436" i="4"/>
  <c r="J438" i="4" s="1"/>
  <c r="I436" i="4"/>
  <c r="I438" i="4" s="1"/>
  <c r="H436" i="4"/>
  <c r="H438" i="4" s="1"/>
  <c r="G436" i="4"/>
  <c r="G438" i="4" s="1"/>
  <c r="F436" i="4"/>
  <c r="F438" i="4" s="1"/>
  <c r="E436" i="4"/>
  <c r="E438" i="4" s="1"/>
  <c r="AB435" i="4"/>
  <c r="AA435" i="4"/>
  <c r="AA437" i="4" s="1"/>
  <c r="Z435" i="4"/>
  <c r="Z437" i="4" s="1"/>
  <c r="Y435" i="4"/>
  <c r="Y437" i="4" s="1"/>
  <c r="X435" i="4"/>
  <c r="X437" i="4" s="1"/>
  <c r="W435" i="4"/>
  <c r="W437" i="4" s="1"/>
  <c r="V435" i="4"/>
  <c r="V437" i="4" s="1"/>
  <c r="U435" i="4"/>
  <c r="T435" i="4"/>
  <c r="S435" i="4"/>
  <c r="S437" i="4" s="1"/>
  <c r="R435" i="4"/>
  <c r="R437" i="4" s="1"/>
  <c r="Q435" i="4"/>
  <c r="Q437" i="4" s="1"/>
  <c r="P435" i="4"/>
  <c r="P437" i="4" s="1"/>
  <c r="O435" i="4"/>
  <c r="O437" i="4" s="1"/>
  <c r="N435" i="4"/>
  <c r="N437" i="4" s="1"/>
  <c r="M435" i="4"/>
  <c r="M437" i="4" s="1"/>
  <c r="L435" i="4"/>
  <c r="L437" i="4" s="1"/>
  <c r="K435" i="4"/>
  <c r="K437" i="4" s="1"/>
  <c r="J435" i="4"/>
  <c r="J437" i="4" s="1"/>
  <c r="I435" i="4"/>
  <c r="H435" i="4"/>
  <c r="H437" i="4" s="1"/>
  <c r="G435" i="4"/>
  <c r="G437" i="4" s="1"/>
  <c r="F435" i="4"/>
  <c r="F437" i="4" s="1"/>
  <c r="E435" i="4"/>
  <c r="E437" i="4" s="1"/>
  <c r="AD434" i="4"/>
  <c r="AC434" i="4"/>
  <c r="AD433" i="4"/>
  <c r="AC433" i="4"/>
  <c r="AB432" i="4"/>
  <c r="AA432" i="4"/>
  <c r="Z432" i="4"/>
  <c r="Y432" i="4"/>
  <c r="X432" i="4"/>
  <c r="W432" i="4"/>
  <c r="V432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E432" i="4"/>
  <c r="AC430" i="4"/>
  <c r="AC429" i="4"/>
  <c r="AB428" i="4"/>
  <c r="AA428" i="4"/>
  <c r="Z428" i="4"/>
  <c r="Y428" i="4"/>
  <c r="X428" i="4"/>
  <c r="W428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E428" i="4"/>
  <c r="AC426" i="4"/>
  <c r="AC425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C422" i="4"/>
  <c r="AC424" i="4" s="1"/>
  <c r="AC421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AC418" i="4"/>
  <c r="AC417" i="4"/>
  <c r="AB416" i="4"/>
  <c r="AA416" i="4"/>
  <c r="Z416" i="4"/>
  <c r="Y416" i="4"/>
  <c r="X416" i="4"/>
  <c r="W416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AC414" i="4"/>
  <c r="AC413" i="4"/>
  <c r="U408" i="4"/>
  <c r="AB407" i="4"/>
  <c r="AA407" i="4"/>
  <c r="Z407" i="4"/>
  <c r="Y407" i="4"/>
  <c r="X407" i="4"/>
  <c r="W407" i="4"/>
  <c r="V407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I407" i="4"/>
  <c r="H407" i="4"/>
  <c r="G407" i="4"/>
  <c r="F407" i="4"/>
  <c r="E407" i="4"/>
  <c r="AB406" i="4"/>
  <c r="AB408" i="4" s="1"/>
  <c r="AA406" i="4"/>
  <c r="AA408" i="4" s="1"/>
  <c r="Z406" i="4"/>
  <c r="Z408" i="4" s="1"/>
  <c r="Y406" i="4"/>
  <c r="Y408" i="4" s="1"/>
  <c r="X406" i="4"/>
  <c r="X408" i="4" s="1"/>
  <c r="W406" i="4"/>
  <c r="W408" i="4" s="1"/>
  <c r="V406" i="4"/>
  <c r="V408" i="4" s="1"/>
  <c r="U406" i="4"/>
  <c r="T406" i="4"/>
  <c r="T408" i="4" s="1"/>
  <c r="S406" i="4"/>
  <c r="S408" i="4" s="1"/>
  <c r="R406" i="4"/>
  <c r="R408" i="4" s="1"/>
  <c r="Q406" i="4"/>
  <c r="Q408" i="4" s="1"/>
  <c r="P406" i="4"/>
  <c r="P408" i="4" s="1"/>
  <c r="O406" i="4"/>
  <c r="O408" i="4" s="1"/>
  <c r="N406" i="4"/>
  <c r="N408" i="4" s="1"/>
  <c r="M406" i="4"/>
  <c r="M408" i="4" s="1"/>
  <c r="L406" i="4"/>
  <c r="L408" i="4" s="1"/>
  <c r="K406" i="4"/>
  <c r="K408" i="4" s="1"/>
  <c r="J406" i="4"/>
  <c r="J408" i="4" s="1"/>
  <c r="I406" i="4"/>
  <c r="I408" i="4" s="1"/>
  <c r="H406" i="4"/>
  <c r="H408" i="4" s="1"/>
  <c r="G406" i="4"/>
  <c r="G408" i="4" s="1"/>
  <c r="F406" i="4"/>
  <c r="F408" i="4" s="1"/>
  <c r="E406" i="4"/>
  <c r="E408" i="4" s="1"/>
  <c r="AB404" i="4"/>
  <c r="AA404" i="4"/>
  <c r="Z404" i="4"/>
  <c r="Y404" i="4"/>
  <c r="X404" i="4"/>
  <c r="W404" i="4"/>
  <c r="V404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I404" i="4"/>
  <c r="H404" i="4"/>
  <c r="G404" i="4"/>
  <c r="F404" i="4"/>
  <c r="E404" i="4"/>
  <c r="AC402" i="4"/>
  <c r="AC401" i="4"/>
  <c r="AC399" i="4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AC397" i="4"/>
  <c r="AC396" i="4"/>
  <c r="AB394" i="4"/>
  <c r="AA394" i="4"/>
  <c r="Z394" i="4"/>
  <c r="Y394" i="4"/>
  <c r="X394" i="4"/>
  <c r="W394" i="4"/>
  <c r="V394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I394" i="4"/>
  <c r="H394" i="4"/>
  <c r="G394" i="4"/>
  <c r="F394" i="4"/>
  <c r="E394" i="4"/>
  <c r="AC392" i="4"/>
  <c r="AC391" i="4"/>
  <c r="T386" i="4"/>
  <c r="S386" i="4"/>
  <c r="G386" i="4"/>
  <c r="X385" i="4"/>
  <c r="T385" i="4"/>
  <c r="L385" i="4"/>
  <c r="H385" i="4"/>
  <c r="AB384" i="4"/>
  <c r="AB386" i="4" s="1"/>
  <c r="AA384" i="4"/>
  <c r="AA386" i="4" s="1"/>
  <c r="Z384" i="4"/>
  <c r="Z386" i="4" s="1"/>
  <c r="Y384" i="4"/>
  <c r="Y386" i="4" s="1"/>
  <c r="X384" i="4"/>
  <c r="X386" i="4" s="1"/>
  <c r="W384" i="4"/>
  <c r="W386" i="4" s="1"/>
  <c r="V384" i="4"/>
  <c r="V386" i="4" s="1"/>
  <c r="U384" i="4"/>
  <c r="U386" i="4" s="1"/>
  <c r="T384" i="4"/>
  <c r="S384" i="4"/>
  <c r="R384" i="4"/>
  <c r="R386" i="4" s="1"/>
  <c r="Q384" i="4"/>
  <c r="Q386" i="4" s="1"/>
  <c r="P384" i="4"/>
  <c r="P386" i="4" s="1"/>
  <c r="O384" i="4"/>
  <c r="O386" i="4" s="1"/>
  <c r="N384" i="4"/>
  <c r="N386" i="4" s="1"/>
  <c r="M384" i="4"/>
  <c r="M386" i="4" s="1"/>
  <c r="L384" i="4"/>
  <c r="L386" i="4" s="1"/>
  <c r="K384" i="4"/>
  <c r="K386" i="4" s="1"/>
  <c r="J384" i="4"/>
  <c r="J386" i="4" s="1"/>
  <c r="I384" i="4"/>
  <c r="I386" i="4" s="1"/>
  <c r="H384" i="4"/>
  <c r="H386" i="4" s="1"/>
  <c r="G384" i="4"/>
  <c r="F384" i="4"/>
  <c r="F386" i="4" s="1"/>
  <c r="E384" i="4"/>
  <c r="E386" i="4" s="1"/>
  <c r="AB383" i="4"/>
  <c r="AB385" i="4" s="1"/>
  <c r="AA383" i="4"/>
  <c r="AA385" i="4" s="1"/>
  <c r="Z383" i="4"/>
  <c r="Z385" i="4" s="1"/>
  <c r="Y383" i="4"/>
  <c r="Y385" i="4" s="1"/>
  <c r="X383" i="4"/>
  <c r="W383" i="4"/>
  <c r="W385" i="4" s="1"/>
  <c r="V383" i="4"/>
  <c r="V385" i="4" s="1"/>
  <c r="U383" i="4"/>
  <c r="U385" i="4" s="1"/>
  <c r="T383" i="4"/>
  <c r="S383" i="4"/>
  <c r="S385" i="4" s="1"/>
  <c r="R383" i="4"/>
  <c r="R385" i="4" s="1"/>
  <c r="Q383" i="4"/>
  <c r="Q385" i="4" s="1"/>
  <c r="P383" i="4"/>
  <c r="P385" i="4" s="1"/>
  <c r="O383" i="4"/>
  <c r="O385" i="4" s="1"/>
  <c r="N383" i="4"/>
  <c r="N385" i="4" s="1"/>
  <c r="M383" i="4"/>
  <c r="M385" i="4" s="1"/>
  <c r="L383" i="4"/>
  <c r="K383" i="4"/>
  <c r="K385" i="4" s="1"/>
  <c r="J383" i="4"/>
  <c r="J385" i="4" s="1"/>
  <c r="I383" i="4"/>
  <c r="I385" i="4" s="1"/>
  <c r="H383" i="4"/>
  <c r="G383" i="4"/>
  <c r="G385" i="4" s="1"/>
  <c r="F383" i="4"/>
  <c r="F385" i="4" s="1"/>
  <c r="E383" i="4"/>
  <c r="E385" i="4" s="1"/>
  <c r="AD382" i="4"/>
  <c r="AC382" i="4"/>
  <c r="AD381" i="4"/>
  <c r="AC381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AC378" i="4"/>
  <c r="AC377" i="4"/>
  <c r="AC376" i="4"/>
  <c r="AB376" i="4"/>
  <c r="AA376" i="4"/>
  <c r="Z376" i="4"/>
  <c r="Y376" i="4"/>
  <c r="X376" i="4"/>
  <c r="W376" i="4"/>
  <c r="V376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E376" i="4"/>
  <c r="AC374" i="4"/>
  <c r="AC373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AC370" i="4"/>
  <c r="AC372" i="4" s="1"/>
  <c r="AC369" i="4"/>
  <c r="AB368" i="4"/>
  <c r="AA368" i="4"/>
  <c r="Z368" i="4"/>
  <c r="Y368" i="4"/>
  <c r="X368" i="4"/>
  <c r="W368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AC366" i="4"/>
  <c r="AC365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AC362" i="4"/>
  <c r="AC364" i="4" s="1"/>
  <c r="AC361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AC358" i="4"/>
  <c r="AC360" i="4" s="1"/>
  <c r="AC357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AC354" i="4"/>
  <c r="AC356" i="4" s="1"/>
  <c r="AC353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I352" i="4"/>
  <c r="H352" i="4"/>
  <c r="G352" i="4"/>
  <c r="F352" i="4"/>
  <c r="E352" i="4"/>
  <c r="AC350" i="4"/>
  <c r="AC352" i="4" s="1"/>
  <c r="AC349" i="4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AB343" i="4"/>
  <c r="AB345" i="4" s="1"/>
  <c r="AA343" i="4"/>
  <c r="AA345" i="4" s="1"/>
  <c r="Z343" i="4"/>
  <c r="Z345" i="4" s="1"/>
  <c r="Y343" i="4"/>
  <c r="Y345" i="4" s="1"/>
  <c r="X343" i="4"/>
  <c r="X345" i="4" s="1"/>
  <c r="W343" i="4"/>
  <c r="W345" i="4" s="1"/>
  <c r="V343" i="4"/>
  <c r="V345" i="4" s="1"/>
  <c r="U343" i="4"/>
  <c r="U345" i="4" s="1"/>
  <c r="T343" i="4"/>
  <c r="T345" i="4" s="1"/>
  <c r="S343" i="4"/>
  <c r="S345" i="4" s="1"/>
  <c r="R343" i="4"/>
  <c r="R345" i="4" s="1"/>
  <c r="Q343" i="4"/>
  <c r="Q345" i="4" s="1"/>
  <c r="P343" i="4"/>
  <c r="P345" i="4" s="1"/>
  <c r="O343" i="4"/>
  <c r="O345" i="4" s="1"/>
  <c r="N343" i="4"/>
  <c r="N345" i="4" s="1"/>
  <c r="M343" i="4"/>
  <c r="M345" i="4" s="1"/>
  <c r="L343" i="4"/>
  <c r="L345" i="4" s="1"/>
  <c r="K343" i="4"/>
  <c r="K345" i="4" s="1"/>
  <c r="J343" i="4"/>
  <c r="J345" i="4" s="1"/>
  <c r="I343" i="4"/>
  <c r="I345" i="4" s="1"/>
  <c r="H343" i="4"/>
  <c r="H345" i="4" s="1"/>
  <c r="G343" i="4"/>
  <c r="G345" i="4" s="1"/>
  <c r="F343" i="4"/>
  <c r="F345" i="4" s="1"/>
  <c r="E343" i="4"/>
  <c r="E345" i="4" s="1"/>
  <c r="AB342" i="4"/>
  <c r="AA342" i="4"/>
  <c r="Z342" i="4"/>
  <c r="Y342" i="4"/>
  <c r="X342" i="4"/>
  <c r="W342" i="4"/>
  <c r="V342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I342" i="4"/>
  <c r="H342" i="4"/>
  <c r="G342" i="4"/>
  <c r="F342" i="4"/>
  <c r="E342" i="4"/>
  <c r="AC340" i="4"/>
  <c r="AC339" i="4"/>
  <c r="AB338" i="4"/>
  <c r="AA338" i="4"/>
  <c r="Z338" i="4"/>
  <c r="Y338" i="4"/>
  <c r="X338" i="4"/>
  <c r="W338" i="4"/>
  <c r="V338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I338" i="4"/>
  <c r="H338" i="4"/>
  <c r="G338" i="4"/>
  <c r="F338" i="4"/>
  <c r="E338" i="4"/>
  <c r="AC336" i="4"/>
  <c r="AD335" i="4"/>
  <c r="AC335" i="4"/>
  <c r="AB331" i="4"/>
  <c r="Y330" i="4"/>
  <c r="Q330" i="4"/>
  <c r="I330" i="4"/>
  <c r="AB329" i="4"/>
  <c r="AA329" i="4"/>
  <c r="AA331" i="4" s="1"/>
  <c r="Z329" i="4"/>
  <c r="Z331" i="4" s="1"/>
  <c r="Y329" i="4"/>
  <c r="Y331" i="4" s="1"/>
  <c r="X329" i="4"/>
  <c r="X331" i="4" s="1"/>
  <c r="W329" i="4"/>
  <c r="W331" i="4" s="1"/>
  <c r="V329" i="4"/>
  <c r="V331" i="4" s="1"/>
  <c r="U329" i="4"/>
  <c r="U331" i="4" s="1"/>
  <c r="T329" i="4"/>
  <c r="T331" i="4" s="1"/>
  <c r="S329" i="4"/>
  <c r="S331" i="4" s="1"/>
  <c r="R329" i="4"/>
  <c r="R331" i="4" s="1"/>
  <c r="Q329" i="4"/>
  <c r="Q331" i="4" s="1"/>
  <c r="P329" i="4"/>
  <c r="P331" i="4" s="1"/>
  <c r="O329" i="4"/>
  <c r="O331" i="4" s="1"/>
  <c r="N329" i="4"/>
  <c r="N331" i="4" s="1"/>
  <c r="M329" i="4"/>
  <c r="M331" i="4" s="1"/>
  <c r="L329" i="4"/>
  <c r="L331" i="4" s="1"/>
  <c r="K329" i="4"/>
  <c r="K331" i="4" s="1"/>
  <c r="J329" i="4"/>
  <c r="J331" i="4" s="1"/>
  <c r="I329" i="4"/>
  <c r="I331" i="4" s="1"/>
  <c r="H329" i="4"/>
  <c r="H331" i="4" s="1"/>
  <c r="G329" i="4"/>
  <c r="G331" i="4" s="1"/>
  <c r="F329" i="4"/>
  <c r="F331" i="4" s="1"/>
  <c r="E329" i="4"/>
  <c r="E331" i="4" s="1"/>
  <c r="AB328" i="4"/>
  <c r="AB330" i="4" s="1"/>
  <c r="AA328" i="4"/>
  <c r="AA330" i="4" s="1"/>
  <c r="Z328" i="4"/>
  <c r="Z330" i="4" s="1"/>
  <c r="Y328" i="4"/>
  <c r="X328" i="4"/>
  <c r="X330" i="4" s="1"/>
  <c r="W328" i="4"/>
  <c r="W330" i="4" s="1"/>
  <c r="V328" i="4"/>
  <c r="V330" i="4" s="1"/>
  <c r="U328" i="4"/>
  <c r="U330" i="4" s="1"/>
  <c r="T328" i="4"/>
  <c r="T330" i="4" s="1"/>
  <c r="S328" i="4"/>
  <c r="S330" i="4" s="1"/>
  <c r="R328" i="4"/>
  <c r="R330" i="4" s="1"/>
  <c r="Q328" i="4"/>
  <c r="P328" i="4"/>
  <c r="P330" i="4" s="1"/>
  <c r="O328" i="4"/>
  <c r="O330" i="4" s="1"/>
  <c r="N328" i="4"/>
  <c r="N330" i="4" s="1"/>
  <c r="M328" i="4"/>
  <c r="M330" i="4" s="1"/>
  <c r="L328" i="4"/>
  <c r="L330" i="4" s="1"/>
  <c r="K328" i="4"/>
  <c r="K330" i="4" s="1"/>
  <c r="J328" i="4"/>
  <c r="J330" i="4" s="1"/>
  <c r="I328" i="4"/>
  <c r="H328" i="4"/>
  <c r="H330" i="4" s="1"/>
  <c r="G328" i="4"/>
  <c r="G330" i="4" s="1"/>
  <c r="F328" i="4"/>
  <c r="F330" i="4" s="1"/>
  <c r="E328" i="4"/>
  <c r="E330" i="4" s="1"/>
  <c r="AC327" i="4"/>
  <c r="AE326" i="4"/>
  <c r="AC326" i="4"/>
  <c r="AB325" i="4"/>
  <c r="AA325" i="4"/>
  <c r="Z325" i="4"/>
  <c r="Y325" i="4"/>
  <c r="X325" i="4"/>
  <c r="W325" i="4"/>
  <c r="V325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I325" i="4"/>
  <c r="H325" i="4"/>
  <c r="G325" i="4"/>
  <c r="F325" i="4"/>
  <c r="E325" i="4"/>
  <c r="AC323" i="4"/>
  <c r="AC322" i="4"/>
  <c r="AC325" i="4" s="1"/>
  <c r="AC321" i="4"/>
  <c r="AB321" i="4"/>
  <c r="AA321" i="4"/>
  <c r="Z321" i="4"/>
  <c r="Y321" i="4"/>
  <c r="X321" i="4"/>
  <c r="W321" i="4"/>
  <c r="V321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I321" i="4"/>
  <c r="H321" i="4"/>
  <c r="G321" i="4"/>
  <c r="F321" i="4"/>
  <c r="E321" i="4"/>
  <c r="AC319" i="4"/>
  <c r="AC318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AC315" i="4"/>
  <c r="AC314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AC311" i="4"/>
  <c r="AC310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E309" i="4"/>
  <c r="AC307" i="4"/>
  <c r="AC309" i="4" s="1"/>
  <c r="AC306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E304" i="4"/>
  <c r="AC303" i="4"/>
  <c r="AC302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AC299" i="4"/>
  <c r="AC301" i="4" s="1"/>
  <c r="AC298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AC295" i="4"/>
  <c r="AC294" i="4"/>
  <c r="AC293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AC291" i="4"/>
  <c r="AC290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AC287" i="4"/>
  <c r="AC286" i="4"/>
  <c r="AB281" i="4"/>
  <c r="AA281" i="4"/>
  <c r="Z281" i="4"/>
  <c r="Y281" i="4"/>
  <c r="X281" i="4"/>
  <c r="W281" i="4"/>
  <c r="V281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E281" i="4"/>
  <c r="AB280" i="4"/>
  <c r="AB282" i="4" s="1"/>
  <c r="AA280" i="4"/>
  <c r="AA282" i="4" s="1"/>
  <c r="Z280" i="4"/>
  <c r="Z282" i="4" s="1"/>
  <c r="Y280" i="4"/>
  <c r="Y282" i="4" s="1"/>
  <c r="X280" i="4"/>
  <c r="X282" i="4" s="1"/>
  <c r="W280" i="4"/>
  <c r="W282" i="4" s="1"/>
  <c r="V280" i="4"/>
  <c r="V282" i="4" s="1"/>
  <c r="U280" i="4"/>
  <c r="U282" i="4" s="1"/>
  <c r="T280" i="4"/>
  <c r="T282" i="4" s="1"/>
  <c r="S280" i="4"/>
  <c r="S282" i="4" s="1"/>
  <c r="R280" i="4"/>
  <c r="R282" i="4" s="1"/>
  <c r="Q280" i="4"/>
  <c r="Q282" i="4" s="1"/>
  <c r="P280" i="4"/>
  <c r="P282" i="4" s="1"/>
  <c r="O280" i="4"/>
  <c r="O282" i="4" s="1"/>
  <c r="N280" i="4"/>
  <c r="N282" i="4" s="1"/>
  <c r="M280" i="4"/>
  <c r="M282" i="4" s="1"/>
  <c r="L280" i="4"/>
  <c r="L282" i="4" s="1"/>
  <c r="K280" i="4"/>
  <c r="K282" i="4" s="1"/>
  <c r="J280" i="4"/>
  <c r="J282" i="4" s="1"/>
  <c r="I280" i="4"/>
  <c r="I282" i="4" s="1"/>
  <c r="H280" i="4"/>
  <c r="H282" i="4" s="1"/>
  <c r="G280" i="4"/>
  <c r="G282" i="4" s="1"/>
  <c r="F280" i="4"/>
  <c r="F282" i="4" s="1"/>
  <c r="E280" i="4"/>
  <c r="E282" i="4" s="1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F279" i="4"/>
  <c r="E279" i="4"/>
  <c r="AC276" i="4"/>
  <c r="AC279" i="4" s="1"/>
  <c r="AB275" i="4"/>
  <c r="AA275" i="4"/>
  <c r="Z275" i="4"/>
  <c r="Y275" i="4"/>
  <c r="X275" i="4"/>
  <c r="W275" i="4"/>
  <c r="V275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I275" i="4"/>
  <c r="H275" i="4"/>
  <c r="G275" i="4"/>
  <c r="F275" i="4"/>
  <c r="E275" i="4"/>
  <c r="AC273" i="4"/>
  <c r="AC272" i="4"/>
  <c r="AC275" i="4" s="1"/>
  <c r="Y269" i="4"/>
  <c r="M12" i="3" s="1"/>
  <c r="V269" i="4"/>
  <c r="N269" i="4"/>
  <c r="H269" i="4"/>
  <c r="J12" i="3" s="1"/>
  <c r="AB266" i="4"/>
  <c r="AB268" i="4" s="1"/>
  <c r="AA266" i="4"/>
  <c r="AA268" i="4" s="1"/>
  <c r="Z266" i="4"/>
  <c r="Z268" i="4" s="1"/>
  <c r="Y266" i="4"/>
  <c r="Y268" i="4" s="1"/>
  <c r="X266" i="4"/>
  <c r="X268" i="4" s="1"/>
  <c r="W266" i="4"/>
  <c r="W268" i="4" s="1"/>
  <c r="V266" i="4"/>
  <c r="V268" i="4" s="1"/>
  <c r="U266" i="4"/>
  <c r="U268" i="4" s="1"/>
  <c r="T266" i="4"/>
  <c r="T268" i="4" s="1"/>
  <c r="S266" i="4"/>
  <c r="S268" i="4" s="1"/>
  <c r="R266" i="4"/>
  <c r="R268" i="4" s="1"/>
  <c r="Q266" i="4"/>
  <c r="Q268" i="4" s="1"/>
  <c r="P266" i="4"/>
  <c r="P268" i="4" s="1"/>
  <c r="O266" i="4"/>
  <c r="O268" i="4" s="1"/>
  <c r="N266" i="4"/>
  <c r="N268" i="4" s="1"/>
  <c r="M266" i="4"/>
  <c r="M268" i="4" s="1"/>
  <c r="L266" i="4"/>
  <c r="L268" i="4" s="1"/>
  <c r="K266" i="4"/>
  <c r="K268" i="4" s="1"/>
  <c r="J266" i="4"/>
  <c r="J268" i="4" s="1"/>
  <c r="I266" i="4"/>
  <c r="I268" i="4" s="1"/>
  <c r="H266" i="4"/>
  <c r="H268" i="4" s="1"/>
  <c r="G266" i="4"/>
  <c r="G268" i="4" s="1"/>
  <c r="F266" i="4"/>
  <c r="F268" i="4" s="1"/>
  <c r="E266" i="4"/>
  <c r="E268" i="4" s="1"/>
  <c r="AB265" i="4"/>
  <c r="AB267" i="4" s="1"/>
  <c r="AA265" i="4"/>
  <c r="AA267" i="4" s="1"/>
  <c r="Z265" i="4"/>
  <c r="Z267" i="4" s="1"/>
  <c r="Y265" i="4"/>
  <c r="Y267" i="4" s="1"/>
  <c r="X265" i="4"/>
  <c r="X267" i="4" s="1"/>
  <c r="W265" i="4"/>
  <c r="W267" i="4" s="1"/>
  <c r="V265" i="4"/>
  <c r="V267" i="4" s="1"/>
  <c r="U265" i="4"/>
  <c r="U267" i="4" s="1"/>
  <c r="T265" i="4"/>
  <c r="T267" i="4" s="1"/>
  <c r="S265" i="4"/>
  <c r="S267" i="4" s="1"/>
  <c r="R265" i="4"/>
  <c r="R267" i="4" s="1"/>
  <c r="Q265" i="4"/>
  <c r="Q267" i="4" s="1"/>
  <c r="P265" i="4"/>
  <c r="P267" i="4" s="1"/>
  <c r="O265" i="4"/>
  <c r="O267" i="4" s="1"/>
  <c r="N265" i="4"/>
  <c r="N267" i="4" s="1"/>
  <c r="M265" i="4"/>
  <c r="M267" i="4" s="1"/>
  <c r="L265" i="4"/>
  <c r="L267" i="4" s="1"/>
  <c r="K265" i="4"/>
  <c r="K267" i="4" s="1"/>
  <c r="J265" i="4"/>
  <c r="J267" i="4" s="1"/>
  <c r="I265" i="4"/>
  <c r="I267" i="4" s="1"/>
  <c r="H265" i="4"/>
  <c r="H267" i="4" s="1"/>
  <c r="G265" i="4"/>
  <c r="G267" i="4" s="1"/>
  <c r="F265" i="4"/>
  <c r="F267" i="4" s="1"/>
  <c r="E265" i="4"/>
  <c r="E267" i="4" s="1"/>
  <c r="AC264" i="4"/>
  <c r="AD263" i="4"/>
  <c r="AC263" i="4"/>
  <c r="AB262" i="4"/>
  <c r="AA262" i="4"/>
  <c r="Z262" i="4"/>
  <c r="Y262" i="4"/>
  <c r="X262" i="4"/>
  <c r="W262" i="4"/>
  <c r="V262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AC260" i="4"/>
  <c r="AC259" i="4"/>
  <c r="AB258" i="4"/>
  <c r="AA258" i="4"/>
  <c r="Z258" i="4"/>
  <c r="Y258" i="4"/>
  <c r="X258" i="4"/>
  <c r="W258" i="4"/>
  <c r="V258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AC256" i="4"/>
  <c r="AC255" i="4"/>
  <c r="AB254" i="4"/>
  <c r="AA254" i="4"/>
  <c r="Z254" i="4"/>
  <c r="Y254" i="4"/>
  <c r="X254" i="4"/>
  <c r="W254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AC252" i="4"/>
  <c r="AC251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AC248" i="4"/>
  <c r="AC247" i="4"/>
  <c r="AB246" i="4"/>
  <c r="AA246" i="4"/>
  <c r="Z246" i="4"/>
  <c r="Y246" i="4"/>
  <c r="X246" i="4"/>
  <c r="W246" i="4"/>
  <c r="V246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AC244" i="4"/>
  <c r="AC243" i="4"/>
  <c r="AC246" i="4" s="1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AC240" i="4"/>
  <c r="AC242" i="4" s="1"/>
  <c r="AC239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AC236" i="4"/>
  <c r="AC235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AC232" i="4"/>
  <c r="AC231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AC228" i="4"/>
  <c r="AC230" i="4" s="1"/>
  <c r="AC227" i="4"/>
  <c r="W223" i="4"/>
  <c r="O223" i="4"/>
  <c r="G223" i="4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AB221" i="4"/>
  <c r="AB223" i="4" s="1"/>
  <c r="AA221" i="4"/>
  <c r="AA223" i="4" s="1"/>
  <c r="Z221" i="4"/>
  <c r="Z223" i="4" s="1"/>
  <c r="Y221" i="4"/>
  <c r="Y223" i="4" s="1"/>
  <c r="X221" i="4"/>
  <c r="X223" i="4" s="1"/>
  <c r="W221" i="4"/>
  <c r="V221" i="4"/>
  <c r="V223" i="4" s="1"/>
  <c r="U221" i="4"/>
  <c r="U223" i="4" s="1"/>
  <c r="T221" i="4"/>
  <c r="T223" i="4" s="1"/>
  <c r="S221" i="4"/>
  <c r="S223" i="4" s="1"/>
  <c r="R221" i="4"/>
  <c r="R223" i="4" s="1"/>
  <c r="Q221" i="4"/>
  <c r="Q223" i="4" s="1"/>
  <c r="P221" i="4"/>
  <c r="P223" i="4" s="1"/>
  <c r="O221" i="4"/>
  <c r="N221" i="4"/>
  <c r="N223" i="4" s="1"/>
  <c r="M221" i="4"/>
  <c r="M223" i="4" s="1"/>
  <c r="L221" i="4"/>
  <c r="L223" i="4" s="1"/>
  <c r="K221" i="4"/>
  <c r="K223" i="4" s="1"/>
  <c r="J221" i="4"/>
  <c r="J223" i="4" s="1"/>
  <c r="I221" i="4"/>
  <c r="I223" i="4" s="1"/>
  <c r="H221" i="4"/>
  <c r="H223" i="4" s="1"/>
  <c r="G221" i="4"/>
  <c r="F221" i="4"/>
  <c r="F223" i="4" s="1"/>
  <c r="E221" i="4"/>
  <c r="E223" i="4" s="1"/>
  <c r="AC220" i="4"/>
  <c r="AB220" i="4"/>
  <c r="AA220" i="4"/>
  <c r="Z220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AD219" i="4"/>
  <c r="AC218" i="4"/>
  <c r="AC217" i="4"/>
  <c r="AC216" i="4"/>
  <c r="AB216" i="4"/>
  <c r="AA216" i="4"/>
  <c r="Z216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AD215" i="4"/>
  <c r="AC213" i="4"/>
  <c r="Y209" i="4"/>
  <c r="Q209" i="4"/>
  <c r="M209" i="4"/>
  <c r="L209" i="4"/>
  <c r="Y208" i="4"/>
  <c r="M208" i="4"/>
  <c r="AB207" i="4"/>
  <c r="AB209" i="4" s="1"/>
  <c r="AA207" i="4"/>
  <c r="AA209" i="4" s="1"/>
  <c r="Z207" i="4"/>
  <c r="Z209" i="4" s="1"/>
  <c r="Y207" i="4"/>
  <c r="X207" i="4"/>
  <c r="X209" i="4" s="1"/>
  <c r="W207" i="4"/>
  <c r="W209" i="4" s="1"/>
  <c r="V207" i="4"/>
  <c r="V209" i="4" s="1"/>
  <c r="U207" i="4"/>
  <c r="U209" i="4" s="1"/>
  <c r="T207" i="4"/>
  <c r="T209" i="4" s="1"/>
  <c r="S207" i="4"/>
  <c r="S209" i="4" s="1"/>
  <c r="R207" i="4"/>
  <c r="R209" i="4" s="1"/>
  <c r="Q207" i="4"/>
  <c r="P207" i="4"/>
  <c r="P209" i="4" s="1"/>
  <c r="O207" i="4"/>
  <c r="O209" i="4" s="1"/>
  <c r="N207" i="4"/>
  <c r="N209" i="4" s="1"/>
  <c r="M207" i="4"/>
  <c r="L207" i="4"/>
  <c r="K207" i="4"/>
  <c r="K209" i="4" s="1"/>
  <c r="J207" i="4"/>
  <c r="J209" i="4" s="1"/>
  <c r="I207" i="4"/>
  <c r="I209" i="4" s="1"/>
  <c r="H207" i="4"/>
  <c r="H209" i="4" s="1"/>
  <c r="G207" i="4"/>
  <c r="G209" i="4" s="1"/>
  <c r="F207" i="4"/>
  <c r="F209" i="4" s="1"/>
  <c r="E207" i="4"/>
  <c r="E209" i="4" s="1"/>
  <c r="AB206" i="4"/>
  <c r="AB208" i="4" s="1"/>
  <c r="AA206" i="4"/>
  <c r="AA208" i="4" s="1"/>
  <c r="Z206" i="4"/>
  <c r="Z208" i="4" s="1"/>
  <c r="Y206" i="4"/>
  <c r="X206" i="4"/>
  <c r="X208" i="4" s="1"/>
  <c r="W206" i="4"/>
  <c r="W208" i="4" s="1"/>
  <c r="V206" i="4"/>
  <c r="V208" i="4" s="1"/>
  <c r="U206" i="4"/>
  <c r="U208" i="4" s="1"/>
  <c r="T206" i="4"/>
  <c r="T208" i="4" s="1"/>
  <c r="S206" i="4"/>
  <c r="S208" i="4" s="1"/>
  <c r="R206" i="4"/>
  <c r="R208" i="4" s="1"/>
  <c r="Q206" i="4"/>
  <c r="Q208" i="4" s="1"/>
  <c r="P206" i="4"/>
  <c r="P208" i="4" s="1"/>
  <c r="O206" i="4"/>
  <c r="O208" i="4" s="1"/>
  <c r="N206" i="4"/>
  <c r="N208" i="4" s="1"/>
  <c r="M206" i="4"/>
  <c r="L206" i="4"/>
  <c r="L208" i="4" s="1"/>
  <c r="K206" i="4"/>
  <c r="K208" i="4" s="1"/>
  <c r="J206" i="4"/>
  <c r="J208" i="4" s="1"/>
  <c r="I206" i="4"/>
  <c r="I208" i="4" s="1"/>
  <c r="H206" i="4"/>
  <c r="H208" i="4" s="1"/>
  <c r="G206" i="4"/>
  <c r="G208" i="4" s="1"/>
  <c r="F206" i="4"/>
  <c r="F208" i="4" s="1"/>
  <c r="E206" i="4"/>
  <c r="E208" i="4" s="1"/>
  <c r="AC205" i="4"/>
  <c r="AE204" i="4"/>
  <c r="AC204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AC201" i="4"/>
  <c r="AC200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AC197" i="4"/>
  <c r="AC196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AC193" i="4"/>
  <c r="AC192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AC189" i="4"/>
  <c r="AC191" i="4" s="1"/>
  <c r="AC188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AC185" i="4"/>
  <c r="AC184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AC181" i="4"/>
  <c r="AC180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AC177" i="4"/>
  <c r="AC176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AB170" i="4"/>
  <c r="AB172" i="4" s="1"/>
  <c r="AA170" i="4"/>
  <c r="AA172" i="4" s="1"/>
  <c r="Z170" i="4"/>
  <c r="Z172" i="4" s="1"/>
  <c r="Y170" i="4"/>
  <c r="Y172" i="4" s="1"/>
  <c r="X170" i="4"/>
  <c r="X172" i="4" s="1"/>
  <c r="W170" i="4"/>
  <c r="W172" i="4" s="1"/>
  <c r="V170" i="4"/>
  <c r="V172" i="4" s="1"/>
  <c r="U170" i="4"/>
  <c r="U172" i="4" s="1"/>
  <c r="T170" i="4"/>
  <c r="T172" i="4" s="1"/>
  <c r="S170" i="4"/>
  <c r="S172" i="4" s="1"/>
  <c r="R170" i="4"/>
  <c r="R172" i="4" s="1"/>
  <c r="Q170" i="4"/>
  <c r="Q172" i="4" s="1"/>
  <c r="P170" i="4"/>
  <c r="P172" i="4" s="1"/>
  <c r="O170" i="4"/>
  <c r="O172" i="4" s="1"/>
  <c r="N170" i="4"/>
  <c r="N172" i="4" s="1"/>
  <c r="M170" i="4"/>
  <c r="M172" i="4" s="1"/>
  <c r="L170" i="4"/>
  <c r="L172" i="4" s="1"/>
  <c r="K170" i="4"/>
  <c r="K172" i="4" s="1"/>
  <c r="J170" i="4"/>
  <c r="J172" i="4" s="1"/>
  <c r="I170" i="4"/>
  <c r="I172" i="4" s="1"/>
  <c r="H170" i="4"/>
  <c r="H172" i="4" s="1"/>
  <c r="G170" i="4"/>
  <c r="G172" i="4" s="1"/>
  <c r="F170" i="4"/>
  <c r="F172" i="4" s="1"/>
  <c r="E170" i="4"/>
  <c r="E172" i="4" s="1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AC167" i="4"/>
  <c r="AC166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AC163" i="4"/>
  <c r="AC165" i="4" s="1"/>
  <c r="AC162" i="4"/>
  <c r="Y159" i="4"/>
  <c r="V159" i="4"/>
  <c r="N159" i="4"/>
  <c r="H159" i="4"/>
  <c r="J35" i="3" s="1"/>
  <c r="V158" i="4"/>
  <c r="J158" i="4"/>
  <c r="Z157" i="4"/>
  <c r="R157" i="4"/>
  <c r="O157" i="4"/>
  <c r="F157" i="4"/>
  <c r="AB156" i="4"/>
  <c r="AB158" i="4" s="1"/>
  <c r="AA156" i="4"/>
  <c r="AA158" i="4" s="1"/>
  <c r="Z156" i="4"/>
  <c r="Z158" i="4" s="1"/>
  <c r="Y156" i="4"/>
  <c r="Y158" i="4" s="1"/>
  <c r="X156" i="4"/>
  <c r="X158" i="4" s="1"/>
  <c r="W156" i="4"/>
  <c r="W158" i="4" s="1"/>
  <c r="V156" i="4"/>
  <c r="U156" i="4"/>
  <c r="U158" i="4" s="1"/>
  <c r="T156" i="4"/>
  <c r="T158" i="4" s="1"/>
  <c r="S156" i="4"/>
  <c r="S158" i="4" s="1"/>
  <c r="R156" i="4"/>
  <c r="R158" i="4" s="1"/>
  <c r="Q156" i="4"/>
  <c r="Q158" i="4" s="1"/>
  <c r="P156" i="4"/>
  <c r="P158" i="4" s="1"/>
  <c r="O156" i="4"/>
  <c r="O158" i="4" s="1"/>
  <c r="N156" i="4"/>
  <c r="N158" i="4" s="1"/>
  <c r="M156" i="4"/>
  <c r="M158" i="4" s="1"/>
  <c r="L156" i="4"/>
  <c r="L158" i="4" s="1"/>
  <c r="K156" i="4"/>
  <c r="K158" i="4" s="1"/>
  <c r="J156" i="4"/>
  <c r="I156" i="4"/>
  <c r="I158" i="4" s="1"/>
  <c r="H156" i="4"/>
  <c r="H158" i="4" s="1"/>
  <c r="G156" i="4"/>
  <c r="G158" i="4" s="1"/>
  <c r="F156" i="4"/>
  <c r="F158" i="4" s="1"/>
  <c r="E156" i="4"/>
  <c r="E158" i="4" s="1"/>
  <c r="AB155" i="4"/>
  <c r="AB157" i="4" s="1"/>
  <c r="AA155" i="4"/>
  <c r="AA157" i="4" s="1"/>
  <c r="Z155" i="4"/>
  <c r="Y155" i="4"/>
  <c r="Y157" i="4" s="1"/>
  <c r="X155" i="4"/>
  <c r="X157" i="4" s="1"/>
  <c r="W155" i="4"/>
  <c r="W157" i="4" s="1"/>
  <c r="V155" i="4"/>
  <c r="V157" i="4" s="1"/>
  <c r="U155" i="4"/>
  <c r="U157" i="4" s="1"/>
  <c r="T155" i="4"/>
  <c r="T157" i="4" s="1"/>
  <c r="S155" i="4"/>
  <c r="S157" i="4" s="1"/>
  <c r="R155" i="4"/>
  <c r="Q155" i="4"/>
  <c r="Q157" i="4" s="1"/>
  <c r="P155" i="4"/>
  <c r="P157" i="4" s="1"/>
  <c r="O155" i="4"/>
  <c r="N155" i="4"/>
  <c r="N157" i="4" s="1"/>
  <c r="M155" i="4"/>
  <c r="M157" i="4" s="1"/>
  <c r="L155" i="4"/>
  <c r="L157" i="4" s="1"/>
  <c r="K155" i="4"/>
  <c r="K157" i="4" s="1"/>
  <c r="J155" i="4"/>
  <c r="J157" i="4" s="1"/>
  <c r="I155" i="4"/>
  <c r="I157" i="4" s="1"/>
  <c r="H155" i="4"/>
  <c r="H157" i="4" s="1"/>
  <c r="G155" i="4"/>
  <c r="G157" i="4" s="1"/>
  <c r="F155" i="4"/>
  <c r="E155" i="4"/>
  <c r="E157" i="4" s="1"/>
  <c r="AC154" i="4"/>
  <c r="AE153" i="4"/>
  <c r="AC150" i="4"/>
  <c r="AC149" i="4"/>
  <c r="AC146" i="4"/>
  <c r="AC145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AC142" i="4"/>
  <c r="AC141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AC138" i="4"/>
  <c r="AC137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AC134" i="4"/>
  <c r="AC136" i="4" s="1"/>
  <c r="AC133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AC130" i="4"/>
  <c r="AC132" i="4" s="1"/>
  <c r="AC129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AC126" i="4"/>
  <c r="AC125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AC122" i="4"/>
  <c r="AC124" i="4" s="1"/>
  <c r="AC121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AC118" i="4"/>
  <c r="AC117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AC114" i="4"/>
  <c r="AC113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C110" i="4"/>
  <c r="AC112" i="4" s="1"/>
  <c r="AC109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C106" i="4"/>
  <c r="AC108" i="4" s="1"/>
  <c r="AC105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C102" i="4"/>
  <c r="AC101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C98" i="4"/>
  <c r="AC100" i="4" s="1"/>
  <c r="AC97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AC94" i="4"/>
  <c r="AC93" i="4"/>
  <c r="AC96" i="4" s="1"/>
  <c r="M89" i="4"/>
  <c r="I89" i="4"/>
  <c r="H89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AB87" i="4"/>
  <c r="AB89" i="4" s="1"/>
  <c r="AA87" i="4"/>
  <c r="AA89" i="4" s="1"/>
  <c r="Z87" i="4"/>
  <c r="Z89" i="4" s="1"/>
  <c r="Y87" i="4"/>
  <c r="Y89" i="4" s="1"/>
  <c r="X87" i="4"/>
  <c r="X89" i="4" s="1"/>
  <c r="W87" i="4"/>
  <c r="W89" i="4" s="1"/>
  <c r="V87" i="4"/>
  <c r="V89" i="4" s="1"/>
  <c r="U87" i="4"/>
  <c r="U89" i="4" s="1"/>
  <c r="T87" i="4"/>
  <c r="T89" i="4" s="1"/>
  <c r="S87" i="4"/>
  <c r="S89" i="4" s="1"/>
  <c r="R87" i="4"/>
  <c r="R89" i="4" s="1"/>
  <c r="Q87" i="4"/>
  <c r="Q89" i="4" s="1"/>
  <c r="P87" i="4"/>
  <c r="P89" i="4" s="1"/>
  <c r="O87" i="4"/>
  <c r="O89" i="4" s="1"/>
  <c r="N87" i="4"/>
  <c r="N89" i="4" s="1"/>
  <c r="M87" i="4"/>
  <c r="L87" i="4"/>
  <c r="L89" i="4" s="1"/>
  <c r="K87" i="4"/>
  <c r="K89" i="4" s="1"/>
  <c r="J87" i="4"/>
  <c r="J89" i="4" s="1"/>
  <c r="I87" i="4"/>
  <c r="H87" i="4"/>
  <c r="G87" i="4"/>
  <c r="G89" i="4" s="1"/>
  <c r="F87" i="4"/>
  <c r="F89" i="4" s="1"/>
  <c r="E87" i="4"/>
  <c r="E89" i="4" s="1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AC84" i="4"/>
  <c r="AC83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AC80" i="4"/>
  <c r="AC79" i="4"/>
  <c r="AC71" i="4"/>
  <c r="AD70" i="4"/>
  <c r="AC70" i="4"/>
  <c r="AC67" i="4"/>
  <c r="AE66" i="4"/>
  <c r="AD66" i="4"/>
  <c r="AC66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C63" i="4"/>
  <c r="AE62" i="4"/>
  <c r="AD62" i="4"/>
  <c r="AC62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AC59" i="4"/>
  <c r="AC58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AC55" i="4"/>
  <c r="AC57" i="4" s="1"/>
  <c r="AC54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C51" i="4"/>
  <c r="AE50" i="4"/>
  <c r="A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AC47" i="4"/>
  <c r="AE46" i="4"/>
  <c r="AD46" i="4"/>
  <c r="A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3" i="4"/>
  <c r="AE42" i="4"/>
  <c r="A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AC39" i="4"/>
  <c r="AC41" i="4" s="1"/>
  <c r="AE38" i="4"/>
  <c r="AC38" i="4"/>
  <c r="AB34" i="4"/>
  <c r="AB72" i="4" s="1"/>
  <c r="AA34" i="4"/>
  <c r="AA35" i="4" s="1"/>
  <c r="AA37" i="4" s="1"/>
  <c r="Z34" i="4"/>
  <c r="Z72" i="4" s="1"/>
  <c r="Y34" i="4"/>
  <c r="Y72" i="4" s="1"/>
  <c r="X34" i="4"/>
  <c r="X35" i="4" s="1"/>
  <c r="W34" i="4"/>
  <c r="W35" i="4" s="1"/>
  <c r="W73" i="4" s="1"/>
  <c r="V34" i="4"/>
  <c r="V72" i="4" s="1"/>
  <c r="U34" i="4"/>
  <c r="U35" i="4" s="1"/>
  <c r="U73" i="4" s="1"/>
  <c r="T34" i="4"/>
  <c r="T35" i="4" s="1"/>
  <c r="S34" i="4"/>
  <c r="S35" i="4" s="1"/>
  <c r="S37" i="4" s="1"/>
  <c r="R34" i="4"/>
  <c r="R72" i="4" s="1"/>
  <c r="Q34" i="4"/>
  <c r="Q35" i="4" s="1"/>
  <c r="P34" i="4"/>
  <c r="P72" i="4" s="1"/>
  <c r="O34" i="4"/>
  <c r="O35" i="4" s="1"/>
  <c r="O37" i="4" s="1"/>
  <c r="N34" i="4"/>
  <c r="N72" i="4" s="1"/>
  <c r="M34" i="4"/>
  <c r="M72" i="4" s="1"/>
  <c r="L34" i="4"/>
  <c r="L35" i="4" s="1"/>
  <c r="K34" i="4"/>
  <c r="K35" i="4" s="1"/>
  <c r="K37" i="4" s="1"/>
  <c r="J34" i="4"/>
  <c r="J72" i="4" s="1"/>
  <c r="I34" i="4"/>
  <c r="I72" i="4" s="1"/>
  <c r="H34" i="4"/>
  <c r="H35" i="4" s="1"/>
  <c r="G34" i="4"/>
  <c r="G35" i="4" s="1"/>
  <c r="G73" i="4" s="1"/>
  <c r="F34" i="4"/>
  <c r="F72" i="4" s="1"/>
  <c r="E34" i="4"/>
  <c r="E35" i="4" s="1"/>
  <c r="E73" i="4" s="1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C31" i="4"/>
  <c r="AC33" i="4" s="1"/>
  <c r="AE30" i="4"/>
  <c r="AD30" i="4"/>
  <c r="AC30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C27" i="4"/>
  <c r="AE26" i="4"/>
  <c r="AD26" i="4"/>
  <c r="AC26" i="4"/>
  <c r="AB20" i="4"/>
  <c r="AA20" i="4"/>
  <c r="Z20" i="4"/>
  <c r="Z21" i="4" s="1"/>
  <c r="Y20" i="4"/>
  <c r="X20" i="4"/>
  <c r="W20" i="4"/>
  <c r="V20" i="4"/>
  <c r="V21" i="4" s="1"/>
  <c r="U20" i="4"/>
  <c r="T20" i="4"/>
  <c r="S20" i="4"/>
  <c r="R20" i="4"/>
  <c r="R21" i="4" s="1"/>
  <c r="Q20" i="4"/>
  <c r="Q21" i="4" s="1"/>
  <c r="P20" i="4"/>
  <c r="O20" i="4"/>
  <c r="N20" i="4"/>
  <c r="M20" i="4"/>
  <c r="M21" i="4" s="1"/>
  <c r="L20" i="4"/>
  <c r="K20" i="4"/>
  <c r="J20" i="4"/>
  <c r="J21" i="4" s="1"/>
  <c r="I20" i="4"/>
  <c r="H20" i="4"/>
  <c r="G20" i="4"/>
  <c r="F20" i="4"/>
  <c r="F21" i="4" s="1"/>
  <c r="E20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6" i="4"/>
  <c r="AC15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2" i="4"/>
  <c r="AC14" i="4" s="1"/>
  <c r="AC11" i="4"/>
  <c r="M41" i="3"/>
  <c r="L41" i="3"/>
  <c r="K41" i="3"/>
  <c r="J41" i="3"/>
  <c r="M40" i="3"/>
  <c r="L40" i="3"/>
  <c r="K40" i="3"/>
  <c r="J40" i="3"/>
  <c r="M39" i="3"/>
  <c r="L39" i="3"/>
  <c r="K39" i="3"/>
  <c r="J39" i="3"/>
  <c r="M38" i="3"/>
  <c r="L38" i="3"/>
  <c r="K38" i="3"/>
  <c r="J38" i="3"/>
  <c r="M37" i="3"/>
  <c r="L37" i="3"/>
  <c r="K37" i="3"/>
  <c r="J37" i="3"/>
  <c r="M36" i="3"/>
  <c r="L36" i="3"/>
  <c r="K36" i="3"/>
  <c r="J36" i="3"/>
  <c r="M35" i="3"/>
  <c r="L35" i="3"/>
  <c r="K35" i="3"/>
  <c r="M34" i="3"/>
  <c r="L34" i="3"/>
  <c r="K34" i="3"/>
  <c r="J34" i="3"/>
  <c r="M33" i="3"/>
  <c r="L33" i="3"/>
  <c r="K33" i="3"/>
  <c r="J33" i="3"/>
  <c r="M32" i="3"/>
  <c r="M31" i="3"/>
  <c r="L31" i="3"/>
  <c r="K31" i="3"/>
  <c r="K30" i="3"/>
  <c r="J30" i="3"/>
  <c r="M29" i="3"/>
  <c r="L29" i="3"/>
  <c r="K29" i="3"/>
  <c r="J29" i="3"/>
  <c r="L28" i="3"/>
  <c r="M27" i="3"/>
  <c r="L27" i="3"/>
  <c r="K27" i="3"/>
  <c r="J27" i="3"/>
  <c r="M26" i="3"/>
  <c r="L26" i="3"/>
  <c r="K26" i="3"/>
  <c r="J26" i="3"/>
  <c r="M25" i="3"/>
  <c r="L25" i="3"/>
  <c r="K25" i="3"/>
  <c r="J25" i="3"/>
  <c r="M24" i="3"/>
  <c r="L24" i="3"/>
  <c r="K24" i="3"/>
  <c r="J24" i="3"/>
  <c r="M22" i="3"/>
  <c r="L22" i="3"/>
  <c r="K22" i="3"/>
  <c r="J22" i="3"/>
  <c r="M21" i="3"/>
  <c r="L21" i="3"/>
  <c r="K21" i="3"/>
  <c r="J21" i="3"/>
  <c r="M20" i="3"/>
  <c r="L20" i="3"/>
  <c r="K20" i="3"/>
  <c r="M19" i="3"/>
  <c r="L19" i="3"/>
  <c r="K19" i="3"/>
  <c r="J19" i="3"/>
  <c r="M18" i="3"/>
  <c r="L18" i="3"/>
  <c r="K18" i="3"/>
  <c r="J18" i="3"/>
  <c r="M17" i="3"/>
  <c r="K17" i="3"/>
  <c r="J17" i="3"/>
  <c r="M16" i="3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L12" i="3"/>
  <c r="K12" i="3"/>
  <c r="M11" i="3"/>
  <c r="L11" i="3"/>
  <c r="K11" i="3"/>
  <c r="J11" i="3"/>
  <c r="M10" i="3"/>
  <c r="L10" i="3"/>
  <c r="K10" i="3"/>
  <c r="J10" i="3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AC1123" i="6" l="1"/>
  <c r="AC1732" i="6"/>
  <c r="AC1735" i="6"/>
  <c r="AC1737" i="6" s="1"/>
  <c r="AC463" i="5"/>
  <c r="O1520" i="6"/>
  <c r="O1532" i="6"/>
  <c r="R1520" i="6"/>
  <c r="S1504" i="6"/>
  <c r="S1506" i="6" s="1"/>
  <c r="AC2075" i="6"/>
  <c r="AC2077" i="6" s="1"/>
  <c r="AC404" i="4"/>
  <c r="AC254" i="4"/>
  <c r="AC258" i="4"/>
  <c r="AC265" i="4"/>
  <c r="AC267" i="4" s="1"/>
  <c r="AC1823" i="5"/>
  <c r="AC1829" i="5"/>
  <c r="AC2248" i="6"/>
  <c r="Y35" i="4"/>
  <c r="Y73" i="4" s="1"/>
  <c r="Q72" i="4"/>
  <c r="N74" i="4"/>
  <c r="M35" i="4"/>
  <c r="M73" i="4" s="1"/>
  <c r="M75" i="4" s="1"/>
  <c r="AC751" i="6"/>
  <c r="F754" i="6"/>
  <c r="AC753" i="6"/>
  <c r="R754" i="6"/>
  <c r="T754" i="6"/>
  <c r="G735" i="6"/>
  <c r="O754" i="6"/>
  <c r="W735" i="6"/>
  <c r="W737" i="6" s="1"/>
  <c r="AC461" i="4"/>
  <c r="AC1408" i="6"/>
  <c r="AC1262" i="6"/>
  <c r="AC1339" i="6"/>
  <c r="M310" i="5"/>
  <c r="O31" i="5"/>
  <c r="O33" i="5" s="1"/>
  <c r="AC68" i="5"/>
  <c r="AC76" i="5"/>
  <c r="AC92" i="5"/>
  <c r="AC108" i="5"/>
  <c r="AC199" i="5"/>
  <c r="AC231" i="5"/>
  <c r="I259" i="5"/>
  <c r="L293" i="5"/>
  <c r="N310" i="5"/>
  <c r="AC329" i="5"/>
  <c r="AC345" i="5"/>
  <c r="AC396" i="5"/>
  <c r="AC153" i="5"/>
  <c r="AC239" i="5"/>
  <c r="AC241" i="5" s="1"/>
  <c r="V259" i="5"/>
  <c r="AC289" i="5"/>
  <c r="G360" i="5"/>
  <c r="W360" i="5"/>
  <c r="I1210" i="5"/>
  <c r="Y1210" i="5"/>
  <c r="AC1739" i="5"/>
  <c r="H427" i="5"/>
  <c r="AD18" i="5"/>
  <c r="AC120" i="5"/>
  <c r="AC167" i="5"/>
  <c r="AA293" i="5"/>
  <c r="AC475" i="5"/>
  <c r="AC526" i="5"/>
  <c r="AC560" i="5"/>
  <c r="AC826" i="5"/>
  <c r="AC1071" i="5"/>
  <c r="AC1079" i="5"/>
  <c r="J1210" i="5"/>
  <c r="Z1210" i="5"/>
  <c r="AC1405" i="5"/>
  <c r="AC1456" i="5"/>
  <c r="AC1472" i="5"/>
  <c r="AC1605" i="5"/>
  <c r="AC1613" i="5"/>
  <c r="AC1621" i="5"/>
  <c r="AC1698" i="5"/>
  <c r="AC1762" i="5"/>
  <c r="AC1937" i="5"/>
  <c r="AC2014" i="5"/>
  <c r="AC2183" i="5"/>
  <c r="AC522" i="5"/>
  <c r="AC617" i="5"/>
  <c r="AC633" i="5"/>
  <c r="AC1150" i="5"/>
  <c r="AC1479" i="5"/>
  <c r="AD1859" i="5"/>
  <c r="AC2066" i="5"/>
  <c r="AC2147" i="5"/>
  <c r="AC2163" i="5"/>
  <c r="AC943" i="5"/>
  <c r="AD1028" i="5"/>
  <c r="AC1091" i="5"/>
  <c r="AC1146" i="5"/>
  <c r="AC1225" i="5"/>
  <c r="AC1274" i="5"/>
  <c r="AC1358" i="5"/>
  <c r="AC1476" i="5"/>
  <c r="AC1577" i="5"/>
  <c r="AD1653" i="5"/>
  <c r="AC1719" i="5"/>
  <c r="AC1727" i="5"/>
  <c r="AC1796" i="5"/>
  <c r="AC1934" i="5"/>
  <c r="AC1078" i="6"/>
  <c r="I1053" i="5"/>
  <c r="M1053" i="5"/>
  <c r="Q1053" i="5"/>
  <c r="U1053" i="5"/>
  <c r="Y1053" i="5"/>
  <c r="R1053" i="5"/>
  <c r="AC1709" i="5"/>
  <c r="AC2324" i="6"/>
  <c r="AB31" i="5"/>
  <c r="AB33" i="5" s="1"/>
  <c r="Q155" i="5"/>
  <c r="O24" i="5"/>
  <c r="G31" i="5"/>
  <c r="G33" i="5" s="1"/>
  <c r="H24" i="5"/>
  <c r="AB24" i="5"/>
  <c r="H31" i="5"/>
  <c r="H33" i="5" s="1"/>
  <c r="X155" i="5"/>
  <c r="P24" i="5"/>
  <c r="P31" i="5"/>
  <c r="O1623" i="6"/>
  <c r="R1621" i="6"/>
  <c r="R1623" i="6" s="1"/>
  <c r="AB1621" i="6"/>
  <c r="G1682" i="6"/>
  <c r="G1684" i="6" s="1"/>
  <c r="X338" i="6"/>
  <c r="X340" i="6" s="1"/>
  <c r="M338" i="6"/>
  <c r="M340" i="6" s="1"/>
  <c r="Q338" i="6"/>
  <c r="Q340" i="6" s="1"/>
  <c r="Q73" i="4"/>
  <c r="Q75" i="4" s="1"/>
  <c r="Q37" i="4"/>
  <c r="L73" i="4"/>
  <c r="L37" i="4"/>
  <c r="Y37" i="4"/>
  <c r="H72" i="4"/>
  <c r="I74" i="4"/>
  <c r="AB35" i="4"/>
  <c r="AC195" i="4"/>
  <c r="S31" i="5"/>
  <c r="S33" i="5" s="1"/>
  <c r="S155" i="5"/>
  <c r="M1031" i="5"/>
  <c r="U1031" i="5"/>
  <c r="F1053" i="5"/>
  <c r="J1053" i="5"/>
  <c r="N1053" i="5"/>
  <c r="V1053" i="5"/>
  <c r="Z1053" i="5"/>
  <c r="AC1095" i="5"/>
  <c r="AC1166" i="5"/>
  <c r="AB74" i="4"/>
  <c r="Y74" i="4"/>
  <c r="P35" i="4"/>
  <c r="P37" i="4" s="1"/>
  <c r="U72" i="4"/>
  <c r="U74" i="4" s="1"/>
  <c r="AC187" i="4"/>
  <c r="AC329" i="4"/>
  <c r="AC331" i="4" s="1"/>
  <c r="AC317" i="4"/>
  <c r="AA155" i="5"/>
  <c r="AA31" i="5"/>
  <c r="AA33" i="5" s="1"/>
  <c r="W24" i="5"/>
  <c r="P33" i="5"/>
  <c r="AC412" i="5"/>
  <c r="J22" i="4"/>
  <c r="Z22" i="4"/>
  <c r="N21" i="4"/>
  <c r="F74" i="4"/>
  <c r="J74" i="4"/>
  <c r="V74" i="4"/>
  <c r="Z74" i="4"/>
  <c r="I35" i="4"/>
  <c r="G37" i="4"/>
  <c r="AC53" i="4"/>
  <c r="AC61" i="4"/>
  <c r="AC65" i="4"/>
  <c r="E72" i="4"/>
  <c r="E74" i="4" s="1"/>
  <c r="L72" i="4"/>
  <c r="L74" i="4" s="1"/>
  <c r="W72" i="4"/>
  <c r="W74" i="4" s="1"/>
  <c r="S73" i="4"/>
  <c r="AC86" i="4"/>
  <c r="AC120" i="4"/>
  <c r="AC207" i="4"/>
  <c r="AC209" i="4" s="1"/>
  <c r="AC183" i="4"/>
  <c r="AC238" i="4"/>
  <c r="AC328" i="4"/>
  <c r="AC305" i="4"/>
  <c r="AC436" i="4"/>
  <c r="AC428" i="4"/>
  <c r="AC462" i="4"/>
  <c r="AC464" i="4" s="1"/>
  <c r="L31" i="5"/>
  <c r="L33" i="5" s="1"/>
  <c r="L155" i="5"/>
  <c r="T155" i="5"/>
  <c r="T31" i="5"/>
  <c r="T33" i="5" s="1"/>
  <c r="L24" i="5"/>
  <c r="Q24" i="5"/>
  <c r="X24" i="5"/>
  <c r="I31" i="5"/>
  <c r="I33" i="5" s="1"/>
  <c r="W31" i="5"/>
  <c r="W33" i="5" s="1"/>
  <c r="K259" i="5"/>
  <c r="K293" i="5"/>
  <c r="O259" i="5"/>
  <c r="O293" i="5"/>
  <c r="W259" i="5"/>
  <c r="W293" i="5"/>
  <c r="G293" i="5"/>
  <c r="AC774" i="5"/>
  <c r="H1210" i="5"/>
  <c r="L1210" i="5"/>
  <c r="P1210" i="5"/>
  <c r="T1210" i="5"/>
  <c r="X1210" i="5"/>
  <c r="AB1210" i="5"/>
  <c r="H74" i="4"/>
  <c r="M37" i="4"/>
  <c r="AC104" i="4"/>
  <c r="AC394" i="4"/>
  <c r="AC480" i="4"/>
  <c r="Y21" i="4"/>
  <c r="Y75" i="4" s="1"/>
  <c r="W37" i="4"/>
  <c r="AC45" i="4"/>
  <c r="AC49" i="4"/>
  <c r="G72" i="4"/>
  <c r="G74" i="4" s="1"/>
  <c r="X72" i="4"/>
  <c r="X74" i="4" s="1"/>
  <c r="AC140" i="4"/>
  <c r="AC262" i="4"/>
  <c r="AC383" i="4"/>
  <c r="AC385" i="4" s="1"/>
  <c r="AC435" i="4"/>
  <c r="AC484" i="4"/>
  <c r="M33" i="5"/>
  <c r="Q33" i="5"/>
  <c r="U33" i="5"/>
  <c r="Y155" i="5"/>
  <c r="Y31" i="5"/>
  <c r="Y33" i="5" s="1"/>
  <c r="M24" i="5"/>
  <c r="S24" i="5"/>
  <c r="Y24" i="5"/>
  <c r="K31" i="5"/>
  <c r="K33" i="5" s="1"/>
  <c r="AC40" i="5"/>
  <c r="Y427" i="5"/>
  <c r="Y377" i="5"/>
  <c r="I377" i="5"/>
  <c r="AC576" i="5"/>
  <c r="AC578" i="5" s="1"/>
  <c r="AC788" i="5"/>
  <c r="AC790" i="5" s="1"/>
  <c r="AC902" i="5"/>
  <c r="AC1075" i="5"/>
  <c r="AC116" i="5"/>
  <c r="X259" i="5"/>
  <c r="H293" i="5"/>
  <c r="M293" i="5"/>
  <c r="AB293" i="5"/>
  <c r="AC356" i="5"/>
  <c r="T360" i="5"/>
  <c r="F427" i="5"/>
  <c r="R427" i="5"/>
  <c r="V427" i="5"/>
  <c r="S377" i="5"/>
  <c r="AC423" i="5"/>
  <c r="AC404" i="5"/>
  <c r="AC437" i="5"/>
  <c r="AC498" i="5"/>
  <c r="AC506" i="5"/>
  <c r="AC530" i="5"/>
  <c r="AC584" i="5"/>
  <c r="AC701" i="5"/>
  <c r="AC703" i="5" s="1"/>
  <c r="AC629" i="5"/>
  <c r="AC641" i="5"/>
  <c r="AC649" i="5"/>
  <c r="AC693" i="5"/>
  <c r="AC755" i="5"/>
  <c r="AD803" i="5"/>
  <c r="AC1154" i="5"/>
  <c r="AC1174" i="5"/>
  <c r="E1210" i="5"/>
  <c r="M1210" i="5"/>
  <c r="Q1210" i="5"/>
  <c r="U1210" i="5"/>
  <c r="AC1290" i="5"/>
  <c r="AC1342" i="5"/>
  <c r="AC56" i="5"/>
  <c r="AC80" i="5"/>
  <c r="AC104" i="5"/>
  <c r="AC187" i="5"/>
  <c r="AC223" i="5"/>
  <c r="F259" i="5"/>
  <c r="Y259" i="5"/>
  <c r="AC274" i="5"/>
  <c r="I310" i="5"/>
  <c r="R310" i="5"/>
  <c r="AC353" i="5"/>
  <c r="H360" i="5"/>
  <c r="X360" i="5"/>
  <c r="AC420" i="5"/>
  <c r="L427" i="5"/>
  <c r="P427" i="5"/>
  <c r="AB427" i="5"/>
  <c r="T427" i="5"/>
  <c r="AC474" i="5"/>
  <c r="AC476" i="5" s="1"/>
  <c r="AC467" i="5"/>
  <c r="AD488" i="5"/>
  <c r="AC508" i="5"/>
  <c r="AC510" i="5" s="1"/>
  <c r="AC673" i="5"/>
  <c r="AC724" i="5"/>
  <c r="AC848" i="5"/>
  <c r="AC922" i="5"/>
  <c r="AC985" i="5"/>
  <c r="AC1008" i="5"/>
  <c r="AC1025" i="5"/>
  <c r="AC1042" i="5"/>
  <c r="AC1083" i="5"/>
  <c r="AC1103" i="5"/>
  <c r="AC1170" i="5"/>
  <c r="AC1203" i="5"/>
  <c r="AC1298" i="5"/>
  <c r="AC1401" i="5"/>
  <c r="AC1637" i="5"/>
  <c r="AC44" i="5"/>
  <c r="AC52" i="5"/>
  <c r="AC60" i="5"/>
  <c r="AC144" i="5"/>
  <c r="AC172" i="5"/>
  <c r="AC219" i="5"/>
  <c r="Q259" i="5"/>
  <c r="J310" i="5"/>
  <c r="Y310" i="5"/>
  <c r="AC400" i="5"/>
  <c r="AC408" i="5"/>
  <c r="P425" i="5"/>
  <c r="AB425" i="5"/>
  <c r="X427" i="5"/>
  <c r="AC471" i="5"/>
  <c r="AC544" i="5"/>
  <c r="AD602" i="5"/>
  <c r="AC657" i="5"/>
  <c r="AC665" i="5"/>
  <c r="AC677" i="5"/>
  <c r="AC718" i="5"/>
  <c r="AC789" i="5"/>
  <c r="AC791" i="5" s="1"/>
  <c r="AC778" i="5"/>
  <c r="AC823" i="5"/>
  <c r="AC918" i="5"/>
  <c r="AD946" i="5"/>
  <c r="AD987" i="5"/>
  <c r="AC1005" i="5"/>
  <c r="AC1047" i="5"/>
  <c r="AC1048" i="5"/>
  <c r="E1053" i="5"/>
  <c r="AC1099" i="5"/>
  <c r="AD1131" i="5"/>
  <c r="I726" i="6"/>
  <c r="M726" i="6"/>
  <c r="Q726" i="6"/>
  <c r="U726" i="6"/>
  <c r="Y726" i="6"/>
  <c r="E726" i="6"/>
  <c r="AC1421" i="5"/>
  <c r="AC1481" i="5"/>
  <c r="AC1511" i="5"/>
  <c r="AC1519" i="5"/>
  <c r="AC1629" i="5"/>
  <c r="AD1752" i="5"/>
  <c r="AD1781" i="5"/>
  <c r="AC1994" i="5"/>
  <c r="AD2035" i="5"/>
  <c r="AD2060" i="5"/>
  <c r="H162" i="6"/>
  <c r="H63" i="6"/>
  <c r="L162" i="6"/>
  <c r="L63" i="6"/>
  <c r="P63" i="6"/>
  <c r="P162" i="6"/>
  <c r="T162" i="6"/>
  <c r="T63" i="6"/>
  <c r="X162" i="6"/>
  <c r="X63" i="6"/>
  <c r="AB162" i="6"/>
  <c r="AB63" i="6"/>
  <c r="H163" i="6"/>
  <c r="H64" i="6"/>
  <c r="P64" i="6"/>
  <c r="P163" i="6"/>
  <c r="T163" i="6"/>
  <c r="T64" i="6"/>
  <c r="X163" i="6"/>
  <c r="X64" i="6"/>
  <c r="AC698" i="6"/>
  <c r="AC700" i="6" s="1"/>
  <c r="O737" i="6"/>
  <c r="F1210" i="5"/>
  <c r="N1210" i="5"/>
  <c r="V1210" i="5"/>
  <c r="AC1305" i="5"/>
  <c r="AC1307" i="5" s="1"/>
  <c r="AC1365" i="5"/>
  <c r="AC1534" i="5"/>
  <c r="AC1536" i="5" s="1"/>
  <c r="AC1527" i="5"/>
  <c r="AC1573" i="5"/>
  <c r="AD1680" i="5"/>
  <c r="AD1721" i="5"/>
  <c r="AC1810" i="5"/>
  <c r="AC1827" i="5"/>
  <c r="AD1882" i="5"/>
  <c r="AC1888" i="5"/>
  <c r="AC2047" i="5"/>
  <c r="AC2049" i="5" s="1"/>
  <c r="AC2073" i="5"/>
  <c r="AC2075" i="5" s="1"/>
  <c r="L163" i="6"/>
  <c r="AD198" i="6"/>
  <c r="L338" i="6"/>
  <c r="L340" i="6" s="1"/>
  <c r="L337" i="6"/>
  <c r="T337" i="6"/>
  <c r="T338" i="6"/>
  <c r="T340" i="6" s="1"/>
  <c r="AB338" i="6"/>
  <c r="AB340" i="6" s="1"/>
  <c r="AB337" i="6"/>
  <c r="AD611" i="6"/>
  <c r="L754" i="6"/>
  <c r="L735" i="6"/>
  <c r="AB754" i="6"/>
  <c r="AB735" i="6"/>
  <c r="H755" i="6"/>
  <c r="H736" i="6"/>
  <c r="L755" i="6"/>
  <c r="L736" i="6"/>
  <c r="L722" i="6"/>
  <c r="P755" i="6"/>
  <c r="P736" i="6"/>
  <c r="T755" i="6"/>
  <c r="T736" i="6"/>
  <c r="X755" i="6"/>
  <c r="X736" i="6"/>
  <c r="AB755" i="6"/>
  <c r="AB736" i="6"/>
  <c r="AB722" i="6"/>
  <c r="AD842" i="6"/>
  <c r="AC1186" i="5"/>
  <c r="AC1207" i="5"/>
  <c r="G1210" i="5"/>
  <c r="K1210" i="5"/>
  <c r="O1210" i="5"/>
  <c r="S1210" i="5"/>
  <c r="W1210" i="5"/>
  <c r="AA1210" i="5"/>
  <c r="AC1217" i="5"/>
  <c r="AC1366" i="5"/>
  <c r="AC1368" i="5" s="1"/>
  <c r="AC1553" i="5"/>
  <c r="AC1639" i="5"/>
  <c r="AC1668" i="5"/>
  <c r="AD1711" i="5"/>
  <c r="AC1740" i="5"/>
  <c r="AC1731" i="5"/>
  <c r="AC1793" i="5"/>
  <c r="AC1831" i="5"/>
  <c r="AC1956" i="5"/>
  <c r="AC1998" i="5"/>
  <c r="AC2006" i="5"/>
  <c r="AC2048" i="5"/>
  <c r="AC2072" i="5"/>
  <c r="AC62" i="6"/>
  <c r="AC75" i="6"/>
  <c r="AB163" i="6"/>
  <c r="H205" i="6"/>
  <c r="H207" i="6"/>
  <c r="H209" i="6" s="1"/>
  <c r="P205" i="6"/>
  <c r="X205" i="6"/>
  <c r="X207" i="6"/>
  <c r="X209" i="6" s="1"/>
  <c r="U755" i="6"/>
  <c r="N1533" i="6"/>
  <c r="N1502" i="6"/>
  <c r="N1521" i="6"/>
  <c r="V1521" i="6"/>
  <c r="V1533" i="6"/>
  <c r="V1502" i="6"/>
  <c r="J1521" i="6"/>
  <c r="AC2097" i="5"/>
  <c r="AC2135" i="5"/>
  <c r="AC2159" i="5"/>
  <c r="AC2171" i="5"/>
  <c r="AC2217" i="5"/>
  <c r="AC64" i="6"/>
  <c r="AC46" i="6"/>
  <c r="AC95" i="6"/>
  <c r="AC103" i="6"/>
  <c r="N162" i="6"/>
  <c r="E205" i="6"/>
  <c r="I205" i="6"/>
  <c r="M205" i="6"/>
  <c r="U205" i="6"/>
  <c r="Y205" i="6"/>
  <c r="K205" i="6"/>
  <c r="AA205" i="6"/>
  <c r="AC248" i="6"/>
  <c r="AC280" i="6"/>
  <c r="AC264" i="6"/>
  <c r="AC329" i="6"/>
  <c r="AC416" i="6"/>
  <c r="AC508" i="6"/>
  <c r="AC516" i="6"/>
  <c r="AC524" i="6"/>
  <c r="AC552" i="6"/>
  <c r="AC592" i="6"/>
  <c r="E754" i="6"/>
  <c r="I754" i="6"/>
  <c r="M754" i="6"/>
  <c r="Q754" i="6"/>
  <c r="U754" i="6"/>
  <c r="Y754" i="6"/>
  <c r="I722" i="6"/>
  <c r="Y722" i="6"/>
  <c r="F726" i="6"/>
  <c r="J726" i="6"/>
  <c r="N726" i="6"/>
  <c r="R726" i="6"/>
  <c r="V726" i="6"/>
  <c r="Z726" i="6"/>
  <c r="V754" i="6"/>
  <c r="AC770" i="6"/>
  <c r="AC798" i="6"/>
  <c r="AC1003" i="6"/>
  <c r="AC1039" i="6"/>
  <c r="AC1374" i="6"/>
  <c r="P1683" i="6"/>
  <c r="P1685" i="6" s="1"/>
  <c r="P1623" i="6"/>
  <c r="AD2087" i="5"/>
  <c r="AC2093" i="5"/>
  <c r="AC2117" i="5"/>
  <c r="AD2120" i="5"/>
  <c r="AC2188" i="5"/>
  <c r="AC2190" i="5" s="1"/>
  <c r="AC56" i="6"/>
  <c r="E63" i="6"/>
  <c r="M63" i="6"/>
  <c r="G64" i="6"/>
  <c r="O64" i="6"/>
  <c r="W64" i="6"/>
  <c r="AC431" i="6"/>
  <c r="AC433" i="6" s="1"/>
  <c r="G737" i="6"/>
  <c r="J754" i="6"/>
  <c r="AC786" i="6"/>
  <c r="AC925" i="6"/>
  <c r="P1083" i="6"/>
  <c r="P1085" i="6" s="1"/>
  <c r="P1099" i="6"/>
  <c r="AB1083" i="6"/>
  <c r="AB1085" i="6" s="1"/>
  <c r="AB1099" i="6"/>
  <c r="H1084" i="6"/>
  <c r="H1085" i="6" s="1"/>
  <c r="H1100" i="6"/>
  <c r="L1084" i="6"/>
  <c r="L1085" i="6" s="1"/>
  <c r="L1100" i="6"/>
  <c r="L1070" i="6"/>
  <c r="X1084" i="6"/>
  <c r="X1085" i="6" s="1"/>
  <c r="X1100" i="6"/>
  <c r="E1168" i="6"/>
  <c r="E1184" i="6"/>
  <c r="I1168" i="6"/>
  <c r="I1184" i="6"/>
  <c r="Q1168" i="6"/>
  <c r="Q1184" i="6"/>
  <c r="U1168" i="6"/>
  <c r="U1184" i="6"/>
  <c r="P1169" i="6"/>
  <c r="Y1184" i="6"/>
  <c r="AC1211" i="6"/>
  <c r="AC1294" i="6"/>
  <c r="AC1280" i="6"/>
  <c r="AD49" i="6"/>
  <c r="AC71" i="6"/>
  <c r="AC135" i="6"/>
  <c r="AC155" i="6"/>
  <c r="AC293" i="6"/>
  <c r="AC311" i="6"/>
  <c r="AC339" i="6"/>
  <c r="AC341" i="6" s="1"/>
  <c r="X333" i="6"/>
  <c r="AC396" i="6"/>
  <c r="AC463" i="6"/>
  <c r="AC490" i="6"/>
  <c r="AC587" i="6"/>
  <c r="AC682" i="6"/>
  <c r="K754" i="6"/>
  <c r="S754" i="6"/>
  <c r="AA754" i="6"/>
  <c r="N754" i="6"/>
  <c r="Z754" i="6"/>
  <c r="AC766" i="6"/>
  <c r="AC823" i="6"/>
  <c r="AC839" i="6"/>
  <c r="AC912" i="6"/>
  <c r="AC1046" i="6"/>
  <c r="AC1048" i="6" s="1"/>
  <c r="AC979" i="6"/>
  <c r="AC1015" i="6"/>
  <c r="P1070" i="6"/>
  <c r="AB1100" i="6"/>
  <c r="AC1234" i="6"/>
  <c r="AC1236" i="6" s="1"/>
  <c r="R1521" i="6"/>
  <c r="R1502" i="6"/>
  <c r="AC1060" i="6"/>
  <c r="I1070" i="6"/>
  <c r="Y1070" i="6"/>
  <c r="E1070" i="6"/>
  <c r="Q1070" i="6"/>
  <c r="F1083" i="6"/>
  <c r="Q1083" i="6"/>
  <c r="Q1085" i="6" s="1"/>
  <c r="E1084" i="6"/>
  <c r="E1085" i="6" s="1"/>
  <c r="U1084" i="6"/>
  <c r="U1085" i="6" s="1"/>
  <c r="AC1096" i="6"/>
  <c r="H1099" i="6"/>
  <c r="T1099" i="6"/>
  <c r="X1099" i="6"/>
  <c r="Q1100" i="6"/>
  <c r="AC1119" i="6"/>
  <c r="AC1127" i="6"/>
  <c r="G1158" i="6"/>
  <c r="R1158" i="6"/>
  <c r="K1167" i="6"/>
  <c r="K1169" i="6" s="1"/>
  <c r="R1167" i="6"/>
  <c r="W1167" i="6"/>
  <c r="K1168" i="6"/>
  <c r="AA1168" i="6"/>
  <c r="AD1175" i="6"/>
  <c r="F1183" i="6"/>
  <c r="AB1184" i="6"/>
  <c r="AC1199" i="6"/>
  <c r="AC1258" i="6"/>
  <c r="AC1307" i="6"/>
  <c r="AC1400" i="6"/>
  <c r="AC1467" i="6"/>
  <c r="O1502" i="6"/>
  <c r="O1521" i="6"/>
  <c r="O1522" i="6" s="1"/>
  <c r="O1533" i="6"/>
  <c r="K1521" i="6"/>
  <c r="K1502" i="6"/>
  <c r="R1522" i="6"/>
  <c r="H1532" i="6"/>
  <c r="AC1552" i="6"/>
  <c r="K1683" i="6"/>
  <c r="K1685" i="6" s="1"/>
  <c r="K1623" i="6"/>
  <c r="S1621" i="6"/>
  <c r="S1683" i="6" s="1"/>
  <c r="S1685" i="6" s="1"/>
  <c r="S1682" i="6"/>
  <c r="S1684" i="6" s="1"/>
  <c r="W1621" i="6"/>
  <c r="W1683" i="6" s="1"/>
  <c r="W1685" i="6" s="1"/>
  <c r="W1682" i="6"/>
  <c r="W1684" i="6" s="1"/>
  <c r="AA1683" i="6"/>
  <c r="AA1685" i="6" s="1"/>
  <c r="AA1623" i="6"/>
  <c r="AC1701" i="6"/>
  <c r="J1085" i="6"/>
  <c r="Z1085" i="6"/>
  <c r="G1070" i="6"/>
  <c r="U1070" i="6"/>
  <c r="R1083" i="6"/>
  <c r="W1084" i="6"/>
  <c r="W1085" i="6" s="1"/>
  <c r="E1099" i="6"/>
  <c r="J1158" i="6"/>
  <c r="V1158" i="6"/>
  <c r="S1167" i="6"/>
  <c r="T1184" i="6"/>
  <c r="AC1319" i="6"/>
  <c r="AC1327" i="6"/>
  <c r="AC1356" i="6"/>
  <c r="AC1382" i="6"/>
  <c r="AC1435" i="6"/>
  <c r="AC1459" i="6"/>
  <c r="AC1471" i="6"/>
  <c r="H1520" i="6"/>
  <c r="T1520" i="6"/>
  <c r="X1520" i="6"/>
  <c r="I1532" i="6"/>
  <c r="AC1591" i="6"/>
  <c r="H1682" i="6"/>
  <c r="H1684" i="6" s="1"/>
  <c r="H1621" i="6"/>
  <c r="L1682" i="6"/>
  <c r="L1684" i="6" s="1"/>
  <c r="L1621" i="6"/>
  <c r="T1682" i="6"/>
  <c r="T1684" i="6" s="1"/>
  <c r="T1621" i="6"/>
  <c r="X1621" i="6"/>
  <c r="X1623" i="6" s="1"/>
  <c r="M1083" i="6"/>
  <c r="M1085" i="6" s="1"/>
  <c r="I1084" i="6"/>
  <c r="Y1084" i="6"/>
  <c r="J1099" i="6"/>
  <c r="Z1099" i="6"/>
  <c r="U1099" i="6"/>
  <c r="N1158" i="6"/>
  <c r="W1158" i="6"/>
  <c r="G1167" i="6"/>
  <c r="O1167" i="6"/>
  <c r="AA1167" i="6"/>
  <c r="AA1169" i="6" s="1"/>
  <c r="S1168" i="6"/>
  <c r="S1169" i="6" s="1"/>
  <c r="L1184" i="6"/>
  <c r="AC1207" i="6"/>
  <c r="AC1414" i="6"/>
  <c r="F1533" i="6"/>
  <c r="N1623" i="6"/>
  <c r="N1683" i="6"/>
  <c r="N1685" i="6" s="1"/>
  <c r="AB1683" i="6"/>
  <c r="AB1685" i="6" s="1"/>
  <c r="AB1623" i="6"/>
  <c r="AC1987" i="6"/>
  <c r="AC2058" i="6"/>
  <c r="AC2059" i="6"/>
  <c r="AC2193" i="6"/>
  <c r="AD2208" i="6"/>
  <c r="AC2217" i="6"/>
  <c r="AC1479" i="6"/>
  <c r="AC1443" i="6"/>
  <c r="S1533" i="6"/>
  <c r="AA1521" i="6"/>
  <c r="AA1522" i="6" s="1"/>
  <c r="J1520" i="6"/>
  <c r="J1522" i="6" s="1"/>
  <c r="AC1529" i="6"/>
  <c r="AC1562" i="6"/>
  <c r="AC1577" i="6"/>
  <c r="AC1974" i="6"/>
  <c r="AC1950" i="6"/>
  <c r="AC2041" i="6"/>
  <c r="AD2027" i="6"/>
  <c r="AD2031" i="6"/>
  <c r="AC2089" i="6"/>
  <c r="AC2274" i="6"/>
  <c r="AC2357" i="6"/>
  <c r="AC2376" i="6"/>
  <c r="AC2385" i="6"/>
  <c r="AC2393" i="6"/>
  <c r="AC2407" i="6"/>
  <c r="AC2415" i="6"/>
  <c r="AC2426" i="6"/>
  <c r="AC2434" i="6"/>
  <c r="AC2442" i="6"/>
  <c r="AC2458" i="6"/>
  <c r="AC1431" i="6"/>
  <c r="AC1439" i="6"/>
  <c r="G1532" i="6"/>
  <c r="K1532" i="6"/>
  <c r="W1532" i="6"/>
  <c r="AA1532" i="6"/>
  <c r="AC1519" i="6"/>
  <c r="K1520" i="6"/>
  <c r="K1522" i="6" s="1"/>
  <c r="W1520" i="6"/>
  <c r="AC1611" i="6"/>
  <c r="N1688" i="6"/>
  <c r="K28" i="3" s="1"/>
  <c r="N1682" i="6"/>
  <c r="N1684" i="6" s="1"/>
  <c r="AC1724" i="6"/>
  <c r="AC1940" i="6"/>
  <c r="AC2094" i="6"/>
  <c r="AC2167" i="6"/>
  <c r="AC2179" i="6"/>
  <c r="AC2233" i="6"/>
  <c r="AC2243" i="6"/>
  <c r="AC2319" i="6"/>
  <c r="AC2328" i="6"/>
  <c r="AC2348" i="6"/>
  <c r="AC1627" i="6"/>
  <c r="AC1840" i="6"/>
  <c r="AC1842" i="6" s="1"/>
  <c r="AC1801" i="6"/>
  <c r="AC1813" i="6"/>
  <c r="AC1821" i="6"/>
  <c r="AC1833" i="6"/>
  <c r="AC1912" i="6"/>
  <c r="AC1958" i="6"/>
  <c r="AC2028" i="6"/>
  <c r="AD2059" i="6"/>
  <c r="AC2073" i="6"/>
  <c r="AC2121" i="6"/>
  <c r="AC2145" i="6"/>
  <c r="AC2221" i="6"/>
  <c r="AC2201" i="6"/>
  <c r="AC2252" i="6"/>
  <c r="AD2258" i="6"/>
  <c r="AC2264" i="6"/>
  <c r="AC2299" i="6"/>
  <c r="AC2371" i="6"/>
  <c r="AC2381" i="6"/>
  <c r="AC2389" i="6"/>
  <c r="AC2403" i="6"/>
  <c r="AC2411" i="6"/>
  <c r="AC2430" i="6"/>
  <c r="AC2438" i="6"/>
  <c r="AC2446" i="6"/>
  <c r="T37" i="4"/>
  <c r="T73" i="4"/>
  <c r="Q22" i="4"/>
  <c r="H37" i="4"/>
  <c r="H73" i="4"/>
  <c r="X37" i="4"/>
  <c r="X73" i="4"/>
  <c r="F22" i="4"/>
  <c r="R22" i="4"/>
  <c r="V22" i="4"/>
  <c r="AC488" i="4"/>
  <c r="P74" i="4"/>
  <c r="I21" i="4"/>
  <c r="T21" i="4"/>
  <c r="T75" i="4" s="1"/>
  <c r="J35" i="4"/>
  <c r="Z35" i="4"/>
  <c r="AC155" i="4"/>
  <c r="AC157" i="4" s="1"/>
  <c r="AC266" i="4"/>
  <c r="AC268" i="4" s="1"/>
  <c r="AD345" i="4"/>
  <c r="F155" i="5"/>
  <c r="F31" i="5"/>
  <c r="F33" i="5" s="1"/>
  <c r="F24" i="5"/>
  <c r="J155" i="5"/>
  <c r="J31" i="5"/>
  <c r="J33" i="5" s="1"/>
  <c r="J24" i="5"/>
  <c r="N155" i="5"/>
  <c r="N31" i="5"/>
  <c r="N33" i="5" s="1"/>
  <c r="N24" i="5"/>
  <c r="R155" i="5"/>
  <c r="R31" i="5"/>
  <c r="R33" i="5" s="1"/>
  <c r="R24" i="5"/>
  <c r="V155" i="5"/>
  <c r="V31" i="5"/>
  <c r="V33" i="5" s="1"/>
  <c r="V24" i="5"/>
  <c r="Z155" i="5"/>
  <c r="Z31" i="5"/>
  <c r="Z33" i="5" s="1"/>
  <c r="Z24" i="5"/>
  <c r="AC238" i="5"/>
  <c r="AC240" i="5" s="1"/>
  <c r="AC291" i="5"/>
  <c r="AC256" i="5"/>
  <c r="G310" i="5"/>
  <c r="AD533" i="5"/>
  <c r="E21" i="4"/>
  <c r="E75" i="4" s="1"/>
  <c r="P21" i="4"/>
  <c r="U21" i="4"/>
  <c r="U75" i="4" s="1"/>
  <c r="M22" i="4"/>
  <c r="AC29" i="4"/>
  <c r="F35" i="4"/>
  <c r="V35" i="4"/>
  <c r="S72" i="4"/>
  <c r="S74" i="4" s="1"/>
  <c r="O73" i="4"/>
  <c r="Q74" i="4"/>
  <c r="AC156" i="4"/>
  <c r="AC158" i="4" s="1"/>
  <c r="AC144" i="4"/>
  <c r="AC386" i="4"/>
  <c r="AC338" i="4"/>
  <c r="AC368" i="4"/>
  <c r="AC420" i="4"/>
  <c r="AC432" i="4"/>
  <c r="AC487" i="4"/>
  <c r="AC132" i="5"/>
  <c r="AC154" i="5"/>
  <c r="AC156" i="5" s="1"/>
  <c r="AC374" i="5"/>
  <c r="L21" i="4"/>
  <c r="L75" i="4" s="1"/>
  <c r="AB21" i="4"/>
  <c r="AB22" i="4" s="1"/>
  <c r="I22" i="4"/>
  <c r="T22" i="4"/>
  <c r="Y22" i="4"/>
  <c r="O72" i="4"/>
  <c r="O74" i="4" s="1"/>
  <c r="T72" i="4"/>
  <c r="T74" i="4" s="1"/>
  <c r="K73" i="4"/>
  <c r="P73" i="4"/>
  <c r="AA73" i="4"/>
  <c r="M74" i="4"/>
  <c r="R74" i="4"/>
  <c r="AC82" i="4"/>
  <c r="AC128" i="4"/>
  <c r="AC206" i="4"/>
  <c r="AC208" i="4" s="1"/>
  <c r="AC250" i="4"/>
  <c r="AC330" i="4"/>
  <c r="AC463" i="4"/>
  <c r="AC446" i="4"/>
  <c r="AC459" i="4"/>
  <c r="AC489" i="4"/>
  <c r="AC471" i="4"/>
  <c r="AC16" i="5"/>
  <c r="K310" i="5"/>
  <c r="K360" i="5"/>
  <c r="O310" i="5"/>
  <c r="O360" i="5"/>
  <c r="AA310" i="5"/>
  <c r="AA360" i="5"/>
  <c r="W310" i="5"/>
  <c r="S360" i="5"/>
  <c r="AC425" i="5"/>
  <c r="AC370" i="5"/>
  <c r="AD883" i="5"/>
  <c r="N22" i="4"/>
  <c r="R35" i="4"/>
  <c r="H21" i="4"/>
  <c r="H75" i="4" s="1"/>
  <c r="X21" i="4"/>
  <c r="X75" i="4" s="1"/>
  <c r="P22" i="4"/>
  <c r="AC34" i="4"/>
  <c r="AC72" i="4" s="1"/>
  <c r="AD34" i="4"/>
  <c r="N35" i="4"/>
  <c r="E37" i="4"/>
  <c r="U37" i="4"/>
  <c r="K72" i="4"/>
  <c r="K74" i="4" s="1"/>
  <c r="AA72" i="4"/>
  <c r="AA74" i="4" s="1"/>
  <c r="AC116" i="4"/>
  <c r="AC169" i="4"/>
  <c r="AC179" i="4"/>
  <c r="AC203" i="4"/>
  <c r="AC234" i="4"/>
  <c r="AC289" i="4"/>
  <c r="AC313" i="4"/>
  <c r="AC342" i="4"/>
  <c r="AC384" i="4"/>
  <c r="AD14" i="5"/>
  <c r="E155" i="5"/>
  <c r="E24" i="5"/>
  <c r="U155" i="5"/>
  <c r="U24" i="5"/>
  <c r="AC21" i="5"/>
  <c r="AC155" i="5" s="1"/>
  <c r="I24" i="5"/>
  <c r="E31" i="5"/>
  <c r="E33" i="5" s="1"/>
  <c r="AC48" i="5"/>
  <c r="AC124" i="5"/>
  <c r="AC126" i="5" s="1"/>
  <c r="AC100" i="5"/>
  <c r="AC123" i="5"/>
  <c r="M155" i="5"/>
  <c r="J293" i="5"/>
  <c r="J259" i="5"/>
  <c r="N293" i="5"/>
  <c r="N259" i="5"/>
  <c r="R293" i="5"/>
  <c r="R259" i="5"/>
  <c r="Z293" i="5"/>
  <c r="Z259" i="5"/>
  <c r="AD444" i="5"/>
  <c r="J425" i="5"/>
  <c r="Z425" i="5"/>
  <c r="N427" i="5"/>
  <c r="AC540" i="5"/>
  <c r="AC613" i="5"/>
  <c r="AC825" i="5"/>
  <c r="AC801" i="5"/>
  <c r="AC972" i="5"/>
  <c r="AC974" i="5" s="1"/>
  <c r="AC957" i="5"/>
  <c r="AC1007" i="5"/>
  <c r="AC1009" i="5" s="1"/>
  <c r="AC1190" i="5"/>
  <c r="AC1192" i="5" s="1"/>
  <c r="AC1304" i="5"/>
  <c r="AC1306" i="5" s="1"/>
  <c r="AD1960" i="5"/>
  <c r="AC282" i="5"/>
  <c r="AC307" i="5"/>
  <c r="AC333" i="5"/>
  <c r="E377" i="5"/>
  <c r="U377" i="5"/>
  <c r="AC384" i="5"/>
  <c r="O427" i="5"/>
  <c r="AC459" i="5"/>
  <c r="AC477" i="5"/>
  <c r="AC577" i="5"/>
  <c r="AC548" i="5"/>
  <c r="AC875" i="5"/>
  <c r="AC1230" i="5"/>
  <c r="AC1323" i="5"/>
  <c r="AD176" i="5"/>
  <c r="AC183" i="5"/>
  <c r="AC207" i="5"/>
  <c r="T259" i="5"/>
  <c r="AC270" i="5"/>
  <c r="E310" i="5"/>
  <c r="U310" i="5"/>
  <c r="AC357" i="5"/>
  <c r="AC359" i="5" s="1"/>
  <c r="AC317" i="5"/>
  <c r="AC358" i="5"/>
  <c r="P360" i="5"/>
  <c r="F377" i="5"/>
  <c r="Q377" i="5"/>
  <c r="V377" i="5"/>
  <c r="K427" i="5"/>
  <c r="AA427" i="5"/>
  <c r="AC494" i="5"/>
  <c r="AC509" i="5"/>
  <c r="AC511" i="5" s="1"/>
  <c r="AC744" i="5"/>
  <c r="AC743" i="5"/>
  <c r="AC821" i="5"/>
  <c r="AC863" i="5"/>
  <c r="AC925" i="5"/>
  <c r="AC927" i="5" s="1"/>
  <c r="AC1010" i="5"/>
  <c r="AC1038" i="5"/>
  <c r="AC1110" i="5"/>
  <c r="AC1063" i="5"/>
  <c r="AC1111" i="5"/>
  <c r="AC1113" i="5" s="1"/>
  <c r="AC1221" i="5"/>
  <c r="AC1229" i="5"/>
  <c r="AC1231" i="5" s="1"/>
  <c r="AC1242" i="5"/>
  <c r="AD1251" i="5"/>
  <c r="AC1302" i="5"/>
  <c r="AC1425" i="5"/>
  <c r="AC1427" i="5" s="1"/>
  <c r="AC1438" i="5"/>
  <c r="AD1445" i="5"/>
  <c r="G21" i="4"/>
  <c r="G75" i="4" s="1"/>
  <c r="K21" i="4"/>
  <c r="O21" i="4"/>
  <c r="S21" i="4"/>
  <c r="S75" i="4" s="1"/>
  <c r="W21" i="4"/>
  <c r="W75" i="4" s="1"/>
  <c r="AA21" i="4"/>
  <c r="AC297" i="4"/>
  <c r="AC380" i="4"/>
  <c r="AC416" i="4"/>
  <c r="AC455" i="4"/>
  <c r="AC125" i="5"/>
  <c r="AC20" i="5"/>
  <c r="K24" i="5"/>
  <c r="AA24" i="5"/>
  <c r="AC112" i="5"/>
  <c r="E259" i="5"/>
  <c r="P259" i="5"/>
  <c r="U259" i="5"/>
  <c r="AC290" i="5"/>
  <c r="AC292" i="5" s="1"/>
  <c r="F310" i="5"/>
  <c r="Q310" i="5"/>
  <c r="V310" i="5"/>
  <c r="L360" i="5"/>
  <c r="AB360" i="5"/>
  <c r="G377" i="5"/>
  <c r="M377" i="5"/>
  <c r="R377" i="5"/>
  <c r="W377" i="5"/>
  <c r="AC416" i="5"/>
  <c r="AC424" i="5"/>
  <c r="AC426" i="5" s="1"/>
  <c r="AC455" i="5"/>
  <c r="AC487" i="5"/>
  <c r="AC599" i="5"/>
  <c r="AC700" i="5"/>
  <c r="AC702" i="5" s="1"/>
  <c r="AC681" i="5"/>
  <c r="AC745" i="5"/>
  <c r="AC732" i="5"/>
  <c r="AC762" i="5"/>
  <c r="AC836" i="5"/>
  <c r="AC926" i="5"/>
  <c r="AC928" i="5" s="1"/>
  <c r="AC961" i="5"/>
  <c r="AC973" i="5"/>
  <c r="AC975" i="5" s="1"/>
  <c r="G1053" i="5"/>
  <c r="K1053" i="5"/>
  <c r="O1053" i="5"/>
  <c r="S1053" i="5"/>
  <c r="W1053" i="5"/>
  <c r="AA1053" i="5"/>
  <c r="AC1087" i="5"/>
  <c r="AC1112" i="5"/>
  <c r="AC1189" i="5"/>
  <c r="AC1191" i="5" s="1"/>
  <c r="AC1354" i="5"/>
  <c r="AD1500" i="5"/>
  <c r="AC1641" i="5"/>
  <c r="AD1557" i="5"/>
  <c r="AC997" i="5"/>
  <c r="AC1424" i="5"/>
  <c r="AC1426" i="5" s="1"/>
  <c r="AC1393" i="5"/>
  <c r="AC1548" i="5"/>
  <c r="AC1768" i="5"/>
  <c r="AC1770" i="5" s="1"/>
  <c r="AC1795" i="5"/>
  <c r="AC1779" i="5"/>
  <c r="AC1846" i="5"/>
  <c r="AC1867" i="5"/>
  <c r="AC1869" i="5" s="1"/>
  <c r="AC1895" i="5"/>
  <c r="AC1897" i="5" s="1"/>
  <c r="AC1894" i="5"/>
  <c r="AC2074" i="5"/>
  <c r="AC2059" i="5"/>
  <c r="AC2100" i="5"/>
  <c r="AC2102" i="5" s="1"/>
  <c r="AC2175" i="5"/>
  <c r="AD2202" i="5"/>
  <c r="AC63" i="6"/>
  <c r="AC99" i="6"/>
  <c r="J162" i="6"/>
  <c r="AD318" i="6"/>
  <c r="AC1480" i="5"/>
  <c r="AC1482" i="5" s="1"/>
  <c r="AC1699" i="5"/>
  <c r="AC1678" i="5"/>
  <c r="AC1845" i="5"/>
  <c r="AC1847" i="5" s="1"/>
  <c r="AC1838" i="5"/>
  <c r="AC1912" i="5"/>
  <c r="AC1938" i="5"/>
  <c r="AC1940" i="5" s="1"/>
  <c r="AD1978" i="5"/>
  <c r="AC2155" i="5"/>
  <c r="AC161" i="6"/>
  <c r="AC1367" i="5"/>
  <c r="AC1379" i="5"/>
  <c r="AD1386" i="5"/>
  <c r="AC1397" i="5"/>
  <c r="AC1535" i="5"/>
  <c r="AC1537" i="5" s="1"/>
  <c r="AC1585" i="5"/>
  <c r="AC1667" i="5"/>
  <c r="AC1659" i="5"/>
  <c r="AC1769" i="5"/>
  <c r="AC1771" i="5" s="1"/>
  <c r="AC1791" i="5"/>
  <c r="AC1857" i="5"/>
  <c r="AC1896" i="5"/>
  <c r="AC1880" i="5"/>
  <c r="AC1939" i="5"/>
  <c r="AC1908" i="5"/>
  <c r="AD1915" i="5"/>
  <c r="AC1986" i="5"/>
  <c r="AC2010" i="5"/>
  <c r="AC2041" i="5"/>
  <c r="AC2070" i="5"/>
  <c r="AC2113" i="5"/>
  <c r="AC2167" i="5"/>
  <c r="AC21" i="6"/>
  <c r="AC42" i="6"/>
  <c r="I64" i="6"/>
  <c r="I163" i="6"/>
  <c r="M163" i="6"/>
  <c r="M64" i="6"/>
  <c r="Q64" i="6"/>
  <c r="Q163" i="6"/>
  <c r="Y64" i="6"/>
  <c r="Y163" i="6"/>
  <c r="AC131" i="6"/>
  <c r="AC159" i="6"/>
  <c r="E163" i="6"/>
  <c r="AC1258" i="5"/>
  <c r="AC1338" i="5"/>
  <c r="AC1452" i="5"/>
  <c r="AC1507" i="5"/>
  <c r="AC1640" i="5"/>
  <c r="AC1642" i="5" s="1"/>
  <c r="AC1569" i="5"/>
  <c r="AC1690" i="5"/>
  <c r="AC1750" i="5"/>
  <c r="AC1806" i="5"/>
  <c r="AD1813" i="5"/>
  <c r="AC1830" i="5"/>
  <c r="AC1832" i="5" s="1"/>
  <c r="AC1922" i="5"/>
  <c r="AC1951" i="5"/>
  <c r="AD1988" i="5"/>
  <c r="AC2020" i="5"/>
  <c r="AC2022" i="5" s="1"/>
  <c r="AC2021" i="5"/>
  <c r="AC2023" i="5" s="1"/>
  <c r="AC2033" i="5"/>
  <c r="AC2085" i="5"/>
  <c r="AC2099" i="5"/>
  <c r="AC2101" i="5" s="1"/>
  <c r="AC2139" i="5"/>
  <c r="AC2189" i="5"/>
  <c r="AC2191" i="5" s="1"/>
  <c r="AC2151" i="5"/>
  <c r="AC2200" i="5"/>
  <c r="AC163" i="6"/>
  <c r="R63" i="6"/>
  <c r="R162" i="6"/>
  <c r="V162" i="6"/>
  <c r="V63" i="6"/>
  <c r="Z63" i="6"/>
  <c r="Z162" i="6"/>
  <c r="AC158" i="6"/>
  <c r="AC162" i="6" s="1"/>
  <c r="AC83" i="6"/>
  <c r="AC147" i="6"/>
  <c r="F162" i="6"/>
  <c r="U163" i="6"/>
  <c r="AC492" i="6"/>
  <c r="AD470" i="6"/>
  <c r="AC16" i="6"/>
  <c r="G63" i="6"/>
  <c r="K63" i="6"/>
  <c r="O63" i="6"/>
  <c r="S63" i="6"/>
  <c r="W63" i="6"/>
  <c r="AA63" i="6"/>
  <c r="F64" i="6"/>
  <c r="J64" i="6"/>
  <c r="N64" i="6"/>
  <c r="R64" i="6"/>
  <c r="V64" i="6"/>
  <c r="Z64" i="6"/>
  <c r="AC178" i="6"/>
  <c r="AC195" i="6"/>
  <c r="AC202" i="6"/>
  <c r="AC206" i="6" s="1"/>
  <c r="AC208" i="6" s="1"/>
  <c r="N205" i="6"/>
  <c r="S205" i="6"/>
  <c r="J206" i="6"/>
  <c r="J208" i="6" s="1"/>
  <c r="Z206" i="6"/>
  <c r="Z208" i="6" s="1"/>
  <c r="M207" i="6"/>
  <c r="M209" i="6" s="1"/>
  <c r="AC282" i="6"/>
  <c r="H338" i="6"/>
  <c r="S338" i="6"/>
  <c r="S340" i="6" s="1"/>
  <c r="AC384" i="6"/>
  <c r="AC445" i="6"/>
  <c r="AC467" i="6"/>
  <c r="AC520" i="6"/>
  <c r="AC548" i="6"/>
  <c r="AC624" i="6"/>
  <c r="AC626" i="6" s="1"/>
  <c r="AC618" i="6"/>
  <c r="J755" i="6"/>
  <c r="R755" i="6"/>
  <c r="Z755" i="6"/>
  <c r="G726" i="6"/>
  <c r="K726" i="6"/>
  <c r="O726" i="6"/>
  <c r="S726" i="6"/>
  <c r="W726" i="6"/>
  <c r="AA726" i="6"/>
  <c r="N755" i="6"/>
  <c r="AC805" i="6"/>
  <c r="AC807" i="6" s="1"/>
  <c r="AC1111" i="6"/>
  <c r="AC1131" i="6"/>
  <c r="AC1133" i="6" s="1"/>
  <c r="AC1342" i="6"/>
  <c r="AC1344" i="6" s="1"/>
  <c r="AC1303" i="6"/>
  <c r="Q207" i="6"/>
  <c r="Q209" i="6" s="1"/>
  <c r="Q205" i="6"/>
  <c r="AC203" i="6"/>
  <c r="F206" i="6"/>
  <c r="F208" i="6" s="1"/>
  <c r="V206" i="6"/>
  <c r="V208" i="6" s="1"/>
  <c r="U207" i="6"/>
  <c r="U209" i="6" s="1"/>
  <c r="E338" i="6"/>
  <c r="E340" i="6" s="1"/>
  <c r="E333" i="6"/>
  <c r="U338" i="6"/>
  <c r="U340" i="6" s="1"/>
  <c r="U333" i="6"/>
  <c r="AC330" i="6"/>
  <c r="AC333" i="6" s="1"/>
  <c r="Q333" i="6"/>
  <c r="I338" i="6"/>
  <c r="I340" i="6" s="1"/>
  <c r="AC432" i="6"/>
  <c r="AC434" i="6" s="1"/>
  <c r="AC356" i="6"/>
  <c r="AC500" i="6"/>
  <c r="AC563" i="6"/>
  <c r="AC565" i="6" s="1"/>
  <c r="AC564" i="6"/>
  <c r="AC566" i="6" s="1"/>
  <c r="AC914" i="6"/>
  <c r="AC835" i="6"/>
  <c r="AC1998" i="6"/>
  <c r="R206" i="6"/>
  <c r="R208" i="6" s="1"/>
  <c r="I207" i="6"/>
  <c r="I209" i="6" s="1"/>
  <c r="AC279" i="6"/>
  <c r="AC281" i="6" s="1"/>
  <c r="AC228" i="6"/>
  <c r="M333" i="6"/>
  <c r="K337" i="6"/>
  <c r="K338" i="6"/>
  <c r="K340" i="6" s="1"/>
  <c r="AA337" i="6"/>
  <c r="AA338" i="6"/>
  <c r="AA340" i="6" s="1"/>
  <c r="AC455" i="6"/>
  <c r="AC634" i="6"/>
  <c r="AC650" i="6"/>
  <c r="AC699" i="6"/>
  <c r="H754" i="6"/>
  <c r="H735" i="6"/>
  <c r="H737" i="6" s="1"/>
  <c r="H722" i="6"/>
  <c r="P754" i="6"/>
  <c r="P735" i="6"/>
  <c r="P722" i="6"/>
  <c r="X754" i="6"/>
  <c r="X735" i="6"/>
  <c r="X737" i="6" s="1"/>
  <c r="X722" i="6"/>
  <c r="AC1162" i="6"/>
  <c r="AC26" i="6"/>
  <c r="AC165" i="6"/>
  <c r="G205" i="6"/>
  <c r="L205" i="6"/>
  <c r="W205" i="6"/>
  <c r="AB205" i="6"/>
  <c r="E207" i="6"/>
  <c r="E209" i="6" s="1"/>
  <c r="Y207" i="6"/>
  <c r="Y209" i="6" s="1"/>
  <c r="AC276" i="6"/>
  <c r="G338" i="6"/>
  <c r="G340" i="6" s="1"/>
  <c r="W338" i="6"/>
  <c r="W340" i="6" s="1"/>
  <c r="P338" i="6"/>
  <c r="P340" i="6" s="1"/>
  <c r="P337" i="6"/>
  <c r="O338" i="6"/>
  <c r="O340" i="6" s="1"/>
  <c r="Y338" i="6"/>
  <c r="AC412" i="6"/>
  <c r="AC450" i="6"/>
  <c r="E736" i="6"/>
  <c r="E722" i="6"/>
  <c r="I736" i="6"/>
  <c r="I755" i="6"/>
  <c r="M736" i="6"/>
  <c r="M722" i="6"/>
  <c r="Q736" i="6"/>
  <c r="Q755" i="6"/>
  <c r="U736" i="6"/>
  <c r="U722" i="6"/>
  <c r="Y736" i="6"/>
  <c r="Y755" i="6"/>
  <c r="AC720" i="6"/>
  <c r="T722" i="6"/>
  <c r="T735" i="6"/>
  <c r="M755" i="6"/>
  <c r="AC939" i="6"/>
  <c r="AD946" i="6"/>
  <c r="AC1023" i="6"/>
  <c r="T1169" i="6"/>
  <c r="AC240" i="6"/>
  <c r="AC303" i="6"/>
  <c r="AC364" i="6"/>
  <c r="AC491" i="6"/>
  <c r="AC493" i="6" s="1"/>
  <c r="AC544" i="6"/>
  <c r="AC577" i="6"/>
  <c r="AC625" i="6"/>
  <c r="AC638" i="6"/>
  <c r="AC646" i="6"/>
  <c r="G722" i="6"/>
  <c r="K722" i="6"/>
  <c r="O722" i="6"/>
  <c r="S722" i="6"/>
  <c r="W722" i="6"/>
  <c r="AA722" i="6"/>
  <c r="AD723" i="6"/>
  <c r="K735" i="6"/>
  <c r="K737" i="6" s="1"/>
  <c r="S735" i="6"/>
  <c r="S737" i="6" s="1"/>
  <c r="AA735" i="6"/>
  <c r="AA737" i="6" s="1"/>
  <c r="AC744" i="6"/>
  <c r="AC752" i="6"/>
  <c r="AC855" i="6"/>
  <c r="AC857" i="6" s="1"/>
  <c r="AC849" i="6"/>
  <c r="AC1563" i="6"/>
  <c r="AC1565" i="6" s="1"/>
  <c r="AC1540" i="6"/>
  <c r="AC1615" i="6"/>
  <c r="E1682" i="6"/>
  <c r="E1684" i="6" s="1"/>
  <c r="E1621" i="6"/>
  <c r="I1621" i="6"/>
  <c r="I1682" i="6"/>
  <c r="I1684" i="6" s="1"/>
  <c r="M1682" i="6"/>
  <c r="M1684" i="6" s="1"/>
  <c r="M1621" i="6"/>
  <c r="Q1682" i="6"/>
  <c r="Q1684" i="6" s="1"/>
  <c r="Q1621" i="6"/>
  <c r="U1682" i="6"/>
  <c r="U1684" i="6" s="1"/>
  <c r="U1621" i="6"/>
  <c r="Y1688" i="6"/>
  <c r="M28" i="3" s="1"/>
  <c r="Y1621" i="6"/>
  <c r="Y1682" i="6"/>
  <c r="Y1684" i="6" s="1"/>
  <c r="AC1620" i="6"/>
  <c r="AC1682" i="6" s="1"/>
  <c r="AC1684" i="6" s="1"/>
  <c r="F338" i="6"/>
  <c r="F340" i="6" s="1"/>
  <c r="F333" i="6"/>
  <c r="J338" i="6"/>
  <c r="J340" i="6" s="1"/>
  <c r="J333" i="6"/>
  <c r="N338" i="6"/>
  <c r="N333" i="6"/>
  <c r="R338" i="6"/>
  <c r="R340" i="6" s="1"/>
  <c r="R333" i="6"/>
  <c r="V338" i="6"/>
  <c r="V333" i="6"/>
  <c r="Z338" i="6"/>
  <c r="Z340" i="6" s="1"/>
  <c r="Z333" i="6"/>
  <c r="AC334" i="6"/>
  <c r="AC337" i="6" s="1"/>
  <c r="AC481" i="6"/>
  <c r="AC560" i="6"/>
  <c r="AC582" i="6"/>
  <c r="AC701" i="6"/>
  <c r="AC600" i="6"/>
  <c r="F736" i="6"/>
  <c r="F737" i="6" s="1"/>
  <c r="F722" i="6"/>
  <c r="J736" i="6"/>
  <c r="J737" i="6" s="1"/>
  <c r="J722" i="6"/>
  <c r="N736" i="6"/>
  <c r="N737" i="6" s="1"/>
  <c r="N722" i="6"/>
  <c r="R736" i="6"/>
  <c r="R737" i="6" s="1"/>
  <c r="R722" i="6"/>
  <c r="V736" i="6"/>
  <c r="V737" i="6" s="1"/>
  <c r="V722" i="6"/>
  <c r="Z736" i="6"/>
  <c r="Z737" i="6" s="1"/>
  <c r="Z722" i="6"/>
  <c r="AC762" i="6"/>
  <c r="AC782" i="6"/>
  <c r="AC794" i="6"/>
  <c r="AC827" i="6"/>
  <c r="AC856" i="6"/>
  <c r="AB1521" i="6"/>
  <c r="AB1533" i="6"/>
  <c r="AB1502" i="6"/>
  <c r="AC911" i="6"/>
  <c r="AC913" i="6" s="1"/>
  <c r="AC1047" i="6"/>
  <c r="AC1049" i="6" s="1"/>
  <c r="G1099" i="6"/>
  <c r="K1099" i="6"/>
  <c r="O1099" i="6"/>
  <c r="S1099" i="6"/>
  <c r="W1099" i="6"/>
  <c r="AA1099" i="6"/>
  <c r="F1100" i="6"/>
  <c r="F1070" i="6"/>
  <c r="J1100" i="6"/>
  <c r="J1070" i="6"/>
  <c r="N1100" i="6"/>
  <c r="N1070" i="6"/>
  <c r="R1100" i="6"/>
  <c r="R1070" i="6"/>
  <c r="V1100" i="6"/>
  <c r="V1070" i="6"/>
  <c r="Z1100" i="6"/>
  <c r="Z1070" i="6"/>
  <c r="K1070" i="6"/>
  <c r="AA1070" i="6"/>
  <c r="K1083" i="6"/>
  <c r="K1085" i="6" s="1"/>
  <c r="AA1083" i="6"/>
  <c r="AA1085" i="6" s="1"/>
  <c r="N1084" i="6"/>
  <c r="N1085" i="6" s="1"/>
  <c r="AC1176" i="6"/>
  <c r="AC1182" i="6"/>
  <c r="AC1235" i="6"/>
  <c r="AC1237" i="6" s="1"/>
  <c r="AC1266" i="6"/>
  <c r="G1521" i="6"/>
  <c r="G1522" i="6" s="1"/>
  <c r="G1533" i="6"/>
  <c r="G1502" i="6"/>
  <c r="T1683" i="6"/>
  <c r="T1685" i="6" s="1"/>
  <c r="T1623" i="6"/>
  <c r="AC719" i="6"/>
  <c r="AC723" i="6"/>
  <c r="AC726" i="6" s="1"/>
  <c r="E735" i="6"/>
  <c r="I735" i="6"/>
  <c r="I737" i="6" s="1"/>
  <c r="M735" i="6"/>
  <c r="Q735" i="6"/>
  <c r="Q737" i="6" s="1"/>
  <c r="U735" i="6"/>
  <c r="Y735" i="6"/>
  <c r="Y737" i="6" s="1"/>
  <c r="G755" i="6"/>
  <c r="K755" i="6"/>
  <c r="O755" i="6"/>
  <c r="S755" i="6"/>
  <c r="W755" i="6"/>
  <c r="AA755" i="6"/>
  <c r="AC806" i="6"/>
  <c r="AC808" i="6" s="1"/>
  <c r="AC896" i="6"/>
  <c r="AC908" i="6"/>
  <c r="AC959" i="6"/>
  <c r="AC991" i="6"/>
  <c r="AC1067" i="6"/>
  <c r="H1070" i="6"/>
  <c r="M1070" i="6"/>
  <c r="S1070" i="6"/>
  <c r="X1070" i="6"/>
  <c r="AC1082" i="6"/>
  <c r="I1083" i="6"/>
  <c r="S1083" i="6"/>
  <c r="S1085" i="6" s="1"/>
  <c r="Y1083" i="6"/>
  <c r="Y1085" i="6" s="1"/>
  <c r="F1084" i="6"/>
  <c r="V1084" i="6"/>
  <c r="V1085" i="6" s="1"/>
  <c r="AC1097" i="6"/>
  <c r="I1100" i="6"/>
  <c r="T1100" i="6"/>
  <c r="Y1100" i="6"/>
  <c r="AC1130" i="6"/>
  <c r="AC1132" i="6" s="1"/>
  <c r="H1183" i="6"/>
  <c r="L1183" i="6"/>
  <c r="P1183" i="6"/>
  <c r="T1183" i="6"/>
  <c r="X1183" i="6"/>
  <c r="AB1183" i="6"/>
  <c r="L1167" i="6"/>
  <c r="L1169" i="6" s="1"/>
  <c r="AB1167" i="6"/>
  <c r="AB1169" i="6" s="1"/>
  <c r="AC1223" i="6"/>
  <c r="AC1253" i="6"/>
  <c r="AC1413" i="6"/>
  <c r="AC1331" i="6"/>
  <c r="AC1343" i="6"/>
  <c r="AC1345" i="6" s="1"/>
  <c r="W1521" i="6"/>
  <c r="W1522" i="6" s="1"/>
  <c r="W1533" i="6"/>
  <c r="W1502" i="6"/>
  <c r="AD1713" i="6"/>
  <c r="AD719" i="6"/>
  <c r="AC872" i="6"/>
  <c r="AC935" i="6"/>
  <c r="AC975" i="6"/>
  <c r="AC1035" i="6"/>
  <c r="AC1068" i="6"/>
  <c r="O1070" i="6"/>
  <c r="T1070" i="6"/>
  <c r="O1083" i="6"/>
  <c r="O1085" i="6" s="1"/>
  <c r="R1084" i="6"/>
  <c r="R1085" i="6" s="1"/>
  <c r="AC1092" i="6"/>
  <c r="AC1098" i="6"/>
  <c r="P1100" i="6"/>
  <c r="E1167" i="6"/>
  <c r="E1158" i="6"/>
  <c r="I1167" i="6"/>
  <c r="I1169" i="6" s="1"/>
  <c r="I1158" i="6"/>
  <c r="M1167" i="6"/>
  <c r="M1169" i="6" s="1"/>
  <c r="M1158" i="6"/>
  <c r="Q1167" i="6"/>
  <c r="Q1158" i="6"/>
  <c r="U1167" i="6"/>
  <c r="U1169" i="6" s="1"/>
  <c r="U1158" i="6"/>
  <c r="Y1167" i="6"/>
  <c r="Y1169" i="6" s="1"/>
  <c r="Y1158" i="6"/>
  <c r="AC1155" i="6"/>
  <c r="AC1183" i="6" s="1"/>
  <c r="H1158" i="6"/>
  <c r="L1158" i="6"/>
  <c r="P1158" i="6"/>
  <c r="T1158" i="6"/>
  <c r="X1158" i="6"/>
  <c r="AB1158" i="6"/>
  <c r="K1158" i="6"/>
  <c r="S1158" i="6"/>
  <c r="AA1158" i="6"/>
  <c r="H1167" i="6"/>
  <c r="H1169" i="6" s="1"/>
  <c r="X1167" i="6"/>
  <c r="X1169" i="6" s="1"/>
  <c r="G1168" i="6"/>
  <c r="G1169" i="6" s="1"/>
  <c r="O1168" i="6"/>
  <c r="W1168" i="6"/>
  <c r="W1169" i="6" s="1"/>
  <c r="I1183" i="6"/>
  <c r="Q1183" i="6"/>
  <c r="Y1183" i="6"/>
  <c r="H1184" i="6"/>
  <c r="P1184" i="6"/>
  <c r="X1184" i="6"/>
  <c r="AC1292" i="6"/>
  <c r="L1521" i="6"/>
  <c r="L1533" i="6"/>
  <c r="L1502" i="6"/>
  <c r="AD1602" i="6"/>
  <c r="F1168" i="6"/>
  <c r="F1169" i="6" s="1"/>
  <c r="J1168" i="6"/>
  <c r="J1169" i="6" s="1"/>
  <c r="N1168" i="6"/>
  <c r="N1169" i="6" s="1"/>
  <c r="R1168" i="6"/>
  <c r="V1168" i="6"/>
  <c r="V1169" i="6" s="1"/>
  <c r="Z1168" i="6"/>
  <c r="Z1169" i="6" s="1"/>
  <c r="AC1293" i="6"/>
  <c r="AD1389" i="6"/>
  <c r="P1521" i="6"/>
  <c r="P1502" i="6"/>
  <c r="K1533" i="6"/>
  <c r="AC1619" i="6"/>
  <c r="R1683" i="6"/>
  <c r="R1685" i="6" s="1"/>
  <c r="AC1366" i="6"/>
  <c r="AC1378" i="6"/>
  <c r="AC1478" i="6"/>
  <c r="AC1480" i="6" s="1"/>
  <c r="AC1475" i="6"/>
  <c r="L1532" i="6"/>
  <c r="L1520" i="6"/>
  <c r="L1522" i="6" s="1"/>
  <c r="P1532" i="6"/>
  <c r="P1520" i="6"/>
  <c r="P1522" i="6" s="1"/>
  <c r="AB1520" i="6"/>
  <c r="AB1522" i="6" s="1"/>
  <c r="AB1532" i="6"/>
  <c r="H1500" i="6"/>
  <c r="X1500" i="6"/>
  <c r="AC1503" i="6"/>
  <c r="I1504" i="6"/>
  <c r="T1532" i="6"/>
  <c r="P1533" i="6"/>
  <c r="AA1533" i="6"/>
  <c r="H1683" i="6"/>
  <c r="H1685" i="6" s="1"/>
  <c r="H1623" i="6"/>
  <c r="X1683" i="6"/>
  <c r="X1685" i="6" s="1"/>
  <c r="AC1789" i="6"/>
  <c r="AC1156" i="6"/>
  <c r="AC1361" i="6"/>
  <c r="AC1412" i="6"/>
  <c r="AC1481" i="6"/>
  <c r="E1520" i="6"/>
  <c r="E1532" i="6"/>
  <c r="E1500" i="6"/>
  <c r="I1520" i="6"/>
  <c r="I1500" i="6"/>
  <c r="M1520" i="6"/>
  <c r="M1500" i="6"/>
  <c r="Q1532" i="6"/>
  <c r="Q1520" i="6"/>
  <c r="Q1500" i="6"/>
  <c r="U1520" i="6"/>
  <c r="U1532" i="6"/>
  <c r="U1500" i="6"/>
  <c r="Y1520" i="6"/>
  <c r="Y1500" i="6"/>
  <c r="AC1499" i="6"/>
  <c r="T1500" i="6"/>
  <c r="Z1520" i="6"/>
  <c r="Z1504" i="6"/>
  <c r="AC1566" i="6"/>
  <c r="AC1510" i="6"/>
  <c r="F1520" i="6"/>
  <c r="F1522" i="6" s="1"/>
  <c r="N1520" i="6"/>
  <c r="N1522" i="6" s="1"/>
  <c r="V1520" i="6"/>
  <c r="V1522" i="6" s="1"/>
  <c r="S1521" i="6"/>
  <c r="S1522" i="6" s="1"/>
  <c r="M1532" i="6"/>
  <c r="X1532" i="6"/>
  <c r="J1533" i="6"/>
  <c r="AC1560" i="6"/>
  <c r="AD1774" i="6"/>
  <c r="AC1871" i="6"/>
  <c r="AC1913" i="6"/>
  <c r="F1532" i="6"/>
  <c r="J1532" i="6"/>
  <c r="N1532" i="6"/>
  <c r="R1532" i="6"/>
  <c r="V1532" i="6"/>
  <c r="Z1532" i="6"/>
  <c r="R1533" i="6"/>
  <c r="J1621" i="6"/>
  <c r="Z1621" i="6"/>
  <c r="G1623" i="6"/>
  <c r="AC1655" i="6"/>
  <c r="O1682" i="6"/>
  <c r="O1684" i="6" s="1"/>
  <c r="AC1710" i="6"/>
  <c r="AC1843" i="6"/>
  <c r="AC1767" i="6"/>
  <c r="AC1785" i="6"/>
  <c r="AC1841" i="6"/>
  <c r="AC1914" i="6"/>
  <c r="AD1874" i="6"/>
  <c r="AD2009" i="6"/>
  <c r="AC1587" i="6"/>
  <c r="F1621" i="6"/>
  <c r="V1621" i="6"/>
  <c r="AC1643" i="6"/>
  <c r="K1682" i="6"/>
  <c r="K1684" i="6" s="1"/>
  <c r="V1682" i="6"/>
  <c r="V1684" i="6" s="1"/>
  <c r="AA1682" i="6"/>
  <c r="AA1684" i="6" s="1"/>
  <c r="AC1720" i="6"/>
  <c r="AC1736" i="6"/>
  <c r="AC1738" i="6" s="1"/>
  <c r="AC1759" i="6"/>
  <c r="AC1805" i="6"/>
  <c r="AC1915" i="6"/>
  <c r="AC1893" i="6"/>
  <c r="AC2040" i="6"/>
  <c r="AC2036" i="6"/>
  <c r="AC1867" i="6"/>
  <c r="AC1962" i="6"/>
  <c r="AC2053" i="6"/>
  <c r="AC2076" i="6"/>
  <c r="AC2078" i="6" s="1"/>
  <c r="AD2302" i="6"/>
  <c r="AC2042" i="6"/>
  <c r="AC2117" i="6"/>
  <c r="AC2149" i="6"/>
  <c r="AC2151" i="6" s="1"/>
  <c r="AC1881" i="6"/>
  <c r="AC1976" i="6"/>
  <c r="AC1936" i="6"/>
  <c r="AD1943" i="6"/>
  <c r="AC1973" i="6"/>
  <c r="AC1975" i="6" s="1"/>
  <c r="AD2110" i="6"/>
  <c r="AC2148" i="6"/>
  <c r="AC2175" i="6"/>
  <c r="AC2223" i="6"/>
  <c r="AD2182" i="6"/>
  <c r="AC2189" i="6"/>
  <c r="AC2222" i="6"/>
  <c r="AC2258" i="6"/>
  <c r="AD2451" i="6"/>
  <c r="AC2103" i="6"/>
  <c r="AD2204" i="6"/>
  <c r="AC2268" i="6"/>
  <c r="AD2360" i="6"/>
  <c r="AD2396" i="6"/>
  <c r="AC2150" i="6"/>
  <c r="AC2271" i="6"/>
  <c r="AC2273" i="6" s="1"/>
  <c r="AD2331" i="6"/>
  <c r="AC2257" i="6"/>
  <c r="P737" i="6" l="1"/>
  <c r="AC1053" i="5"/>
  <c r="AD1210" i="5"/>
  <c r="AC1099" i="6"/>
  <c r="F1085" i="6"/>
  <c r="W1623" i="6"/>
  <c r="S1623" i="6"/>
  <c r="E1169" i="6"/>
  <c r="L1683" i="6"/>
  <c r="L1685" i="6" s="1"/>
  <c r="L1623" i="6"/>
  <c r="AB737" i="6"/>
  <c r="I73" i="4"/>
  <c r="I75" i="4" s="1"/>
  <c r="I37" i="4"/>
  <c r="I1085" i="6"/>
  <c r="T737" i="6"/>
  <c r="AC338" i="6"/>
  <c r="AC340" i="6" s="1"/>
  <c r="AC160" i="6"/>
  <c r="O75" i="4"/>
  <c r="AC1532" i="6"/>
  <c r="R1169" i="6"/>
  <c r="O1169" i="6"/>
  <c r="Q1169" i="6"/>
  <c r="K75" i="4"/>
  <c r="AD33" i="5"/>
  <c r="L737" i="6"/>
  <c r="AB73" i="4"/>
  <c r="AB75" i="4" s="1"/>
  <c r="AB37" i="4"/>
  <c r="AD259" i="5"/>
  <c r="N37" i="4"/>
  <c r="N73" i="4"/>
  <c r="N75" i="4" s="1"/>
  <c r="S22" i="4"/>
  <c r="R37" i="4"/>
  <c r="R73" i="4"/>
  <c r="R75" i="4" s="1"/>
  <c r="F37" i="4"/>
  <c r="F73" i="4"/>
  <c r="F75" i="4" s="1"/>
  <c r="H22" i="4"/>
  <c r="E22" i="4"/>
  <c r="V1623" i="6"/>
  <c r="V1683" i="6"/>
  <c r="V1685" i="6" s="1"/>
  <c r="Z1623" i="6"/>
  <c r="Z1683" i="6"/>
  <c r="Z1685" i="6" s="1"/>
  <c r="T1521" i="6"/>
  <c r="T1522" i="6" s="1"/>
  <c r="T1502" i="6"/>
  <c r="T1533" i="6"/>
  <c r="AC722" i="6"/>
  <c r="AC755" i="6"/>
  <c r="AC205" i="6"/>
  <c r="AC207" i="6"/>
  <c r="AC209" i="6" s="1"/>
  <c r="J1623" i="6"/>
  <c r="J1683" i="6"/>
  <c r="J1685" i="6" s="1"/>
  <c r="E737" i="6"/>
  <c r="Y1623" i="6"/>
  <c r="Y1683" i="6"/>
  <c r="Y1685" i="6" s="1"/>
  <c r="Q1683" i="6"/>
  <c r="Q1685" i="6" s="1"/>
  <c r="Q1623" i="6"/>
  <c r="O22" i="4"/>
  <c r="U1533" i="6"/>
  <c r="U1502" i="6"/>
  <c r="U1521" i="6"/>
  <c r="I1533" i="6"/>
  <c r="I1502" i="6"/>
  <c r="I1521" i="6"/>
  <c r="I1522" i="6" s="1"/>
  <c r="AC1158" i="6"/>
  <c r="AC1184" i="6"/>
  <c r="I1506" i="6"/>
  <c r="AC1504" i="6"/>
  <c r="AC1506" i="6" s="1"/>
  <c r="AC1070" i="6"/>
  <c r="AC1100" i="6"/>
  <c r="Y340" i="6"/>
  <c r="M23" i="3"/>
  <c r="Z1506" i="6"/>
  <c r="Z1521" i="6"/>
  <c r="Z1522" i="6" s="1"/>
  <c r="Z1533" i="6"/>
  <c r="Y1533" i="6"/>
  <c r="Y1502" i="6"/>
  <c r="Y1521" i="6"/>
  <c r="M1533" i="6"/>
  <c r="M1521" i="6"/>
  <c r="M1502" i="6"/>
  <c r="X1521" i="6"/>
  <c r="X1522" i="6" s="1"/>
  <c r="X1533" i="6"/>
  <c r="X1502" i="6"/>
  <c r="V340" i="6"/>
  <c r="L23" i="3"/>
  <c r="N340" i="6"/>
  <c r="K23" i="3"/>
  <c r="I1683" i="6"/>
  <c r="I1685" i="6" s="1"/>
  <c r="I1623" i="6"/>
  <c r="H340" i="6"/>
  <c r="J23" i="3"/>
  <c r="AA75" i="4"/>
  <c r="AC24" i="5"/>
  <c r="AA22" i="4"/>
  <c r="K22" i="4"/>
  <c r="AC35" i="4"/>
  <c r="X22" i="4"/>
  <c r="P75" i="4"/>
  <c r="Z37" i="4"/>
  <c r="Z73" i="4"/>
  <c r="Z75" i="4" s="1"/>
  <c r="L22" i="4"/>
  <c r="U22" i="4"/>
  <c r="F1623" i="6"/>
  <c r="F1683" i="6"/>
  <c r="F1685" i="6" s="1"/>
  <c r="U737" i="6"/>
  <c r="U1522" i="6"/>
  <c r="E1533" i="6"/>
  <c r="E1502" i="6"/>
  <c r="AC1500" i="6"/>
  <c r="E1521" i="6"/>
  <c r="E1522" i="6" s="1"/>
  <c r="AD1522" i="6" s="1"/>
  <c r="Y1522" i="6"/>
  <c r="Q1533" i="6"/>
  <c r="Q1502" i="6"/>
  <c r="Q1521" i="6"/>
  <c r="Q1522" i="6" s="1"/>
  <c r="M1522" i="6"/>
  <c r="H1521" i="6"/>
  <c r="H1522" i="6" s="1"/>
  <c r="H1533" i="6"/>
  <c r="H1502" i="6"/>
  <c r="AD1169" i="6"/>
  <c r="M737" i="6"/>
  <c r="AC754" i="6"/>
  <c r="U1683" i="6"/>
  <c r="U1685" i="6" s="1"/>
  <c r="U1623" i="6"/>
  <c r="M1683" i="6"/>
  <c r="M1685" i="6" s="1"/>
  <c r="M1623" i="6"/>
  <c r="E1683" i="6"/>
  <c r="E1685" i="6" s="1"/>
  <c r="E1623" i="6"/>
  <c r="AC1621" i="6"/>
  <c r="AD310" i="5"/>
  <c r="AD377" i="5"/>
  <c r="W22" i="4"/>
  <c r="G22" i="4"/>
  <c r="V37" i="4"/>
  <c r="V73" i="4"/>
  <c r="V75" i="4" s="1"/>
  <c r="J37" i="4"/>
  <c r="J73" i="4"/>
  <c r="J75" i="4" s="1"/>
  <c r="AD1085" i="6" l="1"/>
  <c r="AC1623" i="6"/>
  <c r="AC1683" i="6"/>
  <c r="AC1685" i="6" s="1"/>
  <c r="AC1533" i="6"/>
  <c r="AC1502" i="6"/>
  <c r="AD737" i="6"/>
  <c r="AC37" i="4"/>
  <c r="AC73" i="4"/>
</calcChain>
</file>

<file path=xl/sharedStrings.xml><?xml version="1.0" encoding="utf-8"?>
<sst xmlns="http://schemas.openxmlformats.org/spreadsheetml/2006/main" count="10995" uniqueCount="995">
  <si>
    <t>Приложение №5</t>
  </si>
  <si>
    <t>к указанию филиала ОАО "МРСК Северо-Запада" в Республике Коми</t>
  </si>
  <si>
    <t>от _____________ №____</t>
  </si>
  <si>
    <t>Активная мощность присоединений, включенных в графики ограничения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</si>
  <si>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</si>
  <si>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</si>
  <si>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</si>
  <si>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</si>
  <si>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</si>
  <si>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</si>
  <si>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</si>
  <si>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</si>
  <si>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</si>
  <si>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</si>
  <si>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</si>
  <si>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</si>
  <si>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</si>
  <si>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</si>
  <si>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</si>
  <si>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</si>
  <si>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</si>
  <si>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</si>
  <si>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</si>
  <si>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</si>
  <si>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</si>
  <si>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</si>
  <si>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</si>
  <si>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</si>
  <si>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</si>
  <si>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</si>
  <si>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</si>
  <si>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</si>
  <si>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</si>
  <si>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РП 600, вводы 10кВ (яч. 5, 2)</t>
  </si>
  <si>
    <t>6-й микрорайон</t>
  </si>
  <si>
    <t>ДУ, 5 мин.</t>
  </si>
  <si>
    <t>ПС "Сосновка", яч. 10кВ № 17, 24,18,19,9</t>
  </si>
  <si>
    <t>СДЭ</t>
  </si>
  <si>
    <t>ПС "Городская", яч. 10кВ № 7, 16, 19, 20, 26, 29, 8, 12, 11</t>
  </si>
  <si>
    <t>УМР-17, УЭМЗ, город</t>
  </si>
  <si>
    <r>
      <rPr>
        <sz val="10"/>
        <rFont val="Arial Cyr"/>
        <charset val="1"/>
      </rPr>
      <t>ПС 110кВ Ярега, яч.6кВ  3,7</t>
    </r>
    <r>
      <rPr>
        <sz val="10"/>
        <rFont val="Times New Roman"/>
        <charset val="204"/>
      </rPr>
      <t>,11,6,10,16,12</t>
    </r>
  </si>
  <si>
    <t>быт,нефтепромыслы</t>
  </si>
  <si>
    <t xml:space="preserve">ПС "Водный", ВЛ-35 кВ № 13 и яч. 6кВ № 10,
12, 15, 20, 23, 24, 25 </t>
  </si>
  <si>
    <t>п.Водный, Ч-Ворык,
Боровой, Г-Ель, ЛПХ,
з-д "Прогресс"</t>
  </si>
  <si>
    <r>
      <rPr>
        <sz val="10"/>
        <rFont val="Arial Cyr"/>
        <charset val="1"/>
      </rPr>
      <t>ПС "Геолог", яч. 10 кВ № 11, 17</t>
    </r>
    <r>
      <rPr>
        <sz val="10"/>
        <rFont val="Times New Roman"/>
        <charset val="204"/>
      </rPr>
      <t>, 25, 12</t>
    </r>
    <r>
      <rPr>
        <sz val="10"/>
        <rFont val="Times New Roman"/>
        <charset val="204"/>
      </rPr>
      <t>, 20</t>
    </r>
  </si>
  <si>
    <t>Комистроймост, УМЗ,
ТПП "Лукойл-УНГ",
"Вестр", население</t>
  </si>
  <si>
    <t>ПС 110 кВ Троицк, яч. 10 кв №15</t>
  </si>
  <si>
    <t>быт</t>
  </si>
  <si>
    <t>ПС "Озерная", яч. 6 кВ №25,26</t>
  </si>
  <si>
    <t>ЗСМК,Керамик,УРМЗ,
СЭЧ-7,хлебзавод,АТП,
молокозавод, базы</t>
  </si>
  <si>
    <r>
      <rPr>
        <sz val="10"/>
        <rFont val="Arial Cyr"/>
        <charset val="1"/>
      </rPr>
      <t>ПС 110 кВ Усть-Цильма, Т-3 и яч. 10 кв №3,5</t>
    </r>
    <r>
      <rPr>
        <sz val="10"/>
        <rFont val="Times New Roman"/>
        <charset val="204"/>
      </rPr>
      <t>,4,6,8</t>
    </r>
  </si>
  <si>
    <t>ПС 110 кВ Ижма, яч. 10 кВ № 3,7,11,19,4,8,12</t>
  </si>
  <si>
    <t>ПС 110 кВ Щельяюр, яч. 10 кВ №3,4,8,12,17,7,18</t>
  </si>
  <si>
    <t>ОП, 20 мин.</t>
  </si>
  <si>
    <r>
      <rPr>
        <sz val="10"/>
        <rFont val="Arial Cyr"/>
        <charset val="1"/>
      </rPr>
      <t>ПС 110 кВ Синегорье, яч. 10 кВ №3</t>
    </r>
    <r>
      <rPr>
        <sz val="10"/>
        <rFont val="Times New Roman"/>
        <charset val="204"/>
      </rPr>
      <t>,4,6,8</t>
    </r>
  </si>
  <si>
    <t>ДД, 25 мин.</t>
  </si>
  <si>
    <t>Начальник оперативно-диспетчерской службы</t>
  </si>
  <si>
    <t>М.В. Загирная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</si>
  <si>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</si>
  <si>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</si>
  <si>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</si>
  <si>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</si>
  <si>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</si>
  <si>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</si>
  <si>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</si>
  <si>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</si>
  <si>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</si>
  <si>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21-00</t>
  </si>
  <si>
    <t>Активная мощность присоединений, включенных в график АЧР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</si>
  <si>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</si>
  <si>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</si>
  <si>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</si>
  <si>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отключаемые присоединения</t>
  </si>
  <si>
    <t>Потребители, питающиеся с отключаемых присоединений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</si>
  <si>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</si>
  <si>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</si>
  <si>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</si>
  <si>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</si>
  <si>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</si>
  <si>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</si>
  <si>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</si>
  <si>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4.00</t>
  </si>
  <si>
    <t>10.00</t>
  </si>
  <si>
    <t>18.00</t>
  </si>
  <si>
    <t>21.00</t>
  </si>
  <si>
    <t>АЧР - 1 и АЧР - 2 совмещенная</t>
  </si>
  <si>
    <t>нет</t>
  </si>
  <si>
    <t>ПС 35 кВ Седъю яч. 2,3,4.</t>
  </si>
  <si>
    <t>МУП "Ухтаводоканал", администрация, население</t>
  </si>
  <si>
    <t>СТЭЦ ВЛ 35 кВ №8, Ветлосян ВЛ 35 кВ №10</t>
  </si>
  <si>
    <t>ПС 110 кВ Ижма  яч.10кВ 3,7,11,19,4,8,12</t>
  </si>
  <si>
    <t>СПК колхоз "Ижемский оленевод и К", Администрация, ГБУЗ РК "Ижемская ЦРБ", население</t>
  </si>
  <si>
    <t>РП 10 кВ Южная (ЦЭС) яч. 11, 13, 17, 16, 18.</t>
  </si>
  <si>
    <t>Население</t>
  </si>
  <si>
    <t>ПС Западная яч.10 кВ 1,32</t>
  </si>
  <si>
    <t xml:space="preserve">ПС 110 кВ Городская(ЦЭС) яч.10кВ 22,26,30,8,12,16,20,24,28,32,7,11,19,23,27,21,25,29    </t>
  </si>
  <si>
    <t>МУП "Ухтаводоканал", ООО "ЛУКОЙЛ Коми", население</t>
  </si>
  <si>
    <t>ПС 110 кВ Северный Савинобор(ЦЭС) яч.6кВ 6,8,15,16,17,18</t>
  </si>
  <si>
    <t>ООО "ЛУКОЙЛ"</t>
  </si>
  <si>
    <t>ПС 110 кВ Усть-Цильма яч.10кВ 5,7,4,6,8</t>
  </si>
  <si>
    <t>АО "Комиавиатранс" , ГБУЗ РК "Усть-Цилемская ЦРБ", население</t>
  </si>
  <si>
    <t>ПС 110 кВ Синегорье яч.10кВ 4,6,8.</t>
  </si>
  <si>
    <t>ГБУЗ РК "Усть-Цилемская ЦРБ", администрация, население</t>
  </si>
  <si>
    <t>ПС 110 кВ Замежная яч. 3, 5, 7</t>
  </si>
  <si>
    <t>Усть-Цилемский филиал АО "Коми тепловая компания", АО "Комиавиатранс", население</t>
  </si>
  <si>
    <t>ПС 110 кВ Щельяюр  яч.10кВ 17,4,8,12,18</t>
  </si>
  <si>
    <t>ГБУЗ РК "Ижемская ЦРБ", население</t>
  </si>
  <si>
    <t xml:space="preserve">ПС 110 кВ Ярега-110 яч.6кВ 3,7,11,13,6,10,16,12   </t>
  </si>
  <si>
    <t>ООО "Лукойл-энергосервис", МУП "Ухтаводоканал", администрация, население</t>
  </si>
  <si>
    <t>ПС 110 кВ Пашня ВЛ 31, ВЛ 27</t>
  </si>
  <si>
    <t>ООО "Лукойл-энергосервис"</t>
  </si>
  <si>
    <t xml:space="preserve">ПС 110 кВ Пашня яч.6кВ  5,6,7,8,9,10,13,14,15,16,21 </t>
  </si>
  <si>
    <t>ООО "Лукойл-энергосервис", население</t>
  </si>
  <si>
    <t>ПС 110 кВ Н.Одес  яч.6кВ 4,3,2,1,8,9,15,16,18,19,22,23,24.</t>
  </si>
  <si>
    <t>ООО "Лукойл-энергосервис", администрация,население</t>
  </si>
  <si>
    <t>ПС 110 кВ Ветлосян, 35 кВ: ВЛ 5, ВЛ 10, ВЛ 25, ВЛ 24</t>
  </si>
  <si>
    <t>Нефтепромыслы</t>
  </si>
  <si>
    <t>ПС 110 кВ Ветлосян яч. 6кВ  3,11,15,21,10,16</t>
  </si>
  <si>
    <t>МУП "Ухтаводоканал", население</t>
  </si>
  <si>
    <t>ПС 110 кВ С.Савинобор ВЛ 60, ВЛ 62</t>
  </si>
  <si>
    <t>ПС 110 кВ Водный, 35 кВ: ВЛ 13</t>
  </si>
  <si>
    <t>ПС 110 кВ Водный яч.6кВ 15,17,23,25,10,12,20,24,26</t>
  </si>
  <si>
    <t>ПС 110 кВ Западная(ЦЭС) яч.10 кВ 3,4,48,23,24</t>
  </si>
  <si>
    <t>ОАО СМН</t>
  </si>
  <si>
    <t>ПС 110 кВ Крутая яч.10кВ 3,4,8,12.</t>
  </si>
  <si>
    <t>Администрация, ОАО "Водоканал", население</t>
  </si>
  <si>
    <t>ПС 110 кВ Вуктыл-2, 35 кВ: ВЛ 19, ВЛ 29, ВЛ 22, ВЛ 18, ВЛ 30</t>
  </si>
  <si>
    <t>ООО "Газпром трансгаз Ухта" ВЛПУМГ</t>
  </si>
  <si>
    <t>ПС 35 кВ Озерная  яч.6кВ  35,31,27,23,19,15,7,3,17,10,18,28,24,16,12,8</t>
  </si>
  <si>
    <t>Население Ухта, администрация</t>
  </si>
  <si>
    <t>ПС 35 кВ Озерная яч.10 кВ 47,45,46,44</t>
  </si>
  <si>
    <t>ООО "Газпром трансгаз Ухта", население</t>
  </si>
  <si>
    <t>ПС 110 кВ Троицк, 35 кВ: ВЛ 131</t>
  </si>
  <si>
    <t>ПС 110 кВ Троицк яч.10кВ 3,7,11,15,9,10,14,16,12,8,4</t>
  </si>
  <si>
    <t>РП-200 10 кВ яч.7,19,21,23,6,14,18,20,22,26</t>
  </si>
  <si>
    <t>Администрация, население</t>
  </si>
  <si>
    <t>ПС 110 кВ Южная(ЦЭС) яч.10кВ 3,5,7,4</t>
  </si>
  <si>
    <t>Троицко-Печорский филиал АО "Коми тепловая компания", население</t>
  </si>
  <si>
    <t>ПС 110 кВ Вуктыл-1 яч.6кВ 3,15,17,13,12,14,16,18</t>
  </si>
  <si>
    <t>население</t>
  </si>
  <si>
    <t>ПС 110 кВ Н.Одес, 35 кВ: ВЛ 17, ВЛ 15</t>
  </si>
  <si>
    <t>ПС 110 кВ КС-10 яч.10кВ 11,21,23,25,29,20,22,26,17,28,30</t>
  </si>
  <si>
    <t>ПС 110 кВ Вуктыл-1, 35 кВ: ВЛ 18, ВЛ 19, ВЛ 20, ВЛ 22</t>
  </si>
  <si>
    <t>ПС 110 кВ Сосновка  яч.10кВ  9,17,18,11,19,20,13,24</t>
  </si>
  <si>
    <t>Приложение №1</t>
  </si>
  <si>
    <t>ЦЭС</t>
  </si>
  <si>
    <t>Таблица электрических замеров нагрузок в режимный день</t>
  </si>
  <si>
    <t>Присоединение</t>
  </si>
  <si>
    <t>Дисп. Наименование</t>
  </si>
  <si>
    <t>Измеряемая величина</t>
  </si>
  <si>
    <t>Вид учета</t>
  </si>
  <si>
    <t>Часы замеров</t>
  </si>
  <si>
    <t>Итого за сутки</t>
  </si>
  <si>
    <t>РП - 600 10 кВ</t>
  </si>
  <si>
    <t>яч.5</t>
  </si>
  <si>
    <t>Ввод 1 сек. 10 кВ</t>
  </si>
  <si>
    <t>P, МВт</t>
  </si>
  <si>
    <t>АСКУЭ</t>
  </si>
  <si>
    <t>Q, МВАр</t>
  </si>
  <si>
    <t>I, А</t>
  </si>
  <si>
    <t>ТИ</t>
  </si>
  <si>
    <t>tgφ</t>
  </si>
  <si>
    <t>яч.2</t>
  </si>
  <si>
    <t>Ввод 2 сек. 10 кВ</t>
  </si>
  <si>
    <t>U, кВ</t>
  </si>
  <si>
    <t>Загрузка РП, МВт</t>
  </si>
  <si>
    <t>Загрузка РП, МВАр</t>
  </si>
  <si>
    <t>Загрузка РП, МВА</t>
  </si>
  <si>
    <t>ВЛ 10 кВ</t>
  </si>
  <si>
    <t>1 СШ-10</t>
  </si>
  <si>
    <t>2 СШ-10</t>
  </si>
  <si>
    <t>яч.7</t>
  </si>
  <si>
    <t>ТП - 634</t>
  </si>
  <si>
    <t>яч.9</t>
  </si>
  <si>
    <t>ТП - 683</t>
  </si>
  <si>
    <t>яч.17</t>
  </si>
  <si>
    <t>ТП - 615</t>
  </si>
  <si>
    <t>яч.19</t>
  </si>
  <si>
    <t>резерв</t>
  </si>
  <si>
    <t>откл.</t>
  </si>
  <si>
    <t>яч.21</t>
  </si>
  <si>
    <t>6-й квартал</t>
  </si>
  <si>
    <t>яч.8</t>
  </si>
  <si>
    <t>яч.12</t>
  </si>
  <si>
    <t>яч.18</t>
  </si>
  <si>
    <t>ст. Пожня</t>
  </si>
  <si>
    <t>яч.20</t>
  </si>
  <si>
    <t>п. Лыа-Ель</t>
  </si>
  <si>
    <t>яч.22</t>
  </si>
  <si>
    <t>яч.24</t>
  </si>
  <si>
    <t>ТП - 664</t>
  </si>
  <si>
    <t>ТСН-1</t>
  </si>
  <si>
    <t>ТСН-2</t>
  </si>
  <si>
    <t>Отходящие ВЛ 10 кВ, ИТОГО</t>
  </si>
  <si>
    <t>Баланс мощностей 10 кВ</t>
  </si>
  <si>
    <t>РП - 200 10 кВ</t>
  </si>
  <si>
    <t>яч.1</t>
  </si>
  <si>
    <t>яч.4</t>
  </si>
  <si>
    <t>ТП - 212, 214</t>
  </si>
  <si>
    <t>ТП - 201</t>
  </si>
  <si>
    <t>яч.11</t>
  </si>
  <si>
    <t>ТП - 220</t>
  </si>
  <si>
    <t>ТП - 208</t>
  </si>
  <si>
    <t>ТП - 216</t>
  </si>
  <si>
    <t xml:space="preserve">яч.23 </t>
  </si>
  <si>
    <t>ТП - 286</t>
  </si>
  <si>
    <t>яч.6</t>
  </si>
  <si>
    <t>ТП - 223</t>
  </si>
  <si>
    <t>ТП - 219</t>
  </si>
  <si>
    <t>расчет</t>
  </si>
  <si>
    <t>яч.10</t>
  </si>
  <si>
    <t>ТП - 222</t>
  </si>
  <si>
    <t>яч.14</t>
  </si>
  <si>
    <t>ТП - 215</t>
  </si>
  <si>
    <t>ТП - 209, 282</t>
  </si>
  <si>
    <t>ТП - 820</t>
  </si>
  <si>
    <t>яч.26</t>
  </si>
  <si>
    <t>ТП - 134</t>
  </si>
  <si>
    <t>сумматор</t>
  </si>
  <si>
    <t>АЧР</t>
  </si>
  <si>
    <t>РП - 125 10 кВ</t>
  </si>
  <si>
    <t>Т - 1 400 кВА</t>
  </si>
  <si>
    <t>ТП - 190</t>
  </si>
  <si>
    <t>ТП - 194</t>
  </si>
  <si>
    <t>Т - 2 400 кВА</t>
  </si>
  <si>
    <t>ТП - 100</t>
  </si>
  <si>
    <t>РП "Южная" 10 кВ</t>
  </si>
  <si>
    <t>ТП - 260А</t>
  </si>
  <si>
    <t>яч.13</t>
  </si>
  <si>
    <t>ТП - 253</t>
  </si>
  <si>
    <t>ТП - 928</t>
  </si>
  <si>
    <t>яч.15</t>
  </si>
  <si>
    <t>ТП-809</t>
  </si>
  <si>
    <t>яч.16</t>
  </si>
  <si>
    <t>к Р-148</t>
  </si>
  <si>
    <t>ТП-928</t>
  </si>
  <si>
    <t>РП "УРМЗ" 6 кВ</t>
  </si>
  <si>
    <t>Ввод 1 сек. 6 кВ</t>
  </si>
  <si>
    <t>Ввод 2 сек. 6 кВ</t>
  </si>
  <si>
    <t>ВЛ 6 кВ</t>
  </si>
  <si>
    <t>1 СШ-6</t>
  </si>
  <si>
    <t>2 СШ-6</t>
  </si>
  <si>
    <t>ТП - 41</t>
  </si>
  <si>
    <t>ТП - 44</t>
  </si>
  <si>
    <t>ТП - 39</t>
  </si>
  <si>
    <t>ТП - 42</t>
  </si>
  <si>
    <t>ТП - 38</t>
  </si>
  <si>
    <t>ТП-901</t>
  </si>
  <si>
    <t>к Р-236</t>
  </si>
  <si>
    <t>Отходящие ВЛ 6 кВ, ИТОГО</t>
  </si>
  <si>
    <t>Баланс мощностей 6 кВ</t>
  </si>
  <si>
    <t>ПС 10/6 кВ "Сангородок"</t>
  </si>
  <si>
    <t>Загрузка ПС, МВт</t>
  </si>
  <si>
    <t>Загрузка ПС, МВАр</t>
  </si>
  <si>
    <t>Загрузка ПС, МВА</t>
  </si>
  <si>
    <t>яч.3</t>
  </si>
  <si>
    <t>ТП - 105</t>
  </si>
  <si>
    <t>ТП - 147</t>
  </si>
  <si>
    <t>ТП - 127, ТП-275</t>
  </si>
  <si>
    <t>к Р-114, ТП - 130</t>
  </si>
  <si>
    <t>ТП - 275</t>
  </si>
  <si>
    <t>ТП - 105, ТП-147</t>
  </si>
  <si>
    <t>к Р-240, ТП - 127</t>
  </si>
  <si>
    <t>к Р-115, ТП - 130</t>
  </si>
  <si>
    <t>РП "Усть-Цильма" 10 кВ</t>
  </si>
  <si>
    <t xml:space="preserve">яч.8 
 </t>
  </si>
  <si>
    <t xml:space="preserve">яч.14 
 </t>
  </si>
  <si>
    <t>Ввод 3 сек. 10 кВ</t>
  </si>
  <si>
    <t>3 СШ-10</t>
  </si>
  <si>
    <t>с. Усть-Цильма</t>
  </si>
  <si>
    <t>ТП-8,ТП-5</t>
  </si>
  <si>
    <t>ТП -27, ТП-55</t>
  </si>
  <si>
    <t>счетчик</t>
  </si>
  <si>
    <t>РП - Митрофан 10 кВ</t>
  </si>
  <si>
    <t>п.Митрофан-Дикост</t>
  </si>
  <si>
    <t>п.Митрофан-д.Кодач</t>
  </si>
  <si>
    <t>ТСН  яч.3</t>
  </si>
  <si>
    <t>РП - 914</t>
  </si>
  <si>
    <t>прибор</t>
  </si>
  <si>
    <t>ТСН  яч.2</t>
  </si>
  <si>
    <t>ПС Озерная 35/6/10 кВ</t>
  </si>
  <si>
    <t>РПН 1</t>
  </si>
  <si>
    <t>РПН 2</t>
  </si>
  <si>
    <t>яч.25</t>
  </si>
  <si>
    <t>Ввод Т-1 6 кВ</t>
  </si>
  <si>
    <t>Ввод Т-2 6 кВ</t>
  </si>
  <si>
    <t>яч.38</t>
  </si>
  <si>
    <t>Ввод Т-2 4с. 10 кВ</t>
  </si>
  <si>
    <t>нет учета</t>
  </si>
  <si>
    <t>яч.39</t>
  </si>
  <si>
    <t>Ввод Т-3, 10 кВ</t>
  </si>
  <si>
    <t>Загрузка трансформаторов, МВт</t>
  </si>
  <si>
    <t>Загрузка трансформаторов, МВАр</t>
  </si>
  <si>
    <t>Загрузка трансформаторов, МВА</t>
  </si>
  <si>
    <t>яч.35</t>
  </si>
  <si>
    <t>РП-УРМЗ, Пивзавод ТП № 65</t>
  </si>
  <si>
    <t>яч.31</t>
  </si>
  <si>
    <t>ООО "Техносервис"</t>
  </si>
  <si>
    <t>яч.27</t>
  </si>
  <si>
    <t>"СеверНИПИгаз"</t>
  </si>
  <si>
    <t>яч.23</t>
  </si>
  <si>
    <t>ТП-49, УРЭС</t>
  </si>
  <si>
    <t>ТП-43 СУ-1 Сельхозтехника</t>
  </si>
  <si>
    <t>ТП-яч.163а Сосногорс. РЖД</t>
  </si>
  <si>
    <t>Резерв</t>
  </si>
  <si>
    <t>АО ККТ</t>
  </si>
  <si>
    <t>ЗАО "ЗСМК"</t>
  </si>
  <si>
    <t>ОП ООО УТТиСТ</t>
  </si>
  <si>
    <t>АО ККТ,КТП-138, п.Озерный</t>
  </si>
  <si>
    <t>КТП-138 ООО "Транспогрузка", 
ООО "Элиткомстрой"</t>
  </si>
  <si>
    <t>ТП-50, ТЗБ УРСа</t>
  </si>
  <si>
    <t>КТП-40 школа</t>
  </si>
  <si>
    <t>яч.28</t>
  </si>
  <si>
    <t>АУГСС АО</t>
  </si>
  <si>
    <t>ООО "ГСИ УНХМ"</t>
  </si>
  <si>
    <t>ТП-163, Сосногорск. РЖД</t>
  </si>
  <si>
    <t>ТП-65, РП УРМЗ, Пивзавод</t>
  </si>
  <si>
    <t>сумматор ТСН-1,2</t>
  </si>
  <si>
    <t>яч.47</t>
  </si>
  <si>
    <t>ТП-278а ООО "Газпром" (заправка)</t>
  </si>
  <si>
    <t>яч.45</t>
  </si>
  <si>
    <t>УТТ СТСГП ООО</t>
  </si>
  <si>
    <t>яч.43</t>
  </si>
  <si>
    <t>яч.46</t>
  </si>
  <si>
    <t>ТП-278а, ООО "Газпром"</t>
  </si>
  <si>
    <t>яч.44</t>
  </si>
  <si>
    <t>УРЭС, ООО ГазпромЭнерго</t>
  </si>
  <si>
    <t>яч.42</t>
  </si>
  <si>
    <t>Баланс по ПС</t>
  </si>
  <si>
    <t>ПС Геолог 35/10 кВ</t>
  </si>
  <si>
    <t>Ввод Т-1 10 кВ</t>
  </si>
  <si>
    <t xml:space="preserve">U, 1с. 35 кВ </t>
  </si>
  <si>
    <t>Ввод Т-2, 10 кВ</t>
  </si>
  <si>
    <t xml:space="preserve">U, 2с. 35 кВ </t>
  </si>
  <si>
    <t>СЭЧ-7</t>
  </si>
  <si>
    <t>УРЭС</t>
  </si>
  <si>
    <t>УРЭС, ООО "Вестр"</t>
  </si>
  <si>
    <t>ООО "РСК"</t>
  </si>
  <si>
    <t>Аэропорт</t>
  </si>
  <si>
    <t>ОАО "Комистроймост"</t>
  </si>
  <si>
    <t>ПС Боровая 35/10 кВ</t>
  </si>
  <si>
    <t>ПБВ 1</t>
  </si>
  <si>
    <t>ПБВ 2</t>
  </si>
  <si>
    <t>яч.0</t>
  </si>
  <si>
    <t>ст.Юкарка, СЭЧ 7</t>
  </si>
  <si>
    <t>КТП-909, п.Тобысь</t>
  </si>
  <si>
    <t>УРЭС Котельная</t>
  </si>
  <si>
    <t>УРЭС резерв</t>
  </si>
  <si>
    <t>Боровской ЛПХ</t>
  </si>
  <si>
    <t>СЭЧ-7 (ст. Чинья-Ворык, 
ст. Юкарка,  п. Тобысь)</t>
  </si>
  <si>
    <t>ПС ДСК 35/10 кВ</t>
  </si>
  <si>
    <t>ЗАО "Северкомплектстрой"</t>
  </si>
  <si>
    <t>ООО Човский производственный, 
участок</t>
  </si>
  <si>
    <t>ООО Ухтадорстрой,  
ФБУ ИК-19, 
ООО Газстройкомплект</t>
  </si>
  <si>
    <t>Ухтинское ДРСУ</t>
  </si>
  <si>
    <t>СФ ООО Газпромэнерго</t>
  </si>
  <si>
    <t>МУП "Ухтаводоканал"</t>
  </si>
  <si>
    <t>ООО Ухтадорстрой, 
ФБУ ИК-19, 
ООО Газстройкомплект</t>
  </si>
  <si>
    <t>УРЭС, АО ККТ</t>
  </si>
  <si>
    <t>яч.30</t>
  </si>
  <si>
    <t>АО "ККТ"</t>
  </si>
  <si>
    <t>ПС Дальняя 35/6 кВ</t>
  </si>
  <si>
    <t>Ввод Т-2  6 кВ</t>
  </si>
  <si>
    <t xml:space="preserve">СМВ-35 кВ </t>
  </si>
  <si>
    <t>ТП-89, яч.3 УРЭС</t>
  </si>
  <si>
    <t>ТП-84 (УРЭС) аэропорт</t>
  </si>
  <si>
    <t>ТП-83, яч.5</t>
  </si>
  <si>
    <t>ООО Строительная компания</t>
  </si>
  <si>
    <t>Ухтанефтегазгеология</t>
  </si>
  <si>
    <t>ТП №109 (УРЭС) аэропорт</t>
  </si>
  <si>
    <t>ТП-74, яч.1</t>
  </si>
  <si>
    <t>Сосногорское ЛПУМГ</t>
  </si>
  <si>
    <t>КТП-66 (УРЭС) аэропорт</t>
  </si>
  <si>
    <t>ПС Водовод 35/6 кВ</t>
  </si>
  <si>
    <t>УРЭС (насосная)</t>
  </si>
  <si>
    <t>УРЭС (скважины)</t>
  </si>
  <si>
    <t>ПС Седью 35/6 кВ</t>
  </si>
  <si>
    <t>Загрузка подстанции, МВА</t>
  </si>
  <si>
    <t>УРЭС (совхоз)</t>
  </si>
  <si>
    <t>ООО Племхоз Изваильский</t>
  </si>
  <si>
    <t>ООО "Лекойл"</t>
  </si>
  <si>
    <t>п. Иван-Ель</t>
  </si>
  <si>
    <t>ТСН</t>
  </si>
  <si>
    <t xml:space="preserve">ПС Джьер 35/6-10 кВ  </t>
  </si>
  <si>
    <t>Ввод Т-2, 6 кВ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</si>
  <si>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</si>
  <si>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</si>
  <si>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</si>
  <si>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Т-3 6/10 кВ</t>
  </si>
  <si>
    <t>АО "ККТ", Водозабор</t>
  </si>
  <si>
    <t>показания счетчика не меняются</t>
  </si>
  <si>
    <t>АО "ККТ", Нефтенасосная</t>
  </si>
  <si>
    <t>АО "ККТ", ГЗПУ №3,4</t>
  </si>
  <si>
    <t>Конаш Ель</t>
  </si>
  <si>
    <t>ПС Доманик 35/6 кВ</t>
  </si>
  <si>
    <t>Комититан</t>
  </si>
  <si>
    <t>н/д</t>
  </si>
  <si>
    <t>нет информации</t>
  </si>
  <si>
    <t>Компрессор №4</t>
  </si>
  <si>
    <t>Вентилятор НШ №3</t>
  </si>
  <si>
    <t>Подземная ПС ЦПП</t>
  </si>
  <si>
    <t>КТП-630</t>
  </si>
  <si>
    <t>ТП №330</t>
  </si>
  <si>
    <t>яч.29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</si>
  <si>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</si>
  <si>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</si>
  <si>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</si>
  <si>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</si>
  <si>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</si>
  <si>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</si>
  <si>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</si>
  <si>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</si>
  <si>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</si>
  <si>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</si>
  <si>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яч.32</t>
  </si>
  <si>
    <t>яч.34</t>
  </si>
  <si>
    <t>Вентилятор НШ №1</t>
  </si>
  <si>
    <t>яч.36</t>
  </si>
  <si>
    <t>ТСН-1 яч.16</t>
  </si>
  <si>
    <t>ТСН-2 яч.25</t>
  </si>
  <si>
    <t>ПС ДНС-2 35/6 кВ (№503)</t>
  </si>
  <si>
    <t>Нефтепромысел</t>
  </si>
  <si>
    <t>БКНС-3 Тэбук</t>
  </si>
  <si>
    <t>ПС ГНСП-3 35/6 кВ (№502)</t>
  </si>
  <si>
    <t>ТМ 6/0,4</t>
  </si>
  <si>
    <t>ПС ДНС-3 35/6 кВ (№504)</t>
  </si>
  <si>
    <t>ГНСП-3, яч.4</t>
  </si>
  <si>
    <t xml:space="preserve">ПС505 35/6 кВ </t>
  </si>
  <si>
    <t>ПС Южный Тэбук 35/6 кВ</t>
  </si>
  <si>
    <t>ПС Герд Ель 35/6 кВ</t>
  </si>
  <si>
    <t>п. Веселый Кут, 
база отдыха УСМН, 
 скважина, лесоучасток</t>
  </si>
  <si>
    <t>ТП-434 п.Герд-Ель, 
котельная, 
ТП-435 РРС</t>
  </si>
  <si>
    <t>п. Веселый Кут,база отдыха УСМН, 
 скважина, лесоучасток</t>
  </si>
  <si>
    <t>ПС Металлобаза 35/6 кВ</t>
  </si>
  <si>
    <t xml:space="preserve">СМВ 35 кВ </t>
  </si>
  <si>
    <t>ти</t>
  </si>
  <si>
    <t>ООО ТД "Финкомлес"</t>
  </si>
  <si>
    <t>СЭЧ 7, ст.Чемкасаель</t>
  </si>
  <si>
    <t>пос. Поляна, ТП-665</t>
  </si>
  <si>
    <t>Авантаж - Форте</t>
  </si>
  <si>
    <t>ПС Керки 35/6 кВ</t>
  </si>
  <si>
    <r>
      <rPr>
        <sz val="11"/>
        <rFont val="Arial Cyr"/>
        <charset val="1"/>
      </rPr>
      <t>Ввод Т 6 кВ
(сумма 7,8,2</t>
    </r>
    <r>
      <rPr>
        <sz val="11"/>
        <color rgb="FFFF0000"/>
        <rFont val="Arial Cyr"/>
        <charset val="204"/>
      </rPr>
      <t xml:space="preserve"> </t>
    </r>
    <r>
      <rPr>
        <sz val="11"/>
        <rFont val="Arial Cyr"/>
        <charset val="204"/>
      </rPr>
      <t>и ТСН)</t>
    </r>
  </si>
  <si>
    <t>поселок, РРС
ТП-702,705,706,707</t>
  </si>
  <si>
    <t>СЭЧ-7, п.Вис</t>
  </si>
  <si>
    <t>РРС</t>
  </si>
  <si>
    <t>ПС Промбаза 35/6 кВ</t>
  </si>
  <si>
    <t>Ввод Т-1 6кВ</t>
  </si>
  <si>
    <t>Ввод Т-2 6кВ</t>
  </si>
  <si>
    <t>Загрузка трансформаторов, МВА, справочно</t>
  </si>
  <si>
    <t>ТИ Т-1</t>
  </si>
  <si>
    <t>ТИ Т-2</t>
  </si>
  <si>
    <t>ТИ Т-1+Т-2</t>
  </si>
  <si>
    <t>ВЛ 35 кВ</t>
  </si>
  <si>
    <t>1 СШ-35</t>
  </si>
  <si>
    <t>2 СШ-35</t>
  </si>
  <si>
    <t>ВЛ-19</t>
  </si>
  <si>
    <t>вкл.</t>
  </si>
  <si>
    <t>ВЛ-18</t>
  </si>
  <si>
    <t>ВЛ-20</t>
  </si>
  <si>
    <t xml:space="preserve"> </t>
  </si>
  <si>
    <t>ВЛ-54</t>
  </si>
  <si>
    <t>Отходящие ВЛ 35 кВ, ИТОГО</t>
  </si>
  <si>
    <t>Баланс мощностей 35 кВ</t>
  </si>
  <si>
    <t>ЦКРС, АТЦ, ТЭВС, ТП-240, ТП-7, АТК-2, ТП-КСК, ТП-83</t>
  </si>
  <si>
    <t>ТП-6</t>
  </si>
  <si>
    <t>ТП-КЗОУ, ТП-Холод., Очистные</t>
  </si>
  <si>
    <t>ТП-УДСГ</t>
  </si>
  <si>
    <t>ТП-111, Котельная</t>
  </si>
  <si>
    <t>ТП-восход, ТП-ЭХЗ, вод. скв.</t>
  </si>
  <si>
    <t>ТП-112, ТП-111, 
ВЛ №17 Водозабор</t>
  </si>
  <si>
    <t>ТП-6 (КБО)</t>
  </si>
  <si>
    <t>ТП-8</t>
  </si>
  <si>
    <t>ПАЭС №1</t>
  </si>
  <si>
    <t>ПАЭС№2</t>
  </si>
  <si>
    <t>ПС 2-й микрорайон 35/6 кВ</t>
  </si>
  <si>
    <t>ТП КВГМ, КТП СН-3</t>
  </si>
  <si>
    <t>ТП-6 КБО</t>
  </si>
  <si>
    <t>ТП-39, ТП-57</t>
  </si>
  <si>
    <t>ТП-191 Терапия</t>
  </si>
  <si>
    <t>ТП Аэропорт, ТП Ближний привод</t>
  </si>
  <si>
    <t>ТП-37, ТП-40</t>
  </si>
  <si>
    <t>ТП-53, ТП-54, ТП Школа,
КНС-3</t>
  </si>
  <si>
    <t>Котельная</t>
  </si>
  <si>
    <t>ТП-19,ТП-191 Терапия</t>
  </si>
  <si>
    <t>ТП Аэропорт, ТП-37</t>
  </si>
  <si>
    <t>ПС 1-й подъем 35/6 кВ</t>
  </si>
  <si>
    <t>ТП-1 ООО "Аквасервис"</t>
  </si>
  <si>
    <t>ТП-2 ООО "Аквасервис"</t>
  </si>
  <si>
    <t>ТП-3 ООО "Аквасервис"</t>
  </si>
  <si>
    <t>ПС ГОС 35/6 кВ</t>
  </si>
  <si>
    <t>УТТиСТ</t>
  </si>
  <si>
    <t>ООО "Северагрогаз"</t>
  </si>
  <si>
    <t>ВЛПУМГ-ЭХЗ</t>
  </si>
  <si>
    <t>ООО "Прогресс"</t>
  </si>
  <si>
    <t>ООО "Газпромпереработка"</t>
  </si>
  <si>
    <t>ПС УКПГ-1 35/6 кВ</t>
  </si>
  <si>
    <t>яч. 3</t>
  </si>
  <si>
    <t>ТП-11, ВГПУ</t>
  </si>
  <si>
    <t>БВЦ</t>
  </si>
  <si>
    <t>ВГПУ</t>
  </si>
  <si>
    <t>ПС УКПГ-2 35/6 кВ</t>
  </si>
  <si>
    <t>п. Лемтыбож</t>
  </si>
  <si>
    <t>ВГПУ, КТН-2</t>
  </si>
  <si>
    <t>ВГПУ, ТП-2×630</t>
  </si>
  <si>
    <t>РТС, ТП-10</t>
  </si>
  <si>
    <t>ВГПУ, Вод.скв. ЭХЗ</t>
  </si>
  <si>
    <t>ПС УКПГ-4 35/6 кВ</t>
  </si>
  <si>
    <t>ВГПУ, КТПН</t>
  </si>
  <si>
    <t xml:space="preserve">Вод.скв. </t>
  </si>
  <si>
    <t>Ввод на приемный портал 
ВЛ на УКПГ-5 (рабочий)</t>
  </si>
  <si>
    <t>ВГПУ БВЦ</t>
  </si>
  <si>
    <t>Ввод на приемный портал 
ВЛ на УКПГ-5 (резервный)</t>
  </si>
  <si>
    <t>ПС УКПГ-8 35/6 кВ</t>
  </si>
  <si>
    <t>Вод.скв. ВГПУ
ЭХЗ (КС-1)</t>
  </si>
  <si>
    <t>КТПН</t>
  </si>
  <si>
    <t>ВЛ-ЭХЗ ВЛПУМГ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</si>
  <si>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</si>
  <si>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</si>
  <si>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</si>
  <si>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</si>
  <si>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</si>
  <si>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</si>
  <si>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</si>
  <si>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</si>
  <si>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</si>
  <si>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</si>
  <si>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</si>
  <si>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</si>
  <si>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</si>
  <si>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</si>
  <si>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</si>
  <si>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</si>
  <si>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</si>
  <si>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</si>
  <si>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</si>
  <si>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</si>
  <si>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</si>
  <si>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</si>
  <si>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</si>
  <si>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</si>
  <si>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</si>
  <si>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ПС Дутово 35/10 кВ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</si>
  <si>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</si>
  <si>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</si>
  <si>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</si>
  <si>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</si>
  <si>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</si>
  <si>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</si>
  <si>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Мамыль 35/10 кВ</t>
  </si>
  <si>
    <t>д.Мамыль</t>
  </si>
  <si>
    <t>п.Якша</t>
  </si>
  <si>
    <t>ПС Белый Бор 35/10 кВ</t>
  </si>
  <si>
    <t>ВЛ-10кВ в ст. ТП-75, ТП-76</t>
  </si>
  <si>
    <t>ВЛ-10кВ в ст.д.Белый Бор</t>
  </si>
  <si>
    <t>ПС Илыч 35/10-6 кВ</t>
  </si>
  <si>
    <t>д. Палью</t>
  </si>
  <si>
    <t>п. Приуральск</t>
  </si>
  <si>
    <t>с.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</si>
  <si>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</si>
  <si>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</si>
  <si>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</si>
  <si>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</si>
  <si>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</si>
  <si>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</si>
  <si>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ТП-760 Т-1</t>
  </si>
  <si>
    <t>ТП-761, ТП-762</t>
  </si>
  <si>
    <t>ТП-760 Т-2</t>
  </si>
  <si>
    <t>ПС Бельгоп 35/6 кВ</t>
  </si>
  <si>
    <t>Ввод Т-1 6 кВ, яч.22</t>
  </si>
  <si>
    <t>Ввод Т-2 6 кВ, яч.19</t>
  </si>
  <si>
    <t>ПС Чинья-Ворык 35/6,10 кВ</t>
  </si>
  <si>
    <t>Ввод Т-2 10 кВ</t>
  </si>
  <si>
    <t>ПС "900" (Н. Омра) 35/6 кВ</t>
  </si>
  <si>
    <t>Ввод Т 6 кВ</t>
  </si>
  <si>
    <t>СШ-6</t>
  </si>
  <si>
    <t xml:space="preserve">ООО "Нижнеомринская нефть" </t>
  </si>
  <si>
    <t>пос. Н. Омра</t>
  </si>
  <si>
    <t>КБ 450 кВАр</t>
  </si>
  <si>
    <t>ПС "220" (Бадъель) 35/0,4 кВ</t>
  </si>
  <si>
    <t>Ввод Т 0,4 кВ</t>
  </si>
  <si>
    <t>СШ-0,4 кВ</t>
  </si>
  <si>
    <t>фид.1</t>
  </si>
  <si>
    <t>фид.2</t>
  </si>
  <si>
    <t>Поселок</t>
  </si>
  <si>
    <t>ПС "200" 35/6 кВ</t>
  </si>
  <si>
    <t xml:space="preserve">показания счетчика не меняются </t>
  </si>
  <si>
    <t>ПС Кедва 20/10 кВ</t>
  </si>
  <si>
    <t>Ввод Т 10 кВ</t>
  </si>
  <si>
    <t>ВЛ Кедва-Картаель</t>
  </si>
  <si>
    <t>ПС "700" 35/6 кВ</t>
  </si>
  <si>
    <t>яч.3 КРУН-6 кВ</t>
  </si>
  <si>
    <t>яч.26 ГРУ-6 кВ</t>
  </si>
  <si>
    <t>яч.7 КРУН (прямой)</t>
  </si>
  <si>
    <t>Южный-1</t>
  </si>
  <si>
    <t>яч.7 КРУН (обратный)</t>
  </si>
  <si>
    <t>Связь с яч.5 ПС Вой-Вож</t>
  </si>
  <si>
    <t>яч.9 КРУН</t>
  </si>
  <si>
    <t>Южный-2</t>
  </si>
  <si>
    <t>яч.11 КРУН</t>
  </si>
  <si>
    <t>ТП-727; связь с яч.4 ГРУ</t>
  </si>
  <si>
    <t>яч.13 КРУН (прямой)</t>
  </si>
  <si>
    <t>Северный-1; ТСН-2</t>
  </si>
  <si>
    <t>яч.13 КРУН (обратный)</t>
  </si>
  <si>
    <t>Связь с яч.3 ПС Вой-Вож</t>
  </si>
  <si>
    <t>яч.15 КРУН</t>
  </si>
  <si>
    <t>Северный-2</t>
  </si>
  <si>
    <t>яч.17 КРУН</t>
  </si>
  <si>
    <t>КУ 450 кВАр</t>
  </si>
  <si>
    <t>яч.19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</si>
  <si>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</si>
  <si>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</si>
  <si>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</si>
  <si>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</si>
  <si>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</si>
  <si>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</si>
  <si>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</si>
  <si>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яч.14 ГРУ (ввод)</t>
  </si>
  <si>
    <t>связь с яч.19 КРУН</t>
  </si>
  <si>
    <t>яч.18 ГРУ</t>
  </si>
  <si>
    <t>ТП-745А, 745Б</t>
  </si>
  <si>
    <t>яч.24 ГРУ</t>
  </si>
  <si>
    <t>яч.22 ГРУ</t>
  </si>
  <si>
    <t>ТХН</t>
  </si>
  <si>
    <t>ПС СГЗ  35/10 кВ</t>
  </si>
  <si>
    <t>ПБВ</t>
  </si>
  <si>
    <t xml:space="preserve">ПС Бельгоп 35/6 кВ </t>
  </si>
  <si>
    <t>ПС Городская 110/35/10 кВ</t>
  </si>
  <si>
    <t>Ввод Т-1 110 кВ</t>
  </si>
  <si>
    <t>Т-1 110 кВ</t>
  </si>
  <si>
    <t>Ввод Т-2 110 кВ</t>
  </si>
  <si>
    <t>Т-2 110 кВ</t>
  </si>
  <si>
    <t>Ввод Т-1 35 кВ</t>
  </si>
  <si>
    <t>Т-1-35</t>
  </si>
  <si>
    <t>Ввод Т-2 35 кВ</t>
  </si>
  <si>
    <t>Т-2-35</t>
  </si>
  <si>
    <t>Т-1-10</t>
  </si>
  <si>
    <t>Т-2-10</t>
  </si>
  <si>
    <t>КРУН-10 кВ 3 сек.
(РП-200 яч. 1)</t>
  </si>
  <si>
    <t>яч.40</t>
  </si>
  <si>
    <t>КРУН-10 кВ 4 сек.
(РП-200 яч. 4)</t>
  </si>
  <si>
    <t>Загрузка подстанции, МВт</t>
  </si>
  <si>
    <t>Загрузка подстанции, МВАр</t>
  </si>
  <si>
    <t xml:space="preserve">ВЛ 11 </t>
  </si>
  <si>
    <t>ВЛ 12</t>
  </si>
  <si>
    <t xml:space="preserve">ВЛ 12 </t>
  </si>
  <si>
    <t>РУ 10 кВ</t>
  </si>
  <si>
    <t>ТП-244</t>
  </si>
  <si>
    <t>УЭМЗ</t>
  </si>
  <si>
    <t>ТП-173 яч.6 (насосная 3-го подъема)</t>
  </si>
  <si>
    <t>ТП-295 фек. насосная,
 РП-125 УРЭС</t>
  </si>
  <si>
    <t>ТП-285, яч.8</t>
  </si>
  <si>
    <t xml:space="preserve">ТП-168, яч.4 </t>
  </si>
  <si>
    <t xml:space="preserve">ТП-172, яч.6 </t>
  </si>
  <si>
    <t>ПС-219, яч.4 (ЦТП)</t>
  </si>
  <si>
    <t>ТП-232, яч.3 (ЦТП)</t>
  </si>
  <si>
    <t>ТМО, СТО "Сокол", МК-1</t>
  </si>
  <si>
    <t>ООО РУС-Инжиниринг</t>
  </si>
  <si>
    <t>ТП-173, яч.1</t>
  </si>
  <si>
    <t>ПС-224, яч.3</t>
  </si>
  <si>
    <t>РП-125, яч.7</t>
  </si>
  <si>
    <t>ТП-219, яч.5</t>
  </si>
  <si>
    <t>ТП-281, яч.3 (ЦТП)</t>
  </si>
  <si>
    <t xml:space="preserve">ТП-164А (ЛПХ, в/ч) </t>
  </si>
  <si>
    <t xml:space="preserve">ТП-255, яч.6 </t>
  </si>
  <si>
    <t>ТП-294, яч.1</t>
  </si>
  <si>
    <t>ГВО</t>
  </si>
  <si>
    <t>ПС Водный 110/35/6 кВ</t>
  </si>
  <si>
    <t>Т-1-6</t>
  </si>
  <si>
    <t>Т-2-6</t>
  </si>
  <si>
    <t xml:space="preserve">ВЛ 13 </t>
  </si>
  <si>
    <t>ВЛ 13</t>
  </si>
  <si>
    <t>РУ 6 кВ</t>
  </si>
  <si>
    <t>ТП-405 (Прогресс-теплоэнергетика. Котельная), АО "ККТ"</t>
  </si>
  <si>
    <t>ТП-409 поселок</t>
  </si>
  <si>
    <t>ЦРП завода Прогресс</t>
  </si>
  <si>
    <t>Племхоз "Ухта-97"</t>
  </si>
  <si>
    <t>ТП-408 поселок</t>
  </si>
  <si>
    <t>ТП-446</t>
  </si>
  <si>
    <t>ПС Ветлосян 110/35/6 кВ</t>
  </si>
  <si>
    <t xml:space="preserve">ВЛ 5 </t>
  </si>
  <si>
    <t xml:space="preserve">ВЛ 10 </t>
  </si>
  <si>
    <t xml:space="preserve">ВЛ 25 </t>
  </si>
  <si>
    <t xml:space="preserve">ВЛ 24 </t>
  </si>
  <si>
    <t>УРРЭС</t>
  </si>
  <si>
    <t>ОАО "МК-1", ООО "УКЗ", Теплоэнергострой</t>
  </si>
  <si>
    <t>ООО "Ухтажелезобетон", ТП-155</t>
  </si>
  <si>
    <t>УРУ ООО "Лукойл-Энергосети"</t>
  </si>
  <si>
    <t>ТП-148</t>
  </si>
  <si>
    <t>ООО "Ухтажелезобетон"</t>
  </si>
  <si>
    <t>ПС Ярега 110/35/6 кВ</t>
  </si>
  <si>
    <t>РПН 3</t>
  </si>
  <si>
    <t>Ввод Т-3 110 кВ</t>
  </si>
  <si>
    <t>Т-3 110 кВ</t>
  </si>
  <si>
    <t>Ввод Т-3 35 кВ</t>
  </si>
  <si>
    <t>Т-3-35</t>
  </si>
  <si>
    <t>Т-3-6</t>
  </si>
  <si>
    <t xml:space="preserve">ВЛ 41 </t>
  </si>
  <si>
    <t>КВЛ 35 кВ Ярегская ТЭЦ-Первомайская-2 II цепь с отпайками</t>
  </si>
  <si>
    <t xml:space="preserve">ВЛ 42 </t>
  </si>
  <si>
    <t>КВЛ 35 кВ Ярегская ТЭЦ-Первомайская-2 I цепь с отпайками</t>
  </si>
  <si>
    <t xml:space="preserve">ВЛ 43 </t>
  </si>
  <si>
    <t>ВЛ 35 кВ Ярега-Доманик I цепь с отпайкой на ПС Опытная</t>
  </si>
  <si>
    <t xml:space="preserve">ВЛ 44 </t>
  </si>
  <si>
    <t>ВЛ 35 кВ Ярега-Доманик II цепь с отпайкой на ПС Опытная</t>
  </si>
  <si>
    <t>ТП-330, 316 (поселок)</t>
  </si>
  <si>
    <t>АО "ККТ", поселок</t>
  </si>
  <si>
    <t>РП-300 яч.15</t>
  </si>
  <si>
    <t>ТП-313, 319 (поселок)</t>
  </si>
  <si>
    <t>ЗАО "СИТТЭК"</t>
  </si>
  <si>
    <t>ПС Нижний Одес 110/35/6 кВ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</si>
  <si>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</si>
  <si>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</si>
  <si>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</si>
  <si>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ВЛ 17 </t>
  </si>
  <si>
    <t>АСКУЭ потребителя ТПП Лукойл-Ухтанефтегаз, техническое сопровождение не обеспечивается</t>
  </si>
  <si>
    <t xml:space="preserve">ВЛ 15 </t>
  </si>
  <si>
    <t>3 СШ-6</t>
  </si>
  <si>
    <t>НПС</t>
  </si>
  <si>
    <t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</si>
  <si>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</si>
  <si>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</si>
  <si>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</si>
  <si>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</si>
  <si>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</si>
  <si>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</si>
  <si>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>(сумматор ТСН-1,2)</t>
  </si>
  <si>
    <t>ТСН-3</t>
  </si>
  <si>
    <t>ПС Пашня 110/35/6 кВ</t>
  </si>
  <si>
    <t>I, А   ВЛ-151</t>
  </si>
  <si>
    <t>I, А   ВЛ-165</t>
  </si>
  <si>
    <t>Р, МВт ВЛ-165</t>
  </si>
  <si>
    <t>I, А   ВЛ-150</t>
  </si>
  <si>
    <t>I, А   ВЛ-166</t>
  </si>
  <si>
    <t>Р, МВт ВЛ-166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</si>
  <si>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</si>
  <si>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</si>
  <si>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</si>
  <si>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 xml:space="preserve">ВЛ 31 </t>
  </si>
  <si>
    <t>ПС БКНС</t>
  </si>
  <si>
    <t xml:space="preserve">ВЛ 27 </t>
  </si>
  <si>
    <t>Т-3 35 кВ</t>
  </si>
  <si>
    <t>ВЛ-10кВ на п.Митрофан</t>
  </si>
  <si>
    <t>демонтир.</t>
  </si>
  <si>
    <t>ГЗПУ-5</t>
  </si>
  <si>
    <t>НГДУ</t>
  </si>
  <si>
    <t>КПНГ</t>
  </si>
  <si>
    <t>Промысел, поселок</t>
  </si>
  <si>
    <t>ГЗПУ-4</t>
  </si>
  <si>
    <t>Тр-р 6/10кВ -
 ВЛ-10кВ на п.Митрофан</t>
  </si>
  <si>
    <t>ПС С.Савинобор 110/35/6 кВ</t>
  </si>
  <si>
    <t>Ввод Т-1 110 кВ
ВЛ-150</t>
  </si>
  <si>
    <t>Ввод Т-2 110 кВ
ВЛ-151</t>
  </si>
  <si>
    <t>Т-1</t>
  </si>
  <si>
    <t>Т-1 35 кВ</t>
  </si>
  <si>
    <t>Т-2</t>
  </si>
  <si>
    <t>Т-2 35 кВ</t>
  </si>
  <si>
    <t xml:space="preserve">Т-1 </t>
  </si>
  <si>
    <t>Т-1 6 кВ яч.2</t>
  </si>
  <si>
    <t>Т-2 6 кВ яч.12</t>
  </si>
  <si>
    <t xml:space="preserve">ВЛ 60 </t>
  </si>
  <si>
    <t>В.Савинобор, Шердино,
 Дутово</t>
  </si>
  <si>
    <t xml:space="preserve">ВЛ 62 </t>
  </si>
  <si>
    <t>Мичаю, Динью</t>
  </si>
  <si>
    <t>УПСВ, яч.10</t>
  </si>
  <si>
    <t>БКНС, яч.4</t>
  </si>
  <si>
    <t>Нефтепромысел (кольцо)</t>
  </si>
  <si>
    <t>БКНС, яч.1</t>
  </si>
  <si>
    <t>УПСВ, яч.1 котельная</t>
  </si>
  <si>
    <t>Нефтепромысел юг, КС-3</t>
  </si>
  <si>
    <t>Нефтепромысел север
(кольцо)</t>
  </si>
  <si>
    <t>БСК 450 кВАр</t>
  </si>
  <si>
    <t>показание счетчика не меняется</t>
  </si>
  <si>
    <t>ПС КС-10 110/35/10 кВ</t>
  </si>
  <si>
    <t>Ввод Т-3 10/20 ( 20 кВ)</t>
  </si>
  <si>
    <t xml:space="preserve">ВЛ-20 кВ Кедва </t>
  </si>
  <si>
    <t>Т - 10/20 кВ</t>
  </si>
  <si>
    <t>СШ-20</t>
  </si>
  <si>
    <t>Т-3 10/20 (10 кВ)</t>
  </si>
  <si>
    <t>Т-3-10 (яч.17, 26)</t>
  </si>
  <si>
    <t>Т-5 10/0,4 (ТСНЗ-63/10)</t>
  </si>
  <si>
    <t>ЗАО "Комистрой-5"</t>
  </si>
  <si>
    <t>Т-4 10/0,4 (ТСНЗ-63/10)</t>
  </si>
  <si>
    <t>Т - 3 (рез. ввод)
ВЛ-20 кВ КС-10- Кедва (ВЛ-26)</t>
  </si>
  <si>
    <r>
      <rPr>
        <sz val="10"/>
        <rFont val="Arial Cyr"/>
        <charset val="1"/>
      </rPr>
      <t xml:space="preserve">яч.21 </t>
    </r>
    <r>
      <rPr>
        <b/>
        <sz val="9"/>
        <rFont val="Times New Roman"/>
        <charset val="204"/>
      </rPr>
      <t>прямой</t>
    </r>
  </si>
  <si>
    <t>Сосногорский ЛПУМГ</t>
  </si>
  <si>
    <r>
      <rPr>
        <sz val="10"/>
        <rFont val="Arial Cyr"/>
        <charset val="1"/>
      </rPr>
      <t xml:space="preserve">яч.21 </t>
    </r>
    <r>
      <rPr>
        <b/>
        <sz val="9"/>
        <rFont val="Times New Roman"/>
        <charset val="204"/>
      </rPr>
      <t>обратный</t>
    </r>
  </si>
  <si>
    <t>СФ ООО "Газпромэнерго"</t>
  </si>
  <si>
    <t>ООО "Стройгазконсалтинг"</t>
  </si>
  <si>
    <t>Т - 3 (рабоч. ввод)
ВЛ-20 кВ КС-10- Кедва (ВЛ-26)</t>
  </si>
  <si>
    <r>
      <rPr>
        <sz val="10"/>
        <rFont val="Arial Cyr"/>
        <charset val="1"/>
      </rPr>
      <t xml:space="preserve">яч.28 </t>
    </r>
    <r>
      <rPr>
        <b/>
        <sz val="9"/>
        <rFont val="Times New Roman"/>
        <charset val="204"/>
      </rPr>
      <t>прямой</t>
    </r>
  </si>
  <si>
    <r>
      <rPr>
        <sz val="10"/>
        <rFont val="Arial Cyr"/>
        <charset val="1"/>
      </rPr>
      <t xml:space="preserve">яч.28 </t>
    </r>
    <r>
      <rPr>
        <b/>
        <sz val="9"/>
        <rFont val="Times New Roman"/>
        <charset val="204"/>
      </rPr>
      <t>обратный</t>
    </r>
  </si>
  <si>
    <t>ПС Верхняя  Омра 110/35/6 кВ</t>
  </si>
  <si>
    <t xml:space="preserve">ВЛ 33 </t>
  </si>
  <si>
    <t xml:space="preserve">ВЛ 32 </t>
  </si>
  <si>
    <t>ООО "Динью" - резерв</t>
  </si>
  <si>
    <t>НГДУ, промысел, котельная</t>
  </si>
  <si>
    <t>пос. В.Омра, промысел,
насосная</t>
  </si>
  <si>
    <t>НГДУ, промысел, поселок</t>
  </si>
  <si>
    <t>ПС Троицк 110/35/10 кВ</t>
  </si>
  <si>
    <t xml:space="preserve">ВЛ 131 </t>
  </si>
  <si>
    <t xml:space="preserve">ВЛ 34 </t>
  </si>
  <si>
    <t>ПС Южная, яч.5</t>
  </si>
  <si>
    <t>пос.Троицк, пос.Сойва</t>
  </si>
  <si>
    <t>Q, МВАр-обратн</t>
  </si>
  <si>
    <t>Асфальто-бетонный завод</t>
  </si>
  <si>
    <t>пос.Троицк</t>
  </si>
  <si>
    <t>ж/д станция</t>
  </si>
  <si>
    <t>ООО "Печораэнергоресурс"</t>
  </si>
  <si>
    <t>Произв.база Лесозавод</t>
  </si>
  <si>
    <t>ЗАО "Печора"</t>
  </si>
  <si>
    <t>ООО "Азимут"</t>
  </si>
  <si>
    <t>Покча</t>
  </si>
  <si>
    <t>ПС Вуктыл I 110/35/6 кВ</t>
  </si>
  <si>
    <t xml:space="preserve">ТИ </t>
  </si>
  <si>
    <t>демонт</t>
  </si>
  <si>
    <t xml:space="preserve">ВЛ 18 </t>
  </si>
  <si>
    <t>г. Вуктыл</t>
  </si>
  <si>
    <t xml:space="preserve">ВЛ 19 </t>
  </si>
  <si>
    <t xml:space="preserve">ВЛ 22 </t>
  </si>
  <si>
    <t>УКПГ-4</t>
  </si>
  <si>
    <t xml:space="preserve">ВЛ 20 </t>
  </si>
  <si>
    <t xml:space="preserve">яч.19 </t>
  </si>
  <si>
    <r>
      <rPr>
        <sz val="10"/>
        <rFont val="Arial Cyr"/>
        <charset val="1"/>
      </rPr>
      <t xml:space="preserve">Вуктыл-II, яч.37 
</t>
    </r>
    <r>
      <rPr>
        <b/>
        <sz val="9"/>
        <rFont val="Times New Roman"/>
        <charset val="204"/>
      </rPr>
      <t xml:space="preserve">(ввод 1 сек. при работе 
Вуктыла-2)   </t>
    </r>
  </si>
  <si>
    <r>
      <rPr>
        <sz val="10"/>
        <rFont val="Arial Cyr"/>
        <charset val="1"/>
      </rPr>
      <t xml:space="preserve">Вуктыл-II, яч.38
</t>
    </r>
    <r>
      <rPr>
        <b/>
        <sz val="9"/>
        <rFont val="Times New Roman"/>
        <charset val="204"/>
      </rPr>
      <t xml:space="preserve">(ввод 2 сек. при работе
Вуктыла-2)  </t>
    </r>
    <r>
      <rPr>
        <b/>
        <sz val="9"/>
        <color rgb="FFFF0000"/>
        <rFont val="Times New Roman"/>
        <charset val="204"/>
      </rPr>
      <t xml:space="preserve"> </t>
    </r>
  </si>
  <si>
    <t>ПС Вуктыл II 110/35/6 кВ</t>
  </si>
  <si>
    <t>Т-1 35</t>
  </si>
  <si>
    <t>Т-2 35</t>
  </si>
  <si>
    <t>Т-1-6 ПРЯМОЙ</t>
  </si>
  <si>
    <t>Т-2-6 ПРЯМОЙ</t>
  </si>
  <si>
    <t>Т-1-6 ОБРАТНЫЙ</t>
  </si>
  <si>
    <t>Т-2-6 ОБРАТНЫЙ</t>
  </si>
  <si>
    <t xml:space="preserve">ВЛ 29 </t>
  </si>
  <si>
    <t>ДКС</t>
  </si>
  <si>
    <t>УКПГ-4
(сумма вводов УКПГ-4)</t>
  </si>
  <si>
    <t xml:space="preserve">ВЛ 30 </t>
  </si>
  <si>
    <t>КТП</t>
  </si>
  <si>
    <t>ТСН-3 (новый) 250 кВА</t>
  </si>
  <si>
    <t>ЛПМУТ</t>
  </si>
  <si>
    <t xml:space="preserve">яч.37 </t>
  </si>
  <si>
    <t xml:space="preserve">Вуктыл-I, яч.19
(ввод 1 сек. при работе
Вуктыла-1)   </t>
  </si>
  <si>
    <t>ХХ</t>
  </si>
  <si>
    <r>
      <rPr>
        <sz val="10"/>
        <rFont val="Arial Cyr"/>
        <charset val="1"/>
      </rPr>
      <t xml:space="preserve">яч.41 </t>
    </r>
    <r>
      <rPr>
        <b/>
        <sz val="9"/>
        <rFont val="Times New Roman"/>
        <charset val="204"/>
      </rPr>
      <t>прямой</t>
    </r>
  </si>
  <si>
    <t>Вуктыльск. ЛПУМГ</t>
  </si>
  <si>
    <r>
      <rPr>
        <sz val="10"/>
        <rFont val="Arial Cyr"/>
        <charset val="1"/>
      </rPr>
      <t xml:space="preserve">яч.41 </t>
    </r>
    <r>
      <rPr>
        <b/>
        <sz val="9"/>
        <rFont val="Times New Roman"/>
        <charset val="204"/>
      </rPr>
      <t>обратный</t>
    </r>
  </si>
  <si>
    <t>ТСН-4 (новый) 250 кВА</t>
  </si>
  <si>
    <t>ЛПУМТ</t>
  </si>
  <si>
    <t xml:space="preserve">яч.38 </t>
  </si>
  <si>
    <t xml:space="preserve">Вуктыл-I, яч.20
(ввод 2 сек. при работе
Вуктыла-1)  </t>
  </si>
  <si>
    <r>
      <rPr>
        <sz val="10"/>
        <rFont val="Arial Cyr"/>
        <charset val="1"/>
      </rPr>
      <t xml:space="preserve">яч.42 </t>
    </r>
    <r>
      <rPr>
        <b/>
        <sz val="9"/>
        <rFont val="Times New Roman"/>
        <charset val="204"/>
      </rPr>
      <t>прямой</t>
    </r>
  </si>
  <si>
    <r>
      <rPr>
        <sz val="10"/>
        <rFont val="Arial Cyr"/>
        <charset val="1"/>
      </rPr>
      <t xml:space="preserve">яч.42 </t>
    </r>
    <r>
      <rPr>
        <b/>
        <sz val="9"/>
        <rFont val="Times New Roman"/>
        <charset val="204"/>
      </rPr>
      <t>обратный</t>
    </r>
  </si>
  <si>
    <t>ТСН-1 (старый) 63 кВА</t>
  </si>
  <si>
    <t>ТСН-2 (старый) 63 кВА</t>
  </si>
  <si>
    <t>ПС Усть-Цильма 110/20/10 кВ</t>
  </si>
  <si>
    <t>Ввод Т-1 20 кВ</t>
  </si>
  <si>
    <t>Т-1-20</t>
  </si>
  <si>
    <t>Ввод Т-2 20 кВ</t>
  </si>
  <si>
    <t>Т-2-20</t>
  </si>
  <si>
    <t>Т-1 10</t>
  </si>
  <si>
    <t>Т-2 10</t>
  </si>
  <si>
    <t>яч.</t>
  </si>
  <si>
    <t>Т-3 35</t>
  </si>
  <si>
    <t>РУ 20 кВ</t>
  </si>
  <si>
    <t>1 СШ-20</t>
  </si>
  <si>
    <t>2 СШ-20</t>
  </si>
  <si>
    <t>Хабариха</t>
  </si>
  <si>
    <t>Отходящие ВЛ 20 кВ, ИТОГО</t>
  </si>
  <si>
    <t>Баланс мощностей 20 кВ</t>
  </si>
  <si>
    <t>ООО "Лукойл-Энергосети"</t>
  </si>
  <si>
    <t>РП-Усть-Цильма</t>
  </si>
  <si>
    <t>Телецентр</t>
  </si>
  <si>
    <t>Х.Х.</t>
  </si>
  <si>
    <t>п.Усть-Цильма, РП-Усть-Цильма</t>
  </si>
  <si>
    <t>д.Гарево</t>
  </si>
  <si>
    <t>ТСН (сумматор)</t>
  </si>
  <si>
    <t>без яч.3</t>
  </si>
  <si>
    <t>ПС Западная 110/10 кВ</t>
  </si>
  <si>
    <t xml:space="preserve">нет учета </t>
  </si>
  <si>
    <t>Т-1-10 1 сек.</t>
  </si>
  <si>
    <t>Т-1-10 3 сек.</t>
  </si>
  <si>
    <t>Т-2-10 2 сек.</t>
  </si>
  <si>
    <t>Т-2-10 4 сек.</t>
  </si>
  <si>
    <t>4 СШ-10</t>
  </si>
  <si>
    <t>РП-Сангородок яч.11</t>
  </si>
  <si>
    <t>УРЭС , РП Южная</t>
  </si>
  <si>
    <t>СМН</t>
  </si>
  <si>
    <t>РП-Сангородок яч.10</t>
  </si>
  <si>
    <t>яч.51</t>
  </si>
  <si>
    <t>ДГР</t>
  </si>
  <si>
    <t>РП-Сангородок  яч.11</t>
  </si>
  <si>
    <t>яч.48</t>
  </si>
  <si>
    <t>Профилакторий УГТУ "Планета"
Крохаль</t>
  </si>
  <si>
    <t>ООО Энергосервис Коми</t>
  </si>
  <si>
    <t>ООО "РСК Энергосервис"</t>
  </si>
  <si>
    <t>яч.49</t>
  </si>
  <si>
    <t>яч.50</t>
  </si>
  <si>
    <t>Т И</t>
  </si>
  <si>
    <t xml:space="preserve">УРЭС, РП Южная </t>
  </si>
  <si>
    <t>ПС Ванью 110/6 кВ</t>
  </si>
  <si>
    <t>Т-1-6 1 сек.</t>
  </si>
  <si>
    <t>Т-2-6 2 сек.</t>
  </si>
  <si>
    <t>ООО "Водоканал"</t>
  </si>
  <si>
    <t>КТП-598, КТП-599</t>
  </si>
  <si>
    <t>ПС Сосновка 110/10 кВ</t>
  </si>
  <si>
    <t>ж/д, РП-10 Сосногорск</t>
  </si>
  <si>
    <t>ж/д Сосногорск</t>
  </si>
  <si>
    <t>АСКУЭ, обратн</t>
  </si>
  <si>
    <t>РП-600</t>
  </si>
  <si>
    <t>#DIV/0!</t>
  </si>
  <si>
    <t>Ледовый дворец</t>
  </si>
  <si>
    <t>ЦРП</t>
  </si>
  <si>
    <t>РП-5</t>
  </si>
  <si>
    <t>РП-10 Сосногорск</t>
  </si>
  <si>
    <t>ДГР 3</t>
  </si>
  <si>
    <t>ДГР 4</t>
  </si>
  <si>
    <t>ПС Крутая 110/10 кВ</t>
  </si>
  <si>
    <t>СМВ-110</t>
  </si>
  <si>
    <t>ЛПХ</t>
  </si>
  <si>
    <t>пос. Верхнеижемский</t>
  </si>
  <si>
    <t>п. Лайково, п. Изваиль</t>
  </si>
  <si>
    <t>РП " Верхнеижемский"</t>
  </si>
  <si>
    <t>пос. Гажа-Яг, Кэмдин</t>
  </si>
  <si>
    <t>ПС Южная 110/10 кВ</t>
  </si>
  <si>
    <t>ПС Троицк, яч.3</t>
  </si>
  <si>
    <t>КТП-1, нижний склад</t>
  </si>
  <si>
    <t>Дачи, очистгные сооружения</t>
  </si>
  <si>
    <t>яч.9 РП"914"</t>
  </si>
  <si>
    <t>ПС Синегорье 110/10 кВ</t>
  </si>
  <si>
    <t>Ввод Т-1  20 кВ</t>
  </si>
  <si>
    <t>п.Синегорье</t>
  </si>
  <si>
    <t>БСК</t>
  </si>
  <si>
    <t>с.Трусово, д.Филипповская</t>
  </si>
  <si>
    <t>д.Рочевская, д.Нонбург,
д.Филипповская</t>
  </si>
  <si>
    <t>д.Мыза, д.Бор, д.Уег</t>
  </si>
  <si>
    <t>ПС Замежная 110/10 кВ</t>
  </si>
  <si>
    <t>д.Боровская, д.Загривочная</t>
  </si>
  <si>
    <t>с.Замежное, ТП-23</t>
  </si>
  <si>
    <t>КРУН-10</t>
  </si>
  <si>
    <t>ПС Ижма 110/10 кВ</t>
  </si>
  <si>
    <t>ВЛ-110 кВ №141</t>
  </si>
  <si>
    <t>ВЛ-141</t>
  </si>
  <si>
    <t>Заречье</t>
  </si>
  <si>
    <t>РПК, Заречье</t>
  </si>
  <si>
    <t>Ласта</t>
  </si>
  <si>
    <t>с. Ижма</t>
  </si>
  <si>
    <t>ДЭС</t>
  </si>
  <si>
    <t>Аэропорт, Константиновка</t>
  </si>
  <si>
    <t>ПС Щельяюр 110/10 кВ</t>
  </si>
  <si>
    <t>ВЛ-110 кВ №142</t>
  </si>
  <si>
    <t>ВЛ №142</t>
  </si>
  <si>
    <t>ПС Вой-Вож 110/35/6 кВ</t>
  </si>
  <si>
    <t>СВ - 110 кВ</t>
  </si>
  <si>
    <t>СВ-110 (ВЛ - 163/2)</t>
  </si>
  <si>
    <t>ВЛ-163/3 (Помоздино)</t>
  </si>
  <si>
    <t>ШСВ</t>
  </si>
  <si>
    <t>Загрузка подстанции, Т-1, МВА</t>
  </si>
  <si>
    <t>п. Вож-Вож</t>
  </si>
  <si>
    <t>яч. 5</t>
  </si>
  <si>
    <t>ПС НПС 110/10 кВ</t>
  </si>
  <si>
    <t>яч. 4</t>
  </si>
  <si>
    <t>яч. 23</t>
  </si>
  <si>
    <t>ПС НПЗ 110/6 кВ</t>
  </si>
  <si>
    <t>ВЛ-144</t>
  </si>
  <si>
    <t>ВЛ-145</t>
  </si>
  <si>
    <t>ПС Таежная 110/10 кВ</t>
  </si>
  <si>
    <t>ПС Верховье 110/35/6 кВ</t>
  </si>
  <si>
    <t>яч. 11</t>
  </si>
  <si>
    <t>Т-1 6 кВ</t>
  </si>
  <si>
    <t>яч. 12</t>
  </si>
  <si>
    <t>Т-2 6 кВ</t>
  </si>
  <si>
    <t>ВЛ 35 кВ №45</t>
  </si>
  <si>
    <t>Опытная 1</t>
  </si>
  <si>
    <t>ВЛ 35 кВ №46</t>
  </si>
  <si>
    <t>Опытная 2</t>
  </si>
  <si>
    <t>ВЛ 35 кВ №47- I цепь</t>
  </si>
  <si>
    <t>ППСН 1</t>
  </si>
  <si>
    <t>ВЛ 35 кВ №48-II цепь</t>
  </si>
  <si>
    <t>ППСН 2</t>
  </si>
  <si>
    <t>СВВ-35</t>
  </si>
  <si>
    <t>яч. 7</t>
  </si>
  <si>
    <t>Вентствол-1</t>
  </si>
  <si>
    <t>яч. 8</t>
  </si>
  <si>
    <t>Вентствол-2</t>
  </si>
  <si>
    <t>яч. 9</t>
  </si>
  <si>
    <t>Доманик-1</t>
  </si>
  <si>
    <t>яч. 10</t>
  </si>
  <si>
    <t>Доманик-2</t>
  </si>
  <si>
    <t>яч. 13</t>
  </si>
  <si>
    <t>ПГУ-1</t>
  </si>
  <si>
    <t>яч. 14</t>
  </si>
  <si>
    <t>ПГУ-2</t>
  </si>
  <si>
    <t xml:space="preserve">яч.6 </t>
  </si>
  <si>
    <t>ПС Лачьель 110/6 кВ</t>
  </si>
  <si>
    <r>
      <t>ТИ-</t>
    </r>
    <r>
      <rPr>
        <sz val="9"/>
        <color theme="9"/>
        <rFont val="Times New Roman"/>
        <family val="1"/>
        <charset val="204"/>
      </rPr>
      <t>обр</t>
    </r>
  </si>
  <si>
    <t>ПС Расью 35/6 кВ (№506)</t>
  </si>
  <si>
    <t>ТИ (ОТКЛ)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</si>
</sst>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#,##0.000"/>
    <numFmt numFmtId="169" formatCode="#,##0.0000"/>
  </numFmts>
  <fonts count="55">
    <font>
      <sz val="10"/>
      <name val="Arial Cyr"/>
      <charset val="204"/>
    </font>
    <font>
      <sz val="9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8"/>
      <name val="Arial Cyr"/>
      <charset val="204"/>
    </font>
    <font>
      <b/>
      <sz val="16"/>
      <name val="Arial Cyr"/>
      <charset val="204"/>
    </font>
    <font>
      <b/>
      <sz val="10"/>
      <name val="Times New Roman"/>
      <charset val="204"/>
    </font>
    <font>
      <sz val="10"/>
      <color rgb="FF000000"/>
      <name val="Times New Roman"/>
      <charset val="204"/>
    </font>
    <font>
      <sz val="8"/>
      <name val="Arial Cyr"/>
      <charset val="204"/>
    </font>
    <font>
      <b/>
      <sz val="8"/>
      <name val="Times New Roman"/>
      <charset val="204"/>
    </font>
    <font>
      <b/>
      <i/>
      <sz val="8"/>
      <name val="Arial Cyr"/>
      <charset val="204"/>
    </font>
    <font>
      <b/>
      <i/>
      <sz val="12"/>
      <name val="Arial Cyr"/>
      <charset val="204"/>
    </font>
    <font>
      <sz val="9"/>
      <name val="Arial"/>
      <charset val="204"/>
    </font>
    <font>
      <sz val="9"/>
      <color rgb="FF000000"/>
      <name val="Arial cyr"/>
      <charset val="204"/>
    </font>
    <font>
      <sz val="8"/>
      <name val="Arial"/>
      <charset val="204"/>
    </font>
    <font>
      <sz val="8"/>
      <color rgb="FFFF0000"/>
      <name val="Arial Cyr"/>
      <charset val="204"/>
    </font>
    <font>
      <sz val="8"/>
      <color rgb="FF000000"/>
      <name val="Arial Cyr"/>
      <charset val="204"/>
    </font>
    <font>
      <b/>
      <sz val="8"/>
      <color rgb="FF000000"/>
      <name val="Arial Cyr"/>
      <charset val="204"/>
    </font>
    <font>
      <sz val="11"/>
      <name val="Arial Cyr"/>
      <charset val="204"/>
    </font>
    <font>
      <b/>
      <sz val="11"/>
      <name val="Times New Roman"/>
      <charset val="204"/>
    </font>
    <font>
      <sz val="11"/>
      <name val="Arial"/>
      <charset val="204"/>
    </font>
    <font>
      <sz val="11"/>
      <name val="Times New Roman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sz val="11"/>
      <color rgb="FFFF0000"/>
      <name val="Arial Cyr"/>
      <charset val="204"/>
    </font>
    <font>
      <sz val="11"/>
      <name val="Tahoma"/>
      <charset val="204"/>
    </font>
    <font>
      <sz val="11"/>
      <color rgb="FF000000"/>
      <name val="Arial Cyr"/>
      <charset val="204"/>
    </font>
    <font>
      <sz val="11"/>
      <color rgb="FF000000"/>
      <name val="Calibri"/>
      <charset val="204"/>
    </font>
    <font>
      <b/>
      <sz val="11"/>
      <color rgb="FF000000"/>
      <name val="Arial Cyr"/>
      <charset val="204"/>
    </font>
    <font>
      <sz val="11"/>
      <color rgb="FF000000"/>
      <name val="Tahoma"/>
      <charset val="204"/>
    </font>
    <font>
      <b/>
      <sz val="9"/>
      <name val="Times New Roman"/>
      <charset val="204"/>
    </font>
    <font>
      <b/>
      <i/>
      <sz val="9"/>
      <name val="Times New Roman"/>
      <charset val="204"/>
    </font>
    <font>
      <sz val="9"/>
      <color rgb="FF000000"/>
      <name val="Times New Roman"/>
      <charset val="204"/>
    </font>
    <font>
      <sz val="9"/>
      <color rgb="FFFF0000"/>
      <name val="Times New Roman"/>
      <charset val="204"/>
    </font>
    <font>
      <b/>
      <sz val="9"/>
      <color rgb="FFFF0000"/>
      <name val="Times New Roman"/>
      <charset val="204"/>
    </font>
    <font>
      <sz val="9"/>
      <name val="Times New Roman CYR"/>
      <charset val="204"/>
    </font>
    <font>
      <sz val="8"/>
      <name val="Times New Roman"/>
      <charset val="204"/>
    </font>
    <font>
      <sz val="12"/>
      <name val="Arial Cyr"/>
      <charset val="204"/>
    </font>
    <font>
      <b/>
      <sz val="9"/>
      <color rgb="FF000000"/>
      <name val="Times New Roman"/>
      <charset val="204"/>
    </font>
    <font>
      <sz val="10"/>
      <name val="Arial Cyr"/>
      <charset val="1"/>
    </font>
    <font>
      <sz val="11"/>
      <name val="Arial Cyr"/>
      <charset val="1"/>
    </font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color theme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FFFF99"/>
        <bgColor rgb="FFFFFF99"/>
      </patternFill>
    </fill>
    <fill>
      <patternFill patternType="solid">
        <fgColor rgb="FF00CC00"/>
        <bgColor rgb="FF00CC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CC99"/>
        <bgColor rgb="FFFFCC99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CCFFCC"/>
      </patternFill>
    </fill>
    <fill>
      <patternFill patternType="solid">
        <fgColor theme="8"/>
        <bgColor rgb="FFFFC000"/>
      </patternFill>
    </fill>
    <fill>
      <patternFill patternType="solid">
        <fgColor theme="8"/>
        <bgColor rgb="FF00FFFF"/>
      </patternFill>
    </fill>
    <fill>
      <patternFill patternType="solid">
        <fgColor theme="8"/>
        <bgColor rgb="FFFFFF99"/>
      </patternFill>
    </fill>
    <fill>
      <patternFill patternType="solid">
        <fgColor theme="8"/>
        <bgColor rgb="FFC0504D"/>
      </patternFill>
    </fill>
    <fill>
      <patternFill patternType="solid">
        <fgColor theme="8"/>
        <bgColor rgb="FFFFFFFF"/>
      </patternFill>
    </fill>
    <fill>
      <patternFill patternType="solid">
        <fgColor theme="0"/>
        <bgColor indexed="64"/>
      </patternFill>
    </fill>
  </fills>
  <borders count="2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4" fillId="0" borderId="185"/>
    <xf numFmtId="0" fontId="47" fillId="0" borderId="185"/>
  </cellStyleXfs>
  <cellXfs count="343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>
      <alignment horizontal="left" vertical="center"/>
    </xf>
    <xf numFmtId="2" fontId="5" fillId="0" borderId="8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5" fillId="0" borderId="9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0" fontId="5" fillId="0" borderId="10" xfId="0" applyNumberFormat="1" applyFont="1" applyFill="1" applyBorder="1" applyAlignment="1" applyProtection="1"/>
    <xf numFmtId="0" fontId="5" fillId="0" borderId="29" xfId="0" applyNumberFormat="1" applyFont="1" applyFill="1" applyBorder="1" applyAlignment="1" applyProtection="1">
      <alignment horizontal="center"/>
    </xf>
    <xf numFmtId="0" fontId="3" fillId="0" borderId="32" xfId="0" applyNumberFormat="1" applyFont="1" applyFill="1" applyBorder="1" applyAlignment="1" applyProtection="1">
      <alignment horizontal="center"/>
    </xf>
    <xf numFmtId="0" fontId="3" fillId="0" borderId="3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2" fontId="5" fillId="0" borderId="35" xfId="0" applyNumberFormat="1" applyFont="1" applyFill="1" applyBorder="1" applyAlignment="1" applyProtection="1">
      <alignment horizontal="left" vertical="center"/>
    </xf>
    <xf numFmtId="0" fontId="5" fillId="0" borderId="36" xfId="0" applyNumberFormat="1" applyFont="1" applyFill="1" applyBorder="1" applyAlignment="1" applyProtection="1">
      <alignment horizontal="center"/>
    </xf>
    <xf numFmtId="0" fontId="5" fillId="0" borderId="38" xfId="0" applyNumberFormat="1" applyFont="1" applyFill="1" applyBorder="1" applyAlignment="1" applyProtection="1">
      <alignment horizontal="center" vertical="center" wrapText="1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38" xfId="0" applyNumberFormat="1" applyFont="1" applyFill="1" applyBorder="1" applyAlignment="1" applyProtection="1">
      <alignment horizontal="center" vertical="center" wrapText="1"/>
    </xf>
    <xf numFmtId="2" fontId="5" fillId="0" borderId="38" xfId="0" applyNumberFormat="1" applyFont="1" applyFill="1" applyBorder="1" applyAlignment="1" applyProtection="1">
      <alignment horizontal="left" vertical="center"/>
    </xf>
    <xf numFmtId="0" fontId="5" fillId="0" borderId="39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left" vertical="center"/>
    </xf>
    <xf numFmtId="0" fontId="5" fillId="0" borderId="40" xfId="0" applyNumberFormat="1" applyFont="1" applyFill="1" applyBorder="1" applyAlignment="1" applyProtection="1">
      <alignment horizontal="center"/>
    </xf>
    <xf numFmtId="0" fontId="5" fillId="0" borderId="35" xfId="0" applyNumberFormat="1" applyFont="1" applyFill="1" applyBorder="1" applyAlignment="1" applyProtection="1">
      <alignment horizontal="center" vertical="center" wrapText="1"/>
    </xf>
    <xf numFmtId="0" fontId="5" fillId="0" borderId="35" xfId="0" applyNumberFormat="1" applyFont="1" applyFill="1" applyBorder="1" applyAlignment="1" applyProtection="1">
      <alignment horizontal="center" vertical="center"/>
    </xf>
    <xf numFmtId="2" fontId="5" fillId="0" borderId="35" xfId="0" applyNumberFormat="1" applyFont="1" applyFill="1" applyBorder="1" applyAlignment="1" applyProtection="1">
      <alignment horizontal="center" vertical="center" wrapText="1"/>
    </xf>
    <xf numFmtId="2" fontId="5" fillId="0" borderId="42" xfId="0" applyNumberFormat="1" applyFont="1" applyFill="1" applyBorder="1" applyAlignment="1" applyProtection="1">
      <alignment horizontal="left" vertical="center"/>
    </xf>
    <xf numFmtId="0" fontId="5" fillId="0" borderId="43" xfId="0" applyNumberFormat="1" applyFont="1" applyFill="1" applyBorder="1" applyAlignment="1" applyProtection="1"/>
    <xf numFmtId="0" fontId="5" fillId="0" borderId="44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>
      <alignment horizontal="center" vertical="center" wrapText="1"/>
    </xf>
    <xf numFmtId="0" fontId="5" fillId="0" borderId="33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Fill="1" applyBorder="1" applyAlignment="1" applyProtection="1">
      <alignment horizontal="left" vertical="center" wrapText="1"/>
    </xf>
    <xf numFmtId="2" fontId="5" fillId="0" borderId="45" xfId="0" applyNumberFormat="1" applyFont="1" applyFill="1" applyBorder="1" applyAlignment="1" applyProtection="1">
      <alignment horizontal="left" vertical="center"/>
    </xf>
    <xf numFmtId="0" fontId="5" fillId="0" borderId="42" xfId="0" applyNumberFormat="1" applyFont="1" applyFill="1" applyBorder="1" applyAlignment="1" applyProtection="1">
      <alignment horizontal="center" vertical="center" wrapText="1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2" borderId="42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left" vertical="center" wrapText="1"/>
    </xf>
    <xf numFmtId="2" fontId="5" fillId="0" borderId="33" xfId="0" applyNumberFormat="1" applyFont="1" applyFill="1" applyBorder="1" applyAlignment="1" applyProtection="1">
      <alignment horizontal="left" vertical="center"/>
    </xf>
    <xf numFmtId="0" fontId="5" fillId="0" borderId="43" xfId="0" applyNumberFormat="1" applyFont="1" applyFill="1" applyBorder="1" applyAlignment="1" applyProtection="1">
      <alignment horizontal="center"/>
    </xf>
    <xf numFmtId="2" fontId="5" fillId="0" borderId="38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left" vertical="center"/>
    </xf>
    <xf numFmtId="2" fontId="5" fillId="0" borderId="47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50" xfId="0" applyNumberFormat="1" applyFont="1" applyFill="1" applyBorder="1" applyAlignment="1" applyProtection="1">
      <alignment horizontal="center"/>
    </xf>
    <xf numFmtId="2" fontId="5" fillId="0" borderId="29" xfId="0" applyNumberFormat="1" applyFont="1" applyFill="1" applyBorder="1" applyAlignment="1" applyProtection="1">
      <alignment horizontal="left" vertical="center"/>
    </xf>
    <xf numFmtId="0" fontId="5" fillId="0" borderId="29" xfId="0" applyNumberFormat="1" applyFont="1" applyFill="1" applyBorder="1" applyAlignment="1" applyProtection="1">
      <alignment horizontal="center" vertical="center"/>
    </xf>
    <xf numFmtId="2" fontId="5" fillId="0" borderId="35" xfId="0" applyNumberFormat="1" applyFont="1" applyFill="1" applyBorder="1" applyAlignment="1" applyProtection="1">
      <alignment horizontal="center" vertical="center"/>
    </xf>
    <xf numFmtId="0" fontId="5" fillId="0" borderId="53" xfId="0" applyNumberFormat="1" applyFont="1" applyFill="1" applyBorder="1" applyAlignment="1" applyProtection="1">
      <alignment horizontal="center"/>
    </xf>
    <xf numFmtId="0" fontId="5" fillId="0" borderId="54" xfId="0" applyNumberFormat="1" applyFont="1" applyFill="1" applyBorder="1" applyAlignment="1" applyProtection="1">
      <alignment horizontal="center" vertical="center" wrapText="1"/>
    </xf>
    <xf numFmtId="0" fontId="5" fillId="0" borderId="45" xfId="0" applyNumberFormat="1" applyFont="1" applyFill="1" applyBorder="1" applyAlignment="1" applyProtection="1">
      <alignment horizontal="center" vertical="center"/>
    </xf>
    <xf numFmtId="0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55" xfId="0" applyNumberFormat="1" applyFont="1" applyFill="1" applyBorder="1" applyAlignment="1" applyProtection="1">
      <alignment horizontal="center" vertical="center" wrapText="1"/>
    </xf>
    <xf numFmtId="2" fontId="5" fillId="0" borderId="55" xfId="0" applyNumberFormat="1" applyFont="1" applyFill="1" applyBorder="1" applyAlignment="1" applyProtection="1">
      <alignment horizontal="center" vertical="center"/>
    </xf>
    <xf numFmtId="0" fontId="5" fillId="0" borderId="56" xfId="0" applyNumberFormat="1" applyFont="1" applyFill="1" applyBorder="1" applyAlignment="1" applyProtection="1">
      <alignment horizontal="center" wrapText="1"/>
    </xf>
    <xf numFmtId="0" fontId="5" fillId="0" borderId="32" xfId="0" applyNumberFormat="1" applyFont="1" applyFill="1" applyBorder="1" applyAlignment="1" applyProtection="1">
      <alignment horizontal="center" vertical="center"/>
    </xf>
    <xf numFmtId="0" fontId="5" fillId="0" borderId="39" xfId="0" applyNumberFormat="1" applyFont="1" applyFill="1" applyBorder="1" applyAlignment="1" applyProtection="1">
      <alignment horizontal="center" wrapText="1"/>
    </xf>
    <xf numFmtId="0" fontId="5" fillId="0" borderId="34" xfId="0" applyNumberFormat="1" applyFont="1" applyFill="1" applyBorder="1" applyAlignment="1" applyProtection="1">
      <alignment horizontal="center" vertical="center"/>
    </xf>
    <xf numFmtId="2" fontId="5" fillId="0" borderId="35" xfId="0" applyNumberFormat="1" applyFont="1" applyFill="1" applyBorder="1" applyAlignment="1" applyProtection="1">
      <alignment horizontal="left" vertical="center" wrapText="1"/>
    </xf>
    <xf numFmtId="0" fontId="5" fillId="0" borderId="59" xfId="0" applyNumberFormat="1" applyFont="1" applyFill="1" applyBorder="1" applyAlignment="1" applyProtection="1">
      <alignment horizontal="center" vertical="center" wrapText="1"/>
    </xf>
    <xf numFmtId="0" fontId="5" fillId="0" borderId="60" xfId="0" applyNumberFormat="1" applyFont="1" applyFill="1" applyBorder="1" applyAlignment="1" applyProtection="1">
      <alignment horizontal="center" vertical="center"/>
    </xf>
    <xf numFmtId="0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left" vertical="center"/>
    </xf>
    <xf numFmtId="0" fontId="5" fillId="0" borderId="61" xfId="0" applyNumberFormat="1" applyFont="1" applyFill="1" applyBorder="1" applyAlignment="1" applyProtection="1">
      <alignment horizontal="center"/>
    </xf>
    <xf numFmtId="2" fontId="5" fillId="0" borderId="63" xfId="0" applyNumberFormat="1" applyFont="1" applyFill="1" applyBorder="1" applyAlignment="1" applyProtection="1">
      <alignment horizontal="center" vertical="center" wrapText="1"/>
    </xf>
    <xf numFmtId="2" fontId="5" fillId="0" borderId="63" xfId="0" applyNumberFormat="1" applyFont="1" applyFill="1" applyBorder="1" applyAlignment="1" applyProtection="1">
      <alignment horizontal="center" vertical="center"/>
    </xf>
    <xf numFmtId="2" fontId="5" fillId="0" borderId="38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53" xfId="0" applyNumberFormat="1" applyFont="1" applyFill="1" applyBorder="1" applyAlignment="1" applyProtection="1">
      <alignment horizontal="center" vertical="center" wrapText="1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0" fontId="5" fillId="0" borderId="63" xfId="0" applyNumberFormat="1" applyFont="1" applyFill="1" applyBorder="1" applyAlignment="1" applyProtection="1">
      <alignment horizontal="center" vertical="center"/>
    </xf>
    <xf numFmtId="0" fontId="5" fillId="0" borderId="48" xfId="0" applyNumberFormat="1" applyFont="1" applyFill="1" applyBorder="1" applyAlignment="1" applyProtection="1">
      <alignment horizontal="center" vertical="center" wrapText="1"/>
    </xf>
    <xf numFmtId="0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65" xfId="0" applyNumberFormat="1" applyFont="1" applyFill="1" applyBorder="1" applyAlignment="1" applyProtection="1">
      <alignment horizontal="left" vertical="center" wrapText="1"/>
    </xf>
    <xf numFmtId="0" fontId="5" fillId="0" borderId="6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 wrapText="1"/>
    </xf>
    <xf numFmtId="2" fontId="5" fillId="0" borderId="55" xfId="0" applyNumberFormat="1" applyFont="1" applyFill="1" applyBorder="1" applyAlignment="1" applyProtection="1">
      <alignment horizontal="left" vertical="center"/>
    </xf>
    <xf numFmtId="0" fontId="5" fillId="0" borderId="67" xfId="0" applyNumberFormat="1" applyFont="1" applyFill="1" applyBorder="1" applyAlignment="1" applyProtection="1"/>
    <xf numFmtId="0" fontId="5" fillId="0" borderId="59" xfId="0" applyNumberFormat="1" applyFont="1" applyFill="1" applyBorder="1" applyAlignment="1" applyProtection="1">
      <alignment horizontal="center" vertical="center"/>
    </xf>
    <xf numFmtId="0" fontId="5" fillId="0" borderId="68" xfId="0" applyNumberFormat="1" applyFont="1" applyFill="1" applyBorder="1" applyAlignment="1" applyProtection="1">
      <alignment horizontal="center" vertical="center" wrapText="1"/>
    </xf>
    <xf numFmtId="0" fontId="5" fillId="0" borderId="69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/>
    <xf numFmtId="2" fontId="5" fillId="0" borderId="70" xfId="0" applyNumberFormat="1" applyFont="1" applyFill="1" applyBorder="1" applyAlignment="1" applyProtection="1">
      <alignment horizontal="left" vertical="center" wrapText="1"/>
    </xf>
    <xf numFmtId="2" fontId="5" fillId="0" borderId="71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/>
    <xf numFmtId="2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40" xfId="0" applyNumberFormat="1" applyFont="1" applyFill="1" applyBorder="1" applyAlignment="1" applyProtection="1"/>
    <xf numFmtId="2" fontId="5" fillId="0" borderId="6" xfId="0" applyNumberFormat="1" applyFont="1" applyFill="1" applyBorder="1" applyAlignment="1" applyProtection="1">
      <alignment horizontal="left" vertical="center"/>
    </xf>
    <xf numFmtId="2" fontId="5" fillId="0" borderId="42" xfId="0" applyNumberFormat="1" applyFont="1" applyFill="1" applyBorder="1" applyAlignment="1" applyProtection="1">
      <alignment horizontal="center" vertical="center" wrapText="1"/>
    </xf>
    <xf numFmtId="0" fontId="5" fillId="0" borderId="53" xfId="0" applyNumberFormat="1" applyFont="1" applyFill="1" applyBorder="1" applyAlignment="1" applyProtection="1"/>
    <xf numFmtId="2" fontId="5" fillId="0" borderId="33" xfId="0" applyNumberFormat="1" applyFont="1" applyFill="1" applyBorder="1" applyAlignment="1" applyProtection="1">
      <alignment horizontal="center" vertical="center" wrapText="1"/>
    </xf>
    <xf numFmtId="0" fontId="5" fillId="0" borderId="39" xfId="0" applyNumberFormat="1" applyFont="1" applyFill="1" applyBorder="1" applyAlignment="1" applyProtection="1"/>
    <xf numFmtId="2" fontId="5" fillId="2" borderId="35" xfId="0" applyNumberFormat="1" applyFont="1" applyFill="1" applyBorder="1" applyAlignment="1" applyProtection="1">
      <alignment horizontal="center" vertical="center" wrapText="1"/>
    </xf>
    <xf numFmtId="2" fontId="5" fillId="2" borderId="35" xfId="0" applyNumberFormat="1" applyFont="1" applyFill="1" applyBorder="1" applyAlignment="1" applyProtection="1">
      <alignment horizontal="center" vertical="center"/>
    </xf>
    <xf numFmtId="2" fontId="5" fillId="0" borderId="72" xfId="0" applyNumberFormat="1" applyFont="1" applyFill="1" applyBorder="1" applyAlignment="1" applyProtection="1">
      <alignment horizontal="left" vertical="center" wrapText="1"/>
    </xf>
    <xf numFmtId="0" fontId="5" fillId="0" borderId="73" xfId="0" applyNumberFormat="1" applyFont="1" applyFill="1" applyBorder="1" applyAlignment="1" applyProtection="1">
      <alignment horizontal="center" vertical="center"/>
    </xf>
    <xf numFmtId="0" fontId="5" fillId="0" borderId="74" xfId="0" applyNumberFormat="1" applyFont="1" applyFill="1" applyBorder="1" applyAlignment="1" applyProtection="1">
      <alignment horizontal="center"/>
    </xf>
    <xf numFmtId="0" fontId="5" fillId="0" borderId="75" xfId="0" applyNumberFormat="1" applyFont="1" applyFill="1" applyBorder="1" applyAlignment="1" applyProtection="1">
      <alignment horizontal="center" vertical="center"/>
    </xf>
    <xf numFmtId="0" fontId="5" fillId="0" borderId="56" xfId="0" applyNumberFormat="1" applyFont="1" applyFill="1" applyBorder="1" applyAlignment="1" applyProtection="1">
      <alignment horizontal="center"/>
    </xf>
    <xf numFmtId="166" fontId="5" fillId="0" borderId="60" xfId="0" applyNumberFormat="1" applyFont="1" applyFill="1" applyBorder="1" applyAlignment="1" applyProtection="1">
      <alignment horizontal="center" vertical="center"/>
    </xf>
    <xf numFmtId="0" fontId="10" fillId="0" borderId="60" xfId="0" applyNumberFormat="1" applyFont="1" applyFill="1" applyBorder="1" applyAlignment="1" applyProtection="1">
      <alignment horizontal="center" vertical="center"/>
    </xf>
    <xf numFmtId="0" fontId="5" fillId="0" borderId="76" xfId="0" applyNumberFormat="1" applyFont="1" applyFill="1" applyBorder="1" applyAlignment="1" applyProtection="1">
      <alignment horizontal="center" vertical="center" wrapText="1"/>
    </xf>
    <xf numFmtId="2" fontId="5" fillId="0" borderId="77" xfId="0" applyNumberFormat="1" applyFont="1" applyFill="1" applyBorder="1" applyAlignment="1" applyProtection="1">
      <alignment horizontal="center" vertical="center" wrapText="1"/>
    </xf>
    <xf numFmtId="2" fontId="5" fillId="0" borderId="43" xfId="0" applyNumberFormat="1" applyFont="1" applyFill="1" applyBorder="1" applyAlignment="1" applyProtection="1">
      <alignment horizontal="center" vertical="center" wrapText="1"/>
    </xf>
    <xf numFmtId="2" fontId="5" fillId="0" borderId="78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164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left" wrapText="1"/>
    </xf>
    <xf numFmtId="0" fontId="13" fillId="3" borderId="0" xfId="0" applyNumberFormat="1" applyFont="1" applyFill="1" applyBorder="1" applyAlignment="1" applyProtection="1">
      <alignment horizontal="center"/>
    </xf>
    <xf numFmtId="0" fontId="11" fillId="0" borderId="80" xfId="0" applyNumberFormat="1" applyFont="1" applyFill="1" applyBorder="1" applyAlignment="1" applyProtection="1">
      <alignment horizontal="center" vertical="center"/>
    </xf>
    <xf numFmtId="0" fontId="11" fillId="0" borderId="32" xfId="0" applyNumberFormat="1" applyFont="1" applyFill="1" applyBorder="1" applyAlignment="1" applyProtection="1">
      <alignment horizontal="center" vertical="center" wrapText="1"/>
    </xf>
    <xf numFmtId="0" fontId="11" fillId="0" borderId="33" xfId="0" applyNumberFormat="1" applyFont="1" applyFill="1" applyBorder="1" applyAlignment="1" applyProtection="1">
      <alignment horizontal="center" vertical="center" wrapText="1"/>
    </xf>
    <xf numFmtId="0" fontId="11" fillId="2" borderId="3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3" borderId="29" xfId="0" applyNumberFormat="1" applyFont="1" applyFill="1" applyBorder="1" applyAlignment="1" applyProtection="1">
      <alignment horizontal="center"/>
    </xf>
    <xf numFmtId="0" fontId="7" fillId="2" borderId="29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32" xfId="0" applyNumberFormat="1" applyFont="1" applyFill="1" applyBorder="1" applyAlignment="1" applyProtection="1">
      <alignment horizontal="left" vertical="center"/>
    </xf>
    <xf numFmtId="0" fontId="11" fillId="0" borderId="33" xfId="0" applyNumberFormat="1" applyFont="1" applyFill="1" applyBorder="1" applyAlignment="1" applyProtection="1">
      <alignment horizontal="left" vertical="center"/>
    </xf>
    <xf numFmtId="0" fontId="11" fillId="0" borderId="33" xfId="0" applyNumberFormat="1" applyFont="1" applyFill="1" applyBorder="1" applyAlignment="1" applyProtection="1">
      <alignment horizontal="left"/>
    </xf>
    <xf numFmtId="0" fontId="11" fillId="2" borderId="33" xfId="0" applyNumberFormat="1" applyFont="1" applyFill="1" applyBorder="1" applyAlignment="1" applyProtection="1">
      <alignment horizontal="left"/>
    </xf>
    <xf numFmtId="2" fontId="11" fillId="0" borderId="33" xfId="0" applyNumberFormat="1" applyFont="1" applyFill="1" applyBorder="1" applyAlignment="1" applyProtection="1">
      <alignment horizontal="center"/>
    </xf>
    <xf numFmtId="2" fontId="11" fillId="4" borderId="33" xfId="0" applyNumberFormat="1" applyFont="1" applyFill="1" applyBorder="1" applyAlignment="1" applyProtection="1">
      <alignment horizontal="center"/>
    </xf>
    <xf numFmtId="2" fontId="11" fillId="0" borderId="39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left"/>
    </xf>
    <xf numFmtId="0" fontId="11" fillId="2" borderId="1" xfId="0" applyNumberFormat="1" applyFont="1" applyFill="1" applyBorder="1" applyAlignment="1" applyProtection="1">
      <alignment horizontal="left"/>
    </xf>
    <xf numFmtId="2" fontId="11" fillId="0" borderId="1" xfId="0" applyNumberFormat="1" applyFont="1" applyFill="1" applyBorder="1" applyAlignment="1" applyProtection="1">
      <alignment horizontal="center"/>
    </xf>
    <xf numFmtId="2" fontId="11" fillId="4" borderId="1" xfId="0" applyNumberFormat="1" applyFont="1" applyFill="1" applyBorder="1" applyAlignment="1" applyProtection="1">
      <alignment horizontal="center"/>
    </xf>
    <xf numFmtId="2" fontId="11" fillId="0" borderId="40" xfId="0" applyNumberFormat="1" applyFont="1" applyFill="1" applyBorder="1" applyAlignment="1" applyProtection="1">
      <alignment horizontal="center"/>
    </xf>
    <xf numFmtId="1" fontId="15" fillId="0" borderId="51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0" fontId="11" fillId="0" borderId="86" xfId="0" applyNumberFormat="1" applyFont="1" applyFill="1" applyBorder="1" applyAlignment="1" applyProtection="1">
      <alignment horizontal="center"/>
    </xf>
    <xf numFmtId="0" fontId="11" fillId="0" borderId="34" xfId="0" applyNumberFormat="1" applyFont="1" applyFill="1" applyBorder="1" applyAlignment="1" applyProtection="1">
      <alignment horizontal="left" vertical="center"/>
    </xf>
    <xf numFmtId="0" fontId="11" fillId="0" borderId="35" xfId="0" applyNumberFormat="1" applyFont="1" applyFill="1" applyBorder="1" applyAlignment="1" applyProtection="1">
      <alignment horizontal="left" vertical="center"/>
    </xf>
    <xf numFmtId="0" fontId="11" fillId="0" borderId="35" xfId="0" applyNumberFormat="1" applyFont="1" applyFill="1" applyBorder="1" applyAlignment="1" applyProtection="1">
      <alignment horizontal="left"/>
    </xf>
    <xf numFmtId="0" fontId="11" fillId="2" borderId="35" xfId="0" applyNumberFormat="1" applyFont="1" applyFill="1" applyBorder="1" applyAlignment="1" applyProtection="1">
      <alignment horizontal="left"/>
    </xf>
    <xf numFmtId="2" fontId="11" fillId="0" borderId="35" xfId="0" applyNumberFormat="1" applyFont="1" applyFill="1" applyBorder="1" applyAlignment="1" applyProtection="1">
      <alignment horizontal="center"/>
    </xf>
    <xf numFmtId="2" fontId="11" fillId="4" borderId="35" xfId="0" applyNumberFormat="1" applyFont="1" applyFill="1" applyBorder="1" applyAlignment="1" applyProtection="1">
      <alignment horizontal="center"/>
    </xf>
    <xf numFmtId="0" fontId="11" fillId="0" borderId="53" xfId="0" applyNumberFormat="1" applyFont="1" applyFill="1" applyBorder="1" applyAlignment="1" applyProtection="1">
      <alignment horizontal="center"/>
    </xf>
    <xf numFmtId="0" fontId="11" fillId="0" borderId="46" xfId="0" applyNumberFormat="1" applyFont="1" applyFill="1" applyBorder="1" applyAlignment="1" applyProtection="1">
      <alignment horizontal="left" vertical="center"/>
    </xf>
    <xf numFmtId="0" fontId="11" fillId="0" borderId="38" xfId="0" applyNumberFormat="1" applyFont="1" applyFill="1" applyBorder="1" applyAlignment="1" applyProtection="1">
      <alignment horizontal="left" vertical="center"/>
    </xf>
    <xf numFmtId="0" fontId="11" fillId="0" borderId="38" xfId="0" applyNumberFormat="1" applyFont="1" applyFill="1" applyBorder="1" applyAlignment="1" applyProtection="1">
      <alignment horizontal="left"/>
    </xf>
    <xf numFmtId="0" fontId="11" fillId="2" borderId="38" xfId="0" applyNumberFormat="1" applyFont="1" applyFill="1" applyBorder="1" applyAlignment="1" applyProtection="1">
      <alignment horizontal="left"/>
    </xf>
    <xf numFmtId="2" fontId="11" fillId="0" borderId="38" xfId="0" applyNumberFormat="1" applyFont="1" applyFill="1" applyBorder="1" applyAlignment="1" applyProtection="1">
      <alignment horizontal="center"/>
    </xf>
    <xf numFmtId="2" fontId="11" fillId="4" borderId="38" xfId="0" applyNumberFormat="1" applyFont="1" applyFill="1" applyBorder="1" applyAlignment="1" applyProtection="1">
      <alignment horizontal="center"/>
    </xf>
    <xf numFmtId="2" fontId="11" fillId="0" borderId="48" xfId="0" applyNumberFormat="1" applyFont="1" applyFill="1" applyBorder="1" applyAlignment="1" applyProtection="1">
      <alignment horizontal="center"/>
    </xf>
    <xf numFmtId="0" fontId="11" fillId="0" borderId="40" xfId="0" applyNumberFormat="1" applyFont="1" applyFill="1" applyBorder="1" applyAlignment="1" applyProtection="1">
      <alignment horizontal="center"/>
    </xf>
    <xf numFmtId="0" fontId="11" fillId="0" borderId="35" xfId="0" applyNumberFormat="1" applyFont="1" applyFill="1" applyBorder="1" applyAlignment="1" applyProtection="1">
      <alignment horizontal="center"/>
    </xf>
    <xf numFmtId="0" fontId="11" fillId="4" borderId="35" xfId="0" applyNumberFormat="1" applyFont="1" applyFill="1" applyBorder="1" applyAlignment="1" applyProtection="1">
      <alignment horizontal="center"/>
    </xf>
    <xf numFmtId="0" fontId="11" fillId="5" borderId="46" xfId="0" applyNumberFormat="1" applyFont="1" applyFill="1" applyBorder="1" applyAlignment="1" applyProtection="1">
      <alignment horizontal="left" vertical="center"/>
    </xf>
    <xf numFmtId="0" fontId="11" fillId="5" borderId="38" xfId="0" applyNumberFormat="1" applyFont="1" applyFill="1" applyBorder="1" applyAlignment="1" applyProtection="1">
      <alignment horizontal="left" vertical="center"/>
    </xf>
    <xf numFmtId="0" fontId="11" fillId="5" borderId="38" xfId="0" applyNumberFormat="1" applyFont="1" applyFill="1" applyBorder="1" applyAlignment="1" applyProtection="1">
      <alignment horizontal="left"/>
    </xf>
    <xf numFmtId="2" fontId="11" fillId="5" borderId="38" xfId="0" applyNumberFormat="1" applyFont="1" applyFill="1" applyBorder="1" applyAlignment="1" applyProtection="1">
      <alignment horizontal="center" vertical="center"/>
    </xf>
    <xf numFmtId="2" fontId="11" fillId="5" borderId="48" xfId="0" applyNumberFormat="1" applyFont="1" applyFill="1" applyBorder="1" applyAlignment="1" applyProtection="1">
      <alignment horizontal="center"/>
    </xf>
    <xf numFmtId="0" fontId="11" fillId="5" borderId="51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left"/>
    </xf>
    <xf numFmtId="2" fontId="11" fillId="5" borderId="1" xfId="0" applyNumberFormat="1" applyFont="1" applyFill="1" applyBorder="1" applyAlignment="1" applyProtection="1">
      <alignment horizontal="center" vertical="center"/>
    </xf>
    <xf numFmtId="2" fontId="11" fillId="5" borderId="40" xfId="0" applyNumberFormat="1" applyFont="1" applyFill="1" applyBorder="1" applyAlignment="1" applyProtection="1">
      <alignment horizontal="center"/>
    </xf>
    <xf numFmtId="0" fontId="11" fillId="5" borderId="34" xfId="0" applyNumberFormat="1" applyFont="1" applyFill="1" applyBorder="1" applyAlignment="1" applyProtection="1">
      <alignment horizontal="left" vertical="center"/>
    </xf>
    <xf numFmtId="0" fontId="11" fillId="5" borderId="35" xfId="0" applyNumberFormat="1" applyFont="1" applyFill="1" applyBorder="1" applyAlignment="1" applyProtection="1">
      <alignment horizontal="left" vertical="center"/>
    </xf>
    <xf numFmtId="0" fontId="11" fillId="5" borderId="35" xfId="0" applyNumberFormat="1" applyFont="1" applyFill="1" applyBorder="1" applyAlignment="1" applyProtection="1">
      <alignment horizontal="left"/>
    </xf>
    <xf numFmtId="2" fontId="11" fillId="5" borderId="35" xfId="0" applyNumberFormat="1" applyFont="1" applyFill="1" applyBorder="1" applyAlignment="1" applyProtection="1">
      <alignment horizontal="center" vertical="center"/>
    </xf>
    <xf numFmtId="2" fontId="11" fillId="5" borderId="53" xfId="0" applyNumberFormat="1" applyFont="1" applyFill="1" applyBorder="1" applyAlignment="1" applyProtection="1">
      <alignment horizontal="center"/>
    </xf>
    <xf numFmtId="0" fontId="7" fillId="4" borderId="59" xfId="0" applyNumberFormat="1" applyFont="1" applyFill="1" applyBorder="1" applyAlignment="1" applyProtection="1">
      <alignment horizontal="left" vertical="center"/>
    </xf>
    <xf numFmtId="0" fontId="7" fillId="4" borderId="60" xfId="0" applyNumberFormat="1" applyFont="1" applyFill="1" applyBorder="1" applyAlignment="1" applyProtection="1">
      <alignment horizontal="left" vertical="center"/>
    </xf>
    <xf numFmtId="0" fontId="7" fillId="4" borderId="60" xfId="0" applyNumberFormat="1" applyFont="1" applyFill="1" applyBorder="1" applyAlignment="1" applyProtection="1">
      <alignment horizontal="left"/>
    </xf>
    <xf numFmtId="0" fontId="7" fillId="2" borderId="60" xfId="0" applyNumberFormat="1" applyFont="1" applyFill="1" applyBorder="1" applyAlignment="1" applyProtection="1">
      <alignment horizontal="left"/>
    </xf>
    <xf numFmtId="0" fontId="7" fillId="4" borderId="60" xfId="0" applyNumberFormat="1" applyFont="1" applyFill="1" applyBorder="1" applyAlignment="1" applyProtection="1">
      <alignment horizontal="center"/>
    </xf>
    <xf numFmtId="0" fontId="7" fillId="4" borderId="61" xfId="0" applyNumberFormat="1" applyFont="1" applyFill="1" applyBorder="1" applyAlignment="1" applyProtection="1">
      <alignment horizontal="center"/>
    </xf>
    <xf numFmtId="0" fontId="7" fillId="6" borderId="32" xfId="0" applyNumberFormat="1" applyFont="1" applyFill="1" applyBorder="1" applyAlignment="1" applyProtection="1">
      <alignment horizontal="left"/>
    </xf>
    <xf numFmtId="0" fontId="7" fillId="6" borderId="33" xfId="0" applyNumberFormat="1" applyFont="1" applyFill="1" applyBorder="1" applyAlignment="1" applyProtection="1">
      <alignment horizontal="center"/>
    </xf>
    <xf numFmtId="0" fontId="7" fillId="6" borderId="33" xfId="0" applyNumberFormat="1" applyFont="1" applyFill="1" applyBorder="1" applyAlignment="1" applyProtection="1">
      <alignment horizontal="left"/>
    </xf>
    <xf numFmtId="2" fontId="7" fillId="6" borderId="89" xfId="0" applyNumberFormat="1" applyFont="1" applyFill="1" applyBorder="1" applyAlignment="1" applyProtection="1">
      <alignment horizontal="center" wrapText="1"/>
    </xf>
    <xf numFmtId="0" fontId="7" fillId="6" borderId="52" xfId="0" applyNumberFormat="1" applyFont="1" applyFill="1" applyBorder="1" applyAlignment="1" applyProtection="1">
      <alignment horizontal="left"/>
    </xf>
    <xf numFmtId="0" fontId="7" fillId="6" borderId="29" xfId="0" applyNumberFormat="1" applyFont="1" applyFill="1" applyBorder="1" applyAlignment="1" applyProtection="1">
      <alignment horizontal="center"/>
    </xf>
    <xf numFmtId="0" fontId="7" fillId="6" borderId="29" xfId="0" applyNumberFormat="1" applyFont="1" applyFill="1" applyBorder="1" applyAlignment="1" applyProtection="1">
      <alignment horizontal="left"/>
    </xf>
    <xf numFmtId="2" fontId="7" fillId="6" borderId="92" xfId="0" applyNumberFormat="1" applyFont="1" applyFill="1" applyBorder="1" applyAlignment="1" applyProtection="1">
      <alignment horizontal="center" wrapText="1"/>
    </xf>
    <xf numFmtId="4" fontId="11" fillId="0" borderId="33" xfId="0" applyNumberFormat="1" applyFont="1" applyFill="1" applyBorder="1" applyAlignment="1" applyProtection="1">
      <alignment horizontal="center"/>
    </xf>
    <xf numFmtId="4" fontId="11" fillId="4" borderId="33" xfId="0" applyNumberFormat="1" applyFont="1" applyFill="1" applyBorder="1" applyAlignment="1" applyProtection="1">
      <alignment horizontal="center"/>
    </xf>
    <xf numFmtId="0" fontId="11" fillId="0" borderId="44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center"/>
    </xf>
    <xf numFmtId="4" fontId="11" fillId="4" borderId="1" xfId="0" applyNumberFormat="1" applyFont="1" applyFill="1" applyBorder="1" applyAlignment="1" applyProtection="1">
      <alignment horizontal="center"/>
    </xf>
    <xf numFmtId="2" fontId="11" fillId="0" borderId="53" xfId="0" applyNumberFormat="1" applyFont="1" applyFill="1" applyBorder="1" applyAlignment="1" applyProtection="1">
      <alignment horizontal="center"/>
    </xf>
    <xf numFmtId="4" fontId="11" fillId="0" borderId="38" xfId="0" applyNumberFormat="1" applyFont="1" applyFill="1" applyBorder="1" applyAlignment="1" applyProtection="1">
      <alignment horizontal="center"/>
    </xf>
    <xf numFmtId="4" fontId="11" fillId="4" borderId="38" xfId="0" applyNumberFormat="1" applyFont="1" applyFill="1" applyBorder="1" applyAlignment="1" applyProtection="1">
      <alignment horizont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/>
    </xf>
    <xf numFmtId="165" fontId="11" fillId="0" borderId="38" xfId="0" applyNumberFormat="1" applyFont="1" applyFill="1" applyBorder="1" applyAlignment="1" applyProtection="1">
      <alignment horizontal="center"/>
    </xf>
    <xf numFmtId="165" fontId="11" fillId="4" borderId="38" xfId="0" applyNumberFormat="1" applyFont="1" applyFill="1" applyBorder="1" applyAlignment="1" applyProtection="1">
      <alignment horizontal="center"/>
    </xf>
    <xf numFmtId="165" fontId="16" fillId="0" borderId="1" xfId="0" applyNumberFormat="1" applyFont="1" applyFill="1" applyBorder="1" applyAlignment="1" applyProtection="1">
      <alignment horizontal="center"/>
    </xf>
    <xf numFmtId="165" fontId="16" fillId="4" borderId="1" xfId="0" applyNumberFormat="1" applyFont="1" applyFill="1" applyBorder="1" applyAlignment="1" applyProtection="1">
      <alignment horizontal="center"/>
    </xf>
    <xf numFmtId="2" fontId="11" fillId="0" borderId="50" xfId="0" applyNumberFormat="1" applyFont="1" applyFill="1" applyBorder="1" applyAlignment="1" applyProtection="1">
      <alignment horizontal="center"/>
    </xf>
    <xf numFmtId="0" fontId="11" fillId="0" borderId="44" xfId="0" applyNumberFormat="1" applyFont="1" applyFill="1" applyBorder="1" applyAlignment="1" applyProtection="1">
      <alignment horizontal="center"/>
    </xf>
    <xf numFmtId="0" fontId="11" fillId="0" borderId="29" xfId="0" applyNumberFormat="1" applyFont="1" applyFill="1" applyBorder="1" applyAlignment="1" applyProtection="1">
      <alignment horizontal="left"/>
    </xf>
    <xf numFmtId="0" fontId="11" fillId="2" borderId="29" xfId="0" applyNumberFormat="1" applyFont="1" applyFill="1" applyBorder="1" applyAlignment="1" applyProtection="1">
      <alignment horizontal="left"/>
    </xf>
    <xf numFmtId="2" fontId="11" fillId="0" borderId="29" xfId="0" applyNumberFormat="1" applyFont="1" applyFill="1" applyBorder="1" applyAlignment="1" applyProtection="1">
      <alignment horizontal="center"/>
    </xf>
    <xf numFmtId="2" fontId="11" fillId="4" borderId="29" xfId="0" applyNumberFormat="1" applyFont="1" applyFill="1" applyBorder="1" applyAlignment="1" applyProtection="1">
      <alignment horizontal="center"/>
    </xf>
    <xf numFmtId="1" fontId="11" fillId="0" borderId="93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/>
    </xf>
    <xf numFmtId="1" fontId="11" fillId="4" borderId="93" xfId="0" applyNumberFormat="1" applyFont="1" applyFill="1" applyBorder="1" applyAlignment="1" applyProtection="1">
      <alignment horizontal="center"/>
    </xf>
    <xf numFmtId="165" fontId="11" fillId="0" borderId="33" xfId="0" applyNumberFormat="1" applyFont="1" applyFill="1" applyBorder="1" applyAlignment="1" applyProtection="1">
      <alignment horizontal="center"/>
    </xf>
    <xf numFmtId="165" fontId="11" fillId="4" borderId="33" xfId="0" applyNumberFormat="1" applyFont="1" applyFill="1" applyBorder="1" applyAlignment="1" applyProtection="1">
      <alignment horizontal="center"/>
    </xf>
    <xf numFmtId="1" fontId="17" fillId="0" borderId="94" xfId="0" applyNumberFormat="1" applyFont="1" applyFill="1" applyBorder="1" applyAlignment="1" applyProtection="1">
      <alignment horizontal="center" vertical="center"/>
    </xf>
    <xf numFmtId="2" fontId="11" fillId="0" borderId="95" xfId="0" applyNumberFormat="1" applyFont="1" applyFill="1" applyBorder="1" applyAlignment="1" applyProtection="1">
      <alignment horizontal="center"/>
    </xf>
    <xf numFmtId="2" fontId="11" fillId="0" borderId="97" xfId="0" applyNumberFormat="1" applyFont="1" applyFill="1" applyBorder="1" applyAlignment="1" applyProtection="1">
      <alignment horizontal="center"/>
    </xf>
    <xf numFmtId="2" fontId="11" fillId="4" borderId="97" xfId="0" applyNumberFormat="1" applyFont="1" applyFill="1" applyBorder="1" applyAlignment="1" applyProtection="1">
      <alignment horizontal="center"/>
    </xf>
    <xf numFmtId="165" fontId="11" fillId="0" borderId="48" xfId="0" applyNumberFormat="1" applyFont="1" applyFill="1" applyBorder="1" applyAlignment="1" applyProtection="1">
      <alignment horizontal="center"/>
    </xf>
    <xf numFmtId="167" fontId="11" fillId="0" borderId="44" xfId="0" applyNumberFormat="1" applyFont="1" applyFill="1" applyBorder="1" applyAlignment="1" applyProtection="1"/>
    <xf numFmtId="4" fontId="11" fillId="0" borderId="35" xfId="0" applyNumberFormat="1" applyFont="1" applyFill="1" applyBorder="1" applyAlignment="1" applyProtection="1">
      <alignment horizontal="center"/>
    </xf>
    <xf numFmtId="4" fontId="11" fillId="4" borderId="35" xfId="0" applyNumberFormat="1" applyFont="1" applyFill="1" applyBorder="1" applyAlignment="1" applyProtection="1">
      <alignment horizontal="center"/>
    </xf>
    <xf numFmtId="165" fontId="11" fillId="0" borderId="53" xfId="0" applyNumberFormat="1" applyFont="1" applyFill="1" applyBorder="1" applyAlignment="1" applyProtection="1">
      <alignment horizontal="center"/>
    </xf>
    <xf numFmtId="0" fontId="11" fillId="0" borderId="100" xfId="0" applyNumberFormat="1" applyFont="1" applyFill="1" applyBorder="1" applyAlignment="1" applyProtection="1">
      <alignment horizontal="left"/>
    </xf>
    <xf numFmtId="2" fontId="11" fillId="0" borderId="88" xfId="0" applyNumberFormat="1" applyFont="1" applyFill="1" applyBorder="1" applyAlignment="1" applyProtection="1">
      <alignment horizontal="center"/>
    </xf>
    <xf numFmtId="0" fontId="11" fillId="0" borderId="103" xfId="0" applyNumberFormat="1" applyFont="1" applyFill="1" applyBorder="1" applyAlignment="1" applyProtection="1">
      <alignment horizontal="left"/>
    </xf>
    <xf numFmtId="0" fontId="11" fillId="2" borderId="47" xfId="0" applyNumberFormat="1" applyFont="1" applyFill="1" applyBorder="1" applyAlignment="1" applyProtection="1">
      <alignment horizontal="left"/>
    </xf>
    <xf numFmtId="2" fontId="11" fillId="0" borderId="104" xfId="0" applyNumberFormat="1" applyFont="1" applyFill="1" applyBorder="1" applyAlignment="1" applyProtection="1">
      <alignment horizontal="center"/>
    </xf>
    <xf numFmtId="2" fontId="11" fillId="0" borderId="47" xfId="0" applyNumberFormat="1" applyFont="1" applyFill="1" applyBorder="1" applyAlignment="1" applyProtection="1">
      <alignment horizontal="center"/>
    </xf>
    <xf numFmtId="2" fontId="11" fillId="4" borderId="47" xfId="0" applyNumberFormat="1" applyFont="1" applyFill="1" applyBorder="1" applyAlignment="1" applyProtection="1">
      <alignment horizontal="center"/>
    </xf>
    <xf numFmtId="2" fontId="11" fillId="0" borderId="105" xfId="0" applyNumberFormat="1" applyFont="1" applyFill="1" applyBorder="1" applyAlignment="1" applyProtection="1">
      <alignment horizontal="center"/>
    </xf>
    <xf numFmtId="0" fontId="11" fillId="0" borderId="107" xfId="0" applyNumberFormat="1" applyFont="1" applyFill="1" applyBorder="1" applyAlignment="1" applyProtection="1">
      <alignment horizontal="left"/>
    </xf>
    <xf numFmtId="2" fontId="11" fillId="4" borderId="88" xfId="0" applyNumberFormat="1" applyFont="1" applyFill="1" applyBorder="1" applyAlignment="1" applyProtection="1">
      <alignment horizontal="center"/>
    </xf>
    <xf numFmtId="2" fontId="11" fillId="0" borderId="65" xfId="0" applyNumberFormat="1" applyFont="1" applyFill="1" applyBorder="1" applyAlignment="1" applyProtection="1">
      <alignment horizontal="center"/>
    </xf>
    <xf numFmtId="2" fontId="11" fillId="4" borderId="65" xfId="0" applyNumberFormat="1" applyFont="1" applyFill="1" applyBorder="1" applyAlignment="1" applyProtection="1">
      <alignment horizontal="center"/>
    </xf>
    <xf numFmtId="0" fontId="11" fillId="0" borderId="108" xfId="0" applyNumberFormat="1" applyFont="1" applyFill="1" applyBorder="1" applyAlignment="1" applyProtection="1">
      <alignment horizontal="center" vertical="center"/>
    </xf>
    <xf numFmtId="0" fontId="11" fillId="0" borderId="109" xfId="0" applyNumberFormat="1" applyFont="1" applyFill="1" applyBorder="1" applyAlignment="1" applyProtection="1">
      <alignment horizontal="center" vertical="center" wrapText="1"/>
    </xf>
    <xf numFmtId="0" fontId="7" fillId="3" borderId="110" xfId="0" applyNumberFormat="1" applyFont="1" applyFill="1" applyBorder="1" applyAlignment="1" applyProtection="1">
      <alignment horizontal="center"/>
    </xf>
    <xf numFmtId="0" fontId="7" fillId="2" borderId="110" xfId="0" applyNumberFormat="1" applyFont="1" applyFill="1" applyBorder="1" applyAlignment="1" applyProtection="1">
      <alignment horizontal="center"/>
    </xf>
    <xf numFmtId="165" fontId="17" fillId="0" borderId="33" xfId="0" applyNumberFormat="1" applyFont="1" applyFill="1" applyBorder="1" applyAlignment="1" applyProtection="1">
      <alignment horizontal="center"/>
    </xf>
    <xf numFmtId="165" fontId="17" fillId="4" borderId="33" xfId="0" applyNumberFormat="1" applyFont="1" applyFill="1" applyBorder="1" applyAlignment="1" applyProtection="1">
      <alignment horizontal="center"/>
    </xf>
    <xf numFmtId="165" fontId="17" fillId="0" borderId="1" xfId="0" applyNumberFormat="1" applyFont="1" applyFill="1" applyBorder="1" applyAlignment="1" applyProtection="1">
      <alignment horizontal="center"/>
    </xf>
    <xf numFmtId="165" fontId="17" fillId="4" borderId="1" xfId="0" applyNumberFormat="1" applyFont="1" applyFill="1" applyBorder="1" applyAlignment="1" applyProtection="1">
      <alignment horizontal="center"/>
    </xf>
    <xf numFmtId="165" fontId="17" fillId="0" borderId="38" xfId="0" applyNumberFormat="1" applyFont="1" applyFill="1" applyBorder="1" applyAlignment="1" applyProtection="1">
      <alignment horizontal="center"/>
    </xf>
    <xf numFmtId="165" fontId="17" fillId="4" borderId="38" xfId="0" applyNumberFormat="1" applyFont="1" applyFill="1" applyBorder="1" applyAlignment="1" applyProtection="1">
      <alignment horizontal="center"/>
    </xf>
    <xf numFmtId="0" fontId="11" fillId="5" borderId="32" xfId="0" applyNumberFormat="1" applyFont="1" applyFill="1" applyBorder="1" applyAlignment="1" applyProtection="1">
      <alignment horizontal="left" vertical="center"/>
    </xf>
    <xf numFmtId="0" fontId="11" fillId="5" borderId="33" xfId="0" applyNumberFormat="1" applyFont="1" applyFill="1" applyBorder="1" applyAlignment="1" applyProtection="1">
      <alignment horizontal="left" vertical="center"/>
    </xf>
    <xf numFmtId="0" fontId="11" fillId="5" borderId="33" xfId="0" applyNumberFormat="1" applyFont="1" applyFill="1" applyBorder="1" applyAlignment="1" applyProtection="1">
      <alignment horizontal="left"/>
    </xf>
    <xf numFmtId="2" fontId="11" fillId="2" borderId="33" xfId="0" applyNumberFormat="1" applyFont="1" applyFill="1" applyBorder="1" applyAlignment="1" applyProtection="1">
      <alignment horizontal="center" vertical="center"/>
    </xf>
    <xf numFmtId="2" fontId="11" fillId="5" borderId="33" xfId="0" applyNumberFormat="1" applyFont="1" applyFill="1" applyBorder="1" applyAlignment="1" applyProtection="1">
      <alignment horizontal="center" vertical="center"/>
    </xf>
    <xf numFmtId="2" fontId="11" fillId="5" borderId="39" xfId="0" applyNumberFormat="1" applyFont="1" applyFill="1" applyBorder="1" applyAlignment="1" applyProtection="1">
      <alignment horizontal="center"/>
    </xf>
    <xf numFmtId="2" fontId="11" fillId="2" borderId="1" xfId="0" applyNumberFormat="1" applyFont="1" applyFill="1" applyBorder="1" applyAlignment="1" applyProtection="1">
      <alignment horizontal="center" vertical="center"/>
    </xf>
    <xf numFmtId="2" fontId="11" fillId="5" borderId="6" xfId="0" applyNumberFormat="1" applyFont="1" applyFill="1" applyBorder="1" applyAlignment="1" applyProtection="1">
      <alignment horizontal="center" vertical="center"/>
    </xf>
    <xf numFmtId="2" fontId="11" fillId="2" borderId="35" xfId="0" applyNumberFormat="1" applyFont="1" applyFill="1" applyBorder="1" applyAlignment="1" applyProtection="1">
      <alignment horizontal="center" vertical="center"/>
    </xf>
    <xf numFmtId="0" fontId="7" fillId="4" borderId="73" xfId="0" applyNumberFormat="1" applyFont="1" applyFill="1" applyBorder="1" applyAlignment="1" applyProtection="1">
      <alignment horizontal="left" vertical="center"/>
    </xf>
    <xf numFmtId="0" fontId="7" fillId="4" borderId="97" xfId="0" applyNumberFormat="1" applyFont="1" applyFill="1" applyBorder="1" applyAlignment="1" applyProtection="1">
      <alignment horizontal="left" vertical="center"/>
    </xf>
    <xf numFmtId="0" fontId="7" fillId="4" borderId="111" xfId="0" applyNumberFormat="1" applyFont="1" applyFill="1" applyBorder="1" applyAlignment="1" applyProtection="1">
      <alignment horizontal="left"/>
    </xf>
    <xf numFmtId="1" fontId="11" fillId="0" borderId="1" xfId="0" applyNumberFormat="1" applyFont="1" applyFill="1" applyBorder="1" applyAlignment="1" applyProtection="1">
      <alignment horizontal="center"/>
    </xf>
    <xf numFmtId="1" fontId="11" fillId="4" borderId="1" xfId="0" applyNumberFormat="1" applyFont="1" applyFill="1" applyBorder="1" applyAlignment="1" applyProtection="1">
      <alignment horizontal="center"/>
    </xf>
    <xf numFmtId="167" fontId="11" fillId="0" borderId="38" xfId="0" applyNumberFormat="1" applyFont="1" applyFill="1" applyBorder="1" applyAlignment="1" applyProtection="1">
      <alignment horizontal="center"/>
    </xf>
    <xf numFmtId="167" fontId="11" fillId="4" borderId="38" xfId="0" applyNumberFormat="1" applyFont="1" applyFill="1" applyBorder="1" applyAlignment="1" applyProtection="1">
      <alignment horizontal="center"/>
    </xf>
    <xf numFmtId="164" fontId="11" fillId="0" borderId="38" xfId="0" applyNumberFormat="1" applyFont="1" applyFill="1" applyBorder="1" applyAlignment="1" applyProtection="1">
      <alignment horizontal="center"/>
    </xf>
    <xf numFmtId="0" fontId="11" fillId="0" borderId="2" xfId="0" applyNumberFormat="1" applyFont="1" applyFill="1" applyBorder="1" applyAlignment="1" applyProtection="1"/>
    <xf numFmtId="167" fontId="11" fillId="0" borderId="0" xfId="0" applyNumberFormat="1" applyFont="1" applyFill="1" applyBorder="1" applyAlignment="1" applyProtection="1"/>
    <xf numFmtId="164" fontId="11" fillId="0" borderId="53" xfId="0" applyNumberFormat="1" applyFont="1" applyFill="1" applyBorder="1" applyAlignment="1" applyProtection="1">
      <alignment horizontal="center"/>
    </xf>
    <xf numFmtId="2" fontId="11" fillId="4" borderId="104" xfId="0" applyNumberFormat="1" applyFont="1" applyFill="1" applyBorder="1" applyAlignment="1" applyProtection="1">
      <alignment horizontal="center"/>
    </xf>
    <xf numFmtId="2" fontId="11" fillId="0" borderId="96" xfId="0" applyNumberFormat="1" applyFont="1" applyFill="1" applyBorder="1" applyAlignment="1" applyProtection="1">
      <alignment horizontal="center"/>
    </xf>
    <xf numFmtId="2" fontId="11" fillId="4" borderId="96" xfId="0" applyNumberFormat="1" applyFont="1" applyFill="1" applyBorder="1" applyAlignment="1" applyProtection="1">
      <alignment horizontal="center"/>
    </xf>
    <xf numFmtId="2" fontId="11" fillId="0" borderId="6" xfId="0" applyNumberFormat="1" applyFont="1" applyFill="1" applyBorder="1" applyAlignment="1" applyProtection="1">
      <alignment horizontal="center"/>
    </xf>
    <xf numFmtId="0" fontId="18" fillId="0" borderId="112" xfId="0" applyNumberFormat="1" applyFont="1" applyFill="1" applyBorder="1" applyAlignment="1" applyProtection="1">
      <alignment horizontal="center"/>
    </xf>
    <xf numFmtId="0" fontId="7" fillId="4" borderId="112" xfId="0" applyNumberFormat="1" applyFont="1" applyFill="1" applyBorder="1" applyAlignment="1" applyProtection="1">
      <alignment horizontal="center" vertical="center"/>
    </xf>
    <xf numFmtId="2" fontId="7" fillId="0" borderId="112" xfId="0" applyNumberFormat="1" applyFont="1" applyFill="1" applyBorder="1" applyAlignment="1" applyProtection="1">
      <alignment horizontal="center" vertical="center"/>
    </xf>
    <xf numFmtId="0" fontId="7" fillId="3" borderId="110" xfId="0" applyNumberFormat="1" applyFont="1" applyFill="1" applyBorder="1" applyAlignment="1" applyProtection="1">
      <alignment horizontal="left"/>
    </xf>
    <xf numFmtId="0" fontId="11" fillId="0" borderId="95" xfId="0" applyNumberFormat="1" applyFont="1" applyFill="1" applyBorder="1" applyAlignment="1" applyProtection="1">
      <alignment horizontal="center"/>
    </xf>
    <xf numFmtId="0" fontId="7" fillId="2" borderId="111" xfId="0" applyNumberFormat="1" applyFont="1" applyFill="1" applyBorder="1" applyAlignment="1" applyProtection="1">
      <alignment horizontal="left"/>
    </xf>
    <xf numFmtId="0" fontId="7" fillId="4" borderId="97" xfId="0" applyNumberFormat="1" applyFont="1" applyFill="1" applyBorder="1" applyAlignment="1" applyProtection="1">
      <alignment horizontal="center"/>
    </xf>
    <xf numFmtId="0" fontId="7" fillId="4" borderId="74" xfId="0" applyNumberFormat="1" applyFont="1" applyFill="1" applyBorder="1" applyAlignment="1" applyProtection="1">
      <alignment horizontal="center"/>
    </xf>
    <xf numFmtId="0" fontId="7" fillId="6" borderId="34" xfId="0" applyNumberFormat="1" applyFont="1" applyFill="1" applyBorder="1" applyAlignment="1" applyProtection="1">
      <alignment horizontal="left"/>
    </xf>
    <xf numFmtId="0" fontId="7" fillId="6" borderId="35" xfId="0" applyNumberFormat="1" applyFont="1" applyFill="1" applyBorder="1" applyAlignment="1" applyProtection="1">
      <alignment horizontal="center"/>
    </xf>
    <xf numFmtId="0" fontId="7" fillId="6" borderId="35" xfId="0" applyNumberFormat="1" applyFont="1" applyFill="1" applyBorder="1" applyAlignment="1" applyProtection="1">
      <alignment horizontal="left"/>
    </xf>
    <xf numFmtId="2" fontId="7" fillId="6" borderId="114" xfId="0" applyNumberFormat="1" applyFont="1" applyFill="1" applyBorder="1" applyAlignment="1" applyProtection="1">
      <alignment horizontal="center" wrapText="1"/>
    </xf>
    <xf numFmtId="1" fontId="15" fillId="0" borderId="115" xfId="0" applyNumberFormat="1" applyFont="1" applyFill="1" applyBorder="1" applyAlignment="1" applyProtection="1">
      <alignment horizontal="center" vertical="center"/>
    </xf>
    <xf numFmtId="2" fontId="11" fillId="0" borderId="116" xfId="0" applyNumberFormat="1" applyFont="1" applyFill="1" applyBorder="1" applyAlignment="1" applyProtection="1">
      <alignment horizontal="center"/>
    </xf>
    <xf numFmtId="2" fontId="11" fillId="4" borderId="116" xfId="0" applyNumberFormat="1" applyFont="1" applyFill="1" applyBorder="1" applyAlignment="1" applyProtection="1">
      <alignment horizontal="center"/>
    </xf>
    <xf numFmtId="165" fontId="17" fillId="0" borderId="117" xfId="0" applyNumberFormat="1" applyFont="1" applyFill="1" applyBorder="1" applyAlignment="1" applyProtection="1">
      <alignment horizontal="center"/>
    </xf>
    <xf numFmtId="164" fontId="11" fillId="4" borderId="38" xfId="0" applyNumberFormat="1" applyFont="1" applyFill="1" applyBorder="1" applyAlignment="1" applyProtection="1">
      <alignment horizontal="center"/>
    </xf>
    <xf numFmtId="2" fontId="11" fillId="0" borderId="45" xfId="0" applyNumberFormat="1" applyFont="1" applyFill="1" applyBorder="1" applyAlignment="1" applyProtection="1">
      <alignment horizontal="center"/>
    </xf>
    <xf numFmtId="1" fontId="11" fillId="0" borderId="44" xfId="0" applyNumberFormat="1" applyFont="1" applyFill="1" applyBorder="1" applyAlignment="1" applyProtection="1"/>
    <xf numFmtId="165" fontId="11" fillId="0" borderId="50" xfId="0" applyNumberFormat="1" applyFont="1" applyFill="1" applyBorder="1" applyAlignment="1" applyProtection="1">
      <alignment horizontal="center"/>
    </xf>
    <xf numFmtId="2" fontId="11" fillId="0" borderId="118" xfId="0" applyNumberFormat="1" applyFont="1" applyFill="1" applyBorder="1" applyAlignment="1" applyProtection="1">
      <alignment horizontal="center"/>
    </xf>
    <xf numFmtId="165" fontId="11" fillId="0" borderId="119" xfId="0" applyNumberFormat="1" applyFont="1" applyFill="1" applyBorder="1" applyAlignment="1" applyProtection="1">
      <alignment horizontal="center"/>
    </xf>
    <xf numFmtId="165" fontId="11" fillId="0" borderId="40" xfId="0" applyNumberFormat="1" applyFont="1" applyFill="1" applyBorder="1" applyAlignment="1" applyProtection="1">
      <alignment horizontal="center"/>
    </xf>
    <xf numFmtId="2" fontId="7" fillId="4" borderId="112" xfId="0" applyNumberFormat="1" applyFont="1" applyFill="1" applyBorder="1" applyAlignment="1" applyProtection="1">
      <alignment horizontal="center" vertical="center"/>
    </xf>
    <xf numFmtId="0" fontId="11" fillId="0" borderId="93" xfId="0" applyNumberFormat="1" applyFont="1" applyFill="1" applyBorder="1" applyAlignment="1" applyProtection="1">
      <alignment horizontal="left"/>
    </xf>
    <xf numFmtId="2" fontId="11" fillId="0" borderId="93" xfId="0" applyNumberFormat="1" applyFont="1" applyFill="1" applyBorder="1" applyAlignment="1" applyProtection="1">
      <alignment horizontal="center"/>
    </xf>
    <xf numFmtId="2" fontId="11" fillId="4" borderId="93" xfId="0" applyNumberFormat="1" applyFont="1" applyFill="1" applyBorder="1" applyAlignment="1" applyProtection="1">
      <alignment horizontal="center"/>
    </xf>
    <xf numFmtId="2" fontId="11" fillId="0" borderId="121" xfId="0" applyNumberFormat="1" applyFont="1" applyFill="1" applyBorder="1" applyAlignment="1" applyProtection="1">
      <alignment horizontal="center"/>
    </xf>
    <xf numFmtId="0" fontId="11" fillId="0" borderId="94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4" borderId="1" xfId="0" applyNumberFormat="1" applyFont="1" applyFill="1" applyBorder="1" applyAlignment="1" applyProtection="1">
      <alignment horizontal="center" vertical="center"/>
    </xf>
    <xf numFmtId="0" fontId="7" fillId="0" borderId="44" xfId="0" applyNumberFormat="1" applyFont="1" applyFill="1" applyBorder="1" applyAlignment="1" applyProtection="1"/>
    <xf numFmtId="0" fontId="7" fillId="3" borderId="93" xfId="0" applyNumberFormat="1" applyFont="1" applyFill="1" applyBorder="1" applyAlignment="1" applyProtection="1">
      <alignment horizontal="center"/>
    </xf>
    <xf numFmtId="0" fontId="11" fillId="2" borderId="107" xfId="0" applyNumberFormat="1" applyFont="1" applyFill="1" applyBorder="1" applyAlignment="1" applyProtection="1">
      <alignment horizontal="left"/>
    </xf>
    <xf numFmtId="2" fontId="11" fillId="0" borderId="44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0" fontId="11" fillId="2" borderId="4" xfId="0" applyNumberFormat="1" applyFont="1" applyFill="1" applyBorder="1" applyAlignment="1" applyProtection="1">
      <alignment horizontal="left"/>
    </xf>
    <xf numFmtId="165" fontId="17" fillId="0" borderId="29" xfId="0" applyNumberFormat="1" applyFont="1" applyFill="1" applyBorder="1" applyAlignment="1" applyProtection="1">
      <alignment horizontal="center"/>
    </xf>
    <xf numFmtId="0" fontId="11" fillId="2" borderId="90" xfId="0" applyNumberFormat="1" applyFont="1" applyFill="1" applyBorder="1" applyAlignment="1" applyProtection="1">
      <alignment horizontal="left"/>
    </xf>
    <xf numFmtId="2" fontId="11" fillId="0" borderId="34" xfId="0" applyNumberFormat="1" applyFont="1" applyFill="1" applyBorder="1" applyAlignment="1" applyProtection="1">
      <alignment horizontal="center"/>
    </xf>
    <xf numFmtId="1" fontId="1" fillId="0" borderId="3" xfId="0" applyNumberFormat="1" applyFont="1" applyFill="1" applyBorder="1" applyAlignment="1" applyProtection="1">
      <alignment horizontal="center" vertical="center"/>
    </xf>
    <xf numFmtId="165" fontId="11" fillId="2" borderId="38" xfId="0" applyNumberFormat="1" applyFont="1" applyFill="1" applyBorder="1" applyAlignment="1" applyProtection="1">
      <alignment horizontal="center"/>
    </xf>
    <xf numFmtId="165" fontId="11" fillId="2" borderId="1" xfId="0" applyNumberFormat="1" applyFont="1" applyFill="1" applyBorder="1" applyAlignment="1" applyProtection="1">
      <alignment horizontal="center"/>
    </xf>
    <xf numFmtId="165" fontId="17" fillId="2" borderId="1" xfId="0" applyNumberFormat="1" applyFont="1" applyFill="1" applyBorder="1" applyAlignment="1" applyProtection="1">
      <alignment horizontal="center"/>
    </xf>
    <xf numFmtId="165" fontId="17" fillId="2" borderId="38" xfId="0" applyNumberFormat="1" applyFont="1" applyFill="1" applyBorder="1" applyAlignment="1" applyProtection="1">
      <alignment horizontal="center"/>
    </xf>
    <xf numFmtId="1" fontId="11" fillId="0" borderId="29" xfId="0" applyNumberFormat="1" applyFont="1" applyFill="1" applyBorder="1" applyAlignment="1" applyProtection="1">
      <alignment horizontal="center"/>
    </xf>
    <xf numFmtId="165" fontId="17" fillId="2" borderId="29" xfId="0" applyNumberFormat="1" applyFont="1" applyFill="1" applyBorder="1" applyAlignment="1" applyProtection="1">
      <alignment horizontal="center"/>
    </xf>
    <xf numFmtId="0" fontId="7" fillId="3" borderId="127" xfId="0" applyNumberFormat="1" applyFont="1" applyFill="1" applyBorder="1" applyAlignment="1" applyProtection="1">
      <alignment horizontal="center"/>
    </xf>
    <xf numFmtId="0" fontId="7" fillId="3" borderId="116" xfId="0" applyNumberFormat="1" applyFont="1" applyFill="1" applyBorder="1" applyAlignment="1" applyProtection="1">
      <alignment horizontal="center"/>
    </xf>
    <xf numFmtId="0" fontId="11" fillId="0" borderId="117" xfId="0" applyNumberFormat="1" applyFont="1" applyFill="1" applyBorder="1" applyAlignment="1" applyProtection="1">
      <alignment horizontal="left"/>
    </xf>
    <xf numFmtId="2" fontId="11" fillId="0" borderId="117" xfId="0" applyNumberFormat="1" applyFont="1" applyFill="1" applyBorder="1" applyAlignment="1" applyProtection="1">
      <alignment horizontal="center"/>
    </xf>
    <xf numFmtId="2" fontId="11" fillId="0" borderId="119" xfId="0" applyNumberFormat="1" applyFont="1" applyFill="1" applyBorder="1" applyAlignment="1" applyProtection="1">
      <alignment horizontal="center"/>
    </xf>
    <xf numFmtId="0" fontId="11" fillId="0" borderId="43" xfId="0" applyNumberFormat="1" applyFont="1" applyFill="1" applyBorder="1" applyAlignment="1" applyProtection="1">
      <alignment horizontal="center"/>
    </xf>
    <xf numFmtId="0" fontId="7" fillId="4" borderId="63" xfId="0" applyNumberFormat="1" applyFont="1" applyFill="1" applyBorder="1" applyAlignment="1" applyProtection="1">
      <alignment horizontal="center"/>
    </xf>
    <xf numFmtId="2" fontId="7" fillId="6" borderId="39" xfId="0" applyNumberFormat="1" applyFont="1" applyFill="1" applyBorder="1" applyAlignment="1" applyProtection="1">
      <alignment horizontal="center" wrapText="1"/>
    </xf>
    <xf numFmtId="0" fontId="7" fillId="6" borderId="130" xfId="0" applyNumberFormat="1" applyFont="1" applyFill="1" applyBorder="1" applyAlignment="1" applyProtection="1">
      <alignment horizontal="left"/>
    </xf>
    <xf numFmtId="0" fontId="7" fillId="6" borderId="7" xfId="0" applyNumberFormat="1" applyFont="1" applyFill="1" applyBorder="1" applyAlignment="1" applyProtection="1">
      <alignment horizontal="center"/>
    </xf>
    <xf numFmtId="0" fontId="7" fillId="6" borderId="6" xfId="0" applyNumberFormat="1" applyFont="1" applyFill="1" applyBorder="1" applyAlignment="1" applyProtection="1">
      <alignment horizontal="left"/>
    </xf>
    <xf numFmtId="2" fontId="7" fillId="6" borderId="131" xfId="0" applyNumberFormat="1" applyFont="1" applyFill="1" applyBorder="1" applyAlignment="1" applyProtection="1">
      <alignment horizontal="center" wrapText="1"/>
    </xf>
    <xf numFmtId="2" fontId="7" fillId="6" borderId="53" xfId="0" applyNumberFormat="1" applyFont="1" applyFill="1" applyBorder="1" applyAlignment="1" applyProtection="1">
      <alignment horizontal="center" wrapText="1"/>
    </xf>
    <xf numFmtId="0" fontId="11" fillId="2" borderId="45" xfId="0" applyNumberFormat="1" applyFont="1" applyFill="1" applyBorder="1" applyAlignment="1" applyProtection="1">
      <alignment horizontal="left"/>
    </xf>
    <xf numFmtId="165" fontId="11" fillId="0" borderId="1" xfId="0" applyNumberFormat="1" applyFont="1" applyFill="1" applyBorder="1" applyAlignment="1" applyProtection="1">
      <alignment horizontal="center"/>
    </xf>
    <xf numFmtId="2" fontId="11" fillId="0" borderId="1" xfId="0" applyNumberFormat="1" applyFont="1" applyFill="1" applyBorder="1" applyAlignment="1" applyProtection="1">
      <alignment horizontal="center" vertical="center"/>
    </xf>
    <xf numFmtId="0" fontId="11" fillId="7" borderId="33" xfId="0" applyNumberFormat="1" applyFont="1" applyFill="1" applyBorder="1" applyAlignment="1" applyProtection="1">
      <alignment horizontal="left" vertical="center"/>
    </xf>
    <xf numFmtId="164" fontId="11" fillId="0" borderId="33" xfId="0" applyNumberFormat="1" applyFont="1" applyFill="1" applyBorder="1" applyAlignment="1" applyProtection="1">
      <alignment horizontal="center"/>
    </xf>
    <xf numFmtId="164" fontId="11" fillId="4" borderId="33" xfId="0" applyNumberFormat="1" applyFont="1" applyFill="1" applyBorder="1" applyAlignment="1" applyProtection="1">
      <alignment horizontal="center"/>
    </xf>
    <xf numFmtId="0" fontId="11" fillId="7" borderId="35" xfId="0" applyNumberFormat="1" applyFont="1" applyFill="1" applyBorder="1" applyAlignment="1" applyProtection="1">
      <alignment horizontal="left" vertical="center"/>
    </xf>
    <xf numFmtId="164" fontId="11" fillId="0" borderId="35" xfId="0" applyNumberFormat="1" applyFont="1" applyFill="1" applyBorder="1" applyAlignment="1" applyProtection="1">
      <alignment horizontal="center"/>
    </xf>
    <xf numFmtId="164" fontId="11" fillId="4" borderId="35" xfId="0" applyNumberFormat="1" applyFont="1" applyFill="1" applyBorder="1" applyAlignment="1" applyProtection="1">
      <alignment horizontal="center"/>
    </xf>
    <xf numFmtId="0" fontId="11" fillId="0" borderId="132" xfId="0" applyNumberFormat="1" applyFont="1" applyFill="1" applyBorder="1" applyAlignment="1" applyProtection="1">
      <alignment horizontal="center" vertical="center"/>
    </xf>
    <xf numFmtId="0" fontId="11" fillId="0" borderId="75" xfId="0" applyNumberFormat="1" applyFont="1" applyFill="1" applyBorder="1" applyAlignment="1" applyProtection="1">
      <alignment horizontal="center" vertical="center" wrapText="1"/>
    </xf>
    <xf numFmtId="0" fontId="11" fillId="0" borderId="45" xfId="0" applyNumberFormat="1" applyFont="1" applyFill="1" applyBorder="1" applyAlignment="1" applyProtection="1">
      <alignment horizontal="center" vertical="center" wrapText="1"/>
    </xf>
    <xf numFmtId="0" fontId="11" fillId="2" borderId="45" xfId="0" applyNumberFormat="1" applyFont="1" applyFill="1" applyBorder="1" applyAlignment="1" applyProtection="1">
      <alignment horizontal="center" vertical="center" wrapText="1"/>
    </xf>
    <xf numFmtId="0" fontId="7" fillId="3" borderId="60" xfId="0" applyNumberFormat="1" applyFont="1" applyFill="1" applyBorder="1" applyAlignment="1" applyProtection="1">
      <alignment horizontal="center"/>
    </xf>
    <xf numFmtId="0" fontId="7" fillId="2" borderId="60" xfId="0" applyNumberFormat="1" applyFont="1" applyFill="1" applyBorder="1" applyAlignment="1" applyProtection="1">
      <alignment horizontal="center"/>
    </xf>
    <xf numFmtId="0" fontId="7" fillId="3" borderId="61" xfId="0" applyNumberFormat="1" applyFont="1" applyFill="1" applyBorder="1" applyAlignment="1" applyProtection="1">
      <alignment horizontal="center"/>
    </xf>
    <xf numFmtId="0" fontId="7" fillId="6" borderId="54" xfId="0" applyNumberFormat="1" applyFont="1" applyFill="1" applyBorder="1" applyAlignment="1" applyProtection="1">
      <alignment horizontal="left"/>
    </xf>
    <xf numFmtId="0" fontId="7" fillId="6" borderId="45" xfId="0" applyNumberFormat="1" applyFont="1" applyFill="1" applyBorder="1" applyAlignment="1" applyProtection="1">
      <alignment horizontal="center"/>
    </xf>
    <xf numFmtId="0" fontId="7" fillId="6" borderId="45" xfId="0" applyNumberFormat="1" applyFont="1" applyFill="1" applyBorder="1" applyAlignment="1" applyProtection="1">
      <alignment horizontal="left"/>
    </xf>
    <xf numFmtId="0" fontId="11" fillId="6" borderId="89" xfId="0" applyNumberFormat="1" applyFont="1" applyFill="1" applyBorder="1" applyAlignment="1" applyProtection="1">
      <alignment horizontal="center" wrapText="1"/>
    </xf>
    <xf numFmtId="1" fontId="15" fillId="0" borderId="35" xfId="0" applyNumberFormat="1" applyFont="1" applyFill="1" applyBorder="1" applyAlignment="1" applyProtection="1">
      <alignment horizontal="center" vertical="center"/>
    </xf>
    <xf numFmtId="1" fontId="15" fillId="0" borderId="53" xfId="0" applyNumberFormat="1" applyFont="1" applyFill="1" applyBorder="1" applyAlignment="1" applyProtection="1">
      <alignment horizontal="center" vertical="center"/>
    </xf>
    <xf numFmtId="0" fontId="11" fillId="0" borderId="54" xfId="0" applyNumberFormat="1" applyFont="1" applyFill="1" applyBorder="1" applyAlignment="1" applyProtection="1">
      <alignment horizontal="left" vertical="center"/>
    </xf>
    <xf numFmtId="0" fontId="11" fillId="7" borderId="45" xfId="0" applyNumberFormat="1" applyFont="1" applyFill="1" applyBorder="1" applyAlignment="1" applyProtection="1">
      <alignment horizontal="left" vertical="center"/>
    </xf>
    <xf numFmtId="0" fontId="11" fillId="0" borderId="60" xfId="0" applyNumberFormat="1" applyFont="1" applyFill="1" applyBorder="1" applyAlignment="1" applyProtection="1">
      <alignment horizontal="left"/>
    </xf>
    <xf numFmtId="164" fontId="11" fillId="0" borderId="45" xfId="0" applyNumberFormat="1" applyFont="1" applyFill="1" applyBorder="1" applyAlignment="1" applyProtection="1">
      <alignment horizontal="center"/>
    </xf>
    <xf numFmtId="165" fontId="11" fillId="0" borderId="74" xfId="0" applyNumberFormat="1" applyFont="1" applyFill="1" applyBorder="1" applyAlignment="1" applyProtection="1">
      <alignment horizontal="center"/>
    </xf>
    <xf numFmtId="0" fontId="19" fillId="0" borderId="134" xfId="0" applyNumberFormat="1" applyFont="1" applyFill="1" applyBorder="1" applyAlignment="1" applyProtection="1">
      <alignment horizontal="center" vertical="center"/>
    </xf>
    <xf numFmtId="0" fontId="19" fillId="0" borderId="135" xfId="0" applyNumberFormat="1" applyFont="1" applyFill="1" applyBorder="1" applyAlignment="1" applyProtection="1">
      <alignment horizontal="center" vertical="center" wrapText="1"/>
    </xf>
    <xf numFmtId="0" fontId="19" fillId="0" borderId="45" xfId="0" applyNumberFormat="1" applyFont="1" applyFill="1" applyBorder="1" applyAlignment="1" applyProtection="1">
      <alignment horizontal="center" vertical="center" wrapText="1"/>
    </xf>
    <xf numFmtId="0" fontId="19" fillId="2" borderId="45" xfId="0" applyNumberFormat="1" applyFont="1" applyFill="1" applyBorder="1" applyAlignment="1" applyProtection="1">
      <alignment horizontal="center" vertical="center" wrapText="1"/>
    </xf>
    <xf numFmtId="0" fontId="20" fillId="3" borderId="60" xfId="0" applyNumberFormat="1" applyFont="1" applyFill="1" applyBorder="1" applyAlignment="1" applyProtection="1">
      <alignment horizontal="center"/>
    </xf>
    <xf numFmtId="0" fontId="20" fillId="2" borderId="60" xfId="0" applyNumberFormat="1" applyFont="1" applyFill="1" applyBorder="1" applyAlignment="1" applyProtection="1">
      <alignment horizontal="center"/>
    </xf>
    <xf numFmtId="0" fontId="20" fillId="3" borderId="61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/>
    </xf>
    <xf numFmtId="0" fontId="19" fillId="0" borderId="33" xfId="0" applyNumberFormat="1" applyFont="1" applyFill="1" applyBorder="1" applyAlignment="1" applyProtection="1">
      <alignment horizontal="left"/>
    </xf>
    <xf numFmtId="0" fontId="19" fillId="2" borderId="38" xfId="0" applyNumberFormat="1" applyFont="1" applyFill="1" applyBorder="1" applyAlignment="1" applyProtection="1">
      <alignment horizontal="left"/>
    </xf>
    <xf numFmtId="2" fontId="19" fillId="0" borderId="38" xfId="0" applyNumberFormat="1" applyFont="1" applyFill="1" applyBorder="1" applyAlignment="1" applyProtection="1">
      <alignment horizontal="center"/>
    </xf>
    <xf numFmtId="2" fontId="19" fillId="0" borderId="119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left"/>
    </xf>
    <xf numFmtId="2" fontId="19" fillId="0" borderId="6" xfId="0" applyNumberFormat="1" applyFont="1" applyFill="1" applyBorder="1" applyAlignment="1" applyProtection="1">
      <alignment horizontal="center"/>
    </xf>
    <xf numFmtId="2" fontId="19" fillId="0" borderId="50" xfId="0" applyNumberFormat="1" applyFont="1" applyFill="1" applyBorder="1" applyAlignment="1" applyProtection="1">
      <alignment horizontal="center"/>
    </xf>
    <xf numFmtId="1" fontId="19" fillId="0" borderId="1" xfId="0" applyNumberFormat="1" applyFont="1" applyFill="1" applyBorder="1" applyAlignment="1" applyProtection="1">
      <alignment horizontal="center"/>
    </xf>
    <xf numFmtId="0" fontId="19" fillId="0" borderId="40" xfId="0" applyNumberFormat="1" applyFont="1" applyFill="1" applyBorder="1" applyAlignment="1" applyProtection="1">
      <alignment horizontal="center"/>
    </xf>
    <xf numFmtId="0" fontId="19" fillId="0" borderId="29" xfId="0" applyNumberFormat="1" applyFont="1" applyFill="1" applyBorder="1" applyAlignment="1" applyProtection="1">
      <alignment horizontal="left"/>
    </xf>
    <xf numFmtId="0" fontId="19" fillId="2" borderId="29" xfId="0" applyNumberFormat="1" applyFont="1" applyFill="1" applyBorder="1" applyAlignment="1" applyProtection="1">
      <alignment horizontal="left"/>
    </xf>
    <xf numFmtId="2" fontId="19" fillId="0" borderId="29" xfId="0" applyNumberFormat="1" applyFont="1" applyFill="1" applyBorder="1" applyAlignment="1" applyProtection="1">
      <alignment horizontal="center"/>
    </xf>
    <xf numFmtId="2" fontId="19" fillId="4" borderId="29" xfId="0" applyNumberFormat="1" applyFont="1" applyFill="1" applyBorder="1" applyAlignment="1" applyProtection="1">
      <alignment horizontal="center"/>
    </xf>
    <xf numFmtId="2" fontId="19" fillId="0" borderId="95" xfId="0" applyNumberFormat="1" applyFont="1" applyFill="1" applyBorder="1" applyAlignment="1" applyProtection="1">
      <alignment horizontal="center"/>
    </xf>
    <xf numFmtId="0" fontId="19" fillId="5" borderId="32" xfId="0" applyNumberFormat="1" applyFont="1" applyFill="1" applyBorder="1" applyAlignment="1" applyProtection="1">
      <alignment horizontal="left" vertical="center"/>
    </xf>
    <xf numFmtId="0" fontId="19" fillId="5" borderId="33" xfId="0" applyNumberFormat="1" applyFont="1" applyFill="1" applyBorder="1" applyAlignment="1" applyProtection="1">
      <alignment horizontal="left" vertical="center"/>
    </xf>
    <xf numFmtId="0" fontId="19" fillId="5" borderId="33" xfId="0" applyNumberFormat="1" applyFont="1" applyFill="1" applyBorder="1" applyAlignment="1" applyProtection="1">
      <alignment horizontal="left"/>
    </xf>
    <xf numFmtId="0" fontId="19" fillId="2" borderId="33" xfId="0" applyNumberFormat="1" applyFont="1" applyFill="1" applyBorder="1" applyAlignment="1" applyProtection="1">
      <alignment horizontal="left"/>
    </xf>
    <xf numFmtId="2" fontId="19" fillId="5" borderId="33" xfId="0" applyNumberFormat="1" applyFont="1" applyFill="1" applyBorder="1" applyAlignment="1" applyProtection="1">
      <alignment horizontal="center" vertical="center"/>
    </xf>
    <xf numFmtId="2" fontId="19" fillId="5" borderId="39" xfId="0" applyNumberFormat="1" applyFont="1" applyFill="1" applyBorder="1" applyAlignment="1" applyProtection="1">
      <alignment horizontal="center"/>
    </xf>
    <xf numFmtId="0" fontId="19" fillId="5" borderId="51" xfId="0" applyNumberFormat="1" applyFont="1" applyFill="1" applyBorder="1" applyAlignment="1" applyProtection="1">
      <alignment horizontal="left" vertical="center"/>
    </xf>
    <xf numFmtId="0" fontId="19" fillId="5" borderId="1" xfId="0" applyNumberFormat="1" applyFont="1" applyFill="1" applyBorder="1" applyAlignment="1" applyProtection="1">
      <alignment horizontal="left" vertical="center"/>
    </xf>
    <xf numFmtId="0" fontId="19" fillId="5" borderId="1" xfId="0" applyNumberFormat="1" applyFont="1" applyFill="1" applyBorder="1" applyAlignment="1" applyProtection="1">
      <alignment horizontal="left"/>
    </xf>
    <xf numFmtId="2" fontId="19" fillId="5" borderId="6" xfId="0" applyNumberFormat="1" applyFont="1" applyFill="1" applyBorder="1" applyAlignment="1" applyProtection="1">
      <alignment horizontal="center" vertical="center"/>
    </xf>
    <xf numFmtId="2" fontId="19" fillId="5" borderId="40" xfId="0" applyNumberFormat="1" applyFont="1" applyFill="1" applyBorder="1" applyAlignment="1" applyProtection="1">
      <alignment horizontal="center"/>
    </xf>
    <xf numFmtId="0" fontId="19" fillId="5" borderId="34" xfId="0" applyNumberFormat="1" applyFont="1" applyFill="1" applyBorder="1" applyAlignment="1" applyProtection="1">
      <alignment horizontal="left" vertical="center"/>
    </xf>
    <xf numFmtId="0" fontId="19" fillId="5" borderId="35" xfId="0" applyNumberFormat="1" applyFont="1" applyFill="1" applyBorder="1" applyAlignment="1" applyProtection="1">
      <alignment horizontal="left" vertical="center"/>
    </xf>
    <xf numFmtId="0" fontId="19" fillId="5" borderId="35" xfId="0" applyNumberFormat="1" applyFont="1" applyFill="1" applyBorder="1" applyAlignment="1" applyProtection="1">
      <alignment horizontal="left"/>
    </xf>
    <xf numFmtId="0" fontId="19" fillId="2" borderId="35" xfId="0" applyNumberFormat="1" applyFont="1" applyFill="1" applyBorder="1" applyAlignment="1" applyProtection="1">
      <alignment horizontal="left"/>
    </xf>
    <xf numFmtId="2" fontId="19" fillId="5" borderId="35" xfId="0" applyNumberFormat="1" applyFont="1" applyFill="1" applyBorder="1" applyAlignment="1" applyProtection="1">
      <alignment horizontal="center" vertical="center"/>
    </xf>
    <xf numFmtId="2" fontId="19" fillId="5" borderId="53" xfId="0" applyNumberFormat="1" applyFont="1" applyFill="1" applyBorder="1" applyAlignment="1" applyProtection="1">
      <alignment horizontal="center"/>
    </xf>
    <xf numFmtId="0" fontId="20" fillId="4" borderId="73" xfId="0" applyNumberFormat="1" applyFont="1" applyFill="1" applyBorder="1" applyAlignment="1" applyProtection="1">
      <alignment horizontal="left" vertical="center"/>
    </xf>
    <xf numFmtId="0" fontId="20" fillId="4" borderId="97" xfId="0" applyNumberFormat="1" applyFont="1" applyFill="1" applyBorder="1" applyAlignment="1" applyProtection="1">
      <alignment horizontal="left" vertical="center"/>
    </xf>
    <xf numFmtId="0" fontId="20" fillId="4" borderId="111" xfId="0" applyNumberFormat="1" applyFont="1" applyFill="1" applyBorder="1" applyAlignment="1" applyProtection="1">
      <alignment horizontal="left"/>
    </xf>
    <xf numFmtId="0" fontId="20" fillId="2" borderId="111" xfId="0" applyNumberFormat="1" applyFont="1" applyFill="1" applyBorder="1" applyAlignment="1" applyProtection="1">
      <alignment horizontal="left"/>
    </xf>
    <xf numFmtId="0" fontId="20" fillId="4" borderId="97" xfId="0" applyNumberFormat="1" applyFont="1" applyFill="1" applyBorder="1" applyAlignment="1" applyProtection="1">
      <alignment horizontal="center"/>
    </xf>
    <xf numFmtId="0" fontId="20" fillId="4" borderId="74" xfId="0" applyNumberFormat="1" applyFont="1" applyFill="1" applyBorder="1" applyAlignment="1" applyProtection="1">
      <alignment horizontal="center"/>
    </xf>
    <xf numFmtId="0" fontId="20" fillId="6" borderId="54" xfId="0" applyNumberFormat="1" applyFont="1" applyFill="1" applyBorder="1" applyAlignment="1" applyProtection="1">
      <alignment horizontal="left"/>
    </xf>
    <xf numFmtId="0" fontId="20" fillId="6" borderId="45" xfId="0" applyNumberFormat="1" applyFont="1" applyFill="1" applyBorder="1" applyAlignment="1" applyProtection="1">
      <alignment horizontal="center"/>
    </xf>
    <xf numFmtId="0" fontId="20" fillId="6" borderId="45" xfId="0" applyNumberFormat="1" applyFont="1" applyFill="1" applyBorder="1" applyAlignment="1" applyProtection="1">
      <alignment horizontal="left"/>
    </xf>
    <xf numFmtId="0" fontId="20" fillId="2" borderId="33" xfId="0" applyNumberFormat="1" applyFont="1" applyFill="1" applyBorder="1" applyAlignment="1" applyProtection="1">
      <alignment horizontal="left"/>
    </xf>
    <xf numFmtId="2" fontId="20" fillId="6" borderId="33" xfId="0" applyNumberFormat="1" applyFont="1" applyFill="1" applyBorder="1" applyAlignment="1" applyProtection="1">
      <alignment horizontal="center"/>
    </xf>
    <xf numFmtId="0" fontId="19" fillId="6" borderId="39" xfId="0" applyNumberFormat="1" applyFont="1" applyFill="1" applyBorder="1" applyAlignment="1" applyProtection="1">
      <alignment horizontal="center" wrapText="1"/>
    </xf>
    <xf numFmtId="0" fontId="19" fillId="2" borderId="6" xfId="0" applyNumberFormat="1" applyFont="1" applyFill="1" applyBorder="1" applyAlignment="1" applyProtection="1">
      <alignment horizontal="left"/>
    </xf>
    <xf numFmtId="0" fontId="19" fillId="2" borderId="116" xfId="0" applyNumberFormat="1" applyFont="1" applyFill="1" applyBorder="1" applyAlignment="1" applyProtection="1">
      <alignment horizontal="left"/>
    </xf>
    <xf numFmtId="2" fontId="19" fillId="0" borderId="53" xfId="0" applyNumberFormat="1" applyFont="1" applyFill="1" applyBorder="1" applyAlignment="1" applyProtection="1">
      <alignment horizontal="center"/>
    </xf>
    <xf numFmtId="0" fontId="19" fillId="2" borderId="117" xfId="0" applyNumberFormat="1" applyFont="1" applyFill="1" applyBorder="1" applyAlignment="1" applyProtection="1">
      <alignment horizontal="left"/>
    </xf>
    <xf numFmtId="2" fontId="19" fillId="0" borderId="33" xfId="0" applyNumberFormat="1" applyFont="1" applyFill="1" applyBorder="1" applyAlignment="1" applyProtection="1">
      <alignment horizontal="center"/>
    </xf>
    <xf numFmtId="2" fontId="19" fillId="0" borderId="48" xfId="0" applyNumberFormat="1" applyFont="1" applyFill="1" applyBorder="1" applyAlignment="1" applyProtection="1">
      <alignment horizontal="center"/>
    </xf>
    <xf numFmtId="4" fontId="19" fillId="0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9" fillId="2" borderId="1" xfId="0" applyNumberFormat="1" applyFont="1" applyFill="1" applyBorder="1" applyAlignment="1" applyProtection="1">
      <alignment horizontal="left" vertical="center"/>
    </xf>
    <xf numFmtId="0" fontId="19" fillId="0" borderId="60" xfId="0" applyNumberFormat="1" applyFont="1" applyFill="1" applyBorder="1" applyAlignment="1" applyProtection="1">
      <alignment horizontal="left"/>
    </xf>
    <xf numFmtId="0" fontId="19" fillId="2" borderId="30" xfId="0" applyNumberFormat="1" applyFont="1" applyFill="1" applyBorder="1" applyAlignment="1" applyProtection="1">
      <alignment horizontal="left"/>
    </xf>
    <xf numFmtId="164" fontId="19" fillId="0" borderId="45" xfId="0" applyNumberFormat="1" applyFont="1" applyFill="1" applyBorder="1" applyAlignment="1" applyProtection="1">
      <alignment horizontal="center"/>
    </xf>
    <xf numFmtId="165" fontId="19" fillId="0" borderId="74" xfId="0" applyNumberFormat="1" applyFont="1" applyFill="1" applyBorder="1" applyAlignment="1" applyProtection="1">
      <alignment horizontal="center"/>
    </xf>
    <xf numFmtId="167" fontId="19" fillId="0" borderId="44" xfId="0" applyNumberFormat="1" applyFont="1" applyFill="1" applyBorder="1" applyAlignment="1" applyProtection="1"/>
    <xf numFmtId="0" fontId="19" fillId="0" borderId="100" xfId="0" applyNumberFormat="1" applyFont="1" applyFill="1" applyBorder="1" applyAlignment="1" applyProtection="1">
      <alignment horizontal="left"/>
    </xf>
    <xf numFmtId="2" fontId="19" fillId="4" borderId="33" xfId="0" applyNumberFormat="1" applyFont="1" applyFill="1" applyBorder="1" applyAlignment="1" applyProtection="1">
      <alignment horizontal="center"/>
    </xf>
    <xf numFmtId="0" fontId="19" fillId="0" borderId="103" xfId="0" applyNumberFormat="1" applyFont="1" applyFill="1" applyBorder="1" applyAlignment="1" applyProtection="1">
      <alignment horizontal="left"/>
    </xf>
    <xf numFmtId="0" fontId="19" fillId="2" borderId="47" xfId="0" applyNumberFormat="1" applyFont="1" applyFill="1" applyBorder="1" applyAlignment="1" applyProtection="1">
      <alignment horizontal="left"/>
    </xf>
    <xf numFmtId="2" fontId="19" fillId="0" borderId="47" xfId="0" applyNumberFormat="1" applyFont="1" applyFill="1" applyBorder="1" applyAlignment="1" applyProtection="1">
      <alignment horizontal="center"/>
    </xf>
    <xf numFmtId="2" fontId="19" fillId="4" borderId="47" xfId="0" applyNumberFormat="1" applyFont="1" applyFill="1" applyBorder="1" applyAlignment="1" applyProtection="1">
      <alignment horizontal="center"/>
    </xf>
    <xf numFmtId="0" fontId="19" fillId="0" borderId="107" xfId="0" applyNumberFormat="1" applyFont="1" applyFill="1" applyBorder="1" applyAlignment="1" applyProtection="1">
      <alignment horizontal="left"/>
    </xf>
    <xf numFmtId="2" fontId="19" fillId="0" borderId="35" xfId="0" applyNumberFormat="1" applyFont="1" applyFill="1" applyBorder="1" applyAlignment="1" applyProtection="1">
      <alignment horizontal="center"/>
    </xf>
    <xf numFmtId="2" fontId="19" fillId="4" borderId="35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19" fillId="2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164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 wrapText="1"/>
    </xf>
    <xf numFmtId="0" fontId="23" fillId="0" borderId="0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>
      <alignment vertical="top" wrapText="1"/>
    </xf>
    <xf numFmtId="0" fontId="25" fillId="3" borderId="0" xfId="0" applyNumberFormat="1" applyFont="1" applyFill="1" applyBorder="1" applyAlignment="1" applyProtection="1">
      <alignment horizontal="center"/>
    </xf>
    <xf numFmtId="0" fontId="21" fillId="0" borderId="108" xfId="0" applyNumberFormat="1" applyFont="1" applyFill="1" applyBorder="1" applyAlignment="1" applyProtection="1">
      <alignment horizontal="center" vertical="center"/>
    </xf>
    <xf numFmtId="0" fontId="21" fillId="0" borderId="109" xfId="0" applyNumberFormat="1" applyFont="1" applyFill="1" applyBorder="1" applyAlignment="1" applyProtection="1">
      <alignment horizontal="center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21" fillId="0" borderId="33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/>
    <xf numFmtId="0" fontId="26" fillId="3" borderId="110" xfId="0" applyNumberFormat="1" applyFont="1" applyFill="1" applyBorder="1" applyAlignment="1" applyProtection="1">
      <alignment horizontal="left"/>
    </xf>
    <xf numFmtId="0" fontId="26" fillId="3" borderId="110" xfId="0" applyNumberFormat="1" applyFont="1" applyFill="1" applyBorder="1" applyAlignment="1" applyProtection="1">
      <alignment horizontal="center"/>
    </xf>
    <xf numFmtId="0" fontId="26" fillId="3" borderId="29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26" fillId="8" borderId="32" xfId="0" applyNumberFormat="1" applyFont="1" applyFill="1" applyBorder="1" applyAlignment="1" applyProtection="1">
      <alignment horizontal="left"/>
    </xf>
    <xf numFmtId="0" fontId="26" fillId="8" borderId="33" xfId="0" applyNumberFormat="1" applyFont="1" applyFill="1" applyBorder="1" applyAlignment="1" applyProtection="1">
      <alignment horizontal="center"/>
    </xf>
    <xf numFmtId="0" fontId="21" fillId="8" borderId="33" xfId="0" applyNumberFormat="1" applyFont="1" applyFill="1" applyBorder="1" applyAlignment="1" applyProtection="1">
      <alignment horizontal="left"/>
    </xf>
    <xf numFmtId="0" fontId="21" fillId="8" borderId="39" xfId="0" applyNumberFormat="1" applyFont="1" applyFill="1" applyBorder="1" applyAlignment="1" applyProtection="1">
      <alignment horizontal="center" wrapText="1"/>
    </xf>
    <xf numFmtId="0" fontId="26" fillId="8" borderId="52" xfId="0" applyNumberFormat="1" applyFont="1" applyFill="1" applyBorder="1" applyAlignment="1" applyProtection="1">
      <alignment horizontal="left"/>
    </xf>
    <xf numFmtId="0" fontId="26" fillId="8" borderId="29" xfId="0" applyNumberFormat="1" applyFont="1" applyFill="1" applyBorder="1" applyAlignment="1" applyProtection="1">
      <alignment horizontal="center"/>
    </xf>
    <xf numFmtId="0" fontId="21" fillId="8" borderId="29" xfId="0" applyNumberFormat="1" applyFont="1" applyFill="1" applyBorder="1" applyAlignment="1" applyProtection="1">
      <alignment horizontal="left"/>
    </xf>
    <xf numFmtId="0" fontId="21" fillId="8" borderId="95" xfId="0" applyNumberFormat="1" applyFont="1" applyFill="1" applyBorder="1" applyAlignment="1" applyProtection="1">
      <alignment horizontal="center" wrapText="1"/>
    </xf>
    <xf numFmtId="0" fontId="21" fillId="0" borderId="33" xfId="0" applyNumberFormat="1" applyFont="1" applyFill="1" applyBorder="1" applyAlignment="1" applyProtection="1">
      <alignment horizontal="left"/>
    </xf>
    <xf numFmtId="165" fontId="21" fillId="0" borderId="33" xfId="0" applyNumberFormat="1" applyFont="1" applyFill="1" applyBorder="1" applyAlignment="1" applyProtection="1">
      <alignment horizontal="center"/>
    </xf>
    <xf numFmtId="165" fontId="21" fillId="4" borderId="33" xfId="0" applyNumberFormat="1" applyFont="1" applyFill="1" applyBorder="1" applyAlignment="1" applyProtection="1">
      <alignment horizontal="center"/>
    </xf>
    <xf numFmtId="2" fontId="21" fillId="0" borderId="39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left"/>
    </xf>
    <xf numFmtId="165" fontId="21" fillId="0" borderId="1" xfId="0" applyNumberFormat="1" applyFont="1" applyFill="1" applyBorder="1" applyAlignment="1" applyProtection="1">
      <alignment horizontal="center"/>
    </xf>
    <xf numFmtId="165" fontId="21" fillId="4" borderId="1" xfId="0" applyNumberFormat="1" applyFont="1" applyFill="1" applyBorder="1" applyAlignment="1" applyProtection="1">
      <alignment horizontal="center"/>
    </xf>
    <xf numFmtId="2" fontId="21" fillId="0" borderId="40" xfId="0" applyNumberFormat="1" applyFont="1" applyFill="1" applyBorder="1" applyAlignment="1" applyProtection="1">
      <alignment horizontal="center"/>
    </xf>
    <xf numFmtId="2" fontId="21" fillId="0" borderId="44" xfId="0" applyNumberFormat="1" applyFont="1" applyFill="1" applyBorder="1" applyAlignment="1" applyProtection="1"/>
    <xf numFmtId="1" fontId="23" fillId="0" borderId="1" xfId="0" applyNumberFormat="1" applyFont="1" applyFill="1" applyBorder="1" applyAlignment="1" applyProtection="1">
      <alignment horizontal="center" vertical="center"/>
    </xf>
    <xf numFmtId="1" fontId="23" fillId="4" borderId="1" xfId="0" applyNumberFormat="1" applyFont="1" applyFill="1" applyBorder="1" applyAlignment="1" applyProtection="1">
      <alignment horizontal="center" vertical="center"/>
    </xf>
    <xf numFmtId="0" fontId="21" fillId="0" borderId="40" xfId="0" applyNumberFormat="1" applyFont="1" applyFill="1" applyBorder="1" applyAlignment="1" applyProtection="1">
      <alignment horizontal="center"/>
    </xf>
    <xf numFmtId="0" fontId="21" fillId="0" borderId="29" xfId="0" applyNumberFormat="1" applyFont="1" applyFill="1" applyBorder="1" applyAlignment="1" applyProtection="1">
      <alignment horizontal="left"/>
    </xf>
    <xf numFmtId="2" fontId="21" fillId="0" borderId="29" xfId="0" applyNumberFormat="1" applyFont="1" applyFill="1" applyBorder="1" applyAlignment="1" applyProtection="1">
      <alignment horizontal="center"/>
    </xf>
    <xf numFmtId="2" fontId="21" fillId="4" borderId="29" xfId="0" applyNumberFormat="1" applyFont="1" applyFill="1" applyBorder="1" applyAlignment="1" applyProtection="1">
      <alignment horizontal="center"/>
    </xf>
    <xf numFmtId="2" fontId="21" fillId="0" borderId="95" xfId="0" applyNumberFormat="1" applyFont="1" applyFill="1" applyBorder="1" applyAlignment="1" applyProtection="1">
      <alignment horizontal="center"/>
    </xf>
    <xf numFmtId="0" fontId="21" fillId="0" borderId="34" xfId="0" applyNumberFormat="1" applyFont="1" applyFill="1" applyBorder="1" applyAlignment="1" applyProtection="1">
      <alignment horizontal="left" vertical="center"/>
    </xf>
    <xf numFmtId="0" fontId="21" fillId="0" borderId="35" xfId="0" applyNumberFormat="1" applyFont="1" applyFill="1" applyBorder="1" applyAlignment="1" applyProtection="1">
      <alignment horizontal="left"/>
    </xf>
    <xf numFmtId="2" fontId="21" fillId="0" borderId="35" xfId="0" applyNumberFormat="1" applyFont="1" applyFill="1" applyBorder="1" applyAlignment="1" applyProtection="1">
      <alignment horizontal="center"/>
    </xf>
    <xf numFmtId="2" fontId="21" fillId="4" borderId="35" xfId="0" applyNumberFormat="1" applyFont="1" applyFill="1" applyBorder="1" applyAlignment="1" applyProtection="1">
      <alignment horizontal="center"/>
    </xf>
    <xf numFmtId="2" fontId="21" fillId="0" borderId="53" xfId="0" applyNumberFormat="1" applyFont="1" applyFill="1" applyBorder="1" applyAlignment="1" applyProtection="1">
      <alignment horizontal="center"/>
    </xf>
    <xf numFmtId="0" fontId="21" fillId="0" borderId="46" xfId="0" applyNumberFormat="1" applyFont="1" applyFill="1" applyBorder="1" applyAlignment="1" applyProtection="1">
      <alignment horizontal="left" vertical="center"/>
    </xf>
    <xf numFmtId="0" fontId="21" fillId="0" borderId="38" xfId="0" applyNumberFormat="1" applyFont="1" applyFill="1" applyBorder="1" applyAlignment="1" applyProtection="1">
      <alignment horizontal="left" vertical="center"/>
    </xf>
    <xf numFmtId="0" fontId="21" fillId="0" borderId="38" xfId="0" applyNumberFormat="1" applyFont="1" applyFill="1" applyBorder="1" applyAlignment="1" applyProtection="1">
      <alignment horizontal="left"/>
    </xf>
    <xf numFmtId="2" fontId="21" fillId="0" borderId="38" xfId="0" applyNumberFormat="1" applyFont="1" applyFill="1" applyBorder="1" applyAlignment="1" applyProtection="1">
      <alignment horizontal="center"/>
    </xf>
    <xf numFmtId="2" fontId="21" fillId="4" borderId="38" xfId="0" applyNumberFormat="1" applyFont="1" applyFill="1" applyBorder="1" applyAlignment="1" applyProtection="1">
      <alignment horizontal="center"/>
    </xf>
    <xf numFmtId="2" fontId="21" fillId="0" borderId="48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center"/>
    </xf>
    <xf numFmtId="0" fontId="21" fillId="4" borderId="1" xfId="0" applyNumberFormat="1" applyFont="1" applyFill="1" applyBorder="1" applyAlignment="1" applyProtection="1">
      <alignment horizontal="center"/>
    </xf>
    <xf numFmtId="2" fontId="21" fillId="0" borderId="1" xfId="0" applyNumberFormat="1" applyFont="1" applyFill="1" applyBorder="1" applyAlignment="1" applyProtection="1">
      <alignment horizontal="center"/>
    </xf>
    <xf numFmtId="2" fontId="21" fillId="4" borderId="1" xfId="0" applyNumberFormat="1" applyFont="1" applyFill="1" applyBorder="1" applyAlignment="1" applyProtection="1">
      <alignment horizontal="center"/>
    </xf>
    <xf numFmtId="0" fontId="21" fillId="0" borderId="34" xfId="0" applyNumberFormat="1" applyFont="1" applyFill="1" applyBorder="1" applyAlignment="1" applyProtection="1"/>
    <xf numFmtId="0" fontId="21" fillId="0" borderId="35" xfId="0" applyNumberFormat="1" applyFont="1" applyFill="1" applyBorder="1" applyAlignment="1" applyProtection="1">
      <alignment horizontal="left" vertical="center"/>
    </xf>
    <xf numFmtId="0" fontId="26" fillId="6" borderId="35" xfId="0" applyNumberFormat="1" applyFont="1" applyFill="1" applyBorder="1" applyAlignment="1" applyProtection="1">
      <alignment horizontal="left"/>
    </xf>
    <xf numFmtId="0" fontId="26" fillId="6" borderId="53" xfId="0" applyNumberFormat="1" applyFont="1" applyFill="1" applyBorder="1" applyAlignment="1" applyProtection="1">
      <alignment horizontal="left"/>
    </xf>
    <xf numFmtId="0" fontId="21" fillId="0" borderId="38" xfId="0" applyNumberFormat="1" applyFont="1" applyFill="1" applyBorder="1" applyAlignment="1" applyProtection="1">
      <alignment horizontal="center"/>
    </xf>
    <xf numFmtId="0" fontId="21" fillId="4" borderId="38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/>
    <xf numFmtId="2" fontId="21" fillId="0" borderId="50" xfId="0" applyNumberFormat="1" applyFont="1" applyFill="1" applyBorder="1" applyAlignment="1" applyProtection="1">
      <alignment horizontal="center"/>
    </xf>
    <xf numFmtId="1" fontId="21" fillId="0" borderId="93" xfId="0" applyNumberFormat="1" applyFont="1" applyFill="1" applyBorder="1" applyAlignment="1" applyProtection="1">
      <alignment horizontal="center"/>
    </xf>
    <xf numFmtId="1" fontId="21" fillId="4" borderId="93" xfId="0" applyNumberFormat="1" applyFont="1" applyFill="1" applyBorder="1" applyAlignment="1" applyProtection="1">
      <alignment horizontal="center"/>
    </xf>
    <xf numFmtId="0" fontId="21" fillId="0" borderId="35" xfId="0" applyNumberFormat="1" applyFont="1" applyFill="1" applyBorder="1" applyAlignment="1" applyProtection="1"/>
    <xf numFmtId="0" fontId="21" fillId="0" borderId="35" xfId="0" applyNumberFormat="1" applyFont="1" applyFill="1" applyBorder="1" applyAlignment="1" applyProtection="1">
      <alignment horizontal="center"/>
    </xf>
    <xf numFmtId="0" fontId="21" fillId="4" borderId="35" xfId="0" applyNumberFormat="1" applyFont="1" applyFill="1" applyBorder="1" applyAlignment="1" applyProtection="1">
      <alignment horizontal="center"/>
    </xf>
    <xf numFmtId="0" fontId="21" fillId="0" borderId="43" xfId="0" applyNumberFormat="1" applyFont="1" applyFill="1" applyBorder="1" applyAlignment="1" applyProtection="1">
      <alignment horizontal="center"/>
    </xf>
    <xf numFmtId="0" fontId="21" fillId="5" borderId="32" xfId="0" applyNumberFormat="1" applyFont="1" applyFill="1" applyBorder="1" applyAlignment="1" applyProtection="1">
      <alignment horizontal="left" vertical="center"/>
    </xf>
    <xf numFmtId="0" fontId="21" fillId="5" borderId="33" xfId="0" applyNumberFormat="1" applyFont="1" applyFill="1" applyBorder="1" applyAlignment="1" applyProtection="1">
      <alignment horizontal="left" vertical="center"/>
    </xf>
    <xf numFmtId="0" fontId="21" fillId="5" borderId="33" xfId="0" applyNumberFormat="1" applyFont="1" applyFill="1" applyBorder="1" applyAlignment="1" applyProtection="1">
      <alignment horizontal="left"/>
    </xf>
    <xf numFmtId="2" fontId="21" fillId="5" borderId="33" xfId="0" applyNumberFormat="1" applyFont="1" applyFill="1" applyBorder="1" applyAlignment="1" applyProtection="1">
      <alignment horizontal="center" vertical="center"/>
    </xf>
    <xf numFmtId="2" fontId="21" fillId="5" borderId="39" xfId="0" applyNumberFormat="1" applyFont="1" applyFill="1" applyBorder="1" applyAlignment="1" applyProtection="1">
      <alignment horizontal="center"/>
    </xf>
    <xf numFmtId="0" fontId="21" fillId="5" borderId="51" xfId="0" applyNumberFormat="1" applyFont="1" applyFill="1" applyBorder="1" applyAlignment="1" applyProtection="1">
      <alignment horizontal="left" vertical="center"/>
    </xf>
    <xf numFmtId="0" fontId="21" fillId="5" borderId="1" xfId="0" applyNumberFormat="1" applyFont="1" applyFill="1" applyBorder="1" applyAlignment="1" applyProtection="1">
      <alignment horizontal="left" vertical="center"/>
    </xf>
    <xf numFmtId="0" fontId="21" fillId="5" borderId="1" xfId="0" applyNumberFormat="1" applyFont="1" applyFill="1" applyBorder="1" applyAlignment="1" applyProtection="1">
      <alignment horizontal="left"/>
    </xf>
    <xf numFmtId="2" fontId="21" fillId="5" borderId="6" xfId="0" applyNumberFormat="1" applyFont="1" applyFill="1" applyBorder="1" applyAlignment="1" applyProtection="1">
      <alignment horizontal="center" vertical="center"/>
    </xf>
    <xf numFmtId="2" fontId="21" fillId="5" borderId="40" xfId="0" applyNumberFormat="1" applyFont="1" applyFill="1" applyBorder="1" applyAlignment="1" applyProtection="1">
      <alignment horizontal="center"/>
    </xf>
    <xf numFmtId="0" fontId="21" fillId="5" borderId="52" xfId="0" applyNumberFormat="1" applyFont="1" applyFill="1" applyBorder="1" applyAlignment="1" applyProtection="1">
      <alignment horizontal="left" vertical="center"/>
    </xf>
    <xf numFmtId="0" fontId="21" fillId="5" borderId="29" xfId="0" applyNumberFormat="1" applyFont="1" applyFill="1" applyBorder="1" applyAlignment="1" applyProtection="1">
      <alignment horizontal="left" vertical="center"/>
    </xf>
    <xf numFmtId="0" fontId="21" fillId="5" borderId="29" xfId="0" applyNumberFormat="1" applyFont="1" applyFill="1" applyBorder="1" applyAlignment="1" applyProtection="1">
      <alignment horizontal="left"/>
    </xf>
    <xf numFmtId="2" fontId="21" fillId="5" borderId="29" xfId="0" applyNumberFormat="1" applyFont="1" applyFill="1" applyBorder="1" applyAlignment="1" applyProtection="1">
      <alignment horizontal="center" vertical="center"/>
    </xf>
    <xf numFmtId="2" fontId="21" fillId="9" borderId="29" xfId="0" applyNumberFormat="1" applyFont="1" applyFill="1" applyBorder="1" applyAlignment="1" applyProtection="1">
      <alignment horizontal="center" vertical="center"/>
    </xf>
    <xf numFmtId="2" fontId="21" fillId="5" borderId="35" xfId="0" applyNumberFormat="1" applyFont="1" applyFill="1" applyBorder="1" applyAlignment="1" applyProtection="1">
      <alignment horizontal="center" vertical="center"/>
    </xf>
    <xf numFmtId="2" fontId="21" fillId="5" borderId="95" xfId="0" applyNumberFormat="1" applyFont="1" applyFill="1" applyBorder="1" applyAlignment="1" applyProtection="1">
      <alignment horizontal="center"/>
    </xf>
    <xf numFmtId="0" fontId="26" fillId="4" borderId="59" xfId="0" applyNumberFormat="1" applyFont="1" applyFill="1" applyBorder="1" applyAlignment="1" applyProtection="1">
      <alignment horizontal="left" vertical="center"/>
    </xf>
    <xf numFmtId="0" fontId="26" fillId="4" borderId="60" xfId="0" applyNumberFormat="1" applyFont="1" applyFill="1" applyBorder="1" applyAlignment="1" applyProtection="1">
      <alignment horizontal="left" vertical="center"/>
    </xf>
    <xf numFmtId="0" fontId="26" fillId="3" borderId="145" xfId="0" applyNumberFormat="1" applyFont="1" applyFill="1" applyBorder="1" applyAlignment="1" applyProtection="1">
      <alignment horizontal="center"/>
    </xf>
    <xf numFmtId="0" fontId="26" fillId="3" borderId="60" xfId="0" applyNumberFormat="1" applyFont="1" applyFill="1" applyBorder="1" applyAlignment="1" applyProtection="1">
      <alignment horizontal="center"/>
    </xf>
    <xf numFmtId="0" fontId="26" fillId="4" borderId="61" xfId="0" applyNumberFormat="1" applyFont="1" applyFill="1" applyBorder="1" applyAlignment="1" applyProtection="1">
      <alignment horizontal="center"/>
    </xf>
    <xf numFmtId="0" fontId="26" fillId="6" borderId="32" xfId="0" applyNumberFormat="1" applyFont="1" applyFill="1" applyBorder="1" applyAlignment="1" applyProtection="1">
      <alignment horizontal="left"/>
    </xf>
    <xf numFmtId="0" fontId="26" fillId="6" borderId="33" xfId="0" applyNumberFormat="1" applyFont="1" applyFill="1" applyBorder="1" applyAlignment="1" applyProtection="1">
      <alignment horizontal="center"/>
    </xf>
    <xf numFmtId="0" fontId="26" fillId="6" borderId="33" xfId="0" applyNumberFormat="1" applyFont="1" applyFill="1" applyBorder="1" applyAlignment="1" applyProtection="1">
      <alignment horizontal="left"/>
    </xf>
    <xf numFmtId="0" fontId="26" fillId="6" borderId="52" xfId="0" applyNumberFormat="1" applyFont="1" applyFill="1" applyBorder="1" applyAlignment="1" applyProtection="1">
      <alignment horizontal="left"/>
    </xf>
    <xf numFmtId="0" fontId="26" fillId="6" borderId="29" xfId="0" applyNumberFormat="1" applyFont="1" applyFill="1" applyBorder="1" applyAlignment="1" applyProtection="1">
      <alignment horizontal="center"/>
    </xf>
    <xf numFmtId="0" fontId="26" fillId="6" borderId="29" xfId="0" applyNumberFormat="1" applyFont="1" applyFill="1" applyBorder="1" applyAlignment="1" applyProtection="1">
      <alignment horizontal="left"/>
    </xf>
    <xf numFmtId="0" fontId="21" fillId="0" borderId="4" xfId="0" applyNumberFormat="1" applyFont="1" applyFill="1" applyBorder="1" applyAlignment="1" applyProtection="1">
      <alignment horizontal="left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3" fillId="4" borderId="3" xfId="0" applyNumberFormat="1" applyFont="1" applyFill="1" applyBorder="1" applyAlignment="1" applyProtection="1">
      <alignment horizontal="center" vertical="center"/>
    </xf>
    <xf numFmtId="1" fontId="23" fillId="0" borderId="85" xfId="0" applyNumberFormat="1" applyFont="1" applyFill="1" applyBorder="1" applyAlignment="1" applyProtection="1">
      <alignment horizontal="center" vertical="center"/>
    </xf>
    <xf numFmtId="0" fontId="21" fillId="0" borderId="86" xfId="0" applyNumberFormat="1" applyFont="1" applyFill="1" applyBorder="1" applyAlignment="1" applyProtection="1">
      <alignment horizontal="center"/>
    </xf>
    <xf numFmtId="0" fontId="21" fillId="0" borderId="44" xfId="0" applyNumberFormat="1" applyFont="1" applyFill="1" applyBorder="1" applyAlignment="1" applyProtection="1">
      <alignment horizontal="center"/>
    </xf>
    <xf numFmtId="0" fontId="21" fillId="0" borderId="95" xfId="0" applyNumberFormat="1" applyFont="1" applyFill="1" applyBorder="1" applyAlignment="1" applyProtection="1">
      <alignment horizontal="center"/>
    </xf>
    <xf numFmtId="4" fontId="21" fillId="0" borderId="33" xfId="0" applyNumberFormat="1" applyFont="1" applyFill="1" applyBorder="1" applyAlignment="1" applyProtection="1">
      <alignment horizontal="center"/>
    </xf>
    <xf numFmtId="4" fontId="21" fillId="4" borderId="33" xfId="0" applyNumberFormat="1" applyFont="1" applyFill="1" applyBorder="1" applyAlignment="1" applyProtection="1">
      <alignment horizontal="center"/>
    </xf>
    <xf numFmtId="4" fontId="21" fillId="0" borderId="1" xfId="0" applyNumberFormat="1" applyFont="1" applyFill="1" applyBorder="1" applyAlignment="1" applyProtection="1">
      <alignment horizontal="center"/>
    </xf>
    <xf numFmtId="4" fontId="21" fillId="4" borderId="1" xfId="0" applyNumberFormat="1" applyFont="1" applyFill="1" applyBorder="1" applyAlignment="1" applyProtection="1">
      <alignment horizontal="center"/>
    </xf>
    <xf numFmtId="1" fontId="21" fillId="0" borderId="1" xfId="0" applyNumberFormat="1" applyFont="1" applyFill="1" applyBorder="1" applyAlignment="1" applyProtection="1">
      <alignment horizontal="center"/>
    </xf>
    <xf numFmtId="0" fontId="21" fillId="0" borderId="29" xfId="0" applyNumberFormat="1" applyFont="1" applyFill="1" applyBorder="1" applyAlignment="1" applyProtection="1">
      <alignment horizontal="center"/>
    </xf>
    <xf numFmtId="0" fontId="21" fillId="4" borderId="29" xfId="0" applyNumberFormat="1" applyFont="1" applyFill="1" applyBorder="1" applyAlignment="1" applyProtection="1">
      <alignment horizontal="center"/>
    </xf>
    <xf numFmtId="165" fontId="21" fillId="0" borderId="95" xfId="0" applyNumberFormat="1" applyFont="1" applyFill="1" applyBorder="1" applyAlignment="1" applyProtection="1">
      <alignment horizontal="center"/>
    </xf>
    <xf numFmtId="165" fontId="21" fillId="0" borderId="53" xfId="0" applyNumberFormat="1" applyFont="1" applyFill="1" applyBorder="1" applyAlignment="1" applyProtection="1">
      <alignment horizontal="center"/>
    </xf>
    <xf numFmtId="4" fontId="21" fillId="0" borderId="38" xfId="0" applyNumberFormat="1" applyFont="1" applyFill="1" applyBorder="1" applyAlignment="1" applyProtection="1">
      <alignment horizontal="center"/>
    </xf>
    <xf numFmtId="4" fontId="21" fillId="4" borderId="38" xfId="0" applyNumberFormat="1" applyFont="1" applyFill="1" applyBorder="1" applyAlignment="1" applyProtection="1">
      <alignment horizontal="center"/>
    </xf>
    <xf numFmtId="1" fontId="21" fillId="4" borderId="1" xfId="0" applyNumberFormat="1" applyFont="1" applyFill="1" applyBorder="1" applyAlignment="1" applyProtection="1">
      <alignment horizontal="center"/>
    </xf>
    <xf numFmtId="0" fontId="21" fillId="0" borderId="53" xfId="0" applyNumberFormat="1" applyFont="1" applyFill="1" applyBorder="1" applyAlignment="1" applyProtection="1">
      <alignment horizontal="center"/>
    </xf>
    <xf numFmtId="165" fontId="21" fillId="0" borderId="38" xfId="0" applyNumberFormat="1" applyFont="1" applyFill="1" applyBorder="1" applyAlignment="1" applyProtection="1">
      <alignment horizontal="center"/>
    </xf>
    <xf numFmtId="165" fontId="21" fillId="4" borderId="38" xfId="0" applyNumberFormat="1" applyFont="1" applyFill="1" applyBorder="1" applyAlignment="1" applyProtection="1">
      <alignment horizontal="center"/>
    </xf>
    <xf numFmtId="165" fontId="21" fillId="0" borderId="48" xfId="0" applyNumberFormat="1" applyFont="1" applyFill="1" applyBorder="1" applyAlignment="1" applyProtection="1">
      <alignment horizontal="center"/>
    </xf>
    <xf numFmtId="0" fontId="21" fillId="0" borderId="44" xfId="0" applyNumberFormat="1" applyFont="1" applyFill="1" applyBorder="1" applyAlignment="1" applyProtection="1"/>
    <xf numFmtId="167" fontId="21" fillId="0" borderId="0" xfId="0" applyNumberFormat="1" applyFont="1" applyFill="1" applyBorder="1" applyAlignment="1" applyProtection="1"/>
    <xf numFmtId="0" fontId="21" fillId="0" borderId="98" xfId="0" applyNumberFormat="1" applyFont="1" applyFill="1" applyBorder="1" applyAlignment="1" applyProtection="1">
      <alignment horizontal="left" vertical="center" wrapText="1"/>
    </xf>
    <xf numFmtId="0" fontId="21" fillId="0" borderId="99" xfId="0" applyNumberFormat="1" applyFont="1" applyFill="1" applyBorder="1" applyAlignment="1" applyProtection="1">
      <alignment horizontal="left"/>
    </xf>
    <xf numFmtId="0" fontId="21" fillId="0" borderId="100" xfId="0" applyNumberFormat="1" applyFont="1" applyFill="1" applyBorder="1" applyAlignment="1" applyProtection="1">
      <alignment horizontal="left"/>
    </xf>
    <xf numFmtId="2" fontId="21" fillId="4" borderId="33" xfId="0" applyNumberFormat="1" applyFont="1" applyFill="1" applyBorder="1" applyAlignment="1" applyProtection="1">
      <alignment horizontal="center"/>
    </xf>
    <xf numFmtId="0" fontId="21" fillId="0" borderId="101" xfId="0" applyNumberFormat="1" applyFont="1" applyFill="1" applyBorder="1" applyAlignment="1" applyProtection="1">
      <alignment horizontal="left"/>
    </xf>
    <xf numFmtId="0" fontId="21" fillId="0" borderId="102" xfId="0" applyNumberFormat="1" applyFont="1" applyFill="1" applyBorder="1" applyAlignment="1" applyProtection="1">
      <alignment horizontal="left"/>
    </xf>
    <xf numFmtId="0" fontId="21" fillId="0" borderId="103" xfId="0" applyNumberFormat="1" applyFont="1" applyFill="1" applyBorder="1" applyAlignment="1" applyProtection="1">
      <alignment horizontal="left"/>
    </xf>
    <xf numFmtId="2" fontId="21" fillId="0" borderId="47" xfId="0" applyNumberFormat="1" applyFont="1" applyFill="1" applyBorder="1" applyAlignment="1" applyProtection="1">
      <alignment horizontal="center"/>
    </xf>
    <xf numFmtId="2" fontId="21" fillId="4" borderId="47" xfId="0" applyNumberFormat="1" applyFont="1" applyFill="1" applyBorder="1" applyAlignment="1" applyProtection="1">
      <alignment horizontal="center"/>
    </xf>
    <xf numFmtId="0" fontId="21" fillId="0" borderId="107" xfId="0" applyNumberFormat="1" applyFont="1" applyFill="1" applyBorder="1" applyAlignment="1" applyProtection="1">
      <alignment horizontal="left"/>
    </xf>
    <xf numFmtId="2" fontId="21" fillId="0" borderId="33" xfId="0" applyNumberFormat="1" applyFont="1" applyFill="1" applyBorder="1" applyAlignment="1" applyProtection="1">
      <alignment horizontal="center"/>
    </xf>
    <xf numFmtId="0" fontId="26" fillId="4" borderId="146" xfId="0" applyNumberFormat="1" applyFont="1" applyFill="1" applyBorder="1" applyAlignment="1" applyProtection="1">
      <alignment horizontal="left"/>
    </xf>
    <xf numFmtId="0" fontId="26" fillId="4" borderId="147" xfId="0" applyNumberFormat="1" applyFont="1" applyFill="1" applyBorder="1" applyAlignment="1" applyProtection="1">
      <alignment horizontal="left"/>
    </xf>
    <xf numFmtId="0" fontId="26" fillId="6" borderId="45" xfId="0" applyNumberFormat="1" applyFont="1" applyFill="1" applyBorder="1" applyAlignment="1" applyProtection="1">
      <alignment horizontal="left"/>
    </xf>
    <xf numFmtId="1" fontId="24" fillId="0" borderId="1" xfId="0" applyNumberFormat="1" applyFont="1" applyFill="1" applyBorder="1" applyAlignment="1" applyProtection="1">
      <alignment horizontal="center" vertical="center"/>
    </xf>
    <xf numFmtId="1" fontId="24" fillId="4" borderId="1" xfId="0" applyNumberFormat="1" applyFont="1" applyFill="1" applyBorder="1" applyAlignment="1" applyProtection="1">
      <alignment horizontal="center" vertical="center"/>
    </xf>
    <xf numFmtId="0" fontId="21" fillId="0" borderId="48" xfId="0" applyNumberFormat="1" applyFont="1" applyFill="1" applyBorder="1" applyAlignment="1" applyProtection="1">
      <alignment horizontal="center"/>
    </xf>
    <xf numFmtId="0" fontId="26" fillId="8" borderId="32" xfId="0" applyNumberFormat="1" applyFont="1" applyFill="1" applyBorder="1" applyAlignment="1" applyProtection="1">
      <alignment horizontal="left" vertical="center"/>
    </xf>
    <xf numFmtId="0" fontId="26" fillId="8" borderId="33" xfId="0" applyNumberFormat="1" applyFont="1" applyFill="1" applyBorder="1" applyAlignment="1" applyProtection="1">
      <alignment horizontal="left" vertical="center"/>
    </xf>
    <xf numFmtId="0" fontId="26" fillId="8" borderId="33" xfId="0" applyNumberFormat="1" applyFont="1" applyFill="1" applyBorder="1" applyAlignment="1" applyProtection="1">
      <alignment horizontal="left"/>
    </xf>
    <xf numFmtId="0" fontId="26" fillId="8" borderId="39" xfId="0" applyNumberFormat="1" applyFont="1" applyFill="1" applyBorder="1" applyAlignment="1" applyProtection="1">
      <alignment horizontal="center"/>
    </xf>
    <xf numFmtId="0" fontId="26" fillId="8" borderId="34" xfId="0" applyNumberFormat="1" applyFont="1" applyFill="1" applyBorder="1" applyAlignment="1" applyProtection="1">
      <alignment horizontal="left" vertical="center"/>
    </xf>
    <xf numFmtId="0" fontId="26" fillId="8" borderId="35" xfId="0" applyNumberFormat="1" applyFont="1" applyFill="1" applyBorder="1" applyAlignment="1" applyProtection="1">
      <alignment horizontal="left" vertical="center"/>
    </xf>
    <xf numFmtId="0" fontId="26" fillId="8" borderId="35" xfId="0" applyNumberFormat="1" applyFont="1" applyFill="1" applyBorder="1" applyAlignment="1" applyProtection="1">
      <alignment horizontal="left"/>
    </xf>
    <xf numFmtId="0" fontId="26" fillId="8" borderId="35" xfId="0" applyNumberFormat="1" applyFont="1" applyFill="1" applyBorder="1" applyAlignment="1" applyProtection="1">
      <alignment horizontal="center"/>
    </xf>
    <xf numFmtId="0" fontId="26" fillId="8" borderId="53" xfId="0" applyNumberFormat="1" applyFont="1" applyFill="1" applyBorder="1" applyAlignment="1" applyProtection="1">
      <alignment horizontal="center"/>
    </xf>
    <xf numFmtId="0" fontId="27" fillId="0" borderId="112" xfId="0" applyNumberFormat="1" applyFont="1" applyFill="1" applyBorder="1" applyAlignment="1" applyProtection="1">
      <alignment horizontal="center"/>
    </xf>
    <xf numFmtId="0" fontId="26" fillId="4" borderId="112" xfId="0" applyNumberFormat="1" applyFont="1" applyFill="1" applyBorder="1" applyAlignment="1" applyProtection="1">
      <alignment horizontal="center" vertical="center"/>
    </xf>
    <xf numFmtId="2" fontId="26" fillId="0" borderId="112" xfId="0" applyNumberFormat="1" applyFont="1" applyFill="1" applyBorder="1" applyAlignment="1" applyProtection="1">
      <alignment horizontal="center" vertical="center"/>
    </xf>
    <xf numFmtId="0" fontId="21" fillId="0" borderId="107" xfId="0" applyNumberFormat="1" applyFont="1" applyFill="1" applyBorder="1" applyAlignment="1" applyProtection="1">
      <alignment horizontal="center" vertical="center" wrapText="1"/>
    </xf>
    <xf numFmtId="165" fontId="23" fillId="2" borderId="33" xfId="0" applyNumberFormat="1" applyFont="1" applyFill="1" applyBorder="1" applyAlignment="1" applyProtection="1">
      <alignment horizontal="center"/>
    </xf>
    <xf numFmtId="165" fontId="23" fillId="4" borderId="33" xfId="0" applyNumberFormat="1" applyFont="1" applyFill="1" applyBorder="1" applyAlignment="1" applyProtection="1">
      <alignment horizontal="center"/>
    </xf>
    <xf numFmtId="165" fontId="23" fillId="2" borderId="1" xfId="0" applyNumberFormat="1" applyFont="1" applyFill="1" applyBorder="1" applyAlignment="1" applyProtection="1">
      <alignment horizontal="center"/>
    </xf>
    <xf numFmtId="165" fontId="23" fillId="4" borderId="1" xfId="0" applyNumberFormat="1" applyFont="1" applyFill="1" applyBorder="1" applyAlignment="1" applyProtection="1">
      <alignment horizontal="center"/>
    </xf>
    <xf numFmtId="0" fontId="26" fillId="6" borderId="35" xfId="0" applyNumberFormat="1" applyFont="1" applyFill="1" applyBorder="1" applyAlignment="1" applyProtection="1">
      <alignment horizontal="center"/>
    </xf>
    <xf numFmtId="0" fontId="21" fillId="5" borderId="46" xfId="0" applyNumberFormat="1" applyFont="1" applyFill="1" applyBorder="1" applyAlignment="1" applyProtection="1">
      <alignment horizontal="left" vertical="center"/>
    </xf>
    <xf numFmtId="0" fontId="21" fillId="5" borderId="38" xfId="0" applyNumberFormat="1" applyFont="1" applyFill="1" applyBorder="1" applyAlignment="1" applyProtection="1">
      <alignment horizontal="left" vertical="center"/>
    </xf>
    <xf numFmtId="0" fontId="21" fillId="5" borderId="38" xfId="0" applyNumberFormat="1" applyFont="1" applyFill="1" applyBorder="1" applyAlignment="1" applyProtection="1">
      <alignment horizontal="left"/>
    </xf>
    <xf numFmtId="2" fontId="21" fillId="5" borderId="38" xfId="0" applyNumberFormat="1" applyFont="1" applyFill="1" applyBorder="1" applyAlignment="1" applyProtection="1">
      <alignment horizontal="center" vertical="center"/>
    </xf>
    <xf numFmtId="0" fontId="21" fillId="5" borderId="34" xfId="0" applyNumberFormat="1" applyFont="1" applyFill="1" applyBorder="1" applyAlignment="1" applyProtection="1">
      <alignment horizontal="left" vertical="center"/>
    </xf>
    <xf numFmtId="0" fontId="21" fillId="5" borderId="35" xfId="0" applyNumberFormat="1" applyFont="1" applyFill="1" applyBorder="1" applyAlignment="1" applyProtection="1">
      <alignment horizontal="left" vertical="center"/>
    </xf>
    <xf numFmtId="0" fontId="21" fillId="5" borderId="35" xfId="0" applyNumberFormat="1" applyFont="1" applyFill="1" applyBorder="1" applyAlignment="1" applyProtection="1">
      <alignment horizontal="left"/>
    </xf>
    <xf numFmtId="2" fontId="21" fillId="5" borderId="93" xfId="0" applyNumberFormat="1" applyFont="1" applyFill="1" applyBorder="1" applyAlignment="1" applyProtection="1">
      <alignment horizontal="center" vertical="center"/>
    </xf>
    <xf numFmtId="2" fontId="21" fillId="5" borderId="121" xfId="0" applyNumberFormat="1" applyFont="1" applyFill="1" applyBorder="1" applyAlignment="1" applyProtection="1">
      <alignment horizontal="center"/>
    </xf>
    <xf numFmtId="0" fontId="26" fillId="4" borderId="73" xfId="0" applyNumberFormat="1" applyFont="1" applyFill="1" applyBorder="1" applyAlignment="1" applyProtection="1">
      <alignment horizontal="left" vertical="center"/>
    </xf>
    <xf numFmtId="0" fontId="26" fillId="4" borderId="97" xfId="0" applyNumberFormat="1" applyFont="1" applyFill="1" applyBorder="1" applyAlignment="1" applyProtection="1">
      <alignment horizontal="left" vertical="center"/>
    </xf>
    <xf numFmtId="0" fontId="26" fillId="4" borderId="111" xfId="0" applyNumberFormat="1" applyFont="1" applyFill="1" applyBorder="1" applyAlignment="1" applyProtection="1">
      <alignment horizontal="left"/>
    </xf>
    <xf numFmtId="0" fontId="26" fillId="4" borderId="35" xfId="0" applyNumberFormat="1" applyFont="1" applyFill="1" applyBorder="1" applyAlignment="1" applyProtection="1">
      <alignment horizontal="center"/>
    </xf>
    <xf numFmtId="0" fontId="26" fillId="4" borderId="53" xfId="0" applyNumberFormat="1" applyFont="1" applyFill="1" applyBorder="1" applyAlignment="1" applyProtection="1">
      <alignment horizontal="center"/>
    </xf>
    <xf numFmtId="165" fontId="23" fillId="2" borderId="38" xfId="0" applyNumberFormat="1" applyFont="1" applyFill="1" applyBorder="1" applyAlignment="1" applyProtection="1">
      <alignment horizontal="center"/>
    </xf>
    <xf numFmtId="165" fontId="23" fillId="4" borderId="38" xfId="0" applyNumberFormat="1" applyFont="1" applyFill="1" applyBorder="1" applyAlignment="1" applyProtection="1">
      <alignment horizontal="center"/>
    </xf>
    <xf numFmtId="0" fontId="21" fillId="0" borderId="6" xfId="0" applyNumberFormat="1" applyFont="1" applyFill="1" applyBorder="1" applyAlignment="1" applyProtection="1">
      <alignment horizontal="left"/>
    </xf>
    <xf numFmtId="0" fontId="21" fillId="0" borderId="116" xfId="0" applyNumberFormat="1" applyFont="1" applyFill="1" applyBorder="1" applyAlignment="1" applyProtection="1">
      <alignment horizontal="left"/>
    </xf>
    <xf numFmtId="0" fontId="21" fillId="0" borderId="117" xfId="0" applyNumberFormat="1" applyFont="1" applyFill="1" applyBorder="1" applyAlignment="1" applyProtection="1">
      <alignment horizontal="left"/>
    </xf>
    <xf numFmtId="0" fontId="21" fillId="4" borderId="33" xfId="0" applyNumberFormat="1" applyFont="1" applyFill="1" applyBorder="1" applyAlignment="1" applyProtection="1">
      <alignment horizontal="center"/>
    </xf>
    <xf numFmtId="0" fontId="21" fillId="0" borderId="39" xfId="0" applyNumberFormat="1" applyFont="1" applyFill="1" applyBorder="1" applyAlignment="1" applyProtection="1">
      <alignment horizontal="center"/>
    </xf>
    <xf numFmtId="1" fontId="24" fillId="0" borderId="86" xfId="0" applyNumberFormat="1" applyFont="1" applyFill="1" applyBorder="1" applyAlignment="1" applyProtection="1">
      <alignment horizontal="center" vertical="center"/>
    </xf>
    <xf numFmtId="2" fontId="21" fillId="0" borderId="55" xfId="0" applyNumberFormat="1" applyFont="1" applyFill="1" applyBorder="1" applyAlignment="1" applyProtection="1">
      <alignment horizontal="center"/>
    </xf>
    <xf numFmtId="2" fontId="21" fillId="4" borderId="55" xfId="0" applyNumberFormat="1" applyFont="1" applyFill="1" applyBorder="1" applyAlignment="1" applyProtection="1">
      <alignment horizontal="center"/>
    </xf>
    <xf numFmtId="0" fontId="21" fillId="0" borderId="32" xfId="0" applyNumberFormat="1" applyFont="1" applyFill="1" applyBorder="1" applyAlignment="1" applyProtection="1">
      <alignment vertical="top"/>
    </xf>
    <xf numFmtId="0" fontId="21" fillId="0" borderId="33" xfId="0" applyNumberFormat="1" applyFont="1" applyFill="1" applyBorder="1" applyAlignment="1" applyProtection="1">
      <alignment vertical="top" wrapText="1"/>
    </xf>
    <xf numFmtId="165" fontId="21" fillId="0" borderId="39" xfId="0" applyNumberFormat="1" applyFont="1" applyFill="1" applyBorder="1" applyAlignment="1" applyProtection="1">
      <alignment horizontal="center"/>
    </xf>
    <xf numFmtId="167" fontId="21" fillId="0" borderId="44" xfId="0" applyNumberFormat="1" applyFont="1" applyFill="1" applyBorder="1" applyAlignment="1" applyProtection="1"/>
    <xf numFmtId="0" fontId="21" fillId="0" borderId="34" xfId="0" applyNumberFormat="1" applyFont="1" applyFill="1" applyBorder="1" applyAlignment="1" applyProtection="1">
      <alignment vertical="top"/>
    </xf>
    <xf numFmtId="0" fontId="21" fillId="0" borderId="35" xfId="0" applyNumberFormat="1" applyFont="1" applyFill="1" applyBorder="1" applyAlignment="1" applyProtection="1">
      <alignment vertical="top" wrapText="1"/>
    </xf>
    <xf numFmtId="164" fontId="21" fillId="0" borderId="35" xfId="0" applyNumberFormat="1" applyFont="1" applyFill="1" applyBorder="1" applyAlignment="1" applyProtection="1">
      <alignment horizontal="center"/>
    </xf>
    <xf numFmtId="164" fontId="21" fillId="4" borderId="35" xfId="0" applyNumberFormat="1" applyFont="1" applyFill="1" applyBorder="1" applyAlignment="1" applyProtection="1">
      <alignment horizontal="center"/>
    </xf>
    <xf numFmtId="0" fontId="21" fillId="0" borderId="112" xfId="0" applyNumberFormat="1" applyFont="1" applyFill="1" applyBorder="1" applyAlignment="1" applyProtection="1">
      <alignment horizontal="left"/>
    </xf>
    <xf numFmtId="165" fontId="21" fillId="2" borderId="33" xfId="0" applyNumberFormat="1" applyFont="1" applyFill="1" applyBorder="1" applyAlignment="1" applyProtection="1">
      <alignment horizontal="center"/>
    </xf>
    <xf numFmtId="165" fontId="21" fillId="2" borderId="1" xfId="0" applyNumberFormat="1" applyFont="1" applyFill="1" applyBorder="1" applyAlignment="1" applyProtection="1">
      <alignment horizontal="center"/>
    </xf>
    <xf numFmtId="2" fontId="21" fillId="5" borderId="53" xfId="0" applyNumberFormat="1" applyFont="1" applyFill="1" applyBorder="1" applyAlignment="1" applyProtection="1">
      <alignment horizontal="center"/>
    </xf>
    <xf numFmtId="0" fontId="26" fillId="4" borderId="97" xfId="0" applyNumberFormat="1" applyFont="1" applyFill="1" applyBorder="1" applyAlignment="1" applyProtection="1">
      <alignment horizontal="center"/>
    </xf>
    <xf numFmtId="0" fontId="26" fillId="4" borderId="74" xfId="0" applyNumberFormat="1" applyFont="1" applyFill="1" applyBorder="1" applyAlignment="1" applyProtection="1">
      <alignment horizontal="center"/>
    </xf>
    <xf numFmtId="1" fontId="24" fillId="0" borderId="50" xfId="0" applyNumberFormat="1" applyFont="1" applyFill="1" applyBorder="1" applyAlignment="1" applyProtection="1">
      <alignment horizontal="center" vertical="center"/>
    </xf>
    <xf numFmtId="2" fontId="21" fillId="0" borderId="86" xfId="0" applyNumberFormat="1" applyFont="1" applyFill="1" applyBorder="1" applyAlignment="1" applyProtection="1">
      <alignment horizontal="center"/>
    </xf>
    <xf numFmtId="0" fontId="21" fillId="0" borderId="46" xfId="0" applyNumberFormat="1" applyFont="1" applyFill="1" applyBorder="1" applyAlignment="1" applyProtection="1">
      <alignment vertical="top"/>
    </xf>
    <xf numFmtId="0" fontId="21" fillId="0" borderId="38" xfId="0" applyNumberFormat="1" applyFont="1" applyFill="1" applyBorder="1" applyAlignment="1" applyProtection="1">
      <alignment vertical="top" wrapText="1"/>
    </xf>
    <xf numFmtId="164" fontId="28" fillId="0" borderId="38" xfId="0" applyNumberFormat="1" applyFont="1" applyFill="1" applyBorder="1" applyAlignment="1" applyProtection="1">
      <alignment horizontal="center"/>
    </xf>
    <xf numFmtId="164" fontId="28" fillId="4" borderId="38" xfId="0" applyNumberFormat="1" applyFont="1" applyFill="1" applyBorder="1" applyAlignment="1" applyProtection="1">
      <alignment horizontal="center"/>
    </xf>
    <xf numFmtId="0" fontId="21" fillId="0" borderId="148" xfId="0" applyNumberFormat="1" applyFont="1" applyFill="1" applyBorder="1" applyAlignment="1" applyProtection="1">
      <alignment horizontal="left"/>
    </xf>
    <xf numFmtId="2" fontId="26" fillId="8" borderId="33" xfId="0" applyNumberFormat="1" applyFont="1" applyFill="1" applyBorder="1" applyAlignment="1" applyProtection="1">
      <alignment horizontal="center"/>
    </xf>
    <xf numFmtId="0" fontId="26" fillId="8" borderId="54" xfId="0" applyNumberFormat="1" applyFont="1" applyFill="1" applyBorder="1" applyAlignment="1" applyProtection="1">
      <alignment horizontal="left"/>
    </xf>
    <xf numFmtId="165" fontId="29" fillId="0" borderId="33" xfId="0" applyNumberFormat="1" applyFont="1" applyFill="1" applyBorder="1" applyAlignment="1" applyProtection="1">
      <alignment horizontal="center"/>
    </xf>
    <xf numFmtId="165" fontId="29" fillId="4" borderId="33" xfId="0" applyNumberFormat="1" applyFont="1" applyFill="1" applyBorder="1" applyAlignment="1" applyProtection="1">
      <alignment horizontal="center"/>
    </xf>
    <xf numFmtId="165" fontId="29" fillId="0" borderId="1" xfId="0" applyNumberFormat="1" applyFont="1" applyFill="1" applyBorder="1" applyAlignment="1" applyProtection="1">
      <alignment horizontal="center"/>
    </xf>
    <xf numFmtId="165" fontId="29" fillId="4" borderId="1" xfId="0" applyNumberFormat="1" applyFont="1" applyFill="1" applyBorder="1" applyAlignment="1" applyProtection="1">
      <alignment horizontal="center"/>
    </xf>
    <xf numFmtId="1" fontId="23" fillId="0" borderId="40" xfId="0" applyNumberFormat="1" applyFont="1" applyFill="1" applyBorder="1" applyAlignment="1" applyProtection="1">
      <alignment horizontal="center" vertical="center"/>
    </xf>
    <xf numFmtId="0" fontId="26" fillId="4" borderId="60" xfId="0" applyNumberFormat="1" applyFont="1" applyFill="1" applyBorder="1" applyAlignment="1" applyProtection="1">
      <alignment horizontal="center"/>
    </xf>
    <xf numFmtId="1" fontId="23" fillId="0" borderId="86" xfId="0" applyNumberFormat="1" applyFont="1" applyFill="1" applyBorder="1" applyAlignment="1" applyProtection="1">
      <alignment horizontal="center" vertical="center"/>
    </xf>
    <xf numFmtId="1" fontId="21" fillId="0" borderId="86" xfId="0" applyNumberFormat="1" applyFont="1" applyFill="1" applyBorder="1" applyAlignment="1" applyProtection="1">
      <alignment horizontal="center"/>
    </xf>
    <xf numFmtId="1" fontId="21" fillId="0" borderId="47" xfId="0" applyNumberFormat="1" applyFont="1" applyFill="1" applyBorder="1" applyAlignment="1" applyProtection="1">
      <alignment horizontal="center"/>
    </xf>
    <xf numFmtId="1" fontId="21" fillId="0" borderId="29" xfId="0" applyNumberFormat="1" applyFont="1" applyFill="1" applyBorder="1" applyAlignment="1" applyProtection="1">
      <alignment horizontal="center"/>
    </xf>
    <xf numFmtId="1" fontId="21" fillId="0" borderId="95" xfId="0" applyNumberFormat="1" applyFont="1" applyFill="1" applyBorder="1" applyAlignment="1" applyProtection="1">
      <alignment horizontal="center"/>
    </xf>
    <xf numFmtId="165" fontId="29" fillId="0" borderId="38" xfId="0" applyNumberFormat="1" applyFont="1" applyFill="1" applyBorder="1" applyAlignment="1" applyProtection="1">
      <alignment horizontal="center"/>
    </xf>
    <xf numFmtId="165" fontId="29" fillId="4" borderId="38" xfId="0" applyNumberFormat="1" applyFont="1" applyFill="1" applyBorder="1" applyAlignment="1" applyProtection="1">
      <alignment horizontal="center"/>
    </xf>
    <xf numFmtId="165" fontId="30" fillId="0" borderId="38" xfId="0" applyNumberFormat="1" applyFont="1" applyFill="1" applyBorder="1" applyAlignment="1" applyProtection="1">
      <alignment horizontal="center"/>
    </xf>
    <xf numFmtId="165" fontId="30" fillId="4" borderId="38" xfId="0" applyNumberFormat="1" applyFont="1" applyFill="1" applyBorder="1" applyAlignment="1" applyProtection="1">
      <alignment horizontal="center"/>
    </xf>
    <xf numFmtId="164" fontId="21" fillId="0" borderId="48" xfId="0" applyNumberFormat="1" applyFont="1" applyFill="1" applyBorder="1" applyAlignment="1" applyProtection="1">
      <alignment horizontal="center"/>
    </xf>
    <xf numFmtId="165" fontId="29" fillId="2" borderId="1" xfId="0" applyNumberFormat="1" applyFont="1" applyFill="1" applyBorder="1" applyAlignment="1" applyProtection="1">
      <alignment horizontal="center"/>
    </xf>
    <xf numFmtId="2" fontId="21" fillId="0" borderId="6" xfId="0" applyNumberFormat="1" applyFont="1" applyFill="1" applyBorder="1" applyAlignment="1" applyProtection="1">
      <alignment horizontal="center"/>
    </xf>
    <xf numFmtId="2" fontId="21" fillId="4" borderId="6" xfId="0" applyNumberFormat="1" applyFont="1" applyFill="1" applyBorder="1" applyAlignment="1" applyProtection="1">
      <alignment horizontal="center"/>
    </xf>
    <xf numFmtId="165" fontId="23" fillId="0" borderId="33" xfId="0" applyNumberFormat="1" applyFont="1" applyFill="1" applyBorder="1" applyAlignment="1" applyProtection="1">
      <alignment horizontal="center"/>
    </xf>
    <xf numFmtId="165" fontId="23" fillId="0" borderId="1" xfId="0" applyNumberFormat="1" applyFont="1" applyFill="1" applyBorder="1" applyAlignment="1" applyProtection="1">
      <alignment horizont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65" fontId="23" fillId="0" borderId="38" xfId="0" applyNumberFormat="1" applyFont="1" applyFill="1" applyBorder="1" applyAlignment="1" applyProtection="1">
      <alignment horizontal="center"/>
    </xf>
    <xf numFmtId="2" fontId="21" fillId="0" borderId="149" xfId="0" applyNumberFormat="1" applyFont="1" applyFill="1" applyBorder="1" applyAlignment="1" applyProtection="1">
      <alignment horizontal="center"/>
    </xf>
    <xf numFmtId="2" fontId="21" fillId="0" borderId="105" xfId="0" applyNumberFormat="1" applyFont="1" applyFill="1" applyBorder="1" applyAlignment="1" applyProtection="1">
      <alignment horizontal="center"/>
    </xf>
    <xf numFmtId="2" fontId="21" fillId="9" borderId="35" xfId="0" applyNumberFormat="1" applyFont="1" applyFill="1" applyBorder="1" applyAlignment="1" applyProtection="1">
      <alignment horizontal="center" vertical="center"/>
    </xf>
    <xf numFmtId="0" fontId="26" fillId="0" borderId="73" xfId="0" applyNumberFormat="1" applyFont="1" applyFill="1" applyBorder="1" applyAlignment="1" applyProtection="1">
      <alignment horizontal="left" vertical="center"/>
    </xf>
    <xf numFmtId="0" fontId="26" fillId="0" borderId="97" xfId="0" applyNumberFormat="1" applyFont="1" applyFill="1" applyBorder="1" applyAlignment="1" applyProtection="1">
      <alignment horizontal="left" vertical="center"/>
    </xf>
    <xf numFmtId="0" fontId="21" fillId="0" borderId="97" xfId="0" applyNumberFormat="1" applyFont="1" applyFill="1" applyBorder="1" applyAlignment="1" applyProtection="1">
      <alignment horizontal="left"/>
    </xf>
    <xf numFmtId="0" fontId="26" fillId="4" borderId="150" xfId="0" applyNumberFormat="1" applyFont="1" applyFill="1" applyBorder="1" applyAlignment="1" applyProtection="1">
      <alignment horizontal="center"/>
    </xf>
    <xf numFmtId="164" fontId="21" fillId="0" borderId="33" xfId="0" applyNumberFormat="1" applyFont="1" applyFill="1" applyBorder="1" applyAlignment="1" applyProtection="1">
      <alignment horizontal="center"/>
    </xf>
    <xf numFmtId="164" fontId="21" fillId="4" borderId="33" xfId="0" applyNumberFormat="1" applyFont="1" applyFill="1" applyBorder="1" applyAlignment="1" applyProtection="1">
      <alignment horizontal="center"/>
    </xf>
    <xf numFmtId="164" fontId="21" fillId="0" borderId="53" xfId="0" applyNumberFormat="1" applyFont="1" applyFill="1" applyBorder="1" applyAlignment="1" applyProtection="1">
      <alignment horizontal="center"/>
    </xf>
    <xf numFmtId="0" fontId="26" fillId="8" borderId="1" xfId="0" applyNumberFormat="1" applyFont="1" applyFill="1" applyBorder="1" applyAlignment="1" applyProtection="1">
      <alignment horizontal="center"/>
    </xf>
    <xf numFmtId="1" fontId="24" fillId="0" borderId="5" xfId="0" applyNumberFormat="1" applyFont="1" applyFill="1" applyBorder="1" applyAlignment="1" applyProtection="1">
      <alignment horizontal="center" vertical="center"/>
    </xf>
    <xf numFmtId="2" fontId="21" fillId="5" borderId="39" xfId="0" applyNumberFormat="1" applyFont="1" applyFill="1" applyBorder="1" applyAlignment="1" applyProtection="1">
      <alignment horizontal="center" vertical="center"/>
    </xf>
    <xf numFmtId="2" fontId="21" fillId="5" borderId="50" xfId="0" applyNumberFormat="1" applyFont="1" applyFill="1" applyBorder="1" applyAlignment="1" applyProtection="1">
      <alignment horizontal="center" vertical="center"/>
    </xf>
    <xf numFmtId="2" fontId="21" fillId="10" borderId="44" xfId="0" applyNumberFormat="1" applyFont="1" applyFill="1" applyBorder="1" applyAlignment="1" applyProtection="1"/>
    <xf numFmtId="0" fontId="26" fillId="4" borderId="55" xfId="0" applyNumberFormat="1" applyFont="1" applyFill="1" applyBorder="1" applyAlignment="1" applyProtection="1">
      <alignment horizontal="center"/>
    </xf>
    <xf numFmtId="0" fontId="26" fillId="6" borderId="34" xfId="0" applyNumberFormat="1" applyFont="1" applyFill="1" applyBorder="1" applyAlignment="1" applyProtection="1">
      <alignment horizontal="left"/>
    </xf>
    <xf numFmtId="164" fontId="21" fillId="0" borderId="63" xfId="0" applyNumberFormat="1" applyFont="1" applyFill="1" applyBorder="1" applyAlignment="1" applyProtection="1">
      <alignment horizontal="center"/>
    </xf>
    <xf numFmtId="164" fontId="21" fillId="4" borderId="63" xfId="0" applyNumberFormat="1" applyFont="1" applyFill="1" applyBorder="1" applyAlignment="1" applyProtection="1">
      <alignment horizontal="center"/>
    </xf>
    <xf numFmtId="0" fontId="21" fillId="0" borderId="52" xfId="0" applyNumberFormat="1" applyFont="1" applyFill="1" applyBorder="1" applyAlignment="1" applyProtection="1">
      <alignment vertical="top"/>
    </xf>
    <xf numFmtId="0" fontId="21" fillId="0" borderId="29" xfId="0" applyNumberFormat="1" applyFont="1" applyFill="1" applyBorder="1" applyAlignment="1" applyProtection="1">
      <alignment vertical="top" wrapText="1"/>
    </xf>
    <xf numFmtId="164" fontId="21" fillId="0" borderId="29" xfId="0" applyNumberFormat="1" applyFont="1" applyFill="1" applyBorder="1" applyAlignment="1" applyProtection="1">
      <alignment horizontal="center"/>
    </xf>
    <xf numFmtId="164" fontId="21" fillId="4" borderId="29" xfId="0" applyNumberFormat="1" applyFont="1" applyFill="1" applyBorder="1" applyAlignment="1" applyProtection="1">
      <alignment horizontal="center"/>
    </xf>
    <xf numFmtId="165" fontId="21" fillId="0" borderId="105" xfId="0" applyNumberFormat="1" applyFont="1" applyFill="1" applyBorder="1" applyAlignment="1" applyProtection="1">
      <alignment horizontal="center"/>
    </xf>
    <xf numFmtId="1" fontId="21" fillId="4" borderId="33" xfId="0" applyNumberFormat="1" applyFont="1" applyFill="1" applyBorder="1" applyAlignment="1" applyProtection="1">
      <alignment horizontal="center"/>
    </xf>
    <xf numFmtId="0" fontId="21" fillId="0" borderId="34" xfId="0" applyNumberFormat="1" applyFont="1" applyFill="1" applyBorder="1" applyAlignment="1" applyProtection="1">
      <alignment horizontal="left"/>
    </xf>
    <xf numFmtId="0" fontId="26" fillId="0" borderId="33" xfId="0" applyNumberFormat="1" applyFont="1" applyFill="1" applyBorder="1" applyAlignment="1" applyProtection="1">
      <alignment horizontal="left"/>
    </xf>
    <xf numFmtId="0" fontId="26" fillId="0" borderId="35" xfId="0" applyNumberFormat="1" applyFont="1" applyFill="1" applyBorder="1" applyAlignment="1" applyProtection="1">
      <alignment horizontal="left"/>
    </xf>
    <xf numFmtId="0" fontId="26" fillId="8" borderId="45" xfId="0" applyNumberFormat="1" applyFont="1" applyFill="1" applyBorder="1" applyAlignment="1" applyProtection="1">
      <alignment horizontal="center"/>
    </xf>
    <xf numFmtId="0" fontId="21" fillId="8" borderId="45" xfId="0" applyNumberFormat="1" applyFont="1" applyFill="1" applyBorder="1" applyAlignment="1" applyProtection="1">
      <alignment horizontal="left"/>
    </xf>
    <xf numFmtId="0" fontId="21" fillId="8" borderId="56" xfId="0" applyNumberFormat="1" applyFont="1" applyFill="1" applyBorder="1" applyAlignment="1" applyProtection="1">
      <alignment horizontal="center" wrapText="1"/>
    </xf>
    <xf numFmtId="0" fontId="21" fillId="5" borderId="66" xfId="0" applyNumberFormat="1" applyFont="1" applyFill="1" applyBorder="1" applyAlignment="1" applyProtection="1">
      <alignment horizontal="left" vertical="center"/>
    </xf>
    <xf numFmtId="0" fontId="21" fillId="5" borderId="55" xfId="0" applyNumberFormat="1" applyFont="1" applyFill="1" applyBorder="1" applyAlignment="1" applyProtection="1">
      <alignment horizontal="left" vertical="center"/>
    </xf>
    <xf numFmtId="0" fontId="21" fillId="5" borderId="55" xfId="0" applyNumberFormat="1" applyFont="1" applyFill="1" applyBorder="1" applyAlignment="1" applyProtection="1">
      <alignment horizontal="left"/>
    </xf>
    <xf numFmtId="2" fontId="21" fillId="5" borderId="55" xfId="0" applyNumberFormat="1" applyFont="1" applyFill="1" applyBorder="1" applyAlignment="1" applyProtection="1">
      <alignment horizontal="center" vertical="center"/>
    </xf>
    <xf numFmtId="2" fontId="21" fillId="5" borderId="67" xfId="0" applyNumberFormat="1" applyFont="1" applyFill="1" applyBorder="1" applyAlignment="1" applyProtection="1">
      <alignment horizontal="center"/>
    </xf>
    <xf numFmtId="0" fontId="26" fillId="6" borderId="54" xfId="0" applyNumberFormat="1" applyFont="1" applyFill="1" applyBorder="1" applyAlignment="1" applyProtection="1">
      <alignment horizontal="left"/>
    </xf>
    <xf numFmtId="0" fontId="26" fillId="6" borderId="45" xfId="0" applyNumberFormat="1" applyFont="1" applyFill="1" applyBorder="1" applyAlignment="1" applyProtection="1">
      <alignment horizontal="center"/>
    </xf>
    <xf numFmtId="0" fontId="26" fillId="0" borderId="72" xfId="0" applyNumberFormat="1" applyFont="1" applyFill="1" applyBorder="1" applyAlignment="1" applyProtection="1">
      <alignment horizontal="center"/>
    </xf>
    <xf numFmtId="2" fontId="21" fillId="4" borderId="42" xfId="0" applyNumberFormat="1" applyFont="1" applyFill="1" applyBorder="1" applyAlignment="1" applyProtection="1">
      <alignment horizontal="center"/>
    </xf>
    <xf numFmtId="0" fontId="21" fillId="0" borderId="66" xfId="0" applyNumberFormat="1" applyFont="1" applyFill="1" applyBorder="1" applyAlignment="1" applyProtection="1"/>
    <xf numFmtId="0" fontId="21" fillId="0" borderId="55" xfId="0" applyNumberFormat="1" applyFont="1" applyFill="1" applyBorder="1" applyAlignment="1" applyProtection="1"/>
    <xf numFmtId="0" fontId="21" fillId="0" borderId="55" xfId="0" applyNumberFormat="1" applyFont="1" applyFill="1" applyBorder="1" applyAlignment="1" applyProtection="1">
      <alignment horizontal="left"/>
    </xf>
    <xf numFmtId="164" fontId="21" fillId="0" borderId="55" xfId="0" applyNumberFormat="1" applyFont="1" applyFill="1" applyBorder="1" applyAlignment="1" applyProtection="1">
      <alignment horizontal="center"/>
    </xf>
    <xf numFmtId="164" fontId="21" fillId="4" borderId="55" xfId="0" applyNumberFormat="1" applyFont="1" applyFill="1" applyBorder="1" applyAlignment="1" applyProtection="1">
      <alignment horizontal="center"/>
    </xf>
    <xf numFmtId="1" fontId="24" fillId="4" borderId="91" xfId="0" applyNumberFormat="1" applyFont="1" applyFill="1" applyBorder="1" applyAlignment="1" applyProtection="1">
      <alignment horizontal="center" vertical="center"/>
    </xf>
    <xf numFmtId="164" fontId="21" fillId="0" borderId="74" xfId="0" applyNumberFormat="1" applyFont="1" applyFill="1" applyBorder="1" applyAlignment="1" applyProtection="1">
      <alignment horizontal="center"/>
    </xf>
    <xf numFmtId="0" fontId="21" fillId="0" borderId="152" xfId="0" applyNumberFormat="1" applyFont="1" applyFill="1" applyBorder="1" applyAlignment="1" applyProtection="1">
      <alignment horizontal="left"/>
    </xf>
    <xf numFmtId="0" fontId="26" fillId="0" borderId="110" xfId="0" applyNumberFormat="1" applyFont="1" applyFill="1" applyBorder="1" applyAlignment="1" applyProtection="1">
      <alignment horizontal="center"/>
    </xf>
    <xf numFmtId="168" fontId="29" fillId="0" borderId="33" xfId="0" applyNumberFormat="1" applyFont="1" applyFill="1" applyBorder="1" applyAlignment="1" applyProtection="1">
      <alignment horizontal="center" vertical="center"/>
    </xf>
    <xf numFmtId="168" fontId="29" fillId="4" borderId="33" xfId="0" applyNumberFormat="1" applyFont="1" applyFill="1" applyBorder="1" applyAlignment="1" applyProtection="1">
      <alignment horizontal="center" vertical="center"/>
    </xf>
    <xf numFmtId="168" fontId="29" fillId="0" borderId="1" xfId="0" applyNumberFormat="1" applyFont="1" applyFill="1" applyBorder="1" applyAlignment="1" applyProtection="1">
      <alignment horizontal="center" vertical="center"/>
    </xf>
    <xf numFmtId="168" fontId="29" fillId="4" borderId="1" xfId="0" applyNumberFormat="1" applyFont="1" applyFill="1" applyBorder="1" applyAlignment="1" applyProtection="1">
      <alignment horizontal="center" vertical="center"/>
    </xf>
    <xf numFmtId="1" fontId="21" fillId="0" borderId="44" xfId="0" applyNumberFormat="1" applyFont="1" applyFill="1" applyBorder="1" applyAlignment="1" applyProtection="1"/>
    <xf numFmtId="2" fontId="21" fillId="0" borderId="43" xfId="0" applyNumberFormat="1" applyFont="1" applyFill="1" applyBorder="1" applyAlignment="1" applyProtection="1">
      <alignment horizontal="center"/>
    </xf>
    <xf numFmtId="168" fontId="29" fillId="0" borderId="38" xfId="0" applyNumberFormat="1" applyFont="1" applyFill="1" applyBorder="1" applyAlignment="1" applyProtection="1">
      <alignment horizontal="center" vertical="center"/>
    </xf>
    <xf numFmtId="168" fontId="29" fillId="4" borderId="38" xfId="0" applyNumberFormat="1" applyFont="1" applyFill="1" applyBorder="1" applyAlignment="1" applyProtection="1">
      <alignment horizontal="center" vertical="center"/>
    </xf>
    <xf numFmtId="2" fontId="21" fillId="0" borderId="0" xfId="0" applyNumberFormat="1" applyFont="1" applyFill="1" applyBorder="1" applyAlignment="1" applyProtection="1"/>
    <xf numFmtId="0" fontId="21" fillId="5" borderId="39" xfId="0" applyNumberFormat="1" applyFont="1" applyFill="1" applyBorder="1" applyAlignment="1" applyProtection="1">
      <alignment horizontal="center"/>
    </xf>
    <xf numFmtId="2" fontId="21" fillId="5" borderId="1" xfId="0" applyNumberFormat="1" applyFont="1" applyFill="1" applyBorder="1" applyAlignment="1" applyProtection="1">
      <alignment horizontal="center" vertical="center"/>
    </xf>
    <xf numFmtId="0" fontId="21" fillId="5" borderId="40" xfId="0" applyNumberFormat="1" applyFont="1" applyFill="1" applyBorder="1" applyAlignment="1" applyProtection="1">
      <alignment horizontal="center"/>
    </xf>
    <xf numFmtId="2" fontId="21" fillId="0" borderId="56" xfId="0" applyNumberFormat="1" applyFont="1" applyFill="1" applyBorder="1" applyAlignment="1" applyProtection="1">
      <alignment horizontal="center"/>
    </xf>
    <xf numFmtId="164" fontId="21" fillId="0" borderId="44" xfId="0" applyNumberFormat="1" applyFont="1" applyFill="1" applyBorder="1" applyAlignment="1" applyProtection="1"/>
    <xf numFmtId="0" fontId="21" fillId="0" borderId="154" xfId="0" applyNumberFormat="1" applyFont="1" applyFill="1" applyBorder="1" applyAlignment="1" applyProtection="1">
      <alignment horizontal="left"/>
    </xf>
    <xf numFmtId="2" fontId="21" fillId="0" borderId="42" xfId="0" applyNumberFormat="1" applyFont="1" applyFill="1" applyBorder="1" applyAlignment="1" applyProtection="1">
      <alignment horizontal="center"/>
    </xf>
    <xf numFmtId="0" fontId="26" fillId="4" borderId="155" xfId="0" applyNumberFormat="1" applyFont="1" applyFill="1" applyBorder="1" applyAlignment="1" applyProtection="1">
      <alignment horizontal="left" vertical="center"/>
    </xf>
    <xf numFmtId="0" fontId="26" fillId="4" borderId="63" xfId="0" applyNumberFormat="1" applyFont="1" applyFill="1" applyBorder="1" applyAlignment="1" applyProtection="1">
      <alignment horizontal="left" vertical="center"/>
    </xf>
    <xf numFmtId="0" fontId="26" fillId="4" borderId="156" xfId="0" applyNumberFormat="1" applyFont="1" applyFill="1" applyBorder="1" applyAlignment="1" applyProtection="1">
      <alignment horizontal="left"/>
    </xf>
    <xf numFmtId="0" fontId="26" fillId="6" borderId="55" xfId="0" applyNumberFormat="1" applyFont="1" applyFill="1" applyBorder="1" applyAlignment="1" applyProtection="1">
      <alignment horizontal="left"/>
    </xf>
    <xf numFmtId="0" fontId="26" fillId="8" borderId="38" xfId="0" applyNumberFormat="1" applyFont="1" applyFill="1" applyBorder="1" applyAlignment="1" applyProtection="1">
      <alignment horizontal="left"/>
    </xf>
    <xf numFmtId="0" fontId="26" fillId="8" borderId="38" xfId="0" applyNumberFormat="1" applyFont="1" applyFill="1" applyBorder="1" applyAlignment="1" applyProtection="1">
      <alignment horizontal="center"/>
    </xf>
    <xf numFmtId="0" fontId="26" fillId="8" borderId="48" xfId="0" applyNumberFormat="1" applyFont="1" applyFill="1" applyBorder="1" applyAlignment="1" applyProtection="1">
      <alignment horizontal="center"/>
    </xf>
    <xf numFmtId="0" fontId="23" fillId="0" borderId="33" xfId="0" applyNumberFormat="1" applyFont="1" applyFill="1" applyBorder="1" applyAlignment="1" applyProtection="1">
      <alignment horizontal="left"/>
    </xf>
    <xf numFmtId="168" fontId="23" fillId="0" borderId="33" xfId="0" applyNumberFormat="1" applyFont="1" applyFill="1" applyBorder="1" applyAlignment="1" applyProtection="1">
      <alignment horizontal="center"/>
    </xf>
    <xf numFmtId="168" fontId="23" fillId="4" borderId="33" xfId="0" applyNumberFormat="1" applyFont="1" applyFill="1" applyBorder="1" applyAlignment="1" applyProtection="1">
      <alignment horizontal="center"/>
    </xf>
    <xf numFmtId="2" fontId="23" fillId="0" borderId="39" xfId="0" applyNumberFormat="1" applyFont="1" applyFill="1" applyBorder="1" applyAlignment="1" applyProtection="1">
      <alignment horizontal="center"/>
    </xf>
    <xf numFmtId="0" fontId="23" fillId="0" borderId="1" xfId="0" applyNumberFormat="1" applyFont="1" applyFill="1" applyBorder="1" applyAlignment="1" applyProtection="1">
      <alignment horizontal="left"/>
    </xf>
    <xf numFmtId="168" fontId="23" fillId="0" borderId="1" xfId="0" applyNumberFormat="1" applyFont="1" applyFill="1" applyBorder="1" applyAlignment="1" applyProtection="1">
      <alignment horizontal="center"/>
    </xf>
    <xf numFmtId="168" fontId="23" fillId="4" borderId="1" xfId="0" applyNumberFormat="1" applyFont="1" applyFill="1" applyBorder="1" applyAlignment="1" applyProtection="1">
      <alignment horizontal="center"/>
    </xf>
    <xf numFmtId="2" fontId="23" fillId="0" borderId="40" xfId="0" applyNumberFormat="1" applyFont="1" applyFill="1" applyBorder="1" applyAlignment="1" applyProtection="1">
      <alignment horizontal="center"/>
    </xf>
    <xf numFmtId="168" fontId="23" fillId="0" borderId="38" xfId="0" applyNumberFormat="1" applyFont="1" applyFill="1" applyBorder="1" applyAlignment="1" applyProtection="1">
      <alignment horizontal="center"/>
    </xf>
    <xf numFmtId="168" fontId="23" fillId="4" borderId="38" xfId="0" applyNumberFormat="1" applyFont="1" applyFill="1" applyBorder="1" applyAlignment="1" applyProtection="1">
      <alignment horizontal="center"/>
    </xf>
    <xf numFmtId="2" fontId="22" fillId="6" borderId="33" xfId="0" applyNumberFormat="1" applyFont="1" applyFill="1" applyBorder="1" applyAlignment="1" applyProtection="1">
      <alignment horizontal="center" vertical="center"/>
    </xf>
    <xf numFmtId="2" fontId="26" fillId="6" borderId="39" xfId="0" applyNumberFormat="1" applyFont="1" applyFill="1" applyBorder="1" applyAlignment="1" applyProtection="1">
      <alignment horizontal="center" wrapText="1"/>
    </xf>
    <xf numFmtId="2" fontId="22" fillId="6" borderId="35" xfId="0" applyNumberFormat="1" applyFont="1" applyFill="1" applyBorder="1" applyAlignment="1" applyProtection="1">
      <alignment horizontal="center" vertical="center"/>
    </xf>
    <xf numFmtId="2" fontId="26" fillId="6" borderId="53" xfId="0" applyNumberFormat="1" applyFont="1" applyFill="1" applyBorder="1" applyAlignment="1" applyProtection="1">
      <alignment horizontal="center" wrapText="1"/>
    </xf>
    <xf numFmtId="0" fontId="21" fillId="0" borderId="2" xfId="0" applyNumberFormat="1" applyFont="1" applyFill="1" applyBorder="1" applyAlignment="1" applyProtection="1"/>
    <xf numFmtId="1" fontId="21" fillId="0" borderId="40" xfId="0" applyNumberFormat="1" applyFont="1" applyFill="1" applyBorder="1" applyAlignment="1" applyProtection="1">
      <alignment horizontal="center"/>
    </xf>
    <xf numFmtId="165" fontId="21" fillId="0" borderId="40" xfId="0" applyNumberFormat="1" applyFont="1" applyFill="1" applyBorder="1" applyAlignment="1" applyProtection="1">
      <alignment horizontal="center"/>
    </xf>
    <xf numFmtId="168" fontId="29" fillId="2" borderId="38" xfId="0" applyNumberFormat="1" applyFont="1" applyFill="1" applyBorder="1" applyAlignment="1" applyProtection="1">
      <alignment horizontal="center" vertical="center"/>
    </xf>
    <xf numFmtId="168" fontId="29" fillId="2" borderId="1" xfId="0" applyNumberFormat="1" applyFont="1" applyFill="1" applyBorder="1" applyAlignment="1" applyProtection="1">
      <alignment horizontal="center" vertical="center"/>
    </xf>
    <xf numFmtId="0" fontId="26" fillId="8" borderId="93" xfId="0" applyNumberFormat="1" applyFont="1" applyFill="1" applyBorder="1" applyAlignment="1" applyProtection="1">
      <alignment horizontal="center"/>
    </xf>
    <xf numFmtId="0" fontId="21" fillId="4" borderId="97" xfId="0" applyNumberFormat="1" applyFont="1" applyFill="1" applyBorder="1" applyAlignment="1" applyProtection="1">
      <alignment horizontal="center"/>
    </xf>
    <xf numFmtId="0" fontId="21" fillId="6" borderId="45" xfId="0" applyNumberFormat="1" applyFont="1" applyFill="1" applyBorder="1" applyAlignment="1" applyProtection="1">
      <alignment horizontal="left"/>
    </xf>
    <xf numFmtId="2" fontId="26" fillId="6" borderId="45" xfId="0" applyNumberFormat="1" applyFont="1" applyFill="1" applyBorder="1" applyAlignment="1" applyProtection="1">
      <alignment horizontal="center"/>
    </xf>
    <xf numFmtId="0" fontId="21" fillId="6" borderId="39" xfId="0" applyNumberFormat="1" applyFont="1" applyFill="1" applyBorder="1" applyAlignment="1" applyProtection="1">
      <alignment horizontal="center" wrapText="1"/>
    </xf>
    <xf numFmtId="0" fontId="21" fillId="0" borderId="59" xfId="0" applyNumberFormat="1" applyFont="1" applyFill="1" applyBorder="1" applyAlignment="1" applyProtection="1"/>
    <xf numFmtId="0" fontId="21" fillId="0" borderId="60" xfId="0" applyNumberFormat="1" applyFont="1" applyFill="1" applyBorder="1" applyAlignment="1" applyProtection="1"/>
    <xf numFmtId="0" fontId="21" fillId="0" borderId="68" xfId="0" applyNumberFormat="1" applyFont="1" applyFill="1" applyBorder="1" applyAlignment="1" applyProtection="1">
      <alignment horizontal="left"/>
    </xf>
    <xf numFmtId="0" fontId="21" fillId="0" borderId="157" xfId="0" applyNumberFormat="1" applyFont="1" applyFill="1" applyBorder="1" applyAlignment="1" applyProtection="1">
      <alignment horizontal="left"/>
    </xf>
    <xf numFmtId="0" fontId="21" fillId="0" borderId="59" xfId="0" applyNumberFormat="1" applyFont="1" applyFill="1" applyBorder="1" applyAlignment="1" applyProtection="1">
      <alignment horizontal="center"/>
    </xf>
    <xf numFmtId="0" fontId="21" fillId="0" borderId="61" xfId="0" applyNumberFormat="1" applyFont="1" applyFill="1" applyBorder="1" applyAlignment="1" applyProtection="1">
      <alignment horizontal="center"/>
    </xf>
    <xf numFmtId="0" fontId="21" fillId="0" borderId="78" xfId="0" applyNumberFormat="1" applyFont="1" applyFill="1" applyBorder="1" applyAlignment="1" applyProtection="1">
      <alignment horizontal="center"/>
    </xf>
    <xf numFmtId="0" fontId="21" fillId="4" borderId="60" xfId="0" applyNumberFormat="1" applyFont="1" applyFill="1" applyBorder="1" applyAlignment="1" applyProtection="1">
      <alignment horizontal="center"/>
    </xf>
    <xf numFmtId="0" fontId="21" fillId="0" borderId="60" xfId="0" applyNumberFormat="1" applyFont="1" applyFill="1" applyBorder="1" applyAlignment="1" applyProtection="1">
      <alignment horizontal="center"/>
    </xf>
    <xf numFmtId="0" fontId="21" fillId="0" borderId="76" xfId="0" applyNumberFormat="1" applyFont="1" applyFill="1" applyBorder="1" applyAlignment="1" applyProtection="1">
      <alignment horizontal="center"/>
    </xf>
    <xf numFmtId="2" fontId="21" fillId="0" borderId="158" xfId="0" applyNumberFormat="1" applyFont="1" applyFill="1" applyBorder="1" applyAlignment="1" applyProtection="1">
      <alignment horizontal="center"/>
    </xf>
    <xf numFmtId="0" fontId="21" fillId="0" borderId="45" xfId="0" applyNumberFormat="1" applyFont="1" applyFill="1" applyBorder="1" applyAlignment="1" applyProtection="1">
      <alignment horizontal="left"/>
    </xf>
    <xf numFmtId="0" fontId="26" fillId="8" borderId="153" xfId="0" applyNumberFormat="1" applyFont="1" applyFill="1" applyBorder="1" applyAlignment="1" applyProtection="1">
      <alignment horizontal="center"/>
    </xf>
    <xf numFmtId="0" fontId="26" fillId="4" borderId="66" xfId="0" applyNumberFormat="1" applyFont="1" applyFill="1" applyBorder="1" applyAlignment="1" applyProtection="1">
      <alignment horizontal="left" vertical="center"/>
    </xf>
    <xf numFmtId="0" fontId="26" fillId="4" borderId="55" xfId="0" applyNumberFormat="1" applyFont="1" applyFill="1" applyBorder="1" applyAlignment="1" applyProtection="1">
      <alignment horizontal="left" vertical="center"/>
    </xf>
    <xf numFmtId="0" fontId="26" fillId="4" borderId="55" xfId="0" applyNumberFormat="1" applyFont="1" applyFill="1" applyBorder="1" applyAlignment="1" applyProtection="1">
      <alignment horizontal="left"/>
    </xf>
    <xf numFmtId="0" fontId="26" fillId="0" borderId="55" xfId="0" applyNumberFormat="1" applyFont="1" applyFill="1" applyBorder="1" applyAlignment="1" applyProtection="1">
      <alignment horizontal="left"/>
    </xf>
    <xf numFmtId="0" fontId="26" fillId="4" borderId="67" xfId="0" applyNumberFormat="1" applyFont="1" applyFill="1" applyBorder="1" applyAlignment="1" applyProtection="1">
      <alignment horizontal="center"/>
    </xf>
    <xf numFmtId="0" fontId="21" fillId="0" borderId="59" xfId="0" applyNumberFormat="1" applyFont="1" applyFill="1" applyBorder="1" applyAlignment="1" applyProtection="1">
      <alignment vertical="top"/>
    </xf>
    <xf numFmtId="0" fontId="21" fillId="0" borderId="60" xfId="0" applyNumberFormat="1" applyFont="1" applyFill="1" applyBorder="1" applyAlignment="1" applyProtection="1">
      <alignment vertical="top" wrapText="1"/>
    </xf>
    <xf numFmtId="0" fontId="21" fillId="0" borderId="60" xfId="0" applyNumberFormat="1" applyFont="1" applyFill="1" applyBorder="1" applyAlignment="1" applyProtection="1">
      <alignment horizontal="left"/>
    </xf>
    <xf numFmtId="2" fontId="21" fillId="0" borderId="159" xfId="0" applyNumberFormat="1" applyFont="1" applyFill="1" applyBorder="1" applyAlignment="1" applyProtection="1">
      <alignment horizontal="center"/>
    </xf>
    <xf numFmtId="0" fontId="21" fillId="0" borderId="97" xfId="0" applyNumberFormat="1" applyFont="1" applyFill="1" applyBorder="1" applyAlignment="1" applyProtection="1">
      <alignment vertical="top"/>
    </xf>
    <xf numFmtId="0" fontId="21" fillId="0" borderId="111" xfId="0" applyNumberFormat="1" applyFont="1" applyFill="1" applyBorder="1" applyAlignment="1" applyProtection="1">
      <alignment vertical="top" wrapText="1"/>
    </xf>
    <xf numFmtId="0" fontId="21" fillId="0" borderId="97" xfId="0" applyNumberFormat="1" applyFont="1" applyFill="1" applyBorder="1" applyAlignment="1" applyProtection="1">
      <alignment horizontal="center"/>
    </xf>
    <xf numFmtId="0" fontId="21" fillId="5" borderId="59" xfId="0" applyNumberFormat="1" applyFont="1" applyFill="1" applyBorder="1" applyAlignment="1" applyProtection="1">
      <alignment horizontal="left" vertical="center"/>
    </xf>
    <xf numFmtId="0" fontId="21" fillId="5" borderId="60" xfId="0" applyNumberFormat="1" applyFont="1" applyFill="1" applyBorder="1" applyAlignment="1" applyProtection="1">
      <alignment horizontal="left" vertical="center"/>
    </xf>
    <xf numFmtId="165" fontId="21" fillId="5" borderId="60" xfId="0" applyNumberFormat="1" applyFont="1" applyFill="1" applyBorder="1" applyAlignment="1" applyProtection="1">
      <alignment horizontal="left" vertical="center"/>
    </xf>
    <xf numFmtId="0" fontId="21" fillId="5" borderId="61" xfId="0" applyNumberFormat="1" applyFont="1" applyFill="1" applyBorder="1" applyAlignment="1" applyProtection="1">
      <alignment horizontal="left" vertical="center"/>
    </xf>
    <xf numFmtId="165" fontId="21" fillId="0" borderId="44" xfId="0" applyNumberFormat="1" applyFont="1" applyFill="1" applyBorder="1" applyAlignment="1" applyProtection="1"/>
    <xf numFmtId="0" fontId="21" fillId="6" borderId="56" xfId="0" applyNumberFormat="1" applyFont="1" applyFill="1" applyBorder="1" applyAlignment="1" applyProtection="1">
      <alignment horizontal="center" wrapText="1"/>
    </xf>
    <xf numFmtId="0" fontId="21" fillId="0" borderId="112" xfId="0" applyNumberFormat="1" applyFont="1" applyFill="1" applyBorder="1" applyAlignment="1" applyProtection="1"/>
    <xf numFmtId="0" fontId="29" fillId="0" borderId="108" xfId="0" applyNumberFormat="1" applyFont="1" applyFill="1" applyBorder="1" applyAlignment="1" applyProtection="1">
      <alignment horizontal="center" vertical="center"/>
    </xf>
    <xf numFmtId="0" fontId="29" fillId="0" borderId="109" xfId="0" applyNumberFormat="1" applyFont="1" applyFill="1" applyBorder="1" applyAlignment="1" applyProtection="1">
      <alignment horizontal="center" vertical="center" wrapText="1"/>
    </xf>
    <xf numFmtId="0" fontId="29" fillId="0" borderId="33" xfId="0" applyNumberFormat="1" applyFont="1" applyFill="1" applyBorder="1" applyAlignment="1" applyProtection="1">
      <alignment horizontal="center" vertical="center" wrapText="1"/>
    </xf>
    <xf numFmtId="0" fontId="29" fillId="0" borderId="107" xfId="0" applyNumberFormat="1" applyFont="1" applyFill="1" applyBorder="1" applyAlignment="1" applyProtection="1">
      <alignment horizontal="center" vertical="center" wrapText="1"/>
    </xf>
    <xf numFmtId="0" fontId="31" fillId="3" borderId="110" xfId="0" applyNumberFormat="1" applyFont="1" applyFill="1" applyBorder="1" applyAlignment="1" applyProtection="1">
      <alignment horizontal="center"/>
    </xf>
    <xf numFmtId="0" fontId="31" fillId="0" borderId="110" xfId="0" applyNumberFormat="1" applyFont="1" applyFill="1" applyBorder="1" applyAlignment="1" applyProtection="1">
      <alignment horizontal="center"/>
    </xf>
    <xf numFmtId="0" fontId="31" fillId="3" borderId="29" xfId="0" applyNumberFormat="1" applyFont="1" applyFill="1" applyBorder="1" applyAlignment="1" applyProtection="1">
      <alignment horizontal="center"/>
    </xf>
    <xf numFmtId="0" fontId="31" fillId="8" borderId="54" xfId="0" applyNumberFormat="1" applyFont="1" applyFill="1" applyBorder="1" applyAlignment="1" applyProtection="1">
      <alignment horizontal="left"/>
    </xf>
    <xf numFmtId="0" fontId="31" fillId="8" borderId="45" xfId="0" applyNumberFormat="1" applyFont="1" applyFill="1" applyBorder="1" applyAlignment="1" applyProtection="1">
      <alignment horizontal="center"/>
    </xf>
    <xf numFmtId="0" fontId="29" fillId="8" borderId="45" xfId="0" applyNumberFormat="1" applyFont="1" applyFill="1" applyBorder="1" applyAlignment="1" applyProtection="1">
      <alignment horizontal="left"/>
    </xf>
    <xf numFmtId="0" fontId="29" fillId="0" borderId="45" xfId="0" applyNumberFormat="1" applyFont="1" applyFill="1" applyBorder="1" applyAlignment="1" applyProtection="1">
      <alignment horizontal="left"/>
    </xf>
    <xf numFmtId="0" fontId="31" fillId="8" borderId="153" xfId="0" applyNumberFormat="1" applyFont="1" applyFill="1" applyBorder="1" applyAlignment="1" applyProtection="1">
      <alignment horizontal="center"/>
    </xf>
    <xf numFmtId="0" fontId="29" fillId="8" borderId="56" xfId="0" applyNumberFormat="1" applyFont="1" applyFill="1" applyBorder="1" applyAlignment="1" applyProtection="1">
      <alignment horizontal="center" wrapText="1"/>
    </xf>
    <xf numFmtId="0" fontId="29" fillId="0" borderId="33" xfId="0" applyNumberFormat="1" applyFont="1" applyFill="1" applyBorder="1" applyAlignment="1" applyProtection="1">
      <alignment horizontal="left"/>
    </xf>
    <xf numFmtId="165" fontId="29" fillId="0" borderId="1" xfId="0" applyNumberFormat="1" applyFont="1" applyFill="1" applyBorder="1" applyAlignment="1" applyProtection="1">
      <alignment horizontal="center"/>
    </xf>
    <xf numFmtId="165" fontId="29" fillId="4" borderId="1" xfId="0" applyNumberFormat="1" applyFont="1" applyFill="1" applyBorder="1" applyAlignment="1" applyProtection="1">
      <alignment horizontal="center"/>
    </xf>
    <xf numFmtId="2" fontId="29" fillId="0" borderId="39" xfId="0" applyNumberFormat="1" applyFont="1" applyFill="1" applyBorder="1" applyAlignment="1" applyProtection="1">
      <alignment horizontal="center"/>
    </xf>
    <xf numFmtId="0" fontId="29" fillId="0" borderId="1" xfId="0" applyNumberFormat="1" applyFont="1" applyFill="1" applyBorder="1" applyAlignment="1" applyProtection="1">
      <alignment horizontal="left"/>
    </xf>
    <xf numFmtId="2" fontId="29" fillId="0" borderId="40" xfId="0" applyNumberFormat="1" applyFont="1" applyFill="1" applyBorder="1" applyAlignment="1" applyProtection="1">
      <alignment horizontal="center"/>
    </xf>
    <xf numFmtId="1" fontId="29" fillId="0" borderId="1" xfId="0" applyNumberFormat="1" applyFont="1" applyFill="1" applyBorder="1" applyAlignment="1" applyProtection="1">
      <alignment horizontal="center"/>
    </xf>
    <xf numFmtId="1" fontId="29" fillId="4" borderId="1" xfId="0" applyNumberFormat="1" applyFont="1" applyFill="1" applyBorder="1" applyAlignment="1" applyProtection="1">
      <alignment horizontal="center"/>
    </xf>
    <xf numFmtId="2" fontId="29" fillId="0" borderId="1" xfId="0" applyNumberFormat="1" applyFont="1" applyFill="1" applyBorder="1" applyAlignment="1" applyProtection="1">
      <alignment horizontal="center"/>
    </xf>
    <xf numFmtId="2" fontId="29" fillId="4" borderId="1" xfId="0" applyNumberFormat="1" applyFont="1" applyFill="1" applyBorder="1" applyAlignment="1" applyProtection="1">
      <alignment horizontal="center"/>
    </xf>
    <xf numFmtId="0" fontId="29" fillId="0" borderId="35" xfId="0" applyNumberFormat="1" applyFont="1" applyFill="1" applyBorder="1" applyAlignment="1" applyProtection="1">
      <alignment horizontal="left"/>
    </xf>
    <xf numFmtId="0" fontId="29" fillId="0" borderId="35" xfId="0" applyNumberFormat="1" applyFont="1" applyFill="1" applyBorder="1" applyAlignment="1" applyProtection="1">
      <alignment horizontal="center"/>
    </xf>
    <xf numFmtId="0" fontId="29" fillId="4" borderId="35" xfId="0" applyNumberFormat="1" applyFont="1" applyFill="1" applyBorder="1" applyAlignment="1" applyProtection="1">
      <alignment horizontal="center"/>
    </xf>
    <xf numFmtId="0" fontId="29" fillId="0" borderId="53" xfId="0" applyNumberFormat="1" applyFont="1" applyFill="1" applyBorder="1" applyAlignment="1" applyProtection="1">
      <alignment horizontal="center"/>
    </xf>
    <xf numFmtId="0" fontId="31" fillId="4" borderId="66" xfId="0" applyNumberFormat="1" applyFont="1" applyFill="1" applyBorder="1" applyAlignment="1" applyProtection="1">
      <alignment horizontal="left" vertical="center"/>
    </xf>
    <xf numFmtId="0" fontId="31" fillId="4" borderId="55" xfId="0" applyNumberFormat="1" applyFont="1" applyFill="1" applyBorder="1" applyAlignment="1" applyProtection="1">
      <alignment horizontal="left" vertical="center"/>
    </xf>
    <xf numFmtId="0" fontId="31" fillId="4" borderId="55" xfId="0" applyNumberFormat="1" applyFont="1" applyFill="1" applyBorder="1" applyAlignment="1" applyProtection="1">
      <alignment horizontal="left"/>
    </xf>
    <xf numFmtId="0" fontId="31" fillId="0" borderId="55" xfId="0" applyNumberFormat="1" applyFont="1" applyFill="1" applyBorder="1" applyAlignment="1" applyProtection="1">
      <alignment horizontal="left"/>
    </xf>
    <xf numFmtId="0" fontId="31" fillId="4" borderId="55" xfId="0" applyNumberFormat="1" applyFont="1" applyFill="1" applyBorder="1" applyAlignment="1" applyProtection="1">
      <alignment horizontal="center"/>
    </xf>
    <xf numFmtId="0" fontId="31" fillId="4" borderId="67" xfId="0" applyNumberFormat="1" applyFont="1" applyFill="1" applyBorder="1" applyAlignment="1" applyProtection="1">
      <alignment horizontal="center"/>
    </xf>
    <xf numFmtId="0" fontId="31" fillId="6" borderId="32" xfId="0" applyNumberFormat="1" applyFont="1" applyFill="1" applyBorder="1" applyAlignment="1" applyProtection="1">
      <alignment horizontal="left"/>
    </xf>
    <xf numFmtId="0" fontId="31" fillId="6" borderId="33" xfId="0" applyNumberFormat="1" applyFont="1" applyFill="1" applyBorder="1" applyAlignment="1" applyProtection="1">
      <alignment horizontal="center"/>
    </xf>
    <xf numFmtId="0" fontId="29" fillId="6" borderId="33" xfId="0" applyNumberFormat="1" applyFont="1" applyFill="1" applyBorder="1" applyAlignment="1" applyProtection="1">
      <alignment horizontal="left"/>
    </xf>
    <xf numFmtId="2" fontId="31" fillId="6" borderId="33" xfId="0" applyNumberFormat="1" applyFont="1" applyFill="1" applyBorder="1" applyAlignment="1" applyProtection="1">
      <alignment horizontal="center"/>
    </xf>
    <xf numFmtId="0" fontId="29" fillId="6" borderId="39" xfId="0" applyNumberFormat="1" applyFont="1" applyFill="1" applyBorder="1" applyAlignment="1" applyProtection="1">
      <alignment horizontal="center" wrapText="1"/>
    </xf>
    <xf numFmtId="0" fontId="31" fillId="2" borderId="8" xfId="0" applyNumberFormat="1" applyFont="1" applyFill="1" applyBorder="1" applyAlignment="1" applyProtection="1">
      <alignment horizontal="left" vertical="center"/>
    </xf>
    <xf numFmtId="0" fontId="31" fillId="2" borderId="8" xfId="0" applyNumberFormat="1" applyFont="1" applyFill="1" applyBorder="1" applyAlignment="1" applyProtection="1">
      <alignment horizontal="left"/>
    </xf>
    <xf numFmtId="0" fontId="31" fillId="2" borderId="8" xfId="0" applyNumberFormat="1" applyFont="1" applyFill="1" applyBorder="1" applyAlignment="1" applyProtection="1">
      <alignment horizontal="center"/>
    </xf>
    <xf numFmtId="0" fontId="31" fillId="2" borderId="10" xfId="0" applyNumberFormat="1" applyFont="1" applyFill="1" applyBorder="1" applyAlignment="1" applyProtection="1">
      <alignment horizontal="left" vertical="center"/>
    </xf>
    <xf numFmtId="0" fontId="31" fillId="2" borderId="10" xfId="0" applyNumberFormat="1" applyFont="1" applyFill="1" applyBorder="1" applyAlignment="1" applyProtection="1">
      <alignment horizontal="left"/>
    </xf>
    <xf numFmtId="0" fontId="31" fillId="2" borderId="10" xfId="0" applyNumberFormat="1" applyFont="1" applyFill="1" applyBorder="1" applyAlignment="1" applyProtection="1">
      <alignment horizontal="center"/>
    </xf>
    <xf numFmtId="0" fontId="31" fillId="2" borderId="0" xfId="0" applyNumberFormat="1" applyFont="1" applyFill="1" applyBorder="1" applyAlignment="1" applyProtection="1">
      <alignment horizontal="center"/>
    </xf>
    <xf numFmtId="0" fontId="31" fillId="2" borderId="2" xfId="0" applyNumberFormat="1" applyFont="1" applyFill="1" applyBorder="1" applyAlignment="1" applyProtection="1">
      <alignment horizontal="center"/>
    </xf>
    <xf numFmtId="0" fontId="31" fillId="2" borderId="161" xfId="0" applyNumberFormat="1" applyFont="1" applyFill="1" applyBorder="1" applyAlignment="1" applyProtection="1">
      <alignment horizontal="center"/>
    </xf>
    <xf numFmtId="0" fontId="31" fillId="6" borderId="54" xfId="0" applyNumberFormat="1" applyFont="1" applyFill="1" applyBorder="1" applyAlignment="1" applyProtection="1">
      <alignment horizontal="left"/>
    </xf>
    <xf numFmtId="0" fontId="31" fillId="6" borderId="45" xfId="0" applyNumberFormat="1" applyFont="1" applyFill="1" applyBorder="1" applyAlignment="1" applyProtection="1">
      <alignment horizontal="center"/>
    </xf>
    <xf numFmtId="0" fontId="29" fillId="6" borderId="45" xfId="0" applyNumberFormat="1" applyFont="1" applyFill="1" applyBorder="1" applyAlignment="1" applyProtection="1">
      <alignment horizontal="left"/>
    </xf>
    <xf numFmtId="2" fontId="31" fillId="6" borderId="45" xfId="0" applyNumberFormat="1" applyFont="1" applyFill="1" applyBorder="1" applyAlignment="1" applyProtection="1">
      <alignment horizontal="center"/>
    </xf>
    <xf numFmtId="0" fontId="29" fillId="6" borderId="56" xfId="0" applyNumberFormat="1" applyFont="1" applyFill="1" applyBorder="1" applyAlignment="1" applyProtection="1">
      <alignment horizontal="center" wrapText="1"/>
    </xf>
    <xf numFmtId="4" fontId="29" fillId="0" borderId="33" xfId="0" applyNumberFormat="1" applyFont="1" applyFill="1" applyBorder="1" applyAlignment="1" applyProtection="1">
      <alignment horizontal="center"/>
    </xf>
    <xf numFmtId="4" fontId="29" fillId="4" borderId="33" xfId="0" applyNumberFormat="1" applyFont="1" applyFill="1" applyBorder="1" applyAlignment="1" applyProtection="1">
      <alignment horizontal="center"/>
    </xf>
    <xf numFmtId="4" fontId="29" fillId="0" borderId="1" xfId="0" applyNumberFormat="1" applyFont="1" applyFill="1" applyBorder="1" applyAlignment="1" applyProtection="1">
      <alignment horizontal="center"/>
    </xf>
    <xf numFmtId="4" fontId="29" fillId="4" borderId="1" xfId="0" applyNumberFormat="1" applyFont="1" applyFill="1" applyBorder="1" applyAlignment="1" applyProtection="1">
      <alignment horizontal="center"/>
    </xf>
    <xf numFmtId="0" fontId="29" fillId="0" borderId="40" xfId="0" applyNumberFormat="1" applyFont="1" applyFill="1" applyBorder="1" applyAlignment="1" applyProtection="1">
      <alignment horizontal="center"/>
    </xf>
    <xf numFmtId="0" fontId="29" fillId="0" borderId="1" xfId="0" applyNumberFormat="1" applyFont="1" applyFill="1" applyBorder="1" applyAlignment="1" applyProtection="1">
      <alignment horizontal="center"/>
    </xf>
    <xf numFmtId="0" fontId="29" fillId="4" borderId="1" xfId="0" applyNumberFormat="1" applyFont="1" applyFill="1" applyBorder="1" applyAlignment="1" applyProtection="1">
      <alignment horizontal="center"/>
    </xf>
    <xf numFmtId="0" fontId="31" fillId="2" borderId="162" xfId="0" applyNumberFormat="1" applyFont="1" applyFill="1" applyBorder="1" applyAlignment="1" applyProtection="1">
      <alignment horizontal="left" vertical="center"/>
    </xf>
    <xf numFmtId="0" fontId="31" fillId="2" borderId="162" xfId="0" applyNumberFormat="1" applyFont="1" applyFill="1" applyBorder="1" applyAlignment="1" applyProtection="1">
      <alignment horizontal="left"/>
    </xf>
    <xf numFmtId="0" fontId="31" fillId="2" borderId="162" xfId="0" applyNumberFormat="1" applyFont="1" applyFill="1" applyBorder="1" applyAlignment="1" applyProtection="1">
      <alignment horizontal="center"/>
    </xf>
    <xf numFmtId="0" fontId="31" fillId="2" borderId="163" xfId="0" applyNumberFormat="1" applyFont="1" applyFill="1" applyBorder="1" applyAlignment="1" applyProtection="1">
      <alignment horizontal="left"/>
    </xf>
    <xf numFmtId="0" fontId="31" fillId="2" borderId="164" xfId="0" applyNumberFormat="1" applyFont="1" applyFill="1" applyBorder="1" applyAlignment="1" applyProtection="1">
      <alignment horizontal="center"/>
    </xf>
    <xf numFmtId="0" fontId="29" fillId="2" borderId="45" xfId="0" applyNumberFormat="1" applyFont="1" applyFill="1" applyBorder="1" applyAlignment="1" applyProtection="1">
      <alignment horizontal="left"/>
    </xf>
    <xf numFmtId="0" fontId="29" fillId="2" borderId="146" xfId="0" applyNumberFormat="1" applyFont="1" applyFill="1" applyBorder="1" applyAlignment="1" applyProtection="1">
      <alignment horizontal="left"/>
    </xf>
    <xf numFmtId="2" fontId="31" fillId="2" borderId="147" xfId="0" applyNumberFormat="1" applyFont="1" applyFill="1" applyBorder="1" applyAlignment="1" applyProtection="1">
      <alignment horizontal="center"/>
    </xf>
    <xf numFmtId="2" fontId="31" fillId="2" borderId="165" xfId="0" applyNumberFormat="1" applyFont="1" applyFill="1" applyBorder="1" applyAlignment="1" applyProtection="1">
      <alignment horizontal="center"/>
    </xf>
    <xf numFmtId="2" fontId="31" fillId="2" borderId="166" xfId="0" applyNumberFormat="1" applyFont="1" applyFill="1" applyBorder="1" applyAlignment="1" applyProtection="1">
      <alignment horizontal="center"/>
    </xf>
    <xf numFmtId="0" fontId="29" fillId="2" borderId="56" xfId="0" applyNumberFormat="1" applyFont="1" applyFill="1" applyBorder="1" applyAlignment="1" applyProtection="1">
      <alignment horizontal="center" wrapText="1"/>
    </xf>
    <xf numFmtId="0" fontId="26" fillId="4" borderId="29" xfId="0" applyNumberFormat="1" applyFont="1" applyFill="1" applyBorder="1" applyAlignment="1" applyProtection="1">
      <alignment horizontal="center"/>
    </xf>
    <xf numFmtId="0" fontId="26" fillId="4" borderId="95" xfId="0" applyNumberFormat="1" applyFont="1" applyFill="1" applyBorder="1" applyAlignment="1" applyProtection="1">
      <alignment horizontal="center"/>
    </xf>
    <xf numFmtId="164" fontId="21" fillId="0" borderId="38" xfId="0" applyNumberFormat="1" applyFont="1" applyFill="1" applyBorder="1" applyAlignment="1" applyProtection="1">
      <alignment horizontal="center"/>
    </xf>
    <xf numFmtId="164" fontId="21" fillId="4" borderId="38" xfId="0" applyNumberFormat="1" applyFont="1" applyFill="1" applyBorder="1" applyAlignment="1" applyProtection="1">
      <alignment horizontal="center"/>
    </xf>
    <xf numFmtId="165" fontId="21" fillId="0" borderId="43" xfId="0" applyNumberFormat="1" applyFont="1" applyFill="1" applyBorder="1" applyAlignment="1" applyProtection="1">
      <alignment horizontal="center"/>
    </xf>
    <xf numFmtId="0" fontId="26" fillId="4" borderId="33" xfId="0" applyNumberFormat="1" applyFont="1" applyFill="1" applyBorder="1" applyAlignment="1" applyProtection="1">
      <alignment horizontal="center"/>
    </xf>
    <xf numFmtId="2" fontId="24" fillId="0" borderId="33" xfId="0" applyNumberFormat="1" applyFont="1" applyFill="1" applyBorder="1" applyAlignment="1" applyProtection="1">
      <alignment horizontal="center" vertical="center"/>
    </xf>
    <xf numFmtId="2" fontId="24" fillId="4" borderId="33" xfId="0" applyNumberFormat="1" applyFont="1" applyFill="1" applyBorder="1" applyAlignment="1" applyProtection="1">
      <alignment horizontal="center" vertical="center"/>
    </xf>
    <xf numFmtId="1" fontId="21" fillId="4" borderId="29" xfId="0" applyNumberFormat="1" applyFont="1" applyFill="1" applyBorder="1" applyAlignment="1" applyProtection="1">
      <alignment horizontal="center"/>
    </xf>
    <xf numFmtId="1" fontId="21" fillId="4" borderId="35" xfId="0" applyNumberFormat="1" applyFont="1" applyFill="1" applyBorder="1" applyAlignment="1" applyProtection="1">
      <alignment horizontal="center"/>
    </xf>
    <xf numFmtId="0" fontId="21" fillId="0" borderId="73" xfId="0" applyNumberFormat="1" applyFont="1" applyFill="1" applyBorder="1" applyAlignment="1" applyProtection="1">
      <alignment horizontal="left" vertical="center"/>
    </xf>
    <xf numFmtId="0" fontId="21" fillId="0" borderId="97" xfId="0" applyNumberFormat="1" applyFont="1" applyFill="1" applyBorder="1" applyAlignment="1" applyProtection="1">
      <alignment horizontal="left" vertical="center"/>
    </xf>
    <xf numFmtId="4" fontId="21" fillId="0" borderId="35" xfId="0" applyNumberFormat="1" applyFont="1" applyFill="1" applyBorder="1" applyAlignment="1" applyProtection="1">
      <alignment horizontal="center"/>
    </xf>
    <xf numFmtId="4" fontId="21" fillId="4" borderId="35" xfId="0" applyNumberFormat="1" applyFont="1" applyFill="1" applyBorder="1" applyAlignment="1" applyProtection="1">
      <alignment horizontal="center"/>
    </xf>
    <xf numFmtId="0" fontId="26" fillId="4" borderId="145" xfId="0" applyNumberFormat="1" applyFont="1" applyFill="1" applyBorder="1" applyAlignment="1" applyProtection="1">
      <alignment horizontal="left"/>
    </xf>
    <xf numFmtId="0" fontId="26" fillId="6" borderId="66" xfId="0" applyNumberFormat="1" applyFont="1" applyFill="1" applyBorder="1" applyAlignment="1" applyProtection="1">
      <alignment horizontal="left"/>
    </xf>
    <xf numFmtId="0" fontId="26" fillId="6" borderId="55" xfId="0" applyNumberFormat="1" applyFont="1" applyFill="1" applyBorder="1" applyAlignment="1" applyProtection="1">
      <alignment horizontal="center"/>
    </xf>
    <xf numFmtId="0" fontId="21" fillId="0" borderId="66" xfId="0" applyNumberFormat="1" applyFont="1" applyFill="1" applyBorder="1" applyAlignment="1" applyProtection="1">
      <alignment vertical="top"/>
    </xf>
    <xf numFmtId="0" fontId="21" fillId="0" borderId="55" xfId="0" applyNumberFormat="1" applyFont="1" applyFill="1" applyBorder="1" applyAlignment="1" applyProtection="1">
      <alignment vertical="top" wrapText="1"/>
    </xf>
    <xf numFmtId="164" fontId="21" fillId="0" borderId="67" xfId="0" applyNumberFormat="1" applyFont="1" applyFill="1" applyBorder="1" applyAlignment="1" applyProtection="1">
      <alignment horizontal="center"/>
    </xf>
    <xf numFmtId="0" fontId="21" fillId="11" borderId="0" xfId="0" applyNumberFormat="1" applyFont="1" applyFill="1" applyBorder="1" applyAlignment="1" applyProtection="1"/>
    <xf numFmtId="165" fontId="23" fillId="0" borderId="1" xfId="0" applyNumberFormat="1" applyFont="1" applyFill="1" applyBorder="1" applyAlignment="1" applyProtection="1">
      <alignment horizontal="center" vertical="center"/>
    </xf>
    <xf numFmtId="165" fontId="23" fillId="4" borderId="1" xfId="0" applyNumberFormat="1" applyFont="1" applyFill="1" applyBorder="1" applyAlignment="1" applyProtection="1">
      <alignment horizontal="center" vertical="center"/>
    </xf>
    <xf numFmtId="0" fontId="26" fillId="6" borderId="1" xfId="0" applyNumberFormat="1" applyFont="1" applyFill="1" applyBorder="1" applyAlignment="1" applyProtection="1">
      <alignment horizontal="left"/>
    </xf>
    <xf numFmtId="0" fontId="21" fillId="0" borderId="32" xfId="0" applyNumberFormat="1" applyFont="1" applyFill="1" applyBorder="1" applyAlignment="1" applyProtection="1"/>
    <xf numFmtId="165" fontId="23" fillId="0" borderId="29" xfId="0" applyNumberFormat="1" applyFont="1" applyFill="1" applyBorder="1" applyAlignment="1" applyProtection="1">
      <alignment horizontal="center"/>
    </xf>
    <xf numFmtId="165" fontId="23" fillId="4" borderId="29" xfId="0" applyNumberFormat="1" applyFont="1" applyFill="1" applyBorder="1" applyAlignment="1" applyProtection="1">
      <alignment horizontal="center"/>
    </xf>
    <xf numFmtId="165" fontId="23" fillId="0" borderId="33" xfId="0" applyNumberFormat="1" applyFont="1" applyFill="1" applyBorder="1" applyAlignment="1" applyProtection="1">
      <alignment horizontal="center" vertical="center"/>
    </xf>
    <xf numFmtId="165" fontId="23" fillId="4" borderId="33" xfId="0" applyNumberFormat="1" applyFont="1" applyFill="1" applyBorder="1" applyAlignment="1" applyProtection="1">
      <alignment horizontal="center" vertical="center"/>
    </xf>
    <xf numFmtId="165" fontId="23" fillId="0" borderId="38" xfId="0" applyNumberFormat="1" applyFont="1" applyFill="1" applyBorder="1" applyAlignment="1" applyProtection="1">
      <alignment horizontal="center" vertical="center"/>
    </xf>
    <xf numFmtId="165" fontId="23" fillId="4" borderId="38" xfId="0" applyNumberFormat="1" applyFont="1" applyFill="1" applyBorder="1" applyAlignment="1" applyProtection="1">
      <alignment horizontal="center" vertical="center"/>
    </xf>
    <xf numFmtId="4" fontId="21" fillId="0" borderId="6" xfId="0" applyNumberFormat="1" applyFont="1" applyFill="1" applyBorder="1" applyAlignment="1" applyProtection="1">
      <alignment horizontal="center"/>
    </xf>
    <xf numFmtId="4" fontId="21" fillId="4" borderId="6" xfId="0" applyNumberFormat="1" applyFont="1" applyFill="1" applyBorder="1" applyAlignment="1" applyProtection="1">
      <alignment horizontal="center"/>
    </xf>
    <xf numFmtId="0" fontId="21" fillId="0" borderId="46" xfId="0" applyNumberFormat="1" applyFont="1" applyFill="1" applyBorder="1" applyAlignment="1" applyProtection="1">
      <alignment horizontal="left" vertical="center" wrapText="1"/>
    </xf>
    <xf numFmtId="0" fontId="21" fillId="8" borderId="53" xfId="0" applyNumberFormat="1" applyFont="1" applyFill="1" applyBorder="1" applyAlignment="1" applyProtection="1">
      <alignment horizontal="center" wrapText="1"/>
    </xf>
    <xf numFmtId="2" fontId="21" fillId="5" borderId="40" xfId="0" applyNumberFormat="1" applyFont="1" applyFill="1" applyBorder="1" applyAlignment="1" applyProtection="1">
      <alignment horizontal="center" vertical="center"/>
    </xf>
    <xf numFmtId="2" fontId="21" fillId="5" borderId="53" xfId="0" applyNumberFormat="1" applyFont="1" applyFill="1" applyBorder="1" applyAlignment="1" applyProtection="1">
      <alignment horizontal="center" vertical="center"/>
    </xf>
    <xf numFmtId="0" fontId="21" fillId="0" borderId="33" xfId="0" applyNumberFormat="1" applyFont="1" applyFill="1" applyBorder="1" applyAlignment="1" applyProtection="1"/>
    <xf numFmtId="165" fontId="29" fillId="2" borderId="33" xfId="0" applyNumberFormat="1" applyFont="1" applyFill="1" applyBorder="1" applyAlignment="1" applyProtection="1">
      <alignment horizontal="center"/>
    </xf>
    <xf numFmtId="0" fontId="21" fillId="0" borderId="93" xfId="0" applyNumberFormat="1" applyFont="1" applyFill="1" applyBorder="1" applyAlignment="1" applyProtection="1">
      <alignment horizontal="center"/>
    </xf>
    <xf numFmtId="0" fontId="21" fillId="4" borderId="93" xfId="0" applyNumberFormat="1" applyFont="1" applyFill="1" applyBorder="1" applyAlignment="1" applyProtection="1">
      <alignment horizontal="center"/>
    </xf>
    <xf numFmtId="0" fontId="26" fillId="8" borderId="170" xfId="0" applyNumberFormat="1" applyFont="1" applyFill="1" applyBorder="1" applyAlignment="1" applyProtection="1">
      <alignment horizontal="left"/>
    </xf>
    <xf numFmtId="165" fontId="21" fillId="0" borderId="1" xfId="0" applyNumberFormat="1" applyFont="1" applyFill="1" applyBorder="1" applyAlignment="1" applyProtection="1">
      <alignment horizontal="center" wrapText="1"/>
    </xf>
    <xf numFmtId="165" fontId="21" fillId="4" borderId="1" xfId="0" applyNumberFormat="1" applyFont="1" applyFill="1" applyBorder="1" applyAlignment="1" applyProtection="1">
      <alignment horizontal="center" wrapText="1"/>
    </xf>
    <xf numFmtId="1" fontId="21" fillId="2" borderId="1" xfId="0" applyNumberFormat="1" applyFont="1" applyFill="1" applyBorder="1" applyAlignment="1" applyProtection="1">
      <alignment horizontal="center"/>
    </xf>
    <xf numFmtId="165" fontId="21" fillId="2" borderId="153" xfId="0" applyNumberFormat="1" applyFont="1" applyFill="1" applyBorder="1" applyAlignment="1" applyProtection="1">
      <alignment horizontal="center" wrapText="1"/>
    </xf>
    <xf numFmtId="165" fontId="21" fillId="4" borderId="153" xfId="0" applyNumberFormat="1" applyFont="1" applyFill="1" applyBorder="1" applyAlignment="1" applyProtection="1">
      <alignment horizontal="center" wrapText="1"/>
    </xf>
    <xf numFmtId="165" fontId="21" fillId="2" borderId="171" xfId="0" applyNumberFormat="1" applyFont="1" applyFill="1" applyBorder="1" applyAlignment="1" applyProtection="1">
      <alignment horizontal="center" wrapText="1"/>
    </xf>
    <xf numFmtId="165" fontId="21" fillId="2" borderId="172" xfId="0" applyNumberFormat="1" applyFont="1" applyFill="1" applyBorder="1" applyAlignment="1" applyProtection="1">
      <alignment horizontal="center"/>
    </xf>
    <xf numFmtId="165" fontId="21" fillId="4" borderId="172" xfId="0" applyNumberFormat="1" applyFont="1" applyFill="1" applyBorder="1" applyAlignment="1" applyProtection="1">
      <alignment horizontal="center"/>
    </xf>
    <xf numFmtId="0" fontId="21" fillId="0" borderId="153" xfId="0" applyNumberFormat="1" applyFont="1" applyFill="1" applyBorder="1" applyAlignment="1" applyProtection="1">
      <alignment horizontal="left"/>
    </xf>
    <xf numFmtId="165" fontId="21" fillId="0" borderId="33" xfId="0" applyNumberFormat="1" applyFont="1" applyFill="1" applyBorder="1" applyAlignment="1" applyProtection="1">
      <alignment horizontal="center" wrapText="1"/>
    </xf>
    <xf numFmtId="165" fontId="21" fillId="4" borderId="33" xfId="0" applyNumberFormat="1" applyFont="1" applyFill="1" applyBorder="1" applyAlignment="1" applyProtection="1">
      <alignment horizontal="center" wrapText="1"/>
    </xf>
    <xf numFmtId="165" fontId="21" fillId="0" borderId="38" xfId="0" applyNumberFormat="1" applyFont="1" applyFill="1" applyBorder="1" applyAlignment="1" applyProtection="1">
      <alignment horizontal="center" wrapText="1"/>
    </xf>
    <xf numFmtId="165" fontId="21" fillId="4" borderId="38" xfId="0" applyNumberFormat="1" applyFont="1" applyFill="1" applyBorder="1" applyAlignment="1" applyProtection="1">
      <alignment horizontal="center" wrapText="1"/>
    </xf>
    <xf numFmtId="165" fontId="21" fillId="0" borderId="35" xfId="0" applyNumberFormat="1" applyFont="1" applyFill="1" applyBorder="1" applyAlignment="1" applyProtection="1">
      <alignment horizontal="center"/>
    </xf>
    <xf numFmtId="165" fontId="21" fillId="4" borderId="35" xfId="0" applyNumberFormat="1" applyFont="1" applyFill="1" applyBorder="1" applyAlignment="1" applyProtection="1">
      <alignment horizontal="center"/>
    </xf>
    <xf numFmtId="165" fontId="21" fillId="2" borderId="1" xfId="0" applyNumberFormat="1" applyFont="1" applyFill="1" applyBorder="1" applyAlignment="1" applyProtection="1">
      <alignment horizontal="center" wrapText="1"/>
    </xf>
    <xf numFmtId="2" fontId="21" fillId="2" borderId="39" xfId="0" applyNumberFormat="1" applyFont="1" applyFill="1" applyBorder="1" applyAlignment="1" applyProtection="1">
      <alignment horizontal="center"/>
    </xf>
    <xf numFmtId="2" fontId="21" fillId="2" borderId="40" xfId="0" applyNumberFormat="1" applyFont="1" applyFill="1" applyBorder="1" applyAlignment="1" applyProtection="1">
      <alignment horizontal="center"/>
    </xf>
    <xf numFmtId="2" fontId="21" fillId="2" borderId="29" xfId="0" applyNumberFormat="1" applyFont="1" applyFill="1" applyBorder="1" applyAlignment="1" applyProtection="1">
      <alignment horizontal="center"/>
    </xf>
    <xf numFmtId="2" fontId="21" fillId="2" borderId="95" xfId="0" applyNumberFormat="1" applyFont="1" applyFill="1" applyBorder="1" applyAlignment="1" applyProtection="1">
      <alignment horizontal="center"/>
    </xf>
    <xf numFmtId="165" fontId="21" fillId="2" borderId="33" xfId="0" applyNumberFormat="1" applyFont="1" applyFill="1" applyBorder="1" applyAlignment="1" applyProtection="1">
      <alignment horizontal="center" wrapText="1"/>
    </xf>
    <xf numFmtId="2" fontId="21" fillId="2" borderId="35" xfId="0" applyNumberFormat="1" applyFont="1" applyFill="1" applyBorder="1" applyAlignment="1" applyProtection="1">
      <alignment horizontal="center"/>
    </xf>
    <xf numFmtId="2" fontId="21" fillId="2" borderId="53" xfId="0" applyNumberFormat="1" applyFont="1" applyFill="1" applyBorder="1" applyAlignment="1" applyProtection="1">
      <alignment horizontal="center"/>
    </xf>
    <xf numFmtId="2" fontId="21" fillId="2" borderId="38" xfId="0" applyNumberFormat="1" applyFont="1" applyFill="1" applyBorder="1" applyAlignment="1" applyProtection="1">
      <alignment horizontal="center" vertical="center"/>
    </xf>
    <xf numFmtId="2" fontId="21" fillId="2" borderId="6" xfId="0" applyNumberFormat="1" applyFont="1" applyFill="1" applyBorder="1" applyAlignment="1" applyProtection="1">
      <alignment horizontal="center" vertical="center"/>
    </xf>
    <xf numFmtId="0" fontId="26" fillId="2" borderId="97" xfId="0" applyNumberFormat="1" applyFont="1" applyFill="1" applyBorder="1" applyAlignment="1" applyProtection="1">
      <alignment horizontal="center"/>
    </xf>
    <xf numFmtId="0" fontId="26" fillId="2" borderId="74" xfId="0" applyNumberFormat="1" applyFont="1" applyFill="1" applyBorder="1" applyAlignment="1" applyProtection="1">
      <alignment horizontal="center"/>
    </xf>
    <xf numFmtId="2" fontId="22" fillId="2" borderId="39" xfId="0" applyNumberFormat="1" applyFont="1" applyFill="1" applyBorder="1" applyAlignment="1" applyProtection="1">
      <alignment horizontal="center" vertical="center"/>
    </xf>
    <xf numFmtId="2" fontId="22" fillId="2" borderId="53" xfId="0" applyNumberFormat="1" applyFont="1" applyFill="1" applyBorder="1" applyAlignment="1" applyProtection="1">
      <alignment horizontal="center" vertical="center"/>
    </xf>
    <xf numFmtId="165" fontId="21" fillId="2" borderId="38" xfId="0" applyNumberFormat="1" applyFont="1" applyFill="1" applyBorder="1" applyAlignment="1" applyProtection="1">
      <alignment horizontal="center" wrapText="1"/>
    </xf>
    <xf numFmtId="165" fontId="21" fillId="2" borderId="48" xfId="0" applyNumberFormat="1" applyFont="1" applyFill="1" applyBorder="1" applyAlignment="1" applyProtection="1">
      <alignment horizontal="center"/>
    </xf>
    <xf numFmtId="1" fontId="21" fillId="2" borderId="6" xfId="0" applyNumberFormat="1" applyFont="1" applyFill="1" applyBorder="1" applyAlignment="1" applyProtection="1">
      <alignment horizontal="center"/>
    </xf>
    <xf numFmtId="1" fontId="21" fillId="4" borderId="6" xfId="0" applyNumberFormat="1" applyFont="1" applyFill="1" applyBorder="1" applyAlignment="1" applyProtection="1">
      <alignment horizontal="center"/>
    </xf>
    <xf numFmtId="2" fontId="21" fillId="2" borderId="50" xfId="0" applyNumberFormat="1" applyFont="1" applyFill="1" applyBorder="1" applyAlignment="1" applyProtection="1">
      <alignment horizontal="center"/>
    </xf>
    <xf numFmtId="165" fontId="21" fillId="2" borderId="39" xfId="0" applyNumberFormat="1" applyFont="1" applyFill="1" applyBorder="1" applyAlignment="1" applyProtection="1">
      <alignment horizontal="center"/>
    </xf>
    <xf numFmtId="165" fontId="21" fillId="2" borderId="40" xfId="0" applyNumberFormat="1" applyFont="1" applyFill="1" applyBorder="1" applyAlignment="1" applyProtection="1">
      <alignment horizontal="center"/>
    </xf>
    <xf numFmtId="2" fontId="21" fillId="2" borderId="48" xfId="0" applyNumberFormat="1" applyFont="1" applyFill="1" applyBorder="1" applyAlignment="1" applyProtection="1">
      <alignment horizontal="center"/>
    </xf>
    <xf numFmtId="0" fontId="21" fillId="2" borderId="33" xfId="0" applyNumberFormat="1" applyFont="1" applyFill="1" applyBorder="1" applyAlignment="1" applyProtection="1">
      <alignment horizontal="center"/>
    </xf>
    <xf numFmtId="0" fontId="21" fillId="2" borderId="39" xfId="0" applyNumberFormat="1" applyFont="1" applyFill="1" applyBorder="1" applyAlignment="1" applyProtection="1">
      <alignment horizontal="center"/>
    </xf>
    <xf numFmtId="0" fontId="21" fillId="2" borderId="1" xfId="0" applyNumberFormat="1" applyFont="1" applyFill="1" applyBorder="1" applyAlignment="1" applyProtection="1">
      <alignment horizontal="center"/>
    </xf>
    <xf numFmtId="0" fontId="21" fillId="2" borderId="40" xfId="0" applyNumberFormat="1" applyFont="1" applyFill="1" applyBorder="1" applyAlignment="1" applyProtection="1">
      <alignment horizontal="center"/>
    </xf>
    <xf numFmtId="0" fontId="21" fillId="2" borderId="29" xfId="0" applyNumberFormat="1" applyFont="1" applyFill="1" applyBorder="1" applyAlignment="1" applyProtection="1">
      <alignment horizontal="center"/>
    </xf>
    <xf numFmtId="0" fontId="21" fillId="2" borderId="95" xfId="0" applyNumberFormat="1" applyFont="1" applyFill="1" applyBorder="1" applyAlignment="1" applyProtection="1">
      <alignment horizontal="center"/>
    </xf>
    <xf numFmtId="0" fontId="21" fillId="2" borderId="35" xfId="0" applyNumberFormat="1" applyFont="1" applyFill="1" applyBorder="1" applyAlignment="1" applyProtection="1">
      <alignment horizontal="center"/>
    </xf>
    <xf numFmtId="0" fontId="21" fillId="2" borderId="53" xfId="0" applyNumberFormat="1" applyFont="1" applyFill="1" applyBorder="1" applyAlignment="1" applyProtection="1">
      <alignment horizontal="center"/>
    </xf>
    <xf numFmtId="4" fontId="21" fillId="2" borderId="33" xfId="0" applyNumberFormat="1" applyFont="1" applyFill="1" applyBorder="1" applyAlignment="1" applyProtection="1">
      <alignment horizontal="center"/>
    </xf>
    <xf numFmtId="4" fontId="21" fillId="2" borderId="1" xfId="0" applyNumberFormat="1" applyFont="1" applyFill="1" applyBorder="1" applyAlignment="1" applyProtection="1">
      <alignment horizontal="center"/>
    </xf>
    <xf numFmtId="164" fontId="21" fillId="2" borderId="33" xfId="0" applyNumberFormat="1" applyFont="1" applyFill="1" applyBorder="1" applyAlignment="1" applyProtection="1">
      <alignment horizontal="center"/>
    </xf>
    <xf numFmtId="164" fontId="21" fillId="2" borderId="35" xfId="0" applyNumberFormat="1" applyFont="1" applyFill="1" applyBorder="1" applyAlignment="1" applyProtection="1">
      <alignment horizontal="center"/>
    </xf>
    <xf numFmtId="165" fontId="21" fillId="0" borderId="63" xfId="0" applyNumberFormat="1" applyFont="1" applyFill="1" applyBorder="1" applyAlignment="1" applyProtection="1">
      <alignment horizontal="center" wrapText="1"/>
    </xf>
    <xf numFmtId="165" fontId="21" fillId="4" borderId="63" xfId="0" applyNumberFormat="1" applyFont="1" applyFill="1" applyBorder="1" applyAlignment="1" applyProtection="1">
      <alignment horizontal="center" wrapText="1"/>
    </xf>
    <xf numFmtId="165" fontId="21" fillId="0" borderId="156" xfId="0" applyNumberFormat="1" applyFont="1" applyFill="1" applyBorder="1" applyAlignment="1" applyProtection="1">
      <alignment horizontal="center" wrapText="1"/>
    </xf>
    <xf numFmtId="165" fontId="21" fillId="0" borderId="93" xfId="0" applyNumberFormat="1" applyFont="1" applyFill="1" applyBorder="1" applyAlignment="1" applyProtection="1">
      <alignment horizontal="center" wrapText="1"/>
    </xf>
    <xf numFmtId="165" fontId="21" fillId="4" borderId="93" xfId="0" applyNumberFormat="1" applyFont="1" applyFill="1" applyBorder="1" applyAlignment="1" applyProtection="1">
      <alignment horizontal="center" wrapText="1"/>
    </xf>
    <xf numFmtId="165" fontId="21" fillId="0" borderId="172" xfId="0" applyNumberFormat="1" applyFont="1" applyFill="1" applyBorder="1" applyAlignment="1" applyProtection="1">
      <alignment horizontal="center" wrapText="1"/>
    </xf>
    <xf numFmtId="2" fontId="22" fillId="6" borderId="29" xfId="0" applyNumberFormat="1" applyFont="1" applyFill="1" applyBorder="1" applyAlignment="1" applyProtection="1">
      <alignment horizontal="center" vertical="center"/>
    </xf>
    <xf numFmtId="2" fontId="26" fillId="6" borderId="95" xfId="0" applyNumberFormat="1" applyFont="1" applyFill="1" applyBorder="1" applyAlignment="1" applyProtection="1">
      <alignment horizontal="center" wrapText="1"/>
    </xf>
    <xf numFmtId="0" fontId="21" fillId="0" borderId="38" xfId="0" applyNumberFormat="1" applyFont="1" applyFill="1" applyBorder="1" applyAlignment="1" applyProtection="1">
      <alignment vertical="top"/>
    </xf>
    <xf numFmtId="0" fontId="21" fillId="0" borderId="100" xfId="0" applyNumberFormat="1" applyFont="1" applyFill="1" applyBorder="1" applyAlignment="1" applyProtection="1">
      <alignment vertical="top" wrapText="1"/>
    </xf>
    <xf numFmtId="0" fontId="21" fillId="0" borderId="1" xfId="0" applyNumberFormat="1" applyFont="1" applyFill="1" applyBorder="1" applyAlignment="1" applyProtection="1">
      <alignment vertical="top"/>
    </xf>
    <xf numFmtId="0" fontId="21" fillId="0" borderId="4" xfId="0" applyNumberFormat="1" applyFont="1" applyFill="1" applyBorder="1" applyAlignment="1" applyProtection="1">
      <alignment vertical="top" wrapText="1"/>
    </xf>
    <xf numFmtId="0" fontId="21" fillId="0" borderId="42" xfId="0" applyNumberFormat="1" applyFont="1" applyFill="1" applyBorder="1" applyAlignment="1" applyProtection="1">
      <alignment horizontal="left"/>
    </xf>
    <xf numFmtId="2" fontId="21" fillId="5" borderId="42" xfId="0" applyNumberFormat="1" applyFont="1" applyFill="1" applyBorder="1" applyAlignment="1" applyProtection="1">
      <alignment horizontal="center" vertical="center"/>
    </xf>
    <xf numFmtId="165" fontId="21" fillId="0" borderId="153" xfId="0" applyNumberFormat="1" applyFont="1" applyFill="1" applyBorder="1" applyAlignment="1" applyProtection="1">
      <alignment horizontal="center" wrapText="1"/>
    </xf>
    <xf numFmtId="165" fontId="21" fillId="0" borderId="171" xfId="0" applyNumberFormat="1" applyFont="1" applyFill="1" applyBorder="1" applyAlignment="1" applyProtection="1">
      <alignment horizontal="center" wrapText="1"/>
    </xf>
    <xf numFmtId="165" fontId="21" fillId="0" borderId="116" xfId="0" applyNumberFormat="1" applyFont="1" applyFill="1" applyBorder="1" applyAlignment="1" applyProtection="1">
      <alignment horizontal="center" wrapText="1"/>
    </xf>
    <xf numFmtId="165" fontId="21" fillId="4" borderId="116" xfId="0" applyNumberFormat="1" applyFont="1" applyFill="1" applyBorder="1" applyAlignment="1" applyProtection="1">
      <alignment horizontal="center" wrapText="1"/>
    </xf>
    <xf numFmtId="165" fontId="21" fillId="0" borderId="127" xfId="0" applyNumberFormat="1" applyFont="1" applyFill="1" applyBorder="1" applyAlignment="1" applyProtection="1">
      <alignment horizontal="center" wrapText="1"/>
    </xf>
    <xf numFmtId="1" fontId="21" fillId="0" borderId="117" xfId="0" applyNumberFormat="1" applyFont="1" applyFill="1" applyBorder="1" applyAlignment="1" applyProtection="1">
      <alignment horizontal="center"/>
    </xf>
    <xf numFmtId="1" fontId="21" fillId="4" borderId="117" xfId="0" applyNumberFormat="1" applyFont="1" applyFill="1" applyBorder="1" applyAlignment="1" applyProtection="1">
      <alignment horizontal="center"/>
    </xf>
    <xf numFmtId="1" fontId="21" fillId="4" borderId="38" xfId="0" applyNumberFormat="1" applyFont="1" applyFill="1" applyBorder="1" applyAlignment="1" applyProtection="1">
      <alignment horizontal="center"/>
    </xf>
    <xf numFmtId="1" fontId="21" fillId="0" borderId="94" xfId="0" applyNumberFormat="1" applyFont="1" applyFill="1" applyBorder="1" applyAlignment="1" applyProtection="1">
      <alignment horizontal="center"/>
    </xf>
    <xf numFmtId="0" fontId="21" fillId="0" borderId="63" xfId="0" applyNumberFormat="1" applyFont="1" applyFill="1" applyBorder="1" applyAlignment="1" applyProtection="1">
      <alignment horizontal="left"/>
    </xf>
    <xf numFmtId="0" fontId="21" fillId="0" borderId="63" xfId="0" applyNumberFormat="1" applyFont="1" applyFill="1" applyBorder="1" applyAlignment="1" applyProtection="1">
      <alignment horizontal="center"/>
    </xf>
    <xf numFmtId="0" fontId="21" fillId="4" borderId="63" xfId="0" applyNumberFormat="1" applyFont="1" applyFill="1" applyBorder="1" applyAlignment="1" applyProtection="1">
      <alignment horizontal="center"/>
    </xf>
    <xf numFmtId="0" fontId="21" fillId="0" borderId="70" xfId="0" applyNumberFormat="1" applyFont="1" applyFill="1" applyBorder="1" applyAlignment="1" applyProtection="1">
      <alignment horizontal="center"/>
    </xf>
    <xf numFmtId="0" fontId="21" fillId="0" borderId="7" xfId="0" applyNumberFormat="1" applyFont="1" applyFill="1" applyBorder="1" applyAlignment="1" applyProtection="1">
      <alignment horizontal="left"/>
    </xf>
    <xf numFmtId="2" fontId="21" fillId="0" borderId="7" xfId="0" applyNumberFormat="1" applyFont="1" applyFill="1" applyBorder="1" applyAlignment="1" applyProtection="1">
      <alignment horizontal="center"/>
    </xf>
    <xf numFmtId="2" fontId="21" fillId="4" borderId="7" xfId="0" applyNumberFormat="1" applyFont="1" applyFill="1" applyBorder="1" applyAlignment="1" applyProtection="1">
      <alignment horizontal="center"/>
    </xf>
    <xf numFmtId="0" fontId="21" fillId="0" borderId="50" xfId="0" applyNumberFormat="1" applyFont="1" applyFill="1" applyBorder="1" applyAlignment="1" applyProtection="1">
      <alignment horizontal="center"/>
    </xf>
    <xf numFmtId="164" fontId="21" fillId="0" borderId="87" xfId="0" applyNumberFormat="1" applyFont="1" applyFill="1" applyBorder="1" applyAlignment="1" applyProtection="1">
      <alignment horizontal="center"/>
    </xf>
    <xf numFmtId="165" fontId="21" fillId="0" borderId="158" xfId="0" applyNumberFormat="1" applyFont="1" applyFill="1" applyBorder="1" applyAlignment="1" applyProtection="1">
      <alignment horizontal="center"/>
    </xf>
    <xf numFmtId="165" fontId="26" fillId="2" borderId="39" xfId="0" applyNumberFormat="1" applyFont="1" applyFill="1" applyBorder="1" applyAlignment="1" applyProtection="1">
      <alignment horizontal="center"/>
    </xf>
    <xf numFmtId="165" fontId="26" fillId="2" borderId="40" xfId="0" applyNumberFormat="1" applyFont="1" applyFill="1" applyBorder="1" applyAlignment="1" applyProtection="1">
      <alignment horizontal="center"/>
    </xf>
    <xf numFmtId="0" fontId="26" fillId="6" borderId="173" xfId="0" applyNumberFormat="1" applyFont="1" applyFill="1" applyBorder="1" applyAlignment="1" applyProtection="1">
      <alignment horizontal="left"/>
    </xf>
    <xf numFmtId="2" fontId="26" fillId="6" borderId="174" xfId="0" applyNumberFormat="1" applyFont="1" applyFill="1" applyBorder="1" applyAlignment="1" applyProtection="1">
      <alignment horizontal="center"/>
    </xf>
    <xf numFmtId="2" fontId="26" fillId="6" borderId="59" xfId="0" applyNumberFormat="1" applyFont="1" applyFill="1" applyBorder="1" applyAlignment="1" applyProtection="1">
      <alignment horizontal="center"/>
    </xf>
    <xf numFmtId="0" fontId="21" fillId="6" borderId="61" xfId="0" applyNumberFormat="1" applyFont="1" applyFill="1" applyBorder="1" applyAlignment="1" applyProtection="1">
      <alignment horizontal="center" wrapText="1"/>
    </xf>
    <xf numFmtId="165" fontId="21" fillId="0" borderId="67" xfId="0" applyNumberFormat="1" applyFont="1" applyFill="1" applyBorder="1" applyAlignment="1" applyProtection="1">
      <alignment horizontal="center"/>
    </xf>
    <xf numFmtId="164" fontId="21" fillId="0" borderId="60" xfId="0" applyNumberFormat="1" applyFont="1" applyFill="1" applyBorder="1" applyAlignment="1" applyProtection="1">
      <alignment horizontal="center"/>
    </xf>
    <xf numFmtId="164" fontId="21" fillId="4" borderId="60" xfId="0" applyNumberFormat="1" applyFont="1" applyFill="1" applyBorder="1" applyAlignment="1" applyProtection="1">
      <alignment horizontal="center"/>
    </xf>
    <xf numFmtId="165" fontId="21" fillId="0" borderId="61" xfId="0" applyNumberFormat="1" applyFont="1" applyFill="1" applyBorder="1" applyAlignment="1" applyProtection="1">
      <alignment horizontal="center"/>
    </xf>
    <xf numFmtId="0" fontId="26" fillId="0" borderId="175" xfId="0" applyNumberFormat="1" applyFont="1" applyFill="1" applyBorder="1" applyAlignment="1" applyProtection="1">
      <alignment horizontal="left" vertical="center"/>
    </xf>
    <xf numFmtId="0" fontId="26" fillId="0" borderId="176" xfId="0" applyNumberFormat="1" applyFont="1" applyFill="1" applyBorder="1" applyAlignment="1" applyProtection="1">
      <alignment horizontal="left" vertical="center"/>
    </xf>
    <xf numFmtId="0" fontId="26" fillId="0" borderId="97" xfId="0" applyNumberFormat="1" applyFont="1" applyFill="1" applyBorder="1" applyAlignment="1" applyProtection="1">
      <alignment horizontal="left"/>
    </xf>
    <xf numFmtId="0" fontId="26" fillId="0" borderId="111" xfId="0" applyNumberFormat="1" applyFont="1" applyFill="1" applyBorder="1" applyAlignment="1" applyProtection="1">
      <alignment horizontal="left"/>
    </xf>
    <xf numFmtId="0" fontId="26" fillId="0" borderId="97" xfId="0" applyNumberFormat="1" applyFont="1" applyFill="1" applyBorder="1" applyAlignment="1" applyProtection="1">
      <alignment horizontal="center"/>
    </xf>
    <xf numFmtId="0" fontId="26" fillId="0" borderId="177" xfId="0" applyNumberFormat="1" applyFont="1" applyFill="1" applyBorder="1" applyAlignment="1" applyProtection="1">
      <alignment horizontal="center"/>
    </xf>
    <xf numFmtId="0" fontId="26" fillId="0" borderId="2" xfId="0" applyNumberFormat="1" applyFont="1" applyFill="1" applyBorder="1" applyAlignment="1" applyProtection="1">
      <alignment horizontal="center"/>
    </xf>
    <xf numFmtId="0" fontId="26" fillId="0" borderId="161" xfId="0" applyNumberFormat="1" applyFont="1" applyFill="1" applyBorder="1" applyAlignment="1" applyProtection="1">
      <alignment horizontal="center"/>
    </xf>
    <xf numFmtId="0" fontId="26" fillId="4" borderId="54" xfId="0" applyNumberFormat="1" applyFont="1" applyFill="1" applyBorder="1" applyAlignment="1" applyProtection="1">
      <alignment horizontal="left" vertical="center"/>
    </xf>
    <xf numFmtId="0" fontId="26" fillId="4" borderId="45" xfId="0" applyNumberFormat="1" applyFont="1" applyFill="1" applyBorder="1" applyAlignment="1" applyProtection="1">
      <alignment horizontal="left" vertical="center"/>
    </xf>
    <xf numFmtId="0" fontId="26" fillId="4" borderId="45" xfId="0" applyNumberFormat="1" applyFont="1" applyFill="1" applyBorder="1" applyAlignment="1" applyProtection="1">
      <alignment horizontal="center"/>
    </xf>
    <xf numFmtId="0" fontId="26" fillId="4" borderId="56" xfId="0" applyNumberFormat="1" applyFont="1" applyFill="1" applyBorder="1" applyAlignment="1" applyProtection="1">
      <alignment horizontal="center"/>
    </xf>
    <xf numFmtId="0" fontId="26" fillId="6" borderId="59" xfId="0" applyNumberFormat="1" applyFont="1" applyFill="1" applyBorder="1" applyAlignment="1" applyProtection="1">
      <alignment horizontal="left"/>
    </xf>
    <xf numFmtId="0" fontId="26" fillId="6" borderId="60" xfId="0" applyNumberFormat="1" applyFont="1" applyFill="1" applyBorder="1" applyAlignment="1" applyProtection="1">
      <alignment horizontal="center"/>
    </xf>
    <xf numFmtId="0" fontId="26" fillId="6" borderId="60" xfId="0" applyNumberFormat="1" applyFont="1" applyFill="1" applyBorder="1" applyAlignment="1" applyProtection="1">
      <alignment horizontal="left"/>
    </xf>
    <xf numFmtId="2" fontId="21" fillId="0" borderId="74" xfId="0" applyNumberFormat="1" applyFont="1" applyFill="1" applyBorder="1" applyAlignment="1" applyProtection="1">
      <alignment horizontal="center"/>
    </xf>
    <xf numFmtId="0" fontId="21" fillId="0" borderId="54" xfId="0" applyNumberFormat="1" applyFont="1" applyFill="1" applyBorder="1" applyAlignment="1" applyProtection="1"/>
    <xf numFmtId="0" fontId="21" fillId="0" borderId="45" xfId="0" applyNumberFormat="1" applyFont="1" applyFill="1" applyBorder="1" applyAlignment="1" applyProtection="1"/>
    <xf numFmtId="165" fontId="29" fillId="0" borderId="29" xfId="0" applyNumberFormat="1" applyFont="1" applyFill="1" applyBorder="1" applyAlignment="1" applyProtection="1">
      <alignment horizontal="center"/>
    </xf>
    <xf numFmtId="165" fontId="29" fillId="4" borderId="29" xfId="0" applyNumberFormat="1" applyFont="1" applyFill="1" applyBorder="1" applyAlignment="1" applyProtection="1">
      <alignment horizontal="center"/>
    </xf>
    <xf numFmtId="165" fontId="21" fillId="0" borderId="56" xfId="0" applyNumberFormat="1" applyFont="1" applyFill="1" applyBorder="1" applyAlignment="1" applyProtection="1">
      <alignment horizontal="center"/>
    </xf>
    <xf numFmtId="0" fontId="26" fillId="8" borderId="60" xfId="0" applyNumberFormat="1" applyFont="1" applyFill="1" applyBorder="1" applyAlignment="1" applyProtection="1">
      <alignment horizontal="center"/>
    </xf>
    <xf numFmtId="0" fontId="21" fillId="8" borderId="61" xfId="0" applyNumberFormat="1" applyFont="1" applyFill="1" applyBorder="1" applyAlignment="1" applyProtection="1">
      <alignment horizontal="center" wrapText="1"/>
    </xf>
    <xf numFmtId="165" fontId="21" fillId="0" borderId="50" xfId="0" applyNumberFormat="1" applyFont="1" applyFill="1" applyBorder="1" applyAlignment="1" applyProtection="1">
      <alignment horizontal="center"/>
    </xf>
    <xf numFmtId="2" fontId="21" fillId="0" borderId="121" xfId="0" applyNumberFormat="1" applyFont="1" applyFill="1" applyBorder="1" applyAlignment="1" applyProtection="1">
      <alignment horizontal="center"/>
    </xf>
    <xf numFmtId="0" fontId="21" fillId="0" borderId="93" xfId="0" applyNumberFormat="1" applyFont="1" applyFill="1" applyBorder="1" applyAlignment="1" applyProtection="1">
      <alignment horizontal="left"/>
    </xf>
    <xf numFmtId="0" fontId="21" fillId="0" borderId="121" xfId="0" applyNumberFormat="1" applyFont="1" applyFill="1" applyBorder="1" applyAlignment="1" applyProtection="1">
      <alignment horizontal="center"/>
    </xf>
    <xf numFmtId="165" fontId="21" fillId="0" borderId="60" xfId="0" applyNumberFormat="1" applyFont="1" applyFill="1" applyBorder="1" applyAlignment="1" applyProtection="1">
      <alignment horizontal="center"/>
    </xf>
    <xf numFmtId="165" fontId="21" fillId="4" borderId="60" xfId="0" applyNumberFormat="1" applyFont="1" applyFill="1" applyBorder="1" applyAlignment="1" applyProtection="1">
      <alignment horizontal="center"/>
    </xf>
    <xf numFmtId="0" fontId="21" fillId="0" borderId="40" xfId="0" applyNumberFormat="1" applyFont="1" applyFill="1" applyBorder="1" applyAlignment="1" applyProtection="1">
      <alignment horizontal="center" wrapText="1"/>
    </xf>
    <xf numFmtId="0" fontId="26" fillId="0" borderId="1" xfId="0" applyNumberFormat="1" applyFont="1" applyFill="1" applyBorder="1" applyAlignment="1" applyProtection="1">
      <alignment horizontal="center"/>
    </xf>
    <xf numFmtId="0" fontId="26" fillId="4" borderId="1" xfId="0" applyNumberFormat="1" applyFont="1" applyFill="1" applyBorder="1" applyAlignment="1" applyProtection="1">
      <alignment horizontal="center"/>
    </xf>
    <xf numFmtId="0" fontId="26" fillId="0" borderId="35" xfId="0" applyNumberFormat="1" applyFont="1" applyFill="1" applyBorder="1" applyAlignment="1" applyProtection="1">
      <alignment horizontal="center"/>
    </xf>
    <xf numFmtId="0" fontId="21" fillId="0" borderId="53" xfId="0" applyNumberFormat="1" applyFont="1" applyFill="1" applyBorder="1" applyAlignment="1" applyProtection="1">
      <alignment horizontal="center" wrapText="1"/>
    </xf>
    <xf numFmtId="2" fontId="21" fillId="5" borderId="60" xfId="0" applyNumberFormat="1" applyFont="1" applyFill="1" applyBorder="1" applyAlignment="1" applyProtection="1">
      <alignment horizontal="center" vertical="center"/>
    </xf>
    <xf numFmtId="164" fontId="21" fillId="0" borderId="2" xfId="0" applyNumberFormat="1" applyFont="1" applyFill="1" applyBorder="1" applyAlignment="1" applyProtection="1"/>
    <xf numFmtId="165" fontId="23" fillId="0" borderId="6" xfId="0" applyNumberFormat="1" applyFont="1" applyFill="1" applyBorder="1" applyAlignment="1" applyProtection="1">
      <alignment horizontal="center"/>
    </xf>
    <xf numFmtId="165" fontId="23" fillId="4" borderId="6" xfId="0" applyNumberFormat="1" applyFont="1" applyFill="1" applyBorder="1" applyAlignment="1" applyProtection="1">
      <alignment horizontal="center"/>
    </xf>
    <xf numFmtId="164" fontId="21" fillId="0" borderId="97" xfId="0" applyNumberFormat="1" applyFont="1" applyFill="1" applyBorder="1" applyAlignment="1" applyProtection="1">
      <alignment horizontal="center"/>
    </xf>
    <xf numFmtId="164" fontId="21" fillId="4" borderId="97" xfId="0" applyNumberFormat="1" applyFont="1" applyFill="1" applyBorder="1" applyAlignment="1" applyProtection="1">
      <alignment horizontal="center"/>
    </xf>
    <xf numFmtId="165" fontId="32" fillId="0" borderId="38" xfId="0" applyNumberFormat="1" applyFont="1" applyFill="1" applyBorder="1" applyAlignment="1" applyProtection="1">
      <alignment horizontal="center" vertical="center"/>
    </xf>
    <xf numFmtId="165" fontId="32" fillId="4" borderId="38" xfId="0" applyNumberFormat="1" applyFont="1" applyFill="1" applyBorder="1" applyAlignment="1" applyProtection="1">
      <alignment horizontal="center" vertical="center"/>
    </xf>
    <xf numFmtId="165" fontId="32" fillId="0" borderId="1" xfId="0" applyNumberFormat="1" applyFont="1" applyFill="1" applyBorder="1" applyAlignment="1" applyProtection="1">
      <alignment horizontal="center" vertical="center"/>
    </xf>
    <xf numFmtId="165" fontId="32" fillId="4" borderId="1" xfId="0" applyNumberFormat="1" applyFont="1" applyFill="1" applyBorder="1" applyAlignment="1" applyProtection="1">
      <alignment horizontal="center" vertical="center"/>
    </xf>
    <xf numFmtId="168" fontId="21" fillId="0" borderId="1" xfId="0" applyNumberFormat="1" applyFont="1" applyFill="1" applyBorder="1" applyAlignment="1" applyProtection="1">
      <alignment horizontal="center"/>
    </xf>
    <xf numFmtId="168" fontId="21" fillId="4" borderId="1" xfId="0" applyNumberFormat="1" applyFont="1" applyFill="1" applyBorder="1" applyAlignment="1" applyProtection="1">
      <alignment horizontal="center"/>
    </xf>
    <xf numFmtId="0" fontId="21" fillId="0" borderId="35" xfId="0" applyNumberFormat="1" applyFont="1" applyFill="1" applyBorder="1" applyAlignment="1" applyProtection="1">
      <alignment horizontal="center" vertical="center"/>
    </xf>
    <xf numFmtId="0" fontId="21" fillId="4" borderId="35" xfId="0" applyNumberFormat="1" applyFont="1" applyFill="1" applyBorder="1" applyAlignment="1" applyProtection="1">
      <alignment horizontal="center" vertical="center"/>
    </xf>
    <xf numFmtId="168" fontId="21" fillId="0" borderId="38" xfId="0" applyNumberFormat="1" applyFont="1" applyFill="1" applyBorder="1" applyAlignment="1" applyProtection="1">
      <alignment horizontal="center"/>
    </xf>
    <xf numFmtId="168" fontId="21" fillId="4" borderId="38" xfId="0" applyNumberFormat="1" applyFont="1" applyFill="1" applyBorder="1" applyAlignment="1" applyProtection="1">
      <alignment horizontal="center"/>
    </xf>
    <xf numFmtId="0" fontId="21" fillId="10" borderId="35" xfId="0" applyNumberFormat="1" applyFont="1" applyFill="1" applyBorder="1" applyAlignment="1" applyProtection="1">
      <alignment horizontal="center" vertical="center"/>
    </xf>
    <xf numFmtId="0" fontId="21" fillId="0" borderId="7" xfId="0" applyNumberFormat="1" applyFont="1" applyFill="1" applyBorder="1" applyAlignment="1" applyProtection="1">
      <alignment horizontal="center"/>
    </xf>
    <xf numFmtId="0" fontId="21" fillId="4" borderId="7" xfId="0" applyNumberFormat="1" applyFont="1" applyFill="1" applyBorder="1" applyAlignment="1" applyProtection="1">
      <alignment horizontal="center"/>
    </xf>
    <xf numFmtId="0" fontId="21" fillId="0" borderId="47" xfId="0" applyNumberFormat="1" applyFont="1" applyFill="1" applyBorder="1" applyAlignment="1" applyProtection="1">
      <alignment horizontal="center"/>
    </xf>
    <xf numFmtId="0" fontId="21" fillId="6" borderId="178" xfId="0" applyNumberFormat="1" applyFont="1" applyFill="1" applyBorder="1" applyAlignment="1" applyProtection="1">
      <alignment horizontal="center" wrapText="1"/>
    </xf>
    <xf numFmtId="0" fontId="21" fillId="0" borderId="149" xfId="0" applyNumberFormat="1" applyFont="1" applyFill="1" applyBorder="1" applyAlignment="1" applyProtection="1">
      <alignment horizontal="center"/>
    </xf>
    <xf numFmtId="0" fontId="26" fillId="8" borderId="179" xfId="0" applyNumberFormat="1" applyFont="1" applyFill="1" applyBorder="1" applyAlignment="1" applyProtection="1">
      <alignment horizontal="left"/>
    </xf>
    <xf numFmtId="0" fontId="21" fillId="8" borderId="153" xfId="0" applyNumberFormat="1" applyFont="1" applyFill="1" applyBorder="1" applyAlignment="1" applyProtection="1">
      <alignment horizontal="left"/>
    </xf>
    <xf numFmtId="0" fontId="21" fillId="8" borderId="180" xfId="0" applyNumberFormat="1" applyFont="1" applyFill="1" applyBorder="1" applyAlignment="1" applyProtection="1">
      <alignment horizontal="center" wrapText="1"/>
    </xf>
    <xf numFmtId="0" fontId="21" fillId="5" borderId="77" xfId="0" applyNumberFormat="1" applyFont="1" applyFill="1" applyBorder="1" applyAlignment="1" applyProtection="1">
      <alignment horizontal="left" vertical="center"/>
    </xf>
    <xf numFmtId="0" fontId="21" fillId="5" borderId="42" xfId="0" applyNumberFormat="1" applyFont="1" applyFill="1" applyBorder="1" applyAlignment="1" applyProtection="1">
      <alignment horizontal="left" vertical="center"/>
    </xf>
    <xf numFmtId="0" fontId="21" fillId="5" borderId="42" xfId="0" applyNumberFormat="1" applyFont="1" applyFill="1" applyBorder="1" applyAlignment="1" applyProtection="1">
      <alignment horizontal="left"/>
    </xf>
    <xf numFmtId="165" fontId="21" fillId="5" borderId="42" xfId="0" applyNumberFormat="1" applyFont="1" applyFill="1" applyBorder="1" applyAlignment="1" applyProtection="1">
      <alignment horizontal="center" vertical="center"/>
    </xf>
    <xf numFmtId="2" fontId="21" fillId="5" borderId="43" xfId="0" applyNumberFormat="1" applyFont="1" applyFill="1" applyBorder="1" applyAlignment="1" applyProtection="1">
      <alignment horizontal="center"/>
    </xf>
    <xf numFmtId="165" fontId="26" fillId="6" borderId="45" xfId="0" applyNumberFormat="1" applyFont="1" applyFill="1" applyBorder="1" applyAlignment="1" applyProtection="1">
      <alignment horizontal="center"/>
    </xf>
    <xf numFmtId="165" fontId="21" fillId="5" borderId="35" xfId="0" applyNumberFormat="1" applyFont="1" applyFill="1" applyBorder="1" applyAlignment="1" applyProtection="1">
      <alignment horizontal="center" vertical="center"/>
    </xf>
    <xf numFmtId="0" fontId="26" fillId="0" borderId="112" xfId="0" applyNumberFormat="1" applyFont="1" applyFill="1" applyBorder="1" applyAlignment="1" applyProtection="1">
      <alignment horizontal="left" vertical="center"/>
    </xf>
    <xf numFmtId="0" fontId="26" fillId="0" borderId="112" xfId="0" applyNumberFormat="1" applyFont="1" applyFill="1" applyBorder="1" applyAlignment="1" applyProtection="1">
      <alignment horizontal="left"/>
    </xf>
    <xf numFmtId="0" fontId="26" fillId="0" borderId="112" xfId="0" applyNumberFormat="1" applyFont="1" applyFill="1" applyBorder="1" applyAlignment="1" applyProtection="1">
      <alignment horizontal="center"/>
    </xf>
    <xf numFmtId="0" fontId="21" fillId="0" borderId="182" xfId="0" applyNumberFormat="1" applyFont="1" applyFill="1" applyBorder="1" applyAlignment="1" applyProtection="1"/>
    <xf numFmtId="4" fontId="21" fillId="4" borderId="63" xfId="0" applyNumberFormat="1" applyFont="1" applyFill="1" applyBorder="1" applyAlignment="1" applyProtection="1">
      <alignment horizontal="center"/>
    </xf>
    <xf numFmtId="165" fontId="21" fillId="0" borderId="97" xfId="0" applyNumberFormat="1" applyFont="1" applyFill="1" applyBorder="1" applyAlignment="1" applyProtection="1">
      <alignment horizontal="center"/>
    </xf>
    <xf numFmtId="165" fontId="21" fillId="4" borderId="97" xfId="0" applyNumberFormat="1" applyFont="1" applyFill="1" applyBorder="1" applyAlignment="1" applyProtection="1">
      <alignment horizontal="center"/>
    </xf>
    <xf numFmtId="165" fontId="21" fillId="0" borderId="74" xfId="0" applyNumberFormat="1" applyFont="1" applyFill="1" applyBorder="1" applyAlignment="1" applyProtection="1">
      <alignment horizontal="center"/>
    </xf>
    <xf numFmtId="0" fontId="21" fillId="0" borderId="47" xfId="0" applyNumberFormat="1" applyFont="1" applyFill="1" applyBorder="1" applyAlignment="1" applyProtection="1">
      <alignment horizontal="left"/>
    </xf>
    <xf numFmtId="0" fontId="21" fillId="0" borderId="183" xfId="0" applyNumberFormat="1" applyFont="1" applyFill="1" applyBorder="1" applyAlignment="1" applyProtection="1"/>
    <xf numFmtId="0" fontId="21" fillId="0" borderId="161" xfId="0" applyNumberFormat="1" applyFont="1" applyFill="1" applyBorder="1" applyAlignment="1" applyProtection="1">
      <alignment horizontal="center"/>
    </xf>
    <xf numFmtId="165" fontId="29" fillId="0" borderId="1" xfId="0" applyNumberFormat="1" applyFont="1" applyFill="1" applyBorder="1" applyAlignment="1" applyProtection="1">
      <alignment horizontal="center" vertical="center"/>
    </xf>
    <xf numFmtId="165" fontId="29" fillId="4" borderId="1" xfId="0" applyNumberFormat="1" applyFont="1" applyFill="1" applyBorder="1" applyAlignment="1" applyProtection="1">
      <alignment horizontal="center" vertical="center"/>
    </xf>
    <xf numFmtId="2" fontId="21" fillId="9" borderId="42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Border="1" applyAlignment="1" applyProtection="1"/>
    <xf numFmtId="0" fontId="21" fillId="2" borderId="184" xfId="0" applyNumberFormat="1" applyFont="1" applyFill="1" applyBorder="1" applyAlignment="1" applyProtection="1">
      <alignment horizontal="left" vertical="center"/>
    </xf>
    <xf numFmtId="0" fontId="21" fillId="2" borderId="184" xfId="0" applyNumberFormat="1" applyFont="1" applyFill="1" applyBorder="1" applyAlignment="1" applyProtection="1">
      <alignment horizontal="left"/>
    </xf>
    <xf numFmtId="2" fontId="21" fillId="0" borderId="184" xfId="0" applyNumberFormat="1" applyFont="1" applyFill="1" applyBorder="1" applyAlignment="1" applyProtection="1">
      <alignment horizontal="center" vertical="center"/>
    </xf>
    <xf numFmtId="2" fontId="21" fillId="2" borderId="184" xfId="0" applyNumberFormat="1" applyFont="1" applyFill="1" applyBorder="1" applyAlignment="1" applyProtection="1">
      <alignment horizontal="center" vertical="center"/>
    </xf>
    <xf numFmtId="2" fontId="21" fillId="2" borderId="184" xfId="0" applyNumberFormat="1" applyFont="1" applyFill="1" applyBorder="1" applyAlignment="1" applyProtection="1">
      <alignment horizontal="center"/>
    </xf>
    <xf numFmtId="165" fontId="21" fillId="2" borderId="0" xfId="0" applyNumberFormat="1" applyFont="1" applyFill="1" applyBorder="1" applyAlignment="1" applyProtection="1"/>
    <xf numFmtId="0" fontId="21" fillId="2" borderId="0" xfId="0" applyNumberFormat="1" applyFont="1" applyFill="1" applyBorder="1" applyAlignment="1" applyProtection="1">
      <alignment horizontal="left" vertical="center"/>
    </xf>
    <xf numFmtId="0" fontId="21" fillId="2" borderId="0" xfId="0" applyNumberFormat="1" applyFont="1" applyFill="1" applyBorder="1" applyAlignment="1" applyProtection="1">
      <alignment horizontal="left"/>
    </xf>
    <xf numFmtId="2" fontId="21" fillId="0" borderId="0" xfId="0" applyNumberFormat="1" applyFont="1" applyFill="1" applyBorder="1" applyAlignment="1" applyProtection="1">
      <alignment horizontal="center" vertical="center"/>
    </xf>
    <xf numFmtId="2" fontId="21" fillId="2" borderId="0" xfId="0" applyNumberFormat="1" applyFont="1" applyFill="1" applyBorder="1" applyAlignment="1" applyProtection="1">
      <alignment horizontal="center" vertical="center"/>
    </xf>
    <xf numFmtId="2" fontId="21" fillId="2" borderId="0" xfId="0" applyNumberFormat="1" applyFont="1" applyFill="1" applyBorder="1" applyAlignment="1" applyProtection="1">
      <alignment horizontal="center"/>
    </xf>
    <xf numFmtId="0" fontId="21" fillId="2" borderId="9" xfId="0" applyNumberFormat="1" applyFont="1" applyFill="1" applyBorder="1" applyAlignment="1" applyProtection="1">
      <alignment horizontal="left" vertical="center"/>
    </xf>
    <xf numFmtId="0" fontId="21" fillId="2" borderId="9" xfId="0" applyNumberFormat="1" applyFont="1" applyFill="1" applyBorder="1" applyAlignment="1" applyProtection="1">
      <alignment horizontal="left"/>
    </xf>
    <xf numFmtId="2" fontId="21" fillId="0" borderId="9" xfId="0" applyNumberFormat="1" applyFont="1" applyFill="1" applyBorder="1" applyAlignment="1" applyProtection="1">
      <alignment horizontal="center" vertical="center"/>
    </xf>
    <xf numFmtId="2" fontId="21" fillId="2" borderId="9" xfId="0" applyNumberFormat="1" applyFont="1" applyFill="1" applyBorder="1" applyAlignment="1" applyProtection="1">
      <alignment horizontal="center" vertical="center"/>
    </xf>
    <xf numFmtId="165" fontId="21" fillId="2" borderId="44" xfId="0" applyNumberFormat="1" applyFont="1" applyFill="1" applyBorder="1" applyAlignment="1" applyProtection="1"/>
    <xf numFmtId="0" fontId="31" fillId="8" borderId="32" xfId="0" applyNumberFormat="1" applyFont="1" applyFill="1" applyBorder="1" applyAlignment="1" applyProtection="1">
      <alignment horizontal="left"/>
    </xf>
    <xf numFmtId="0" fontId="31" fillId="8" borderId="33" xfId="0" applyNumberFormat="1" applyFont="1" applyFill="1" applyBorder="1" applyAlignment="1" applyProtection="1">
      <alignment horizontal="center"/>
    </xf>
    <xf numFmtId="0" fontId="29" fillId="8" borderId="33" xfId="0" applyNumberFormat="1" applyFont="1" applyFill="1" applyBorder="1" applyAlignment="1" applyProtection="1">
      <alignment horizontal="left"/>
    </xf>
    <xf numFmtId="0" fontId="29" fillId="8" borderId="39" xfId="0" applyNumberFormat="1" applyFont="1" applyFill="1" applyBorder="1" applyAlignment="1" applyProtection="1">
      <alignment horizontal="center" wrapText="1"/>
    </xf>
    <xf numFmtId="0" fontId="31" fillId="8" borderId="52" xfId="0" applyNumberFormat="1" applyFont="1" applyFill="1" applyBorder="1" applyAlignment="1" applyProtection="1">
      <alignment horizontal="left"/>
    </xf>
    <xf numFmtId="0" fontId="31" fillId="8" borderId="29" xfId="0" applyNumberFormat="1" applyFont="1" applyFill="1" applyBorder="1" applyAlignment="1" applyProtection="1">
      <alignment horizontal="center"/>
    </xf>
    <xf numFmtId="0" fontId="29" fillId="8" borderId="29" xfId="0" applyNumberFormat="1" applyFont="1" applyFill="1" applyBorder="1" applyAlignment="1" applyProtection="1">
      <alignment horizontal="left"/>
    </xf>
    <xf numFmtId="0" fontId="31" fillId="8" borderId="93" xfId="0" applyNumberFormat="1" applyFont="1" applyFill="1" applyBorder="1" applyAlignment="1" applyProtection="1">
      <alignment horizontal="center"/>
    </xf>
    <xf numFmtId="0" fontId="29" fillId="8" borderId="95" xfId="0" applyNumberFormat="1" applyFont="1" applyFill="1" applyBorder="1" applyAlignment="1" applyProtection="1">
      <alignment horizontal="center" wrapText="1"/>
    </xf>
    <xf numFmtId="0" fontId="29" fillId="0" borderId="29" xfId="0" applyNumberFormat="1" applyFont="1" applyFill="1" applyBorder="1" applyAlignment="1" applyProtection="1">
      <alignment horizontal="left"/>
    </xf>
    <xf numFmtId="2" fontId="29" fillId="0" borderId="29" xfId="0" applyNumberFormat="1" applyFont="1" applyFill="1" applyBorder="1" applyAlignment="1" applyProtection="1">
      <alignment horizontal="center"/>
    </xf>
    <xf numFmtId="2" fontId="29" fillId="4" borderId="29" xfId="0" applyNumberFormat="1" applyFont="1" applyFill="1" applyBorder="1" applyAlignment="1" applyProtection="1">
      <alignment horizontal="center"/>
    </xf>
    <xf numFmtId="2" fontId="29" fillId="0" borderId="95" xfId="0" applyNumberFormat="1" applyFont="1" applyFill="1" applyBorder="1" applyAlignment="1" applyProtection="1">
      <alignment horizontal="center"/>
    </xf>
    <xf numFmtId="2" fontId="29" fillId="0" borderId="33" xfId="0" applyNumberFormat="1" applyFont="1" applyFill="1" applyBorder="1" applyAlignment="1" applyProtection="1">
      <alignment horizontal="center"/>
    </xf>
    <xf numFmtId="2" fontId="29" fillId="4" borderId="33" xfId="0" applyNumberFormat="1" applyFont="1" applyFill="1" applyBorder="1" applyAlignment="1" applyProtection="1">
      <alignment horizontal="center"/>
    </xf>
    <xf numFmtId="0" fontId="29" fillId="0" borderId="44" xfId="0" applyNumberFormat="1" applyFont="1" applyFill="1" applyBorder="1" applyAlignment="1" applyProtection="1"/>
    <xf numFmtId="2" fontId="29" fillId="0" borderId="35" xfId="0" applyNumberFormat="1" applyFont="1" applyFill="1" applyBorder="1" applyAlignment="1" applyProtection="1">
      <alignment horizontal="center"/>
    </xf>
    <xf numFmtId="2" fontId="29" fillId="4" borderId="35" xfId="0" applyNumberFormat="1" applyFont="1" applyFill="1" applyBorder="1" applyAlignment="1" applyProtection="1">
      <alignment horizontal="center"/>
    </xf>
    <xf numFmtId="2" fontId="29" fillId="0" borderId="53" xfId="0" applyNumberFormat="1" applyFont="1" applyFill="1" applyBorder="1" applyAlignment="1" applyProtection="1">
      <alignment horizontal="center"/>
    </xf>
    <xf numFmtId="0" fontId="31" fillId="4" borderId="73" xfId="0" applyNumberFormat="1" applyFont="1" applyFill="1" applyBorder="1" applyAlignment="1" applyProtection="1">
      <alignment horizontal="left" vertical="center"/>
    </xf>
    <xf numFmtId="0" fontId="31" fillId="4" borderId="97" xfId="0" applyNumberFormat="1" applyFont="1" applyFill="1" applyBorder="1" applyAlignment="1" applyProtection="1">
      <alignment horizontal="left" vertical="center"/>
    </xf>
    <xf numFmtId="0" fontId="31" fillId="4" borderId="111" xfId="0" applyNumberFormat="1" applyFont="1" applyFill="1" applyBorder="1" applyAlignment="1" applyProtection="1">
      <alignment horizontal="left"/>
    </xf>
    <xf numFmtId="0" fontId="31" fillId="4" borderId="97" xfId="0" applyNumberFormat="1" applyFont="1" applyFill="1" applyBorder="1" applyAlignment="1" applyProtection="1">
      <alignment horizontal="center"/>
    </xf>
    <xf numFmtId="0" fontId="29" fillId="4" borderId="97" xfId="0" applyNumberFormat="1" applyFont="1" applyFill="1" applyBorder="1" applyAlignment="1" applyProtection="1">
      <alignment horizontal="center"/>
    </xf>
    <xf numFmtId="0" fontId="31" fillId="4" borderId="74" xfId="0" applyNumberFormat="1" applyFont="1" applyFill="1" applyBorder="1" applyAlignment="1" applyProtection="1">
      <alignment horizontal="center"/>
    </xf>
    <xf numFmtId="0" fontId="31" fillId="0" borderId="44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0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/>
    <xf numFmtId="2" fontId="33" fillId="0" borderId="0" xfId="0" applyNumberFormat="1" applyFont="1" applyFill="1" applyBorder="1" applyAlignment="1" applyProtection="1"/>
    <xf numFmtId="164" fontId="3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4" fillId="0" borderId="0" xfId="0" applyNumberFormat="1" applyFont="1" applyFill="1" applyBorder="1" applyAlignment="1" applyProtection="1">
      <alignment horizontal="center"/>
    </xf>
    <xf numFmtId="0" fontId="34" fillId="3" borderId="0" xfId="0" applyNumberFormat="1" applyFont="1" applyFill="1" applyBorder="1" applyAlignment="1" applyProtection="1">
      <alignment horizontal="center"/>
    </xf>
    <xf numFmtId="14" fontId="1" fillId="0" borderId="0" xfId="0" applyNumberFormat="1" applyFont="1" applyFill="1" applyBorder="1" applyAlignment="1" applyProtection="1"/>
    <xf numFmtId="164" fontId="33" fillId="0" borderId="0" xfId="0" applyNumberFormat="1" applyFont="1" applyFill="1" applyBorder="1" applyAlignment="1" applyProtection="1">
      <alignment horizontal="center"/>
    </xf>
    <xf numFmtId="0" fontId="1" fillId="0" borderId="32" xfId="0" applyNumberFormat="1" applyFont="1" applyFill="1" applyBorder="1" applyAlignment="1" applyProtection="1">
      <alignment horizontal="center" vertical="center"/>
    </xf>
    <xf numFmtId="0" fontId="1" fillId="0" borderId="189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left" wrapText="1"/>
    </xf>
    <xf numFmtId="0" fontId="1" fillId="0" borderId="33" xfId="0" applyNumberFormat="1" applyFont="1" applyFill="1" applyBorder="1" applyAlignment="1" applyProtection="1">
      <alignment horizontal="center" vertical="center" wrapText="1"/>
    </xf>
    <xf numFmtId="0" fontId="1" fillId="0" borderId="33" xfId="0" applyNumberFormat="1" applyFont="1" applyFill="1" applyBorder="1" applyAlignment="1" applyProtection="1">
      <alignment horizontal="center"/>
    </xf>
    <xf numFmtId="0" fontId="33" fillId="3" borderId="110" xfId="0" applyNumberFormat="1" applyFont="1" applyFill="1" applyBorder="1" applyAlignment="1" applyProtection="1">
      <alignment horizontal="center"/>
    </xf>
    <xf numFmtId="0" fontId="33" fillId="3" borderId="29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/>
    </xf>
    <xf numFmtId="0" fontId="33" fillId="8" borderId="32" xfId="0" applyNumberFormat="1" applyFont="1" applyFill="1" applyBorder="1" applyAlignment="1" applyProtection="1">
      <alignment horizontal="left"/>
    </xf>
    <xf numFmtId="0" fontId="33" fillId="8" borderId="33" xfId="0" applyNumberFormat="1" applyFont="1" applyFill="1" applyBorder="1" applyAlignment="1" applyProtection="1">
      <alignment horizontal="center"/>
    </xf>
    <xf numFmtId="0" fontId="1" fillId="8" borderId="33" xfId="0" applyNumberFormat="1" applyFont="1" applyFill="1" applyBorder="1" applyAlignment="1" applyProtection="1">
      <alignment horizontal="left"/>
    </xf>
    <xf numFmtId="0" fontId="33" fillId="8" borderId="39" xfId="0" applyNumberFormat="1" applyFont="1" applyFill="1" applyBorder="1" applyAlignment="1" applyProtection="1">
      <alignment horizontal="center"/>
    </xf>
    <xf numFmtId="0" fontId="33" fillId="8" borderId="52" xfId="0" applyNumberFormat="1" applyFont="1" applyFill="1" applyBorder="1" applyAlignment="1" applyProtection="1">
      <alignment horizontal="left"/>
    </xf>
    <xf numFmtId="0" fontId="33" fillId="8" borderId="29" xfId="0" applyNumberFormat="1" applyFont="1" applyFill="1" applyBorder="1" applyAlignment="1" applyProtection="1">
      <alignment horizontal="center"/>
    </xf>
    <xf numFmtId="0" fontId="1" fillId="8" borderId="29" xfId="0" applyNumberFormat="1" applyFont="1" applyFill="1" applyBorder="1" applyAlignment="1" applyProtection="1">
      <alignment horizontal="left"/>
    </xf>
    <xf numFmtId="0" fontId="33" fillId="8" borderId="95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left"/>
    </xf>
    <xf numFmtId="165" fontId="35" fillId="0" borderId="33" xfId="0" applyNumberFormat="1" applyFont="1" applyFill="1" applyBorder="1" applyAlignment="1" applyProtection="1">
      <alignment horizontal="center"/>
    </xf>
    <xf numFmtId="2" fontId="1" fillId="4" borderId="33" xfId="0" applyNumberFormat="1" applyFont="1" applyFill="1" applyBorder="1" applyAlignment="1" applyProtection="1">
      <alignment horizontal="center" vertical="center"/>
    </xf>
    <xf numFmtId="2" fontId="1" fillId="0" borderId="39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/>
    </xf>
    <xf numFmtId="165" fontId="35" fillId="0" borderId="1" xfId="0" applyNumberFormat="1" applyFont="1" applyFill="1" applyBorder="1" applyAlignment="1" applyProtection="1">
      <alignment horizontal="center"/>
    </xf>
    <xf numFmtId="2" fontId="1" fillId="4" borderId="1" xfId="0" applyNumberFormat="1" applyFont="1" applyFill="1" applyBorder="1" applyAlignment="1" applyProtection="1">
      <alignment horizontal="center" vertical="center"/>
    </xf>
    <xf numFmtId="2" fontId="1" fillId="0" borderId="40" xfId="0" applyNumberFormat="1" applyFont="1" applyFill="1" applyBorder="1" applyAlignment="1" applyProtection="1">
      <alignment horizontal="center"/>
    </xf>
    <xf numFmtId="2" fontId="1" fillId="0" borderId="44" xfId="0" applyNumberFormat="1" applyFont="1" applyFill="1" applyBorder="1" applyAlignment="1" applyProtection="1"/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/>
    <xf numFmtId="0" fontId="33" fillId="6" borderId="29" xfId="0" applyNumberFormat="1" applyFont="1" applyFill="1" applyBorder="1" applyAlignment="1" applyProtection="1">
      <alignment horizontal="left"/>
    </xf>
    <xf numFmtId="0" fontId="33" fillId="6" borderId="29" xfId="0" applyNumberFormat="1" applyFont="1" applyFill="1" applyBorder="1" applyAlignment="1" applyProtection="1">
      <alignment horizontal="center"/>
    </xf>
    <xf numFmtId="0" fontId="33" fillId="6" borderId="95" xfId="0" applyNumberFormat="1" applyFont="1" applyFill="1" applyBorder="1" applyAlignment="1" applyProtection="1">
      <alignment horizontal="center"/>
    </xf>
    <xf numFmtId="166" fontId="1" fillId="0" borderId="44" xfId="0" applyNumberFormat="1" applyFont="1" applyFill="1" applyBorder="1" applyAlignment="1" applyProtection="1"/>
    <xf numFmtId="0" fontId="1" fillId="0" borderId="29" xfId="0" applyNumberFormat="1" applyFont="1" applyFill="1" applyBorder="1" applyAlignment="1" applyProtection="1">
      <alignment horizontal="left"/>
    </xf>
    <xf numFmtId="2" fontId="1" fillId="0" borderId="29" xfId="0" applyNumberFormat="1" applyFont="1" applyFill="1" applyBorder="1" applyAlignment="1" applyProtection="1">
      <alignment horizontal="center" vertical="center"/>
    </xf>
    <xf numFmtId="2" fontId="1" fillId="4" borderId="29" xfId="0" applyNumberFormat="1" applyFont="1" applyFill="1" applyBorder="1" applyAlignment="1" applyProtection="1">
      <alignment horizontal="center" vertical="center"/>
    </xf>
    <xf numFmtId="2" fontId="1" fillId="0" borderId="95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>
      <alignment horizontal="left" vertical="center" wrapText="1"/>
    </xf>
    <xf numFmtId="2" fontId="1" fillId="2" borderId="44" xfId="0" applyNumberFormat="1" applyFont="1" applyFill="1" applyBorder="1" applyAlignment="1" applyProtection="1"/>
    <xf numFmtId="0" fontId="1" fillId="0" borderId="35" xfId="0" applyNumberFormat="1" applyFont="1" applyFill="1" applyBorder="1" applyAlignment="1" applyProtection="1">
      <alignment horizontal="left" vertical="center"/>
    </xf>
    <xf numFmtId="0" fontId="1" fillId="0" borderId="35" xfId="0" applyNumberFormat="1" applyFont="1" applyFill="1" applyBorder="1" applyAlignment="1" applyProtection="1">
      <alignment horizontal="left"/>
    </xf>
    <xf numFmtId="2" fontId="1" fillId="0" borderId="35" xfId="0" applyNumberFormat="1" applyFont="1" applyFill="1" applyBorder="1" applyAlignment="1" applyProtection="1">
      <alignment horizontal="center" vertical="center"/>
    </xf>
    <xf numFmtId="2" fontId="1" fillId="4" borderId="35" xfId="0" applyNumberFormat="1" applyFont="1" applyFill="1" applyBorder="1" applyAlignment="1" applyProtection="1">
      <alignment horizontal="center" vertical="center"/>
    </xf>
    <xf numFmtId="2" fontId="1" fillId="0" borderId="53" xfId="0" applyNumberFormat="1" applyFont="1" applyFill="1" applyBorder="1" applyAlignment="1" applyProtection="1">
      <alignment horizontal="center"/>
    </xf>
    <xf numFmtId="0" fontId="1" fillId="5" borderId="46" xfId="0" applyNumberFormat="1" applyFont="1" applyFill="1" applyBorder="1" applyAlignment="1" applyProtection="1">
      <alignment horizontal="left" vertical="center"/>
    </xf>
    <xf numFmtId="0" fontId="1" fillId="5" borderId="38" xfId="0" applyNumberFormat="1" applyFont="1" applyFill="1" applyBorder="1" applyAlignment="1" applyProtection="1">
      <alignment horizontal="left" vertical="center"/>
    </xf>
    <xf numFmtId="0" fontId="1" fillId="5" borderId="38" xfId="0" applyNumberFormat="1" applyFont="1" applyFill="1" applyBorder="1" applyAlignment="1" applyProtection="1">
      <alignment horizontal="left"/>
    </xf>
    <xf numFmtId="2" fontId="1" fillId="5" borderId="38" xfId="0" applyNumberFormat="1" applyFont="1" applyFill="1" applyBorder="1" applyAlignment="1" applyProtection="1">
      <alignment horizontal="center" vertical="center"/>
    </xf>
    <xf numFmtId="2" fontId="1" fillId="5" borderId="48" xfId="0" applyNumberFormat="1" applyFont="1" applyFill="1" applyBorder="1" applyAlignment="1" applyProtection="1">
      <alignment horizontal="center"/>
    </xf>
    <xf numFmtId="0" fontId="1" fillId="5" borderId="51" xfId="0" applyNumberFormat="1" applyFont="1" applyFill="1" applyBorder="1" applyAlignment="1" applyProtection="1">
      <alignment horizontal="left" vertical="center"/>
    </xf>
    <xf numFmtId="0" fontId="1" fillId="5" borderId="1" xfId="0" applyNumberFormat="1" applyFont="1" applyFill="1" applyBorder="1" applyAlignment="1" applyProtection="1">
      <alignment horizontal="left" vertical="center"/>
    </xf>
    <xf numFmtId="0" fontId="1" fillId="5" borderId="1" xfId="0" applyNumberFormat="1" applyFont="1" applyFill="1" applyBorder="1" applyAlignment="1" applyProtection="1">
      <alignment horizontal="left"/>
    </xf>
    <xf numFmtId="2" fontId="1" fillId="5" borderId="1" xfId="0" applyNumberFormat="1" applyFont="1" applyFill="1" applyBorder="1" applyAlignment="1" applyProtection="1">
      <alignment horizontal="center" vertical="center"/>
    </xf>
    <xf numFmtId="2" fontId="1" fillId="5" borderId="40" xfId="0" applyNumberFormat="1" applyFont="1" applyFill="1" applyBorder="1" applyAlignment="1" applyProtection="1">
      <alignment horizontal="center"/>
    </xf>
    <xf numFmtId="0" fontId="1" fillId="5" borderId="34" xfId="0" applyNumberFormat="1" applyFont="1" applyFill="1" applyBorder="1" applyAlignment="1" applyProtection="1">
      <alignment horizontal="left" vertical="center"/>
    </xf>
    <xf numFmtId="0" fontId="1" fillId="5" borderId="35" xfId="0" applyNumberFormat="1" applyFont="1" applyFill="1" applyBorder="1" applyAlignment="1" applyProtection="1">
      <alignment horizontal="left" vertical="center"/>
    </xf>
    <xf numFmtId="0" fontId="1" fillId="5" borderId="35" xfId="0" applyNumberFormat="1" applyFont="1" applyFill="1" applyBorder="1" applyAlignment="1" applyProtection="1">
      <alignment horizontal="left"/>
    </xf>
    <xf numFmtId="2" fontId="1" fillId="5" borderId="35" xfId="0" applyNumberFormat="1" applyFont="1" applyFill="1" applyBorder="1" applyAlignment="1" applyProtection="1">
      <alignment horizontal="center" vertical="center"/>
    </xf>
    <xf numFmtId="2" fontId="1" fillId="9" borderId="35" xfId="0" applyNumberFormat="1" applyFont="1" applyFill="1" applyBorder="1" applyAlignment="1" applyProtection="1">
      <alignment horizontal="center" vertical="center"/>
    </xf>
    <xf numFmtId="2" fontId="1" fillId="5" borderId="53" xfId="0" applyNumberFormat="1" applyFont="1" applyFill="1" applyBorder="1" applyAlignment="1" applyProtection="1">
      <alignment horizontal="center"/>
    </xf>
    <xf numFmtId="0" fontId="33" fillId="4" borderId="54" xfId="0" applyNumberFormat="1" applyFont="1" applyFill="1" applyBorder="1" applyAlignment="1" applyProtection="1">
      <alignment horizontal="left" vertical="center"/>
    </xf>
    <xf numFmtId="0" fontId="33" fillId="4" borderId="45" xfId="0" applyNumberFormat="1" applyFont="1" applyFill="1" applyBorder="1" applyAlignment="1" applyProtection="1">
      <alignment horizontal="left" vertical="center"/>
    </xf>
    <xf numFmtId="0" fontId="33" fillId="4" borderId="146" xfId="0" applyNumberFormat="1" applyFont="1" applyFill="1" applyBorder="1" applyAlignment="1" applyProtection="1">
      <alignment horizontal="left"/>
    </xf>
    <xf numFmtId="0" fontId="33" fillId="4" borderId="45" xfId="0" applyNumberFormat="1" applyFont="1" applyFill="1" applyBorder="1" applyAlignment="1" applyProtection="1">
      <alignment horizontal="center" vertical="center"/>
    </xf>
    <xf numFmtId="2" fontId="33" fillId="4" borderId="56" xfId="0" applyNumberFormat="1" applyFont="1" applyFill="1" applyBorder="1" applyAlignment="1" applyProtection="1">
      <alignment horizontal="center"/>
    </xf>
    <xf numFmtId="0" fontId="33" fillId="6" borderId="32" xfId="0" applyNumberFormat="1" applyFont="1" applyFill="1" applyBorder="1" applyAlignment="1" applyProtection="1">
      <alignment horizontal="left"/>
    </xf>
    <xf numFmtId="0" fontId="33" fillId="6" borderId="33" xfId="0" applyNumberFormat="1" applyFont="1" applyFill="1" applyBorder="1" applyAlignment="1" applyProtection="1">
      <alignment horizontal="center"/>
    </xf>
    <xf numFmtId="0" fontId="33" fillId="6" borderId="33" xfId="0" applyNumberFormat="1" applyFont="1" applyFill="1" applyBorder="1" applyAlignment="1" applyProtection="1">
      <alignment horizontal="left"/>
    </xf>
    <xf numFmtId="0" fontId="33" fillId="6" borderId="52" xfId="0" applyNumberFormat="1" applyFont="1" applyFill="1" applyBorder="1" applyAlignment="1" applyProtection="1">
      <alignment horizontal="left"/>
    </xf>
    <xf numFmtId="0" fontId="1" fillId="0" borderId="98" xfId="0" applyNumberFormat="1" applyFont="1" applyFill="1" applyBorder="1" applyAlignment="1" applyProtection="1">
      <alignment horizontal="left" vertical="center" wrapText="1"/>
    </xf>
    <xf numFmtId="0" fontId="1" fillId="0" borderId="100" xfId="0" applyNumberFormat="1" applyFont="1" applyFill="1" applyBorder="1" applyAlignment="1" applyProtection="1">
      <alignment horizontal="left"/>
    </xf>
    <xf numFmtId="2" fontId="1" fillId="0" borderId="38" xfId="0" applyNumberFormat="1" applyFont="1" applyFill="1" applyBorder="1" applyAlignment="1" applyProtection="1">
      <alignment horizontal="center" vertical="center"/>
    </xf>
    <xf numFmtId="2" fontId="1" fillId="4" borderId="38" xfId="0" applyNumberFormat="1" applyFont="1" applyFill="1" applyBorder="1" applyAlignment="1" applyProtection="1">
      <alignment horizontal="center" vertical="center"/>
    </xf>
    <xf numFmtId="2" fontId="1" fillId="0" borderId="48" xfId="0" applyNumberFormat="1" applyFont="1" applyFill="1" applyBorder="1" applyAlignment="1" applyProtection="1">
      <alignment horizontal="center"/>
    </xf>
    <xf numFmtId="0" fontId="1" fillId="0" borderId="103" xfId="0" applyNumberFormat="1" applyFont="1" applyFill="1" applyBorder="1" applyAlignment="1" applyProtection="1">
      <alignment horizontal="left"/>
    </xf>
    <xf numFmtId="0" fontId="1" fillId="0" borderId="106" xfId="0" applyNumberFormat="1" applyFont="1" applyFill="1" applyBorder="1" applyAlignment="1" applyProtection="1">
      <alignment horizontal="left" vertical="center" wrapText="1"/>
    </xf>
    <xf numFmtId="0" fontId="1" fillId="0" borderId="107" xfId="0" applyNumberFormat="1" applyFont="1" applyFill="1" applyBorder="1" applyAlignment="1" applyProtection="1">
      <alignment horizontal="left"/>
    </xf>
    <xf numFmtId="2" fontId="1" fillId="0" borderId="33" xfId="0" applyNumberFormat="1" applyFont="1" applyFill="1" applyBorder="1" applyAlignment="1" applyProtection="1">
      <alignment horizontal="center" vertical="center"/>
    </xf>
    <xf numFmtId="0" fontId="33" fillId="4" borderId="97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/>
    </xf>
    <xf numFmtId="1" fontId="1" fillId="4" borderId="3" xfId="0" applyNumberFormat="1" applyFont="1" applyFill="1" applyBorder="1" applyAlignment="1" applyProtection="1">
      <alignment horizontal="center" vertical="center"/>
    </xf>
    <xf numFmtId="2" fontId="1" fillId="0" borderId="86" xfId="0" applyNumberFormat="1" applyFont="1" applyFill="1" applyBorder="1" applyAlignment="1" applyProtection="1">
      <alignment horizontal="center"/>
    </xf>
    <xf numFmtId="0" fontId="1" fillId="0" borderId="35" xfId="0" applyNumberFormat="1" applyFont="1" applyFill="1" applyBorder="1" applyAlignment="1" applyProtection="1">
      <alignment horizontal="left" vertical="center" wrapText="1"/>
    </xf>
    <xf numFmtId="165" fontId="35" fillId="2" borderId="33" xfId="0" applyNumberFormat="1" applyFont="1" applyFill="1" applyBorder="1" applyAlignment="1" applyProtection="1">
      <alignment horizontal="center"/>
    </xf>
    <xf numFmtId="165" fontId="35" fillId="2" borderId="1" xfId="0" applyNumberFormat="1" applyFont="1" applyFill="1" applyBorder="1" applyAlignment="1" applyProtection="1">
      <alignment horizontal="center"/>
    </xf>
    <xf numFmtId="1" fontId="1" fillId="0" borderId="86" xfId="0" applyNumberFormat="1" applyFont="1" applyFill="1" applyBorder="1" applyAlignment="1" applyProtection="1">
      <alignment horizontal="center" vertical="center"/>
    </xf>
    <xf numFmtId="0" fontId="1" fillId="0" borderId="38" xfId="0" applyNumberFormat="1" applyFont="1" applyFill="1" applyBorder="1" applyAlignment="1" applyProtection="1">
      <alignment horizontal="left"/>
    </xf>
    <xf numFmtId="165" fontId="35" fillId="0" borderId="38" xfId="0" applyNumberFormat="1" applyFont="1" applyFill="1" applyBorder="1" applyAlignment="1" applyProtection="1">
      <alignment horizontal="center"/>
    </xf>
    <xf numFmtId="165" fontId="35" fillId="2" borderId="38" xfId="0" applyNumberFormat="1" applyFont="1" applyFill="1" applyBorder="1" applyAlignment="1" applyProtection="1">
      <alignment horizontal="center"/>
    </xf>
    <xf numFmtId="1" fontId="1" fillId="0" borderId="40" xfId="0" applyNumberFormat="1" applyFont="1" applyFill="1" applyBorder="1" applyAlignment="1" applyProtection="1">
      <alignment horizontal="center" vertical="center"/>
    </xf>
    <xf numFmtId="1" fontId="1" fillId="0" borderId="44" xfId="0" applyNumberFormat="1" applyFont="1" applyFill="1" applyBorder="1" applyAlignment="1" applyProtection="1"/>
    <xf numFmtId="0" fontId="1" fillId="0" borderId="32" xfId="0" applyNumberFormat="1" applyFont="1" applyFill="1" applyBorder="1" applyAlignment="1" applyProtection="1">
      <alignment horizontal="left" vertical="top"/>
    </xf>
    <xf numFmtId="0" fontId="1" fillId="0" borderId="33" xfId="0" applyNumberFormat="1" applyFont="1" applyFill="1" applyBorder="1" applyAlignment="1" applyProtection="1">
      <alignment vertical="top" wrapText="1"/>
    </xf>
    <xf numFmtId="164" fontId="1" fillId="0" borderId="44" xfId="0" applyNumberFormat="1" applyFont="1" applyFill="1" applyBorder="1" applyAlignment="1" applyProtection="1"/>
    <xf numFmtId="0" fontId="1" fillId="0" borderId="52" xfId="0" applyNumberFormat="1" applyFont="1" applyFill="1" applyBorder="1" applyAlignment="1" applyProtection="1">
      <alignment horizontal="left" vertical="top"/>
    </xf>
    <xf numFmtId="0" fontId="1" fillId="0" borderId="29" xfId="0" applyNumberFormat="1" applyFont="1" applyFill="1" applyBorder="1" applyAlignment="1" applyProtection="1">
      <alignment vertical="top" wrapText="1"/>
    </xf>
    <xf numFmtId="165" fontId="35" fillId="0" borderId="29" xfId="0" applyNumberFormat="1" applyFont="1" applyFill="1" applyBorder="1" applyAlignment="1" applyProtection="1">
      <alignment horizontal="center"/>
    </xf>
    <xf numFmtId="0" fontId="1" fillId="0" borderId="32" xfId="0" applyNumberFormat="1" applyFont="1" applyFill="1" applyBorder="1" applyAlignment="1" applyProtection="1">
      <alignment horizontal="left" vertical="center" wrapText="1"/>
    </xf>
    <xf numFmtId="2" fontId="1" fillId="0" borderId="33" xfId="0" applyNumberFormat="1" applyFont="1" applyFill="1" applyBorder="1" applyAlignment="1" applyProtection="1">
      <alignment horizontal="center"/>
    </xf>
    <xf numFmtId="2" fontId="1" fillId="0" borderId="35" xfId="0" applyNumberFormat="1" applyFont="1" applyFill="1" applyBorder="1" applyAlignment="1" applyProtection="1">
      <alignment horizontal="center"/>
    </xf>
    <xf numFmtId="2" fontId="1" fillId="0" borderId="38" xfId="0" applyNumberFormat="1" applyFont="1" applyFill="1" applyBorder="1" applyAlignment="1" applyProtection="1">
      <alignment horizontal="center"/>
    </xf>
    <xf numFmtId="0" fontId="1" fillId="0" borderId="148" xfId="0" applyNumberFormat="1" applyFont="1" applyFill="1" applyBorder="1" applyAlignment="1" applyProtection="1">
      <alignment horizontal="left"/>
    </xf>
    <xf numFmtId="2" fontId="1" fillId="0" borderId="47" xfId="0" applyNumberFormat="1" applyFont="1" applyFill="1" applyBorder="1" applyAlignment="1" applyProtection="1">
      <alignment horizontal="center"/>
    </xf>
    <xf numFmtId="2" fontId="1" fillId="4" borderId="47" xfId="0" applyNumberFormat="1" applyFont="1" applyFill="1" applyBorder="1" applyAlignment="1" applyProtection="1">
      <alignment horizontal="center"/>
    </xf>
    <xf numFmtId="0" fontId="33" fillId="8" borderId="32" xfId="0" applyNumberFormat="1" applyFont="1" applyFill="1" applyBorder="1" applyAlignment="1" applyProtection="1">
      <alignment horizontal="left" vertical="center"/>
    </xf>
    <xf numFmtId="0" fontId="33" fillId="8" borderId="33" xfId="0" applyNumberFormat="1" applyFont="1" applyFill="1" applyBorder="1" applyAlignment="1" applyProtection="1">
      <alignment horizontal="left" vertical="center"/>
    </xf>
    <xf numFmtId="0" fontId="33" fillId="8" borderId="33" xfId="0" applyNumberFormat="1" applyFont="1" applyFill="1" applyBorder="1" applyAlignment="1" applyProtection="1">
      <alignment horizontal="left"/>
    </xf>
    <xf numFmtId="2" fontId="33" fillId="8" borderId="33" xfId="0" applyNumberFormat="1" applyFont="1" applyFill="1" applyBorder="1" applyAlignment="1" applyProtection="1">
      <alignment horizontal="center"/>
    </xf>
    <xf numFmtId="2" fontId="33" fillId="8" borderId="39" xfId="0" applyNumberFormat="1" applyFont="1" applyFill="1" applyBorder="1" applyAlignment="1" applyProtection="1">
      <alignment horizontal="center" wrapText="1"/>
    </xf>
    <xf numFmtId="0" fontId="33" fillId="8" borderId="34" xfId="0" applyNumberFormat="1" applyFont="1" applyFill="1" applyBorder="1" applyAlignment="1" applyProtection="1">
      <alignment horizontal="left" vertical="center"/>
    </xf>
    <xf numFmtId="0" fontId="33" fillId="8" borderId="35" xfId="0" applyNumberFormat="1" applyFont="1" applyFill="1" applyBorder="1" applyAlignment="1" applyProtection="1">
      <alignment horizontal="left" vertical="center"/>
    </xf>
    <xf numFmtId="0" fontId="33" fillId="8" borderId="35" xfId="0" applyNumberFormat="1" applyFont="1" applyFill="1" applyBorder="1" applyAlignment="1" applyProtection="1">
      <alignment horizontal="left"/>
    </xf>
    <xf numFmtId="2" fontId="33" fillId="8" borderId="42" xfId="0" applyNumberFormat="1" applyFont="1" applyFill="1" applyBorder="1" applyAlignment="1" applyProtection="1">
      <alignment horizontal="center"/>
    </xf>
    <xf numFmtId="2" fontId="33" fillId="8" borderId="53" xfId="0" applyNumberFormat="1" applyFont="1" applyFill="1" applyBorder="1" applyAlignment="1" applyProtection="1">
      <alignment horizontal="center" wrapText="1"/>
    </xf>
    <xf numFmtId="0" fontId="36" fillId="0" borderId="184" xfId="0" applyNumberFormat="1" applyFont="1" applyFill="1" applyBorder="1" applyAlignment="1" applyProtection="1">
      <alignment horizontal="center"/>
    </xf>
    <xf numFmtId="0" fontId="33" fillId="4" borderId="184" xfId="0" applyNumberFormat="1" applyFont="1" applyFill="1" applyBorder="1" applyAlignment="1" applyProtection="1">
      <alignment horizontal="center" vertical="center"/>
    </xf>
    <xf numFmtId="2" fontId="33" fillId="0" borderId="184" xfId="0" applyNumberFormat="1" applyFont="1" applyFill="1" applyBorder="1" applyAlignment="1" applyProtection="1">
      <alignment horizontal="center" vertical="center"/>
    </xf>
    <xf numFmtId="2" fontId="1" fillId="0" borderId="184" xfId="0" applyNumberFormat="1" applyFont="1" applyFill="1" applyBorder="1" applyAlignment="1" applyProtection="1">
      <alignment horizontal="center"/>
    </xf>
    <xf numFmtId="0" fontId="36" fillId="0" borderId="10" xfId="0" applyNumberFormat="1" applyFont="1" applyFill="1" applyBorder="1" applyAlignment="1" applyProtection="1">
      <alignment horizontal="center"/>
    </xf>
    <xf numFmtId="0" fontId="33" fillId="4" borderId="10" xfId="0" applyNumberFormat="1" applyFont="1" applyFill="1" applyBorder="1" applyAlignment="1" applyProtection="1">
      <alignment horizontal="center" vertical="center"/>
    </xf>
    <xf numFmtId="165" fontId="1" fillId="0" borderId="10" xfId="0" applyNumberFormat="1" applyFont="1" applyFill="1" applyBorder="1" applyAlignment="1" applyProtection="1">
      <alignment horizontal="center"/>
    </xf>
    <xf numFmtId="0" fontId="33" fillId="3" borderId="110" xfId="0" applyNumberFormat="1" applyFont="1" applyFill="1" applyBorder="1" applyAlignment="1" applyProtection="1">
      <alignment horizontal="left"/>
    </xf>
    <xf numFmtId="2" fontId="1" fillId="8" borderId="39" xfId="0" applyNumberFormat="1" applyFont="1" applyFill="1" applyBorder="1" applyAlignment="1" applyProtection="1">
      <alignment horizontal="center" wrapText="1"/>
    </xf>
    <xf numFmtId="2" fontId="1" fillId="8" borderId="95" xfId="0" applyNumberFormat="1" applyFont="1" applyFill="1" applyBorder="1" applyAlignment="1" applyProtection="1">
      <alignment horizontal="center" wrapText="1"/>
    </xf>
    <xf numFmtId="0" fontId="1" fillId="0" borderId="29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2" fontId="33" fillId="6" borderId="29" xfId="0" applyNumberFormat="1" applyFont="1" applyFill="1" applyBorder="1" applyAlignment="1" applyProtection="1">
      <alignment horizontal="center" vertical="center"/>
    </xf>
    <xf numFmtId="2" fontId="33" fillId="6" borderId="95" xfId="0" applyNumberFormat="1" applyFont="1" applyFill="1" applyBorder="1" applyAlignment="1" applyProtection="1">
      <alignment horizontal="center" wrapText="1"/>
    </xf>
    <xf numFmtId="0" fontId="33" fillId="6" borderId="35" xfId="0" applyNumberFormat="1" applyFont="1" applyFill="1" applyBorder="1" applyAlignment="1" applyProtection="1">
      <alignment horizontal="left"/>
    </xf>
    <xf numFmtId="2" fontId="33" fillId="6" borderId="35" xfId="0" applyNumberFormat="1" applyFont="1" applyFill="1" applyBorder="1" applyAlignment="1" applyProtection="1">
      <alignment horizontal="center" vertical="center"/>
    </xf>
    <xf numFmtId="2" fontId="33" fillId="6" borderId="53" xfId="0" applyNumberFormat="1" applyFont="1" applyFill="1" applyBorder="1" applyAlignment="1" applyProtection="1">
      <alignment horizontal="center" wrapText="1"/>
    </xf>
    <xf numFmtId="165" fontId="1" fillId="2" borderId="33" xfId="0" applyNumberFormat="1" applyFont="1" applyFill="1" applyBorder="1" applyAlignment="1" applyProtection="1">
      <alignment horizontal="center"/>
    </xf>
    <xf numFmtId="2" fontId="1" fillId="4" borderId="153" xfId="0" applyNumberFormat="1" applyFont="1" applyFill="1" applyBorder="1" applyAlignment="1" applyProtection="1">
      <alignment horizontal="center" vertical="center"/>
    </xf>
    <xf numFmtId="165" fontId="1" fillId="2" borderId="29" xfId="0" applyNumberFormat="1" applyFont="1" applyFill="1" applyBorder="1" applyAlignment="1" applyProtection="1">
      <alignment horizontal="center"/>
    </xf>
    <xf numFmtId="4" fontId="1" fillId="0" borderId="38" xfId="0" applyNumberFormat="1" applyFont="1" applyFill="1" applyBorder="1" applyAlignment="1" applyProtection="1">
      <alignment horizontal="center"/>
    </xf>
    <xf numFmtId="2" fontId="1" fillId="4" borderId="63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/>
    </xf>
    <xf numFmtId="2" fontId="1" fillId="4" borderId="93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/>
    </xf>
    <xf numFmtId="2" fontId="1" fillId="0" borderId="29" xfId="0" applyNumberFormat="1" applyFont="1" applyFill="1" applyBorder="1" applyAlignment="1" applyProtection="1">
      <alignment horizontal="center"/>
    </xf>
    <xf numFmtId="0" fontId="33" fillId="4" borderId="45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2" fontId="1" fillId="4" borderId="38" xfId="0" applyNumberFormat="1" applyFont="1" applyFill="1" applyBorder="1" applyAlignment="1" applyProtection="1">
      <alignment horizontal="center"/>
    </xf>
    <xf numFmtId="2" fontId="1" fillId="4" borderId="35" xfId="0" applyNumberFormat="1" applyFont="1" applyFill="1" applyBorder="1" applyAlignment="1" applyProtection="1">
      <alignment horizontal="center"/>
    </xf>
    <xf numFmtId="0" fontId="1" fillId="4" borderId="33" xfId="0" applyNumberFormat="1" applyFont="1" applyFill="1" applyBorder="1" applyAlignment="1" applyProtection="1">
      <alignment horizontal="center"/>
    </xf>
    <xf numFmtId="0" fontId="1" fillId="0" borderId="47" xfId="0" applyNumberFormat="1" applyFont="1" applyFill="1" applyBorder="1" applyAlignment="1" applyProtection="1">
      <alignment horizontal="center"/>
    </xf>
    <xf numFmtId="0" fontId="1" fillId="4" borderId="47" xfId="0" applyNumberFormat="1" applyFont="1" applyFill="1" applyBorder="1" applyAlignment="1" applyProtection="1">
      <alignment horizontal="center"/>
    </xf>
    <xf numFmtId="4" fontId="1" fillId="0" borderId="33" xfId="0" applyNumberFormat="1" applyFont="1" applyFill="1" applyBorder="1" applyAlignment="1" applyProtection="1">
      <alignment horizontal="center"/>
    </xf>
    <xf numFmtId="4" fontId="1" fillId="4" borderId="33" xfId="0" applyNumberFormat="1" applyFont="1" applyFill="1" applyBorder="1" applyAlignment="1" applyProtection="1">
      <alignment horizontal="center"/>
    </xf>
    <xf numFmtId="4" fontId="1" fillId="4" borderId="1" xfId="0" applyNumberFormat="1" applyFont="1" applyFill="1" applyBorder="1" applyAlignment="1" applyProtection="1">
      <alignment horizontal="center"/>
    </xf>
    <xf numFmtId="2" fontId="1" fillId="0" borderId="50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2" fontId="1" fillId="4" borderId="1" xfId="0" applyNumberFormat="1" applyFont="1" applyFill="1" applyBorder="1" applyAlignment="1" applyProtection="1">
      <alignment horizontal="center"/>
    </xf>
    <xf numFmtId="0" fontId="1" fillId="4" borderId="29" xfId="0" applyNumberFormat="1" applyFont="1" applyFill="1" applyBorder="1" applyAlignment="1" applyProtection="1">
      <alignment horizontal="center"/>
    </xf>
    <xf numFmtId="1" fontId="1" fillId="4" borderId="1" xfId="0" applyNumberFormat="1" applyFont="1" applyFill="1" applyBorder="1" applyAlignment="1" applyProtection="1">
      <alignment horizontal="center"/>
    </xf>
    <xf numFmtId="2" fontId="1" fillId="4" borderId="33" xfId="0" applyNumberFormat="1" applyFont="1" applyFill="1" applyBorder="1" applyAlignment="1" applyProtection="1">
      <alignment horizontal="center"/>
    </xf>
    <xf numFmtId="165" fontId="1" fillId="4" borderId="33" xfId="0" applyNumberFormat="1" applyFont="1" applyFill="1" applyBorder="1" applyAlignment="1" applyProtection="1">
      <alignment horizontal="center"/>
    </xf>
    <xf numFmtId="165" fontId="1" fillId="4" borderId="1" xfId="0" applyNumberFormat="1" applyFont="1" applyFill="1" applyBorder="1" applyAlignment="1" applyProtection="1">
      <alignment horizontal="center"/>
    </xf>
    <xf numFmtId="0" fontId="1" fillId="0" borderId="34" xfId="0" applyNumberFormat="1" applyFont="1" applyFill="1" applyBorder="1" applyAlignment="1" applyProtection="1">
      <alignment horizontal="left" vertical="center" wrapText="1"/>
    </xf>
    <xf numFmtId="165" fontId="1" fillId="2" borderId="38" xfId="0" applyNumberFormat="1" applyFont="1" applyFill="1" applyBorder="1" applyAlignment="1" applyProtection="1">
      <alignment horizontal="center"/>
    </xf>
    <xf numFmtId="165" fontId="1" fillId="4" borderId="38" xfId="0" applyNumberFormat="1" applyFont="1" applyFill="1" applyBorder="1" applyAlignment="1" applyProtection="1">
      <alignment horizontal="center"/>
    </xf>
    <xf numFmtId="0" fontId="1" fillId="4" borderId="1" xfId="0" applyNumberFormat="1" applyFont="1" applyFill="1" applyBorder="1" applyAlignment="1" applyProtection="1">
      <alignment horizontal="center"/>
    </xf>
    <xf numFmtId="165" fontId="1" fillId="4" borderId="29" xfId="0" applyNumberFormat="1" applyFont="1" applyFill="1" applyBorder="1" applyAlignment="1" applyProtection="1">
      <alignment horizontal="center"/>
    </xf>
    <xf numFmtId="165" fontId="1" fillId="0" borderId="33" xfId="0" applyNumberFormat="1" applyFont="1" applyFill="1" applyBorder="1" applyAlignment="1" applyProtection="1">
      <alignment horizontal="center"/>
    </xf>
    <xf numFmtId="165" fontId="1" fillId="0" borderId="1" xfId="0" applyNumberFormat="1" applyFont="1" applyFill="1" applyBorder="1" applyAlignment="1" applyProtection="1">
      <alignment horizontal="center"/>
    </xf>
    <xf numFmtId="2" fontId="1" fillId="0" borderId="29" xfId="0" applyNumberFormat="1" applyFont="1" applyFill="1" applyBorder="1" applyAlignment="1" applyProtection="1">
      <alignment horizontal="left"/>
    </xf>
    <xf numFmtId="2" fontId="1" fillId="0" borderId="35" xfId="0" applyNumberFormat="1" applyFont="1" applyFill="1" applyBorder="1" applyAlignment="1" applyProtection="1">
      <alignment horizontal="left"/>
    </xf>
    <xf numFmtId="0" fontId="1" fillId="0" borderId="38" xfId="0" applyNumberFormat="1" applyFont="1" applyFill="1" applyBorder="1" applyAlignment="1" applyProtection="1">
      <alignment horizontal="center"/>
    </xf>
    <xf numFmtId="2" fontId="1" fillId="0" borderId="33" xfId="0" applyNumberFormat="1" applyFont="1" applyFill="1" applyBorder="1" applyAlignment="1" applyProtection="1">
      <alignment horizontal="left"/>
    </xf>
    <xf numFmtId="0" fontId="1" fillId="0" borderId="44" xfId="0" applyNumberFormat="1" applyFont="1" applyFill="1" applyBorder="1" applyAlignment="1" applyProtection="1"/>
    <xf numFmtId="2" fontId="1" fillId="0" borderId="1" xfId="0" applyNumberFormat="1" applyFont="1" applyFill="1" applyBorder="1" applyAlignment="1" applyProtection="1">
      <alignment horizontal="left"/>
    </xf>
    <xf numFmtId="0" fontId="1" fillId="0" borderId="44" xfId="0" applyNumberFormat="1" applyFont="1" applyFill="1" applyBorder="1" applyAlignment="1" applyProtection="1">
      <alignment horizontal="center"/>
    </xf>
    <xf numFmtId="0" fontId="1" fillId="0" borderId="46" xfId="0" applyNumberFormat="1" applyFont="1" applyFill="1" applyBorder="1" applyAlignment="1" applyProtection="1">
      <alignment vertical="top"/>
    </xf>
    <xf numFmtId="0" fontId="1" fillId="0" borderId="38" xfId="0" applyNumberFormat="1" applyFont="1" applyFill="1" applyBorder="1" applyAlignment="1" applyProtection="1">
      <alignment vertical="top" wrapText="1"/>
    </xf>
    <xf numFmtId="164" fontId="1" fillId="0" borderId="38" xfId="0" applyNumberFormat="1" applyFont="1" applyFill="1" applyBorder="1" applyAlignment="1" applyProtection="1">
      <alignment horizontal="center"/>
    </xf>
    <xf numFmtId="164" fontId="1" fillId="4" borderId="38" xfId="0" applyNumberFormat="1" applyFont="1" applyFill="1" applyBorder="1" applyAlignment="1" applyProtection="1">
      <alignment horizontal="center"/>
    </xf>
    <xf numFmtId="0" fontId="1" fillId="0" borderId="34" xfId="0" applyNumberFormat="1" applyFont="1" applyFill="1" applyBorder="1" applyAlignment="1" applyProtection="1">
      <alignment vertical="top"/>
    </xf>
    <xf numFmtId="0" fontId="1" fillId="0" borderId="35" xfId="0" applyNumberFormat="1" applyFont="1" applyFill="1" applyBorder="1" applyAlignment="1" applyProtection="1">
      <alignment vertical="top" wrapText="1"/>
    </xf>
    <xf numFmtId="0" fontId="1" fillId="0" borderId="42" xfId="0" applyNumberFormat="1" applyFont="1" applyFill="1" applyBorder="1" applyAlignment="1" applyProtection="1">
      <alignment horizontal="left"/>
    </xf>
    <xf numFmtId="164" fontId="1" fillId="0" borderId="42" xfId="0" applyNumberFormat="1" applyFont="1" applyFill="1" applyBorder="1" applyAlignment="1" applyProtection="1">
      <alignment horizontal="center"/>
    </xf>
    <xf numFmtId="164" fontId="1" fillId="4" borderId="42" xfId="0" applyNumberFormat="1" applyFont="1" applyFill="1" applyBorder="1" applyAlignment="1" applyProtection="1">
      <alignment horizontal="center"/>
    </xf>
    <xf numFmtId="2" fontId="1" fillId="0" borderId="105" xfId="0" applyNumberFormat="1" applyFont="1" applyFill="1" applyBorder="1" applyAlignment="1" applyProtection="1">
      <alignment horizontal="center"/>
    </xf>
    <xf numFmtId="0" fontId="33" fillId="0" borderId="33" xfId="0" applyNumberFormat="1" applyFont="1" applyFill="1" applyBorder="1" applyAlignment="1" applyProtection="1">
      <alignment horizontal="left"/>
    </xf>
    <xf numFmtId="2" fontId="33" fillId="8" borderId="39" xfId="0" applyNumberFormat="1" applyFont="1" applyFill="1" applyBorder="1" applyAlignment="1" applyProtection="1">
      <alignment horizontal="center"/>
    </xf>
    <xf numFmtId="0" fontId="33" fillId="0" borderId="35" xfId="0" applyNumberFormat="1" applyFont="1" applyFill="1" applyBorder="1" applyAlignment="1" applyProtection="1">
      <alignment horizontal="left"/>
    </xf>
    <xf numFmtId="0" fontId="33" fillId="8" borderId="35" xfId="0" applyNumberFormat="1" applyFont="1" applyFill="1" applyBorder="1" applyAlignment="1" applyProtection="1">
      <alignment horizontal="center"/>
    </xf>
    <xf numFmtId="2" fontId="33" fillId="8" borderId="53" xfId="0" applyNumberFormat="1" applyFont="1" applyFill="1" applyBorder="1" applyAlignment="1" applyProtection="1">
      <alignment horizontal="center"/>
    </xf>
    <xf numFmtId="0" fontId="36" fillId="0" borderId="112" xfId="0" applyNumberFormat="1" applyFont="1" applyFill="1" applyBorder="1" applyAlignment="1" applyProtection="1">
      <alignment horizontal="center"/>
    </xf>
    <xf numFmtId="0" fontId="33" fillId="4" borderId="112" xfId="0" applyNumberFormat="1" applyFont="1" applyFill="1" applyBorder="1" applyAlignment="1" applyProtection="1">
      <alignment horizontal="center" vertical="center"/>
    </xf>
    <xf numFmtId="2" fontId="33" fillId="0" borderId="112" xfId="0" applyNumberFormat="1" applyFont="1" applyFill="1" applyBorder="1" applyAlignment="1" applyProtection="1">
      <alignment horizontal="center" vertical="center"/>
    </xf>
    <xf numFmtId="0" fontId="33" fillId="6" borderId="53" xfId="0" applyNumberFormat="1" applyFont="1" applyFill="1" applyBorder="1" applyAlignment="1" applyProtection="1">
      <alignment horizontal="left"/>
    </xf>
    <xf numFmtId="0" fontId="1" fillId="4" borderId="38" xfId="0" applyNumberFormat="1" applyFont="1" applyFill="1" applyBorder="1" applyAlignment="1" applyProtection="1">
      <alignment horizontal="center"/>
    </xf>
    <xf numFmtId="4" fontId="1" fillId="4" borderId="38" xfId="0" applyNumberFormat="1" applyFont="1" applyFill="1" applyBorder="1" applyAlignment="1" applyProtection="1">
      <alignment horizontal="center"/>
    </xf>
    <xf numFmtId="2" fontId="1" fillId="4" borderId="29" xfId="0" applyNumberFormat="1" applyFont="1" applyFill="1" applyBorder="1" applyAlignment="1" applyProtection="1">
      <alignment horizontal="center"/>
    </xf>
    <xf numFmtId="0" fontId="1" fillId="0" borderId="110" xfId="0" applyNumberFormat="1" applyFont="1" applyFill="1" applyBorder="1" applyAlignment="1" applyProtection="1">
      <alignment horizontal="left"/>
    </xf>
    <xf numFmtId="0" fontId="1" fillId="5" borderId="32" xfId="0" applyNumberFormat="1" applyFont="1" applyFill="1" applyBorder="1" applyAlignment="1" applyProtection="1">
      <alignment horizontal="left" vertical="center"/>
    </xf>
    <xf numFmtId="0" fontId="1" fillId="5" borderId="33" xfId="0" applyNumberFormat="1" applyFont="1" applyFill="1" applyBorder="1" applyAlignment="1" applyProtection="1">
      <alignment horizontal="left" vertical="center"/>
    </xf>
    <xf numFmtId="0" fontId="1" fillId="5" borderId="33" xfId="0" applyNumberFormat="1" applyFont="1" applyFill="1" applyBorder="1" applyAlignment="1" applyProtection="1">
      <alignment horizontal="left"/>
    </xf>
    <xf numFmtId="2" fontId="1" fillId="5" borderId="33" xfId="0" applyNumberFormat="1" applyFont="1" applyFill="1" applyBorder="1" applyAlignment="1" applyProtection="1">
      <alignment horizontal="center" vertical="center"/>
    </xf>
    <xf numFmtId="2" fontId="1" fillId="5" borderId="39" xfId="0" applyNumberFormat="1" applyFont="1" applyFill="1" applyBorder="1" applyAlignment="1" applyProtection="1">
      <alignment horizontal="center"/>
    </xf>
    <xf numFmtId="0" fontId="33" fillId="0" borderId="146" xfId="0" applyNumberFormat="1" applyFont="1" applyFill="1" applyBorder="1" applyAlignment="1" applyProtection="1">
      <alignment horizontal="left"/>
    </xf>
    <xf numFmtId="165" fontId="1" fillId="0" borderId="35" xfId="0" applyNumberFormat="1" applyFont="1" applyFill="1" applyBorder="1" applyAlignment="1" applyProtection="1">
      <alignment horizontal="center"/>
    </xf>
    <xf numFmtId="165" fontId="1" fillId="4" borderId="35" xfId="0" applyNumberFormat="1" applyFont="1" applyFill="1" applyBorder="1" applyAlignment="1" applyProtection="1">
      <alignment horizontal="center"/>
    </xf>
    <xf numFmtId="0" fontId="33" fillId="4" borderId="73" xfId="0" applyNumberFormat="1" applyFont="1" applyFill="1" applyBorder="1" applyAlignment="1" applyProtection="1">
      <alignment horizontal="left" vertical="center"/>
    </xf>
    <xf numFmtId="0" fontId="33" fillId="4" borderId="97" xfId="0" applyNumberFormat="1" applyFont="1" applyFill="1" applyBorder="1" applyAlignment="1" applyProtection="1">
      <alignment horizontal="left" vertical="center"/>
    </xf>
    <xf numFmtId="0" fontId="33" fillId="4" borderId="111" xfId="0" applyNumberFormat="1" applyFont="1" applyFill="1" applyBorder="1" applyAlignment="1" applyProtection="1">
      <alignment horizontal="left"/>
    </xf>
    <xf numFmtId="0" fontId="33" fillId="0" borderId="111" xfId="0" applyNumberFormat="1" applyFont="1" applyFill="1" applyBorder="1" applyAlignment="1" applyProtection="1">
      <alignment horizontal="left"/>
    </xf>
    <xf numFmtId="0" fontId="33" fillId="4" borderId="97" xfId="0" applyNumberFormat="1" applyFont="1" applyFill="1" applyBorder="1" applyAlignment="1" applyProtection="1">
      <alignment horizontal="center"/>
    </xf>
    <xf numFmtId="2" fontId="33" fillId="4" borderId="74" xfId="0" applyNumberFormat="1" applyFont="1" applyFill="1" applyBorder="1" applyAlignment="1" applyProtection="1">
      <alignment horizontal="center"/>
    </xf>
    <xf numFmtId="0" fontId="1" fillId="0" borderId="35" xfId="0" applyNumberFormat="1" applyFont="1" applyFill="1" applyBorder="1" applyAlignment="1" applyProtection="1">
      <alignment horizontal="center"/>
    </xf>
    <xf numFmtId="165" fontId="1" fillId="0" borderId="39" xfId="0" applyNumberFormat="1" applyFont="1" applyFill="1" applyBorder="1" applyAlignment="1" applyProtection="1">
      <alignment horizontal="center"/>
    </xf>
    <xf numFmtId="1" fontId="1" fillId="4" borderId="33" xfId="0" applyNumberFormat="1" applyFont="1" applyFill="1" applyBorder="1" applyAlignment="1" applyProtection="1">
      <alignment horizontal="center" vertical="center"/>
    </xf>
    <xf numFmtId="165" fontId="1" fillId="4" borderId="38" xfId="0" applyNumberFormat="1" applyFont="1" applyFill="1" applyBorder="1" applyAlignment="1" applyProtection="1">
      <alignment horizontal="center" vertical="center"/>
    </xf>
    <xf numFmtId="165" fontId="1" fillId="4" borderId="1" xfId="0" applyNumberFormat="1" applyFont="1" applyFill="1" applyBorder="1" applyAlignment="1" applyProtection="1">
      <alignment horizontal="center" vertical="center"/>
    </xf>
    <xf numFmtId="0" fontId="1" fillId="4" borderId="35" xfId="0" applyNumberFormat="1" applyFont="1" applyFill="1" applyBorder="1" applyAlignment="1" applyProtection="1">
      <alignment horizontal="center"/>
    </xf>
    <xf numFmtId="0" fontId="1" fillId="0" borderId="32" xfId="0" applyNumberFormat="1" applyFont="1" applyFill="1" applyBorder="1" applyAlignment="1" applyProtection="1">
      <alignment vertical="top"/>
    </xf>
    <xf numFmtId="2" fontId="1" fillId="0" borderId="112" xfId="0" applyNumberFormat="1" applyFont="1" applyFill="1" applyBorder="1" applyAlignment="1" applyProtection="1">
      <alignment horizontal="center"/>
    </xf>
    <xf numFmtId="168" fontId="1" fillId="0" borderId="38" xfId="0" applyNumberFormat="1" applyFont="1" applyFill="1" applyBorder="1" applyAlignment="1" applyProtection="1">
      <alignment horizontal="center"/>
    </xf>
    <xf numFmtId="168" fontId="1" fillId="4" borderId="38" xfId="0" applyNumberFormat="1" applyFont="1" applyFill="1" applyBorder="1" applyAlignment="1" applyProtection="1">
      <alignment horizontal="center"/>
    </xf>
    <xf numFmtId="168" fontId="1" fillId="0" borderId="1" xfId="0" applyNumberFormat="1" applyFont="1" applyFill="1" applyBorder="1" applyAlignment="1" applyProtection="1">
      <alignment horizontal="center"/>
    </xf>
    <xf numFmtId="168" fontId="1" fillId="4" borderId="1" xfId="0" applyNumberFormat="1" applyFont="1" applyFill="1" applyBorder="1" applyAlignment="1" applyProtection="1">
      <alignment horizontal="center"/>
    </xf>
    <xf numFmtId="2" fontId="1" fillId="5" borderId="6" xfId="0" applyNumberFormat="1" applyFont="1" applyFill="1" applyBorder="1" applyAlignment="1" applyProtection="1">
      <alignment horizontal="center" vertical="center"/>
    </xf>
    <xf numFmtId="0" fontId="33" fillId="4" borderId="60" xfId="0" applyNumberFormat="1" applyFont="1" applyFill="1" applyBorder="1" applyAlignment="1" applyProtection="1">
      <alignment horizontal="center"/>
    </xf>
    <xf numFmtId="2" fontId="33" fillId="4" borderId="61" xfId="0" applyNumberFormat="1" applyFont="1" applyFill="1" applyBorder="1" applyAlignment="1" applyProtection="1">
      <alignment horizontal="center"/>
    </xf>
    <xf numFmtId="0" fontId="33" fillId="6" borderId="34" xfId="0" applyNumberFormat="1" applyFont="1" applyFill="1" applyBorder="1" applyAlignment="1" applyProtection="1">
      <alignment horizontal="left"/>
    </xf>
    <xf numFmtId="0" fontId="33" fillId="6" borderId="35" xfId="0" applyNumberFormat="1" applyFont="1" applyFill="1" applyBorder="1" applyAlignment="1" applyProtection="1">
      <alignment horizontal="center"/>
    </xf>
    <xf numFmtId="168" fontId="1" fillId="0" borderId="33" xfId="0" applyNumberFormat="1" applyFont="1" applyFill="1" applyBorder="1" applyAlignment="1" applyProtection="1">
      <alignment horizontal="center"/>
    </xf>
    <xf numFmtId="168" fontId="1" fillId="4" borderId="33" xfId="0" applyNumberFormat="1" applyFont="1" applyFill="1" applyBorder="1" applyAlignment="1" applyProtection="1">
      <alignment horizontal="center"/>
    </xf>
    <xf numFmtId="165" fontId="33" fillId="0" borderId="48" xfId="0" applyNumberFormat="1" applyFont="1" applyFill="1" applyBorder="1" applyAlignment="1" applyProtection="1">
      <alignment horizontal="center"/>
    </xf>
    <xf numFmtId="165" fontId="33" fillId="0" borderId="53" xfId="0" applyNumberFormat="1" applyFont="1" applyFill="1" applyBorder="1" applyAlignment="1" applyProtection="1">
      <alignment horizontal="center"/>
    </xf>
    <xf numFmtId="165" fontId="1" fillId="0" borderId="38" xfId="0" applyNumberFormat="1" applyFont="1" applyFill="1" applyBorder="1" applyAlignment="1" applyProtection="1">
      <alignment horizontal="center"/>
    </xf>
    <xf numFmtId="0" fontId="1" fillId="0" borderId="34" xfId="0" applyNumberFormat="1" applyFont="1" applyFill="1" applyBorder="1" applyAlignment="1" applyProtection="1">
      <alignment horizontal="left" vertical="top"/>
    </xf>
    <xf numFmtId="168" fontId="1" fillId="2" borderId="35" xfId="0" applyNumberFormat="1" applyFont="1" applyFill="1" applyBorder="1" applyAlignment="1" applyProtection="1">
      <alignment horizontal="center"/>
    </xf>
    <xf numFmtId="168" fontId="1" fillId="4" borderId="35" xfId="0" applyNumberFormat="1" applyFont="1" applyFill="1" applyBorder="1" applyAlignment="1" applyProtection="1">
      <alignment horizontal="center"/>
    </xf>
    <xf numFmtId="0" fontId="33" fillId="0" borderId="110" xfId="0" applyNumberFormat="1" applyFont="1" applyFill="1" applyBorder="1" applyAlignment="1" applyProtection="1">
      <alignment horizontal="center"/>
    </xf>
    <xf numFmtId="0" fontId="33" fillId="6" borderId="59" xfId="0" applyNumberFormat="1" applyFont="1" applyFill="1" applyBorder="1" applyAlignment="1" applyProtection="1">
      <alignment horizontal="left"/>
    </xf>
    <xf numFmtId="0" fontId="33" fillId="0" borderId="60" xfId="0" applyNumberFormat="1" applyFont="1" applyFill="1" applyBorder="1" applyAlignment="1" applyProtection="1">
      <alignment horizontal="left"/>
    </xf>
    <xf numFmtId="2" fontId="33" fillId="6" borderId="60" xfId="0" applyNumberFormat="1" applyFont="1" applyFill="1" applyBorder="1" applyAlignment="1" applyProtection="1">
      <alignment horizontal="center" vertical="center"/>
    </xf>
    <xf numFmtId="2" fontId="33" fillId="6" borderId="61" xfId="0" applyNumberFormat="1" applyFont="1" applyFill="1" applyBorder="1" applyAlignment="1" applyProtection="1">
      <alignment horizontal="center" wrapText="1"/>
    </xf>
    <xf numFmtId="0" fontId="33" fillId="0" borderId="29" xfId="0" applyNumberFormat="1" applyFont="1" applyFill="1" applyBorder="1" applyAlignment="1" applyProtection="1">
      <alignment horizontal="left"/>
    </xf>
    <xf numFmtId="2" fontId="1" fillId="6" borderId="95" xfId="0" applyNumberFormat="1" applyFont="1" applyFill="1" applyBorder="1" applyAlignment="1" applyProtection="1">
      <alignment horizontal="center" wrapText="1"/>
    </xf>
    <xf numFmtId="0" fontId="36" fillId="0" borderId="0" xfId="0" applyNumberFormat="1" applyFont="1" applyFill="1" applyBorder="1" applyAlignment="1" applyProtection="1"/>
    <xf numFmtId="2" fontId="36" fillId="0" borderId="44" xfId="0" applyNumberFormat="1" applyFont="1" applyFill="1" applyBorder="1" applyAlignment="1" applyProtection="1"/>
    <xf numFmtId="2" fontId="36" fillId="0" borderId="0" xfId="0" applyNumberFormat="1" applyFont="1" applyFill="1" applyBorder="1" applyAlignment="1" applyProtection="1"/>
    <xf numFmtId="168" fontId="1" fillId="0" borderId="63" xfId="0" applyNumberFormat="1" applyFont="1" applyFill="1" applyBorder="1" applyAlignment="1" applyProtection="1">
      <alignment horizontal="center"/>
    </xf>
    <xf numFmtId="168" fontId="1" fillId="4" borderId="63" xfId="0" applyNumberFormat="1" applyFont="1" applyFill="1" applyBorder="1" applyAlignment="1" applyProtection="1">
      <alignment horizontal="center"/>
    </xf>
    <xf numFmtId="168" fontId="1" fillId="0" borderId="93" xfId="0" applyNumberFormat="1" applyFont="1" applyFill="1" applyBorder="1" applyAlignment="1" applyProtection="1">
      <alignment horizontal="center"/>
    </xf>
    <xf numFmtId="168" fontId="1" fillId="4" borderId="93" xfId="0" applyNumberFormat="1" applyFont="1" applyFill="1" applyBorder="1" applyAlignment="1" applyProtection="1">
      <alignment horizontal="center"/>
    </xf>
    <xf numFmtId="2" fontId="1" fillId="0" borderId="149" xfId="0" applyNumberFormat="1" applyFont="1" applyFill="1" applyBorder="1" applyAlignment="1" applyProtection="1">
      <alignment horizontal="center"/>
    </xf>
    <xf numFmtId="165" fontId="1" fillId="0" borderId="47" xfId="0" applyNumberFormat="1" applyFont="1" applyFill="1" applyBorder="1" applyAlignment="1" applyProtection="1">
      <alignment horizontal="center"/>
    </xf>
    <xf numFmtId="165" fontId="1" fillId="4" borderId="47" xfId="0" applyNumberFormat="1" applyFont="1" applyFill="1" applyBorder="1" applyAlignment="1" applyProtection="1">
      <alignment horizontal="center"/>
    </xf>
    <xf numFmtId="0" fontId="33" fillId="6" borderId="51" xfId="0" applyNumberFormat="1" applyFont="1" applyFill="1" applyBorder="1" applyAlignment="1" applyProtection="1">
      <alignment horizontal="left"/>
    </xf>
    <xf numFmtId="0" fontId="33" fillId="6" borderId="1" xfId="0" applyNumberFormat="1" applyFont="1" applyFill="1" applyBorder="1" applyAlignment="1" applyProtection="1">
      <alignment horizontal="center"/>
    </xf>
    <xf numFmtId="0" fontId="33" fillId="6" borderId="1" xfId="0" applyNumberFormat="1" applyFont="1" applyFill="1" applyBorder="1" applyAlignment="1" applyProtection="1">
      <alignment horizontal="left"/>
    </xf>
    <xf numFmtId="1" fontId="1" fillId="0" borderId="0" xfId="0" applyNumberFormat="1" applyFont="1" applyFill="1" applyBorder="1" applyAlignment="1" applyProtection="1"/>
    <xf numFmtId="168" fontId="1" fillId="0" borderId="153" xfId="0" applyNumberFormat="1" applyFont="1" applyFill="1" applyBorder="1" applyAlignment="1" applyProtection="1">
      <alignment horizontal="center"/>
    </xf>
    <xf numFmtId="168" fontId="1" fillId="4" borderId="153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/>
    <xf numFmtId="0" fontId="1" fillId="0" borderId="5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164" fontId="1" fillId="0" borderId="35" xfId="0" applyNumberFormat="1" applyFont="1" applyFill="1" applyBorder="1" applyAlignment="1" applyProtection="1">
      <alignment horizontal="center"/>
    </xf>
    <xf numFmtId="164" fontId="1" fillId="4" borderId="3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left"/>
    </xf>
    <xf numFmtId="0" fontId="1" fillId="0" borderId="172" xfId="0" applyNumberFormat="1" applyFont="1" applyFill="1" applyBorder="1" applyAlignment="1" applyProtection="1">
      <alignment horizontal="left"/>
    </xf>
    <xf numFmtId="0" fontId="1" fillId="0" borderId="93" xfId="0" applyNumberFormat="1" applyFont="1" applyFill="1" applyBorder="1" applyAlignment="1" applyProtection="1">
      <alignment horizontal="left"/>
    </xf>
    <xf numFmtId="2" fontId="1" fillId="0" borderId="93" xfId="0" applyNumberFormat="1" applyFont="1" applyFill="1" applyBorder="1" applyAlignment="1" applyProtection="1">
      <alignment horizontal="center"/>
    </xf>
    <xf numFmtId="2" fontId="1" fillId="4" borderId="93" xfId="0" applyNumberFormat="1" applyFont="1" applyFill="1" applyBorder="1" applyAlignment="1" applyProtection="1">
      <alignment horizontal="center"/>
    </xf>
    <xf numFmtId="2" fontId="1" fillId="0" borderId="121" xfId="0" applyNumberFormat="1" applyFont="1" applyFill="1" applyBorder="1" applyAlignment="1" applyProtection="1">
      <alignment horizontal="center"/>
    </xf>
    <xf numFmtId="2" fontId="1" fillId="0" borderId="6" xfId="0" applyNumberFormat="1" applyFont="1" applyFill="1" applyBorder="1" applyAlignment="1" applyProtection="1">
      <alignment horizontal="center"/>
    </xf>
    <xf numFmtId="2" fontId="1" fillId="4" borderId="6" xfId="0" applyNumberFormat="1" applyFont="1" applyFill="1" applyBorder="1" applyAlignment="1" applyProtection="1">
      <alignment horizontal="center"/>
    </xf>
    <xf numFmtId="0" fontId="1" fillId="0" borderId="40" xfId="0" applyNumberFormat="1" applyFont="1" applyFill="1" applyBorder="1" applyAlignme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193" xfId="0" applyNumberFormat="1" applyFont="1" applyFill="1" applyBorder="1" applyAlignment="1" applyProtection="1"/>
    <xf numFmtId="1" fontId="1" fillId="4" borderId="47" xfId="0" applyNumberFormat="1" applyFont="1" applyFill="1" applyBorder="1" applyAlignment="1" applyProtection="1">
      <alignment horizontal="center"/>
    </xf>
    <xf numFmtId="1" fontId="1" fillId="0" borderId="35" xfId="0" applyNumberFormat="1" applyFont="1" applyFill="1" applyBorder="1" applyAlignment="1" applyProtection="1">
      <alignment horizontal="center" vertical="center"/>
    </xf>
    <xf numFmtId="0" fontId="1" fillId="0" borderId="196" xfId="0" applyNumberFormat="1" applyFont="1" applyFill="1" applyBorder="1" applyAlignment="1" applyProtection="1">
      <alignment horizontal="left"/>
    </xf>
    <xf numFmtId="0" fontId="1" fillId="0" borderId="94" xfId="0" applyNumberFormat="1" applyFont="1" applyFill="1" applyBorder="1" applyAlignment="1" applyProtection="1">
      <alignment horizontal="left"/>
    </xf>
    <xf numFmtId="0" fontId="1" fillId="0" borderId="200" xfId="0" applyNumberFormat="1" applyFont="1" applyFill="1" applyBorder="1" applyAlignment="1" applyProtection="1">
      <alignment horizontal="left"/>
    </xf>
    <xf numFmtId="165" fontId="1" fillId="0" borderId="6" xfId="0" applyNumberFormat="1" applyFont="1" applyFill="1" applyBorder="1" applyAlignment="1" applyProtection="1">
      <alignment horizontal="center"/>
    </xf>
    <xf numFmtId="165" fontId="1" fillId="4" borderId="6" xfId="0" applyNumberFormat="1" applyFont="1" applyFill="1" applyBorder="1" applyAlignment="1" applyProtection="1">
      <alignment horizontal="center"/>
    </xf>
    <xf numFmtId="0" fontId="1" fillId="0" borderId="32" xfId="0" applyNumberFormat="1" applyFont="1" applyFill="1" applyBorder="1" applyAlignment="1" applyProtection="1">
      <alignment horizontal="center" vertical="top"/>
    </xf>
    <xf numFmtId="0" fontId="1" fillId="0" borderId="34" xfId="0" applyNumberFormat="1" applyFont="1" applyFill="1" applyBorder="1" applyAlignment="1" applyProtection="1">
      <alignment horizontal="center" vertical="top"/>
    </xf>
    <xf numFmtId="4" fontId="1" fillId="0" borderId="35" xfId="0" applyNumberFormat="1" applyFont="1" applyFill="1" applyBorder="1" applyAlignment="1" applyProtection="1">
      <alignment horizontal="center"/>
    </xf>
    <xf numFmtId="4" fontId="1" fillId="4" borderId="35" xfId="0" applyNumberFormat="1" applyFont="1" applyFill="1" applyBorder="1" applyAlignment="1" applyProtection="1">
      <alignment horizontal="center"/>
    </xf>
    <xf numFmtId="1" fontId="1" fillId="0" borderId="86" xfId="0" applyNumberFormat="1" applyFont="1" applyFill="1" applyBorder="1" applyAlignment="1" applyProtection="1">
      <alignment horizontal="center"/>
    </xf>
    <xf numFmtId="164" fontId="1" fillId="0" borderId="33" xfId="0" applyNumberFormat="1" applyFont="1" applyFill="1" applyBorder="1" applyAlignment="1" applyProtection="1">
      <alignment horizontal="center"/>
    </xf>
    <xf numFmtId="164" fontId="1" fillId="4" borderId="33" xfId="0" applyNumberFormat="1" applyFont="1" applyFill="1" applyBorder="1" applyAlignment="1" applyProtection="1">
      <alignment horizontal="center"/>
    </xf>
    <xf numFmtId="0" fontId="33" fillId="0" borderId="35" xfId="0" applyNumberFormat="1" applyFont="1" applyFill="1" applyBorder="1" applyAlignment="1" applyProtection="1">
      <alignment horizontal="center" vertical="center"/>
    </xf>
    <xf numFmtId="2" fontId="33" fillId="8" borderId="35" xfId="0" applyNumberFormat="1" applyFont="1" applyFill="1" applyBorder="1" applyAlignment="1" applyProtection="1">
      <alignment horizontal="center"/>
    </xf>
    <xf numFmtId="2" fontId="33" fillId="4" borderId="35" xfId="0" applyNumberFormat="1" applyFont="1" applyFill="1" applyBorder="1" applyAlignment="1" applyProtection="1">
      <alignment horizontal="center"/>
    </xf>
    <xf numFmtId="0" fontId="37" fillId="4" borderId="112" xfId="0" applyNumberFormat="1" applyFont="1" applyFill="1" applyBorder="1" applyAlignment="1" applyProtection="1">
      <alignment horizontal="center" vertical="center"/>
    </xf>
    <xf numFmtId="2" fontId="37" fillId="0" borderId="112" xfId="0" applyNumberFormat="1" applyFont="1" applyFill="1" applyBorder="1" applyAlignment="1" applyProtection="1">
      <alignment horizontal="center" vertical="center"/>
    </xf>
    <xf numFmtId="0" fontId="33" fillId="3" borderId="35" xfId="0" applyNumberFormat="1" applyFont="1" applyFill="1" applyBorder="1" applyAlignment="1" applyProtection="1">
      <alignment horizontal="center"/>
    </xf>
    <xf numFmtId="0" fontId="33" fillId="6" borderId="174" xfId="0" applyNumberFormat="1" applyFont="1" applyFill="1" applyBorder="1" applyAlignment="1" applyProtection="1">
      <alignment horizontal="left"/>
    </xf>
    <xf numFmtId="2" fontId="33" fillId="4" borderId="60" xfId="0" applyNumberFormat="1" applyFont="1" applyFill="1" applyBorder="1" applyAlignment="1" applyProtection="1">
      <alignment horizontal="center" vertical="center"/>
    </xf>
    <xf numFmtId="0" fontId="33" fillId="6" borderId="202" xfId="0" applyNumberFormat="1" applyFont="1" applyFill="1" applyBorder="1" applyAlignment="1" applyProtection="1">
      <alignment horizontal="left"/>
    </xf>
    <xf numFmtId="2" fontId="33" fillId="6" borderId="45" xfId="0" applyNumberFormat="1" applyFont="1" applyFill="1" applyBorder="1" applyAlignment="1" applyProtection="1">
      <alignment horizontal="center" vertical="center"/>
    </xf>
    <xf numFmtId="2" fontId="33" fillId="4" borderId="45" xfId="0" applyNumberFormat="1" applyFont="1" applyFill="1" applyBorder="1" applyAlignment="1" applyProtection="1">
      <alignment horizontal="center" vertical="center"/>
    </xf>
    <xf numFmtId="2" fontId="33" fillId="6" borderId="56" xfId="0" applyNumberFormat="1" applyFont="1" applyFill="1" applyBorder="1" applyAlignment="1" applyProtection="1">
      <alignment horizontal="center" wrapText="1"/>
    </xf>
    <xf numFmtId="165" fontId="1" fillId="0" borderId="48" xfId="0" applyNumberFormat="1" applyFont="1" applyFill="1" applyBorder="1" applyAlignment="1" applyProtection="1">
      <alignment horizontal="center"/>
    </xf>
    <xf numFmtId="0" fontId="33" fillId="6" borderId="54" xfId="0" applyNumberFormat="1" applyFont="1" applyFill="1" applyBorder="1" applyAlignment="1" applyProtection="1">
      <alignment horizontal="left"/>
    </xf>
    <xf numFmtId="0" fontId="33" fillId="6" borderId="45" xfId="0" applyNumberFormat="1" applyFont="1" applyFill="1" applyBorder="1" applyAlignment="1" applyProtection="1">
      <alignment horizontal="center"/>
    </xf>
    <xf numFmtId="0" fontId="33" fillId="6" borderId="45" xfId="0" applyNumberFormat="1" applyFont="1" applyFill="1" applyBorder="1" applyAlignment="1" applyProtection="1">
      <alignment horizontal="left"/>
    </xf>
    <xf numFmtId="2" fontId="1" fillId="0" borderId="39" xfId="0" applyNumberFormat="1" applyFont="1" applyFill="1" applyBorder="1" applyAlignment="1" applyProtection="1">
      <alignment horizontal="center" vertical="center"/>
    </xf>
    <xf numFmtId="2" fontId="1" fillId="0" borderId="40" xfId="0" applyNumberFormat="1" applyFont="1" applyFill="1" applyBorder="1" applyAlignment="1" applyProtection="1">
      <alignment horizontal="center" vertical="center"/>
    </xf>
    <xf numFmtId="2" fontId="1" fillId="0" borderId="53" xfId="0" applyNumberFormat="1" applyFont="1" applyFill="1" applyBorder="1" applyAlignment="1" applyProtection="1">
      <alignment horizontal="center" vertical="center"/>
    </xf>
    <xf numFmtId="0" fontId="33" fillId="4" borderId="203" xfId="0" applyNumberFormat="1" applyFont="1" applyFill="1" applyBorder="1" applyAlignment="1" applyProtection="1">
      <alignment horizontal="left"/>
    </xf>
    <xf numFmtId="0" fontId="1" fillId="0" borderId="38" xfId="0" applyNumberFormat="1" applyFont="1" applyFill="1" applyBorder="1" applyAlignment="1" applyProtection="1">
      <alignment vertical="top"/>
    </xf>
    <xf numFmtId="2" fontId="1" fillId="0" borderId="70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vertical="top"/>
    </xf>
    <xf numFmtId="165" fontId="1" fillId="0" borderId="29" xfId="0" applyNumberFormat="1" applyFont="1" applyFill="1" applyBorder="1" applyAlignment="1" applyProtection="1">
      <alignment horizontal="center"/>
    </xf>
    <xf numFmtId="10" fontId="33" fillId="8" borderId="33" xfId="0" applyNumberFormat="1" applyFont="1" applyFill="1" applyBorder="1" applyAlignment="1" applyProtection="1">
      <alignment horizontal="center"/>
    </xf>
    <xf numFmtId="10" fontId="33" fillId="8" borderId="35" xfId="0" applyNumberFormat="1" applyFont="1" applyFill="1" applyBorder="1" applyAlignment="1" applyProtection="1">
      <alignment horizontal="center"/>
    </xf>
    <xf numFmtId="2" fontId="33" fillId="8" borderId="29" xfId="0" applyNumberFormat="1" applyFont="1" applyFill="1" applyBorder="1" applyAlignment="1" applyProtection="1">
      <alignment horizontal="center"/>
    </xf>
    <xf numFmtId="0" fontId="36" fillId="0" borderId="44" xfId="0" applyNumberFormat="1" applyFont="1" applyFill="1" applyBorder="1" applyAlignment="1" applyProtection="1"/>
    <xf numFmtId="2" fontId="1" fillId="0" borderId="33" xfId="0" applyNumberFormat="1" applyFont="1" applyFill="1" applyBorder="1" applyAlignment="1" applyProtection="1">
      <alignment vertical="top" wrapText="1"/>
    </xf>
    <xf numFmtId="2" fontId="1" fillId="0" borderId="35" xfId="0" applyNumberFormat="1" applyFont="1" applyFill="1" applyBorder="1" applyAlignment="1" applyProtection="1">
      <alignment vertical="top" wrapText="1"/>
    </xf>
    <xf numFmtId="2" fontId="33" fillId="4" borderId="112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/>
    </xf>
    <xf numFmtId="1" fontId="1" fillId="0" borderId="29" xfId="0" applyNumberFormat="1" applyFont="1" applyFill="1" applyBorder="1" applyAlignment="1" applyProtection="1">
      <alignment horizontal="center" vertical="center"/>
    </xf>
    <xf numFmtId="165" fontId="1" fillId="2" borderId="35" xfId="0" applyNumberFormat="1" applyFont="1" applyFill="1" applyBorder="1" applyAlignment="1" applyProtection="1">
      <alignment horizontal="center"/>
    </xf>
    <xf numFmtId="165" fontId="1" fillId="0" borderId="33" xfId="0" applyNumberFormat="1" applyFont="1" applyFill="1" applyBorder="1" applyAlignment="1" applyProtection="1">
      <alignment horizontal="center" wrapText="1"/>
    </xf>
    <xf numFmtId="165" fontId="1" fillId="2" borderId="33" xfId="0" applyNumberFormat="1" applyFont="1" applyFill="1" applyBorder="1" applyAlignment="1" applyProtection="1">
      <alignment horizontal="center" wrapText="1"/>
    </xf>
    <xf numFmtId="165" fontId="1" fillId="4" borderId="33" xfId="0" applyNumberFormat="1" applyFont="1" applyFill="1" applyBorder="1" applyAlignment="1" applyProtection="1">
      <alignment horizontal="center" wrapText="1"/>
    </xf>
    <xf numFmtId="165" fontId="1" fillId="0" borderId="1" xfId="0" applyNumberFormat="1" applyFont="1" applyFill="1" applyBorder="1" applyAlignment="1" applyProtection="1">
      <alignment horizontal="center" wrapText="1"/>
    </xf>
    <xf numFmtId="165" fontId="1" fillId="2" borderId="1" xfId="0" applyNumberFormat="1" applyFont="1" applyFill="1" applyBorder="1" applyAlignment="1" applyProtection="1">
      <alignment horizontal="center" wrapText="1"/>
    </xf>
    <xf numFmtId="165" fontId="1" fillId="4" borderId="1" xfId="0" applyNumberFormat="1" applyFont="1" applyFill="1" applyBorder="1" applyAlignment="1" applyProtection="1">
      <alignment horizontal="center" wrapText="1"/>
    </xf>
    <xf numFmtId="165" fontId="1" fillId="0" borderId="38" xfId="0" applyNumberFormat="1" applyFont="1" applyFill="1" applyBorder="1" applyAlignment="1" applyProtection="1">
      <alignment horizontal="center" wrapText="1"/>
    </xf>
    <xf numFmtId="165" fontId="1" fillId="2" borderId="38" xfId="0" applyNumberFormat="1" applyFont="1" applyFill="1" applyBorder="1" applyAlignment="1" applyProtection="1">
      <alignment horizontal="center" wrapText="1"/>
    </xf>
    <xf numFmtId="165" fontId="1" fillId="4" borderId="38" xfId="0" applyNumberFormat="1" applyFont="1" applyFill="1" applyBorder="1" applyAlignment="1" applyProtection="1">
      <alignment horizontal="center" wrapText="1"/>
    </xf>
    <xf numFmtId="165" fontId="15" fillId="0" borderId="125" xfId="0" applyNumberFormat="1" applyFont="1" applyFill="1" applyBorder="1" applyAlignment="1" applyProtection="1">
      <alignment horizontal="center" vertical="center"/>
    </xf>
    <xf numFmtId="165" fontId="15" fillId="4" borderId="125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Fill="1" applyBorder="1" applyAlignment="1" applyProtection="1">
      <alignment horizontal="center" vertical="center"/>
    </xf>
    <xf numFmtId="165" fontId="15" fillId="4" borderId="5" xfId="0" applyNumberFormat="1" applyFont="1" applyFill="1" applyBorder="1" applyAlignment="1" applyProtection="1">
      <alignment horizontal="center" vertical="center"/>
    </xf>
    <xf numFmtId="165" fontId="1" fillId="0" borderId="33" xfId="0" applyNumberFormat="1" applyFont="1" applyFill="1" applyBorder="1" applyAlignment="1" applyProtection="1">
      <alignment horizontal="center" vertical="center"/>
    </xf>
    <xf numFmtId="165" fontId="1" fillId="4" borderId="33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2" fontId="1" fillId="0" borderId="116" xfId="0" applyNumberFormat="1" applyFont="1" applyFill="1" applyBorder="1" applyAlignment="1" applyProtection="1">
      <alignment horizontal="center"/>
    </xf>
    <xf numFmtId="2" fontId="1" fillId="4" borderId="116" xfId="0" applyNumberFormat="1" applyFont="1" applyFill="1" applyBorder="1" applyAlignment="1" applyProtection="1">
      <alignment horizontal="center"/>
    </xf>
    <xf numFmtId="165" fontId="1" fillId="0" borderId="117" xfId="0" applyNumberFormat="1" applyFont="1" applyFill="1" applyBorder="1" applyAlignment="1" applyProtection="1">
      <alignment horizontal="center"/>
    </xf>
    <xf numFmtId="165" fontId="1" fillId="4" borderId="117" xfId="0" applyNumberFormat="1" applyFont="1" applyFill="1" applyBorder="1" applyAlignment="1" applyProtection="1">
      <alignment horizontal="center"/>
    </xf>
    <xf numFmtId="165" fontId="1" fillId="0" borderId="7" xfId="0" applyNumberFormat="1" applyFont="1" applyFill="1" applyBorder="1" applyAlignment="1" applyProtection="1">
      <alignment horizontal="center"/>
    </xf>
    <xf numFmtId="165" fontId="1" fillId="4" borderId="7" xfId="0" applyNumberFormat="1" applyFont="1" applyFill="1" applyBorder="1" applyAlignment="1" applyProtection="1">
      <alignment horizontal="center"/>
    </xf>
    <xf numFmtId="0" fontId="33" fillId="6" borderId="39" xfId="0" applyNumberFormat="1" applyFont="1" applyFill="1" applyBorder="1" applyAlignment="1" applyProtection="1">
      <alignment horizontal="left"/>
    </xf>
    <xf numFmtId="165" fontId="1" fillId="2" borderId="48" xfId="0" applyNumberFormat="1" applyFont="1" applyFill="1" applyBorder="1" applyAlignment="1" applyProtection="1">
      <alignment horizontal="center"/>
    </xf>
    <xf numFmtId="165" fontId="1" fillId="2" borderId="40" xfId="0" applyNumberFormat="1" applyFont="1" applyFill="1" applyBorder="1" applyAlignment="1" applyProtection="1">
      <alignment horizontal="center"/>
    </xf>
    <xf numFmtId="165" fontId="1" fillId="0" borderId="125" xfId="0" applyNumberFormat="1" applyFont="1" applyFill="1" applyBorder="1" applyAlignment="1" applyProtection="1">
      <alignment horizontal="center" vertical="center"/>
    </xf>
    <xf numFmtId="165" fontId="1" fillId="4" borderId="125" xfId="0" applyNumberFormat="1" applyFont="1" applyFill="1" applyBorder="1" applyAlignment="1" applyProtection="1">
      <alignment horizontal="center" vertical="center"/>
    </xf>
    <xf numFmtId="165" fontId="1" fillId="0" borderId="5" xfId="0" applyNumberFormat="1" applyFont="1" applyFill="1" applyBorder="1" applyAlignment="1" applyProtection="1">
      <alignment horizontal="center" vertical="center"/>
    </xf>
    <xf numFmtId="165" fontId="1" fillId="4" borderId="5" xfId="0" applyNumberFormat="1" applyFont="1" applyFill="1" applyBorder="1" applyAlignment="1" applyProtection="1">
      <alignment horizontal="center" vertical="center"/>
    </xf>
    <xf numFmtId="1" fontId="1" fillId="0" borderId="6" xfId="0" applyNumberFormat="1" applyFont="1" applyFill="1" applyBorder="1" applyAlignment="1" applyProtection="1">
      <alignment horizontal="center" vertical="center"/>
    </xf>
    <xf numFmtId="1" fontId="1" fillId="4" borderId="6" xfId="0" applyNumberFormat="1" applyFont="1" applyFill="1" applyBorder="1" applyAlignment="1" applyProtection="1">
      <alignment horizontal="center" vertical="center"/>
    </xf>
    <xf numFmtId="166" fontId="1" fillId="4" borderId="35" xfId="0" applyNumberFormat="1" applyFont="1" applyFill="1" applyBorder="1" applyAlignment="1" applyProtection="1">
      <alignment horizontal="center"/>
    </xf>
    <xf numFmtId="165" fontId="1" fillId="0" borderId="38" xfId="0" applyNumberFormat="1" applyFont="1" applyFill="1" applyBorder="1" applyAlignment="1" applyProtection="1">
      <alignment horizontal="center" vertical="center"/>
    </xf>
    <xf numFmtId="0" fontId="33" fillId="0" borderId="46" xfId="0" applyNumberFormat="1" applyFont="1" applyFill="1" applyBorder="1" applyAlignment="1" applyProtection="1">
      <alignment vertical="top"/>
    </xf>
    <xf numFmtId="165" fontId="1" fillId="0" borderId="44" xfId="0" applyNumberFormat="1" applyFont="1" applyFill="1" applyBorder="1" applyAlignment="1" applyProtection="1"/>
    <xf numFmtId="0" fontId="33" fillId="0" borderId="34" xfId="0" applyNumberFormat="1" applyFont="1" applyFill="1" applyBorder="1" applyAlignment="1" applyProtection="1">
      <alignment vertical="top"/>
    </xf>
    <xf numFmtId="1" fontId="1" fillId="0" borderId="40" xfId="0" applyNumberFormat="1" applyFont="1" applyFill="1" applyBorder="1" applyAlignment="1" applyProtection="1">
      <alignment horizontal="center"/>
    </xf>
    <xf numFmtId="2" fontId="33" fillId="6" borderId="33" xfId="0" applyNumberFormat="1" applyFont="1" applyFill="1" applyBorder="1" applyAlignment="1" applyProtection="1">
      <alignment horizontal="center"/>
    </xf>
    <xf numFmtId="2" fontId="33" fillId="6" borderId="39" xfId="0" applyNumberFormat="1" applyFont="1" applyFill="1" applyBorder="1" applyAlignment="1" applyProtection="1">
      <alignment horizontal="center" wrapText="1"/>
    </xf>
    <xf numFmtId="2" fontId="33" fillId="6" borderId="29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/>
    <xf numFmtId="0" fontId="1" fillId="12" borderId="35" xfId="0" applyNumberFormat="1" applyFont="1" applyFill="1" applyBorder="1" applyAlignment="1" applyProtection="1">
      <alignment horizontal="center"/>
    </xf>
    <xf numFmtId="166" fontId="1" fillId="0" borderId="38" xfId="0" applyNumberFormat="1" applyFont="1" applyFill="1" applyBorder="1" applyAlignment="1" applyProtection="1">
      <alignment horizontal="center"/>
    </xf>
    <xf numFmtId="166" fontId="1" fillId="4" borderId="38" xfId="0" applyNumberFormat="1" applyFont="1" applyFill="1" applyBorder="1" applyAlignment="1" applyProtection="1">
      <alignment horizontal="center"/>
    </xf>
    <xf numFmtId="166" fontId="1" fillId="0" borderId="47" xfId="0" applyNumberFormat="1" applyFont="1" applyFill="1" applyBorder="1" applyAlignment="1" applyProtection="1">
      <alignment horizontal="center"/>
    </xf>
    <xf numFmtId="166" fontId="1" fillId="4" borderId="47" xfId="0" applyNumberFormat="1" applyFont="1" applyFill="1" applyBorder="1" applyAlignment="1" applyProtection="1">
      <alignment horizontal="center"/>
    </xf>
    <xf numFmtId="165" fontId="33" fillId="0" borderId="112" xfId="0" applyNumberFormat="1" applyFont="1" applyFill="1" applyBorder="1" applyAlignment="1" applyProtection="1">
      <alignment horizontal="center" vertical="center"/>
    </xf>
    <xf numFmtId="0" fontId="33" fillId="8" borderId="45" xfId="0" applyNumberFormat="1" applyFont="1" applyFill="1" applyBorder="1" applyAlignment="1" applyProtection="1">
      <alignment horizontal="center"/>
    </xf>
    <xf numFmtId="165" fontId="35" fillId="0" borderId="33" xfId="0" applyNumberFormat="1" applyFont="1" applyFill="1" applyBorder="1" applyAlignment="1" applyProtection="1">
      <alignment horizontal="center" vertical="center"/>
    </xf>
    <xf numFmtId="165" fontId="35" fillId="4" borderId="33" xfId="0" applyNumberFormat="1" applyFont="1" applyFill="1" applyBorder="1" applyAlignment="1" applyProtection="1">
      <alignment horizontal="center" vertical="center"/>
    </xf>
    <xf numFmtId="165" fontId="35" fillId="0" borderId="1" xfId="0" applyNumberFormat="1" applyFont="1" applyFill="1" applyBorder="1" applyAlignment="1" applyProtection="1">
      <alignment horizontal="center" vertical="center"/>
    </xf>
    <xf numFmtId="165" fontId="35" fillId="4" borderId="1" xfId="0" applyNumberFormat="1" applyFont="1" applyFill="1" applyBorder="1" applyAlignment="1" applyProtection="1">
      <alignment horizontal="center" vertical="center"/>
    </xf>
    <xf numFmtId="165" fontId="35" fillId="0" borderId="38" xfId="0" applyNumberFormat="1" applyFont="1" applyFill="1" applyBorder="1" applyAlignment="1" applyProtection="1">
      <alignment horizontal="center" vertical="center"/>
    </xf>
    <xf numFmtId="165" fontId="35" fillId="4" borderId="38" xfId="0" applyNumberFormat="1" applyFont="1" applyFill="1" applyBorder="1" applyAlignment="1" applyProtection="1">
      <alignment horizontal="center" vertical="center"/>
    </xf>
    <xf numFmtId="165" fontId="1" fillId="2" borderId="33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65" fontId="1" fillId="4" borderId="33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2" fontId="1" fillId="0" borderId="29" xfId="0" applyNumberFormat="1" applyFont="1" applyFill="1" applyBorder="1" applyAlignment="1" applyProtection="1">
      <alignment horizontal="right" vertical="center" wrapText="1"/>
    </xf>
    <xf numFmtId="2" fontId="1" fillId="4" borderId="29" xfId="0" applyNumberFormat="1" applyFont="1" applyFill="1" applyBorder="1" applyAlignment="1" applyProtection="1">
      <alignment horizontal="right" vertical="center" wrapText="1"/>
    </xf>
    <xf numFmtId="0" fontId="1" fillId="0" borderId="46" xfId="0" applyNumberFormat="1" applyFont="1" applyFill="1" applyBorder="1" applyAlignment="1" applyProtection="1">
      <alignment horizontal="left" vertical="top"/>
    </xf>
    <xf numFmtId="165" fontId="35" fillId="0" borderId="35" xfId="0" applyNumberFormat="1" applyFont="1" applyFill="1" applyBorder="1" applyAlignment="1" applyProtection="1">
      <alignment horizontal="center" vertical="center"/>
    </xf>
    <xf numFmtId="165" fontId="35" fillId="4" borderId="35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/>
    </xf>
    <xf numFmtId="0" fontId="1" fillId="0" borderId="46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/>
    <xf numFmtId="0" fontId="1" fillId="0" borderId="112" xfId="0" applyNumberFormat="1" applyFont="1" applyFill="1" applyBorder="1" applyAlignment="1" applyProtection="1">
      <alignment horizontal="center" vertical="top"/>
    </xf>
    <xf numFmtId="168" fontId="35" fillId="0" borderId="33" xfId="0" applyNumberFormat="1" applyFont="1" applyFill="1" applyBorder="1" applyAlignment="1" applyProtection="1">
      <alignment horizontal="center"/>
    </xf>
    <xf numFmtId="168" fontId="35" fillId="4" borderId="33" xfId="0" applyNumberFormat="1" applyFont="1" applyFill="1" applyBorder="1" applyAlignment="1" applyProtection="1">
      <alignment horizontal="center"/>
    </xf>
    <xf numFmtId="168" fontId="35" fillId="0" borderId="1" xfId="0" applyNumberFormat="1" applyFont="1" applyFill="1" applyBorder="1" applyAlignment="1" applyProtection="1">
      <alignment horizontal="center"/>
    </xf>
    <xf numFmtId="168" fontId="35" fillId="4" borderId="1" xfId="0" applyNumberFormat="1" applyFont="1" applyFill="1" applyBorder="1" applyAlignment="1" applyProtection="1">
      <alignment horizontal="center"/>
    </xf>
    <xf numFmtId="168" fontId="35" fillId="0" borderId="38" xfId="0" applyNumberFormat="1" applyFont="1" applyFill="1" applyBorder="1" applyAlignment="1" applyProtection="1">
      <alignment horizontal="center"/>
    </xf>
    <xf numFmtId="168" fontId="35" fillId="4" borderId="38" xfId="0" applyNumberFormat="1" applyFont="1" applyFill="1" applyBorder="1" applyAlignment="1" applyProtection="1">
      <alignment horizontal="center"/>
    </xf>
    <xf numFmtId="2" fontId="1" fillId="0" borderId="2" xfId="0" applyNumberFormat="1" applyFont="1" applyFill="1" applyBorder="1" applyAlignment="1" applyProtection="1"/>
    <xf numFmtId="168" fontId="35" fillId="2" borderId="33" xfId="0" applyNumberFormat="1" applyFont="1" applyFill="1" applyBorder="1" applyAlignment="1" applyProtection="1">
      <alignment horizontal="center"/>
    </xf>
    <xf numFmtId="169" fontId="35" fillId="0" borderId="33" xfId="0" applyNumberFormat="1" applyFont="1" applyFill="1" applyBorder="1" applyAlignment="1" applyProtection="1">
      <alignment horizontal="center"/>
    </xf>
    <xf numFmtId="169" fontId="35" fillId="4" borderId="33" xfId="0" applyNumberFormat="1" applyFont="1" applyFill="1" applyBorder="1" applyAlignment="1" applyProtection="1">
      <alignment horizontal="center"/>
    </xf>
    <xf numFmtId="168" fontId="35" fillId="0" borderId="35" xfId="0" applyNumberFormat="1" applyFont="1" applyFill="1" applyBorder="1" applyAlignment="1" applyProtection="1">
      <alignment horizontal="center"/>
    </xf>
    <xf numFmtId="168" fontId="35" fillId="4" borderId="35" xfId="0" applyNumberFormat="1" applyFont="1" applyFill="1" applyBorder="1" applyAlignment="1" applyProtection="1">
      <alignment horizontal="center"/>
    </xf>
    <xf numFmtId="0" fontId="1" fillId="0" borderId="99" xfId="0" applyNumberFormat="1" applyFont="1" applyFill="1" applyBorder="1" applyAlignment="1" applyProtection="1">
      <alignment horizontal="left" vertical="center" wrapText="1"/>
    </xf>
    <xf numFmtId="0" fontId="1" fillId="0" borderId="101" xfId="0" applyNumberFormat="1" applyFont="1" applyFill="1" applyBorder="1" applyAlignment="1" applyProtection="1">
      <alignment horizontal="left" vertical="center" wrapText="1"/>
    </xf>
    <xf numFmtId="0" fontId="1" fillId="0" borderId="102" xfId="0" applyNumberFormat="1" applyFont="1" applyFill="1" applyBorder="1" applyAlignment="1" applyProtection="1">
      <alignment horizontal="left" vertical="center" wrapText="1"/>
    </xf>
    <xf numFmtId="0" fontId="1" fillId="0" borderId="17" xfId="0" applyNumberFormat="1" applyFont="1" applyFill="1" applyBorder="1" applyAlignment="1" applyProtection="1">
      <alignment horizontal="left" vertical="center" wrapText="1"/>
    </xf>
    <xf numFmtId="0" fontId="33" fillId="8" borderId="106" xfId="0" applyNumberFormat="1" applyFont="1" applyFill="1" applyBorder="1" applyAlignment="1" applyProtection="1">
      <alignment horizontal="left" vertical="center"/>
    </xf>
    <xf numFmtId="0" fontId="33" fillId="8" borderId="17" xfId="0" applyNumberFormat="1" applyFont="1" applyFill="1" applyBorder="1" applyAlignment="1" applyProtection="1">
      <alignment horizontal="left" vertical="center"/>
    </xf>
    <xf numFmtId="0" fontId="33" fillId="8" borderId="101" xfId="0" applyNumberFormat="1" applyFont="1" applyFill="1" applyBorder="1" applyAlignment="1" applyProtection="1">
      <alignment horizontal="left" vertical="center"/>
    </xf>
    <xf numFmtId="0" fontId="33" fillId="8" borderId="102" xfId="0" applyNumberFormat="1" applyFont="1" applyFill="1" applyBorder="1" applyAlignment="1" applyProtection="1">
      <alignment horizontal="left" vertical="center"/>
    </xf>
    <xf numFmtId="165" fontId="39" fillId="0" borderId="33" xfId="0" applyNumberFormat="1" applyFont="1" applyFill="1" applyBorder="1" applyAlignment="1" applyProtection="1">
      <alignment horizontal="center" vertical="center"/>
    </xf>
    <xf numFmtId="165" fontId="39" fillId="4" borderId="33" xfId="0" applyNumberFormat="1" applyFont="1" applyFill="1" applyBorder="1" applyAlignment="1" applyProtection="1">
      <alignment horizontal="center" vertical="center"/>
    </xf>
    <xf numFmtId="2" fontId="33" fillId="0" borderId="39" xfId="0" applyNumberFormat="1" applyFont="1" applyFill="1" applyBorder="1" applyAlignment="1" applyProtection="1">
      <alignment horizontal="center" wrapText="1"/>
    </xf>
    <xf numFmtId="165" fontId="39" fillId="0" borderId="1" xfId="0" applyNumberFormat="1" applyFont="1" applyFill="1" applyBorder="1" applyAlignment="1" applyProtection="1">
      <alignment horizontal="center" vertical="center"/>
    </xf>
    <xf numFmtId="165" fontId="39" fillId="4" borderId="1" xfId="0" applyNumberFormat="1" applyFont="1" applyFill="1" applyBorder="1" applyAlignment="1" applyProtection="1">
      <alignment horizontal="center" vertical="center"/>
    </xf>
    <xf numFmtId="2" fontId="33" fillId="0" borderId="40" xfId="0" applyNumberFormat="1" applyFont="1" applyFill="1" applyBorder="1" applyAlignment="1" applyProtection="1">
      <alignment horizontal="center" wrapText="1"/>
    </xf>
    <xf numFmtId="1" fontId="39" fillId="0" borderId="35" xfId="0" applyNumberFormat="1" applyFont="1" applyFill="1" applyBorder="1" applyAlignment="1" applyProtection="1">
      <alignment horizontal="center" vertical="center"/>
    </xf>
    <xf numFmtId="1" fontId="39" fillId="4" borderId="35" xfId="0" applyNumberFormat="1" applyFont="1" applyFill="1" applyBorder="1" applyAlignment="1" applyProtection="1">
      <alignment horizontal="center" vertical="center"/>
    </xf>
    <xf numFmtId="2" fontId="1" fillId="0" borderId="53" xfId="0" applyNumberFormat="1" applyFont="1" applyFill="1" applyBorder="1" applyAlignment="1" applyProtection="1">
      <alignment horizontal="center" wrapText="1"/>
    </xf>
    <xf numFmtId="1" fontId="39" fillId="0" borderId="1" xfId="0" applyNumberFormat="1" applyFont="1" applyFill="1" applyBorder="1" applyAlignment="1" applyProtection="1">
      <alignment horizontal="center" vertical="center"/>
    </xf>
    <xf numFmtId="1" fontId="39" fillId="4" borderId="1" xfId="0" applyNumberFormat="1" applyFont="1" applyFill="1" applyBorder="1" applyAlignment="1" applyProtection="1">
      <alignment horizontal="center" vertical="center"/>
    </xf>
    <xf numFmtId="165" fontId="40" fillId="0" borderId="39" xfId="0" applyNumberFormat="1" applyFont="1" applyFill="1" applyBorder="1" applyAlignment="1" applyProtection="1">
      <alignment horizontal="center"/>
    </xf>
    <xf numFmtId="0" fontId="33" fillId="4" borderId="205" xfId="0" applyNumberFormat="1" applyFont="1" applyFill="1" applyBorder="1" applyAlignment="1" applyProtection="1">
      <alignment horizontal="center"/>
    </xf>
    <xf numFmtId="0" fontId="33" fillId="0" borderId="112" xfId="0" applyNumberFormat="1" applyFont="1" applyFill="1" applyBorder="1" applyAlignment="1" applyProtection="1">
      <alignment horizontal="center" vertical="center"/>
    </xf>
    <xf numFmtId="2" fontId="1" fillId="5" borderId="42" xfId="0" applyNumberFormat="1" applyFont="1" applyFill="1" applyBorder="1" applyAlignment="1" applyProtection="1">
      <alignment horizontal="center" vertical="center"/>
    </xf>
    <xf numFmtId="165" fontId="33" fillId="8" borderId="33" xfId="0" applyNumberFormat="1" applyFont="1" applyFill="1" applyBorder="1" applyAlignment="1" applyProtection="1">
      <alignment horizontal="center"/>
    </xf>
    <xf numFmtId="0" fontId="1" fillId="0" borderId="152" xfId="0" applyNumberFormat="1" applyFont="1" applyFill="1" applyBorder="1" applyAlignment="1" applyProtection="1">
      <alignment horizontal="left"/>
    </xf>
    <xf numFmtId="165" fontId="1" fillId="0" borderId="6" xfId="0" applyNumberFormat="1" applyFont="1" applyFill="1" applyBorder="1" applyAlignment="1" applyProtection="1">
      <alignment horizontal="center" vertical="center"/>
    </xf>
    <xf numFmtId="165" fontId="1" fillId="4" borderId="6" xfId="0" applyNumberFormat="1" applyFont="1" applyFill="1" applyBorder="1" applyAlignment="1" applyProtection="1">
      <alignment horizontal="center" vertical="center"/>
    </xf>
    <xf numFmtId="165" fontId="1" fillId="0" borderId="53" xfId="0" applyNumberFormat="1" applyFont="1" applyFill="1" applyBorder="1" applyAlignment="1" applyProtection="1">
      <alignment horizontal="center"/>
    </xf>
    <xf numFmtId="2" fontId="1" fillId="5" borderId="60" xfId="0" applyNumberFormat="1" applyFont="1" applyFill="1" applyBorder="1" applyAlignment="1" applyProtection="1">
      <alignment horizontal="center" vertical="center"/>
    </xf>
    <xf numFmtId="0" fontId="1" fillId="0" borderId="66" xfId="0" applyNumberFormat="1" applyFont="1" applyFill="1" applyBorder="1" applyAlignment="1" applyProtection="1">
      <alignment vertical="top"/>
    </xf>
    <xf numFmtId="0" fontId="1" fillId="0" borderId="55" xfId="0" applyNumberFormat="1" applyFont="1" applyFill="1" applyBorder="1" applyAlignment="1" applyProtection="1">
      <alignment vertical="top" wrapText="1"/>
    </xf>
    <xf numFmtId="0" fontId="1" fillId="0" borderId="55" xfId="0" applyNumberFormat="1" applyFont="1" applyFill="1" applyBorder="1" applyAlignment="1" applyProtection="1">
      <alignment horizontal="left"/>
    </xf>
    <xf numFmtId="4" fontId="1" fillId="0" borderId="55" xfId="0" applyNumberFormat="1" applyFont="1" applyFill="1" applyBorder="1" applyAlignment="1" applyProtection="1">
      <alignment horizontal="center"/>
    </xf>
    <xf numFmtId="4" fontId="1" fillId="4" borderId="55" xfId="0" applyNumberFormat="1" applyFont="1" applyFill="1" applyBorder="1" applyAlignment="1" applyProtection="1">
      <alignment horizontal="center"/>
    </xf>
    <xf numFmtId="2" fontId="1" fillId="0" borderId="67" xfId="0" applyNumberFormat="1" applyFont="1" applyFill="1" applyBorder="1" applyAlignment="1" applyProtection="1">
      <alignment horizontal="center"/>
    </xf>
    <xf numFmtId="165" fontId="33" fillId="0" borderId="33" xfId="0" applyNumberFormat="1" applyFont="1" applyFill="1" applyBorder="1" applyAlignment="1" applyProtection="1">
      <alignment horizontal="center"/>
    </xf>
    <xf numFmtId="2" fontId="33" fillId="0" borderId="39" xfId="0" applyNumberFormat="1" applyFont="1" applyFill="1" applyBorder="1" applyAlignment="1" applyProtection="1">
      <alignment horizontal="center"/>
    </xf>
    <xf numFmtId="4" fontId="33" fillId="0" borderId="35" xfId="0" applyNumberFormat="1" applyFont="1" applyFill="1" applyBorder="1" applyAlignment="1" applyProtection="1">
      <alignment horizontal="center"/>
    </xf>
    <xf numFmtId="2" fontId="33" fillId="0" borderId="53" xfId="0" applyNumberFormat="1" applyFont="1" applyFill="1" applyBorder="1" applyAlignment="1" applyProtection="1">
      <alignment horizontal="center"/>
    </xf>
    <xf numFmtId="165" fontId="15" fillId="0" borderId="3" xfId="0" applyNumberFormat="1" applyFont="1" applyFill="1" applyBorder="1" applyAlignment="1" applyProtection="1">
      <alignment horizontal="center" vertical="center"/>
    </xf>
    <xf numFmtId="165" fontId="15" fillId="4" borderId="3" xfId="0" applyNumberFormat="1" applyFont="1" applyFill="1" applyBorder="1" applyAlignment="1" applyProtection="1">
      <alignment horizontal="center" vertical="center"/>
    </xf>
    <xf numFmtId="165" fontId="15" fillId="0" borderId="91" xfId="0" applyNumberFormat="1" applyFont="1" applyFill="1" applyBorder="1" applyAlignment="1" applyProtection="1">
      <alignment horizontal="center" vertical="center"/>
    </xf>
    <xf numFmtId="165" fontId="15" fillId="4" borderId="91" xfId="0" applyNumberFormat="1" applyFont="1" applyFill="1" applyBorder="1" applyAlignment="1" applyProtection="1">
      <alignment horizontal="center" vertical="center"/>
    </xf>
    <xf numFmtId="2" fontId="1" fillId="0" borderId="54" xfId="0" applyNumberFormat="1" applyFont="1" applyFill="1" applyBorder="1" applyAlignment="1" applyProtection="1">
      <alignment horizontal="left" vertical="center"/>
      <protection locked="0"/>
    </xf>
    <xf numFmtId="2" fontId="1" fillId="0" borderId="45" xfId="0" applyNumberFormat="1" applyFont="1" applyFill="1" applyBorder="1" applyAlignment="1" applyProtection="1">
      <alignment horizontal="left" vertical="center"/>
      <protection locked="0"/>
    </xf>
    <xf numFmtId="0" fontId="1" fillId="0" borderId="45" xfId="0" applyNumberFormat="1" applyFont="1" applyFill="1" applyBorder="1" applyAlignment="1" applyProtection="1">
      <alignment horizontal="left"/>
    </xf>
    <xf numFmtId="165" fontId="1" fillId="0" borderId="45" xfId="0" applyNumberFormat="1" applyFont="1" applyFill="1" applyBorder="1" applyAlignment="1" applyProtection="1">
      <alignment horizontal="center" vertical="center"/>
    </xf>
    <xf numFmtId="165" fontId="1" fillId="4" borderId="45" xfId="0" applyNumberFormat="1" applyFont="1" applyFill="1" applyBorder="1" applyAlignment="1" applyProtection="1">
      <alignment horizontal="center" vertical="center"/>
    </xf>
    <xf numFmtId="2" fontId="1" fillId="0" borderId="56" xfId="0" applyNumberFormat="1" applyFont="1" applyFill="1" applyBorder="1" applyAlignment="1" applyProtection="1">
      <alignment horizontal="center"/>
    </xf>
    <xf numFmtId="1" fontId="15" fillId="4" borderId="3" xfId="0" applyNumberFormat="1" applyFont="1" applyFill="1" applyBorder="1" applyAlignment="1" applyProtection="1">
      <alignment horizontal="center" vertical="center"/>
    </xf>
    <xf numFmtId="1" fontId="15" fillId="0" borderId="209" xfId="0" applyNumberFormat="1" applyFont="1" applyFill="1" applyBorder="1" applyAlignment="1" applyProtection="1">
      <alignment horizontal="center" vertical="center"/>
    </xf>
    <xf numFmtId="2" fontId="1" fillId="0" borderId="85" xfId="0" applyNumberFormat="1" applyFont="1" applyFill="1" applyBorder="1" applyAlignment="1" applyProtection="1">
      <alignment horizontal="center"/>
    </xf>
    <xf numFmtId="0" fontId="33" fillId="8" borderId="47" xfId="0" applyNumberFormat="1" applyFont="1" applyFill="1" applyBorder="1" applyAlignment="1" applyProtection="1">
      <alignment horizontal="center"/>
    </xf>
    <xf numFmtId="0" fontId="1" fillId="8" borderId="47" xfId="0" applyNumberFormat="1" applyFont="1" applyFill="1" applyBorder="1" applyAlignment="1" applyProtection="1">
      <alignment horizontal="left"/>
    </xf>
    <xf numFmtId="1" fontId="1" fillId="0" borderId="33" xfId="0" applyNumberFormat="1" applyFont="1" applyFill="1" applyBorder="1" applyAlignment="1" applyProtection="1">
      <alignment horizontal="center"/>
    </xf>
    <xf numFmtId="1" fontId="1" fillId="4" borderId="33" xfId="0" applyNumberFormat="1" applyFont="1" applyFill="1" applyBorder="1" applyAlignment="1" applyProtection="1">
      <alignment horizontal="center"/>
    </xf>
    <xf numFmtId="2" fontId="1" fillId="2" borderId="1" xfId="0" applyNumberFormat="1" applyFont="1" applyFill="1" applyBorder="1" applyAlignment="1" applyProtection="1">
      <alignment horizontal="center"/>
    </xf>
    <xf numFmtId="2" fontId="1" fillId="0" borderId="42" xfId="0" applyNumberFormat="1" applyFont="1" applyFill="1" applyBorder="1" applyAlignment="1" applyProtection="1">
      <alignment horizontal="center"/>
    </xf>
    <xf numFmtId="2" fontId="1" fillId="4" borderId="42" xfId="0" applyNumberFormat="1" applyFont="1" applyFill="1" applyBorder="1" applyAlignment="1" applyProtection="1">
      <alignment horizontal="center"/>
    </xf>
    <xf numFmtId="0" fontId="33" fillId="8" borderId="54" xfId="0" applyNumberFormat="1" applyFont="1" applyFill="1" applyBorder="1" applyAlignment="1" applyProtection="1">
      <alignment horizontal="left"/>
    </xf>
    <xf numFmtId="0" fontId="1" fillId="8" borderId="45" xfId="0" applyNumberFormat="1" applyFont="1" applyFill="1" applyBorder="1" applyAlignment="1" applyProtection="1">
      <alignment horizontal="left"/>
    </xf>
    <xf numFmtId="2" fontId="1" fillId="8" borderId="56" xfId="0" applyNumberFormat="1" applyFont="1" applyFill="1" applyBorder="1" applyAlignment="1" applyProtection="1">
      <alignment horizontal="center" wrapText="1"/>
    </xf>
    <xf numFmtId="2" fontId="1" fillId="0" borderId="89" xfId="0" applyNumberFormat="1" applyFont="1" applyFill="1" applyBorder="1" applyAlignment="1" applyProtection="1">
      <alignment horizontal="center"/>
    </xf>
    <xf numFmtId="165" fontId="1" fillId="0" borderId="3" xfId="0" applyNumberFormat="1" applyFont="1" applyFill="1" applyBorder="1" applyAlignment="1" applyProtection="1">
      <alignment horizontal="center" vertical="center"/>
    </xf>
    <xf numFmtId="165" fontId="1" fillId="0" borderId="40" xfId="0" applyNumberFormat="1" applyFont="1" applyFill="1" applyBorder="1" applyAlignment="1" applyProtection="1">
      <alignment horizontal="center" vertical="center"/>
    </xf>
    <xf numFmtId="0" fontId="33" fillId="6" borderId="60" xfId="0" applyNumberFormat="1" applyFont="1" applyFill="1" applyBorder="1" applyAlignment="1" applyProtection="1">
      <alignment horizontal="center"/>
    </xf>
    <xf numFmtId="0" fontId="33" fillId="6" borderId="60" xfId="0" applyNumberFormat="1" applyFont="1" applyFill="1" applyBorder="1" applyAlignment="1" applyProtection="1">
      <alignment horizontal="left"/>
    </xf>
    <xf numFmtId="0" fontId="33" fillId="6" borderId="61" xfId="0" applyNumberFormat="1" applyFont="1" applyFill="1" applyBorder="1" applyAlignment="1" applyProtection="1">
      <alignment horizontal="left"/>
    </xf>
    <xf numFmtId="2" fontId="1" fillId="0" borderId="55" xfId="0" applyNumberFormat="1" applyFont="1" applyFill="1" applyBorder="1" applyAlignment="1" applyProtection="1">
      <alignment horizontal="center"/>
    </xf>
    <xf numFmtId="2" fontId="1" fillId="4" borderId="55" xfId="0" applyNumberFormat="1" applyFont="1" applyFill="1" applyBorder="1" applyAlignment="1" applyProtection="1">
      <alignment horizontal="center"/>
    </xf>
    <xf numFmtId="4" fontId="1" fillId="0" borderId="29" xfId="0" applyNumberFormat="1" applyFont="1" applyFill="1" applyBorder="1" applyAlignment="1" applyProtection="1">
      <alignment horizontal="center"/>
    </xf>
    <xf numFmtId="4" fontId="1" fillId="4" borderId="29" xfId="0" applyNumberFormat="1" applyFont="1" applyFill="1" applyBorder="1" applyAlignment="1" applyProtection="1">
      <alignment horizontal="center"/>
    </xf>
    <xf numFmtId="165" fontId="33" fillId="8" borderId="35" xfId="0" applyNumberFormat="1" applyFont="1" applyFill="1" applyBorder="1" applyAlignment="1" applyProtection="1">
      <alignment horizontal="center"/>
    </xf>
    <xf numFmtId="2" fontId="1" fillId="0" borderId="42" xfId="0" applyNumberFormat="1" applyFont="1" applyFill="1" applyBorder="1" applyAlignment="1" applyProtection="1">
      <alignment horizontal="center" vertical="center" wrapText="1"/>
    </xf>
    <xf numFmtId="2" fontId="1" fillId="4" borderId="42" xfId="0" applyNumberFormat="1" applyFont="1" applyFill="1" applyBorder="1" applyAlignment="1" applyProtection="1">
      <alignment horizontal="center" vertical="center" wrapText="1"/>
    </xf>
    <xf numFmtId="2" fontId="33" fillId="6" borderId="35" xfId="0" applyNumberFormat="1" applyFont="1" applyFill="1" applyBorder="1" applyAlignment="1" applyProtection="1">
      <alignment horizontal="center"/>
    </xf>
    <xf numFmtId="2" fontId="33" fillId="4" borderId="35" xfId="0" applyNumberFormat="1" applyFont="1" applyFill="1" applyBorder="1" applyAlignment="1" applyProtection="1">
      <alignment horizontal="center" vertical="center"/>
    </xf>
    <xf numFmtId="2" fontId="33" fillId="6" borderId="33" xfId="0" applyNumberFormat="1" applyFont="1" applyFill="1" applyBorder="1" applyAlignment="1" applyProtection="1">
      <alignment horizontal="center" vertical="center"/>
    </xf>
    <xf numFmtId="165" fontId="1" fillId="0" borderId="38" xfId="0" applyNumberFormat="1" applyFont="1" applyFill="1" applyBorder="1" applyAlignment="1" applyProtection="1">
      <alignment horizontal="right" vertical="center" wrapText="1"/>
    </xf>
    <xf numFmtId="165" fontId="1" fillId="4" borderId="38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161" xfId="0" applyNumberFormat="1" applyFont="1" applyFill="1" applyBorder="1" applyAlignment="1" applyProtection="1">
      <alignment horizontal="center"/>
    </xf>
    <xf numFmtId="168" fontId="1" fillId="2" borderId="33" xfId="0" applyNumberFormat="1" applyFont="1" applyFill="1" applyBorder="1" applyAlignment="1" applyProtection="1">
      <alignment horizontal="center"/>
    </xf>
    <xf numFmtId="0" fontId="33" fillId="0" borderId="44" xfId="0" applyNumberFormat="1" applyFont="1" applyFill="1" applyBorder="1" applyAlignment="1" applyProtection="1"/>
    <xf numFmtId="168" fontId="1" fillId="2" borderId="1" xfId="0" applyNumberFormat="1" applyFont="1" applyFill="1" applyBorder="1" applyAlignment="1" applyProtection="1">
      <alignment horizontal="center"/>
    </xf>
    <xf numFmtId="0" fontId="33" fillId="0" borderId="2" xfId="0" applyNumberFormat="1" applyFont="1" applyFill="1" applyBorder="1" applyAlignment="1" applyProtection="1"/>
    <xf numFmtId="165" fontId="1" fillId="4" borderId="3" xfId="0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center" vertical="center"/>
    </xf>
    <xf numFmtId="164" fontId="1" fillId="4" borderId="3" xfId="0" applyNumberFormat="1" applyFont="1" applyFill="1" applyBorder="1" applyAlignment="1" applyProtection="1">
      <alignment horizontal="center" vertical="center"/>
    </xf>
    <xf numFmtId="165" fontId="1" fillId="0" borderId="88" xfId="0" applyNumberFormat="1" applyFont="1" applyFill="1" applyBorder="1" applyAlignment="1" applyProtection="1">
      <alignment horizontal="center" vertical="center"/>
    </xf>
    <xf numFmtId="165" fontId="1" fillId="4" borderId="88" xfId="0" applyNumberFormat="1" applyFont="1" applyFill="1" applyBorder="1" applyAlignment="1" applyProtection="1">
      <alignment horizontal="center" vertical="center"/>
    </xf>
    <xf numFmtId="2" fontId="1" fillId="5" borderId="33" xfId="0" applyNumberFormat="1" applyFont="1" applyFill="1" applyBorder="1" applyAlignment="1" applyProtection="1">
      <alignment horizontal="left"/>
    </xf>
    <xf numFmtId="2" fontId="1" fillId="0" borderId="210" xfId="0" applyNumberFormat="1" applyFont="1" applyFill="1" applyBorder="1" applyAlignment="1" applyProtection="1">
      <alignment horizontal="center"/>
    </xf>
    <xf numFmtId="2" fontId="1" fillId="5" borderId="1" xfId="0" applyNumberFormat="1" applyFont="1" applyFill="1" applyBorder="1" applyAlignment="1" applyProtection="1">
      <alignment horizontal="left"/>
    </xf>
    <xf numFmtId="2" fontId="1" fillId="5" borderId="35" xfId="0" applyNumberFormat="1" applyFont="1" applyFill="1" applyBorder="1" applyAlignment="1" applyProtection="1">
      <alignment horizontal="left"/>
    </xf>
    <xf numFmtId="0" fontId="33" fillId="4" borderId="55" xfId="0" applyNumberFormat="1" applyFont="1" applyFill="1" applyBorder="1" applyAlignment="1" applyProtection="1">
      <alignment horizontal="center"/>
    </xf>
    <xf numFmtId="165" fontId="1" fillId="0" borderId="39" xfId="0" applyNumberFormat="1" applyFont="1" applyFill="1" applyBorder="1" applyAlignment="1" applyProtection="1">
      <alignment horizontal="center" vertical="center"/>
    </xf>
    <xf numFmtId="0" fontId="41" fillId="3" borderId="110" xfId="0" applyNumberFormat="1" applyFont="1" applyFill="1" applyBorder="1" applyAlignment="1" applyProtection="1">
      <alignment horizontal="center"/>
    </xf>
    <xf numFmtId="0" fontId="41" fillId="3" borderId="29" xfId="0" applyNumberFormat="1" applyFont="1" applyFill="1" applyBorder="1" applyAlignment="1" applyProtection="1">
      <alignment horizontal="center"/>
    </xf>
    <xf numFmtId="2" fontId="35" fillId="0" borderId="161" xfId="0" applyNumberFormat="1" applyFont="1" applyFill="1" applyBorder="1" applyAlignment="1" applyProtection="1">
      <alignment horizontal="center"/>
    </xf>
    <xf numFmtId="0" fontId="35" fillId="0" borderId="1" xfId="0" applyNumberFormat="1" applyFont="1" applyFill="1" applyBorder="1" applyAlignment="1" applyProtection="1">
      <alignment horizontal="left"/>
    </xf>
    <xf numFmtId="2" fontId="35" fillId="0" borderId="40" xfId="0" applyNumberFormat="1" applyFont="1" applyFill="1" applyBorder="1" applyAlignment="1" applyProtection="1">
      <alignment horizontal="center"/>
    </xf>
    <xf numFmtId="165" fontId="35" fillId="0" borderId="1" xfId="0" applyNumberFormat="1" applyFont="1" applyFill="1" applyBorder="1" applyAlignment="1" applyProtection="1">
      <alignment horizontal="right" vertical="center" wrapText="1"/>
    </xf>
    <xf numFmtId="2" fontId="35" fillId="0" borderId="1" xfId="0" applyNumberFormat="1" applyFont="1" applyFill="1" applyBorder="1" applyAlignment="1" applyProtection="1">
      <alignment horizontal="right" vertical="center" wrapText="1"/>
    </xf>
    <xf numFmtId="0" fontId="35" fillId="0" borderId="1" xfId="0" applyNumberFormat="1" applyFont="1" applyFill="1" applyBorder="1" applyAlignment="1" applyProtection="1">
      <alignment horizontal="center"/>
    </xf>
    <xf numFmtId="0" fontId="35" fillId="0" borderId="29" xfId="0" applyNumberFormat="1" applyFont="1" applyFill="1" applyBorder="1" applyAlignment="1" applyProtection="1">
      <alignment horizontal="left"/>
    </xf>
    <xf numFmtId="2" fontId="35" fillId="0" borderId="29" xfId="0" applyNumberFormat="1" applyFont="1" applyFill="1" applyBorder="1" applyAlignment="1" applyProtection="1">
      <alignment horizontal="center"/>
    </xf>
    <xf numFmtId="2" fontId="35" fillId="4" borderId="29" xfId="0" applyNumberFormat="1" applyFont="1" applyFill="1" applyBorder="1" applyAlignment="1" applyProtection="1">
      <alignment horizontal="center"/>
    </xf>
    <xf numFmtId="2" fontId="35" fillId="0" borderId="95" xfId="0" applyNumberFormat="1" applyFont="1" applyFill="1" applyBorder="1" applyAlignment="1" applyProtection="1">
      <alignment horizontal="center"/>
    </xf>
    <xf numFmtId="0" fontId="41" fillId="4" borderId="54" xfId="0" applyNumberFormat="1" applyFont="1" applyFill="1" applyBorder="1" applyAlignment="1" applyProtection="1">
      <alignment horizontal="left" vertical="center"/>
    </xf>
    <xf numFmtId="0" fontId="41" fillId="4" borderId="45" xfId="0" applyNumberFormat="1" applyFont="1" applyFill="1" applyBorder="1" applyAlignment="1" applyProtection="1">
      <alignment horizontal="left" vertical="center"/>
    </xf>
    <xf numFmtId="0" fontId="41" fillId="4" borderId="146" xfId="0" applyNumberFormat="1" applyFont="1" applyFill="1" applyBorder="1" applyAlignment="1" applyProtection="1">
      <alignment horizontal="left"/>
    </xf>
    <xf numFmtId="0" fontId="41" fillId="4" borderId="45" xfId="0" applyNumberFormat="1" applyFont="1" applyFill="1" applyBorder="1" applyAlignment="1" applyProtection="1">
      <alignment horizontal="center"/>
    </xf>
    <xf numFmtId="2" fontId="41" fillId="4" borderId="56" xfId="0" applyNumberFormat="1" applyFont="1" applyFill="1" applyBorder="1" applyAlignment="1" applyProtection="1">
      <alignment horizontal="center"/>
    </xf>
    <xf numFmtId="0" fontId="41" fillId="6" borderId="32" xfId="0" applyNumberFormat="1" applyFont="1" applyFill="1" applyBorder="1" applyAlignment="1" applyProtection="1">
      <alignment horizontal="left"/>
    </xf>
    <xf numFmtId="0" fontId="41" fillId="6" borderId="33" xfId="0" applyNumberFormat="1" applyFont="1" applyFill="1" applyBorder="1" applyAlignment="1" applyProtection="1">
      <alignment horizontal="center"/>
    </xf>
    <xf numFmtId="0" fontId="41" fillId="6" borderId="33" xfId="0" applyNumberFormat="1" applyFont="1" applyFill="1" applyBorder="1" applyAlignment="1" applyProtection="1">
      <alignment horizontal="left"/>
    </xf>
    <xf numFmtId="2" fontId="41" fillId="6" borderId="33" xfId="0" applyNumberFormat="1" applyFont="1" applyFill="1" applyBorder="1" applyAlignment="1" applyProtection="1">
      <alignment horizontal="center" vertical="center"/>
    </xf>
    <xf numFmtId="2" fontId="41" fillId="6" borderId="39" xfId="0" applyNumberFormat="1" applyFont="1" applyFill="1" applyBorder="1" applyAlignment="1" applyProtection="1">
      <alignment horizontal="center" wrapText="1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0" fontId="1" fillId="13" borderId="4" xfId="0" applyNumberFormat="1" applyFont="1" applyFill="1" applyBorder="1" applyAlignment="1" applyProtection="1">
      <alignment horizontal="left"/>
    </xf>
    <xf numFmtId="0" fontId="1" fillId="13" borderId="1" xfId="0" applyNumberFormat="1" applyFont="1" applyFill="1" applyBorder="1" applyAlignment="1" applyProtection="1">
      <alignment horizontal="left"/>
    </xf>
    <xf numFmtId="0" fontId="33" fillId="14" borderId="29" xfId="0" applyNumberFormat="1" applyFont="1" applyFill="1" applyBorder="1" applyAlignment="1" applyProtection="1">
      <alignment horizont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0" fontId="33" fillId="14" borderId="33" xfId="0" applyNumberFormat="1" applyFont="1" applyFill="1" applyBorder="1" applyAlignment="1" applyProtection="1">
      <alignment horizontal="left"/>
    </xf>
    <xf numFmtId="2" fontId="45" fillId="0" borderId="211" xfId="1" applyNumberFormat="1" applyFont="1" applyBorder="1" applyAlignment="1">
      <alignment horizontal="center" vertical="center"/>
    </xf>
    <xf numFmtId="2" fontId="45" fillId="0" borderId="149" xfId="1" applyNumberFormat="1" applyFont="1" applyBorder="1" applyAlignment="1">
      <alignment horizontal="center" vertical="center"/>
    </xf>
    <xf numFmtId="2" fontId="45" fillId="0" borderId="12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2" fontId="45" fillId="0" borderId="211" xfId="1" applyNumberFormat="1" applyFont="1" applyBorder="1" applyAlignment="1">
      <alignment horizontal="center" vertical="center"/>
    </xf>
    <xf numFmtId="2" fontId="45" fillId="0" borderId="149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29" xfId="1" applyNumberFormat="1" applyFont="1" applyBorder="1" applyAlignment="1">
      <alignment horizontal="center" vertical="center"/>
    </xf>
    <xf numFmtId="0" fontId="33" fillId="14" borderId="29" xfId="0" applyNumberFormat="1" applyFont="1" applyFill="1" applyBorder="1" applyAlignment="1" applyProtection="1">
      <alignment horizontal="left"/>
    </xf>
    <xf numFmtId="0" fontId="33" fillId="14" borderId="35" xfId="0" applyNumberFormat="1" applyFont="1" applyFill="1" applyBorder="1" applyAlignment="1" applyProtection="1">
      <alignment horizontal="left"/>
    </xf>
    <xf numFmtId="2" fontId="45" fillId="0" borderId="211" xfId="1" applyNumberFormat="1" applyFont="1" applyBorder="1" applyAlignment="1">
      <alignment horizontal="center" vertical="center"/>
    </xf>
    <xf numFmtId="2" fontId="45" fillId="0" borderId="149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2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6" fillId="0" borderId="33" xfId="1" applyNumberFormat="1" applyFont="1" applyBorder="1" applyAlignment="1">
      <alignment horizontal="center" vertical="center"/>
    </xf>
    <xf numFmtId="1" fontId="45" fillId="0" borderId="32" xfId="1" applyNumberFormat="1" applyFont="1" applyBorder="1" applyAlignment="1">
      <alignment horizontal="center" vertical="center"/>
    </xf>
    <xf numFmtId="1" fontId="45" fillId="0" borderId="206" xfId="1" applyNumberFormat="1" applyFont="1" applyBorder="1" applyAlignment="1">
      <alignment horizontal="center" vertical="center"/>
    </xf>
    <xf numFmtId="1" fontId="45" fillId="0" borderId="89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0" fontId="1" fillId="13" borderId="84" xfId="0" applyNumberFormat="1" applyFont="1" applyFill="1" applyBorder="1" applyAlignment="1" applyProtection="1">
      <alignment horizontal="left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12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34" xfId="1" applyNumberFormat="1" applyFont="1" applyBorder="1" applyAlignment="1">
      <alignment horizontal="center" vertical="center"/>
    </xf>
    <xf numFmtId="1" fontId="45" fillId="0" borderId="35" xfId="1" applyNumberFormat="1" applyFont="1" applyBorder="1" applyAlignment="1">
      <alignment horizontal="center" vertical="center"/>
    </xf>
    <xf numFmtId="1" fontId="45" fillId="0" borderId="53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33" fillId="14" borderId="1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0" fontId="33" fillId="14" borderId="45" xfId="0" applyNumberFormat="1" applyFont="1" applyFill="1" applyBorder="1" applyAlignment="1" applyProtection="1">
      <alignment horizontal="left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35" xfId="1" applyNumberFormat="1" applyFont="1" applyBorder="1" applyAlignment="1">
      <alignment horizontal="center" vertical="center"/>
    </xf>
    <xf numFmtId="1" fontId="46" fillId="0" borderId="53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117" xfId="1" applyNumberFormat="1" applyFont="1" applyBorder="1" applyAlignment="1">
      <alignment horizontal="center" vertical="center"/>
    </xf>
    <xf numFmtId="1" fontId="46" fillId="0" borderId="11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1" fillId="13" borderId="1" xfId="0" applyNumberFormat="1" applyFont="1" applyFill="1" applyBorder="1" applyAlignment="1" applyProtection="1">
      <alignment horizontal="left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1" fillId="13" borderId="107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1" fillId="13" borderId="103" xfId="0" applyNumberFormat="1" applyFont="1" applyFill="1" applyBorder="1" applyAlignment="1" applyProtection="1">
      <alignment horizontal="left"/>
    </xf>
    <xf numFmtId="0" fontId="1" fillId="13" borderId="38" xfId="0" applyNumberFormat="1" applyFont="1" applyFill="1" applyBorder="1" applyAlignment="1" applyProtection="1">
      <alignment horizontal="left"/>
    </xf>
    <xf numFmtId="0" fontId="1" fillId="13" borderId="35" xfId="0" applyNumberFormat="1" applyFont="1" applyFill="1" applyBorder="1" applyAlignment="1" applyProtection="1">
      <alignment horizontal="left"/>
    </xf>
    <xf numFmtId="0" fontId="1" fillId="13" borderId="110" xfId="0" applyNumberFormat="1" applyFont="1" applyFill="1" applyBorder="1" applyAlignment="1" applyProtection="1">
      <alignment horizontal="left"/>
    </xf>
    <xf numFmtId="0" fontId="1" fillId="13" borderId="33" xfId="0" applyNumberFormat="1" applyFont="1" applyFill="1" applyBorder="1" applyAlignment="1" applyProtection="1">
      <alignment horizontal="left"/>
    </xf>
    <xf numFmtId="0" fontId="41" fillId="15" borderId="110" xfId="0" applyNumberFormat="1" applyFont="1" applyFill="1" applyBorder="1" applyAlignment="1" applyProtection="1">
      <alignment horizontal="center"/>
    </xf>
    <xf numFmtId="0" fontId="33" fillId="16" borderId="110" xfId="0" applyNumberFormat="1" applyFont="1" applyFill="1" applyBorder="1" applyAlignment="1" applyProtection="1">
      <alignment horizontal="center"/>
    </xf>
    <xf numFmtId="1" fontId="45" fillId="0" borderId="32" xfId="1" applyNumberFormat="1" applyFont="1" applyBorder="1" applyAlignment="1">
      <alignment horizontal="center" vertical="center"/>
    </xf>
    <xf numFmtId="1" fontId="45" fillId="0" borderId="33" xfId="1" applyNumberFormat="1" applyFont="1" applyBorder="1" applyAlignment="1">
      <alignment horizontal="center" vertical="center"/>
    </xf>
    <xf numFmtId="1" fontId="45" fillId="0" borderId="39" xfId="1" applyNumberFormat="1" applyFont="1" applyBorder="1" applyAlignment="1">
      <alignment horizontal="center" vertical="center"/>
    </xf>
    <xf numFmtId="0" fontId="21" fillId="13" borderId="1" xfId="0" applyNumberFormat="1" applyFont="1" applyFill="1" applyBorder="1" applyAlignment="1" applyProtection="1">
      <alignment horizontal="left"/>
    </xf>
    <xf numFmtId="0" fontId="26" fillId="14" borderId="33" xfId="0" applyNumberFormat="1" applyFont="1" applyFill="1" applyBorder="1" applyAlignment="1" applyProtection="1">
      <alignment horizontal="left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19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19" xfId="1" applyNumberFormat="1" applyFont="1" applyBorder="1" applyAlignment="1">
      <alignment horizontal="center" vertical="center"/>
    </xf>
    <xf numFmtId="0" fontId="26" fillId="14" borderId="29" xfId="0" applyNumberFormat="1" applyFont="1" applyFill="1" applyBorder="1" applyAlignment="1" applyProtection="1">
      <alignment horizontal="left"/>
    </xf>
    <xf numFmtId="0" fontId="21" fillId="13" borderId="4" xfId="0" applyNumberFormat="1" applyFont="1" applyFill="1" applyBorder="1" applyAlignment="1" applyProtection="1">
      <alignment horizontal="left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19" xfId="1" applyNumberFormat="1" applyFont="1" applyBorder="1" applyAlignment="1">
      <alignment horizontal="center" vertical="center"/>
    </xf>
    <xf numFmtId="0" fontId="26" fillId="14" borderId="35" xfId="0" applyNumberFormat="1" applyFont="1" applyFill="1" applyBorder="1" applyAlignment="1" applyProtection="1">
      <alignment horizontal="left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19" xfId="1" applyNumberFormat="1" applyFont="1" applyBorder="1" applyAlignment="1">
      <alignment horizontal="center" vertical="center"/>
    </xf>
    <xf numFmtId="1" fontId="45" fillId="0" borderId="35" xfId="1" applyNumberFormat="1" applyFont="1" applyBorder="1" applyAlignment="1">
      <alignment horizontal="center" vertical="center"/>
    </xf>
    <xf numFmtId="1" fontId="45" fillId="0" borderId="34" xfId="1" applyNumberFormat="1" applyFont="1" applyBorder="1" applyAlignment="1">
      <alignment horizontal="center" vertical="center"/>
    </xf>
    <xf numFmtId="1" fontId="45" fillId="0" borderId="168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2" fontId="45" fillId="0" borderId="206" xfId="1" applyNumberFormat="1" applyFont="1" applyBorder="1" applyAlignment="1">
      <alignment horizontal="center" vertical="center"/>
    </xf>
    <xf numFmtId="2" fontId="45" fillId="0" borderId="89" xfId="1" applyNumberFormat="1" applyFont="1" applyBorder="1" applyAlignment="1">
      <alignment horizontal="center" vertical="center"/>
    </xf>
    <xf numFmtId="0" fontId="26" fillId="14" borderId="29" xfId="0" applyNumberFormat="1" applyFont="1" applyFill="1" applyBorder="1" applyAlignment="1" applyProtection="1">
      <alignment horizont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0" fontId="26" fillId="14" borderId="35" xfId="0" applyNumberFormat="1" applyFont="1" applyFill="1" applyBorder="1" applyAlignment="1" applyProtection="1">
      <alignment horizont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0" fontId="21" fillId="13" borderId="84" xfId="0" applyNumberFormat="1" applyFont="1" applyFill="1" applyBorder="1" applyAlignment="1" applyProtection="1">
      <alignment horizontal="left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35" xfId="1" applyNumberFormat="1" applyFont="1" applyBorder="1" applyAlignment="1">
      <alignment horizontal="center" vertical="center"/>
    </xf>
    <xf numFmtId="1" fontId="45" fillId="0" borderId="53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32" xfId="1" applyNumberFormat="1" applyFont="1" applyBorder="1" applyAlignment="1">
      <alignment horizontal="center" vertical="center"/>
    </xf>
    <xf numFmtId="2" fontId="45" fillId="0" borderId="206" xfId="1" applyNumberFormat="1" applyFont="1" applyBorder="1" applyAlignment="1">
      <alignment horizontal="center" vertical="center"/>
    </xf>
    <xf numFmtId="2" fontId="45" fillId="0" borderId="89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86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2" fontId="45" fillId="0" borderId="209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33" xfId="1" applyNumberFormat="1" applyFont="1" applyBorder="1" applyAlignment="1">
      <alignment horizontal="center" vertical="center"/>
    </xf>
    <xf numFmtId="2" fontId="45" fillId="0" borderId="39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0" borderId="206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0" fontId="21" fillId="13" borderId="97" xfId="0" applyNumberFormat="1" applyFont="1" applyFill="1" applyBorder="1" applyAlignment="1" applyProtection="1">
      <alignment horizontal="left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35" xfId="1" applyNumberFormat="1" applyFont="1" applyBorder="1" applyAlignment="1">
      <alignment horizontal="center" vertical="center"/>
    </xf>
    <xf numFmtId="1" fontId="45" fillId="0" borderId="53" xfId="1" applyNumberFormat="1" applyFont="1" applyBorder="1" applyAlignment="1">
      <alignment horizontal="center" vertical="center"/>
    </xf>
    <xf numFmtId="1" fontId="45" fillId="0" borderId="96" xfId="1" applyNumberFormat="1" applyFont="1" applyBorder="1" applyAlignment="1">
      <alignment horizontal="center" vertical="center"/>
    </xf>
    <xf numFmtId="0" fontId="26" fillId="14" borderId="45" xfId="0" applyNumberFormat="1" applyFont="1" applyFill="1" applyBorder="1" applyAlignment="1" applyProtection="1">
      <alignment horizontal="left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4" fillId="0" borderId="1" xfId="1" applyNumberFormat="1" applyBorder="1" applyAlignment="1">
      <alignment horizontal="center" vertical="center"/>
    </xf>
    <xf numFmtId="1" fontId="44" fillId="0" borderId="51" xfId="1" applyNumberFormat="1" applyBorder="1" applyAlignment="1">
      <alignment horizontal="center" vertical="center"/>
    </xf>
    <xf numFmtId="1" fontId="44" fillId="0" borderId="40" xfId="1" applyNumberFormat="1" applyBorder="1" applyAlignment="1">
      <alignment horizontal="center" vertical="center"/>
    </xf>
    <xf numFmtId="1" fontId="46" fillId="0" borderId="34" xfId="1" applyNumberFormat="1" applyFont="1" applyBorder="1" applyAlignment="1">
      <alignment horizontal="center" vertical="center"/>
    </xf>
    <xf numFmtId="1" fontId="46" fillId="0" borderId="35" xfId="1" applyNumberFormat="1" applyFont="1" applyBorder="1" applyAlignment="1">
      <alignment horizontal="center" vertical="center"/>
    </xf>
    <xf numFmtId="1" fontId="46" fillId="0" borderId="53" xfId="1" applyNumberFormat="1" applyFont="1" applyBorder="1" applyAlignment="1">
      <alignment horizontal="center" vertical="center"/>
    </xf>
    <xf numFmtId="1" fontId="46" fillId="0" borderId="32" xfId="1" applyNumberFormat="1" applyFont="1" applyBorder="1" applyAlignment="1">
      <alignment horizontal="center" vertical="center"/>
    </xf>
    <xf numFmtId="1" fontId="46" fillId="0" borderId="206" xfId="1" applyNumberFormat="1" applyFont="1" applyBorder="1" applyAlignment="1">
      <alignment horizontal="center" vertical="center"/>
    </xf>
    <xf numFmtId="1" fontId="46" fillId="0" borderId="89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86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86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0" fontId="1" fillId="17" borderId="33" xfId="0" applyNumberFormat="1" applyFont="1" applyFill="1" applyBorder="1" applyAlignment="1" applyProtection="1">
      <alignment horizontal="left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34" xfId="1" applyNumberFormat="1" applyFont="1" applyBorder="1" applyAlignment="1">
      <alignment horizontal="center" vertical="center"/>
    </xf>
    <xf numFmtId="1" fontId="46" fillId="0" borderId="96" xfId="1" applyNumberFormat="1" applyFont="1" applyBorder="1" applyAlignment="1">
      <alignment horizontal="center" vertical="center"/>
    </xf>
    <xf numFmtId="1" fontId="46" fillId="0" borderId="114" xfId="1" applyNumberFormat="1" applyFont="1" applyBorder="1" applyAlignment="1">
      <alignment horizontal="center" vertical="center"/>
    </xf>
    <xf numFmtId="2" fontId="45" fillId="0" borderId="206" xfId="1" applyNumberFormat="1" applyFont="1" applyBorder="1" applyAlignment="1">
      <alignment horizontal="center" vertical="center"/>
    </xf>
    <xf numFmtId="2" fontId="45" fillId="0" borderId="8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96" xfId="1" applyNumberFormat="1" applyFont="1" applyBorder="1" applyAlignment="1">
      <alignment horizontal="center" vertical="center"/>
    </xf>
    <xf numFmtId="1" fontId="45" fillId="0" borderId="114" xfId="1" applyNumberFormat="1" applyFont="1" applyBorder="1" applyAlignment="1">
      <alignment horizontal="center" vertical="center"/>
    </xf>
    <xf numFmtId="0" fontId="1" fillId="17" borderId="29" xfId="0" applyNumberFormat="1" applyFont="1" applyFill="1" applyBorder="1" applyAlignment="1" applyProtection="1">
      <alignment horizontal="left"/>
    </xf>
    <xf numFmtId="0" fontId="33" fillId="16" borderId="110" xfId="0" applyNumberFormat="1" applyFont="1" applyFill="1" applyBorder="1" applyAlignment="1" applyProtection="1">
      <alignment horizontal="left"/>
    </xf>
    <xf numFmtId="0" fontId="21" fillId="17" borderId="33" xfId="0" applyNumberFormat="1" applyFont="1" applyFill="1" applyBorder="1" applyAlignment="1" applyProtection="1">
      <alignment horizontal="left"/>
    </xf>
    <xf numFmtId="0" fontId="21" fillId="17" borderId="29" xfId="0" applyNumberFormat="1" applyFont="1" applyFill="1" applyBorder="1" applyAlignment="1" applyProtection="1">
      <alignment horizontal="left"/>
    </xf>
    <xf numFmtId="0" fontId="26" fillId="16" borderId="110" xfId="0" applyNumberFormat="1" applyFont="1" applyFill="1" applyBorder="1" applyAlignment="1" applyProtection="1">
      <alignment horizontal="left"/>
    </xf>
    <xf numFmtId="0" fontId="26" fillId="16" borderId="110" xfId="0" applyNumberFormat="1" applyFont="1" applyFill="1" applyBorder="1" applyAlignment="1" applyProtection="1">
      <alignment horizontal="center"/>
    </xf>
    <xf numFmtId="0" fontId="21" fillId="17" borderId="45" xfId="0" applyNumberFormat="1" applyFont="1" applyFill="1" applyBorder="1" applyAlignment="1" applyProtection="1">
      <alignment horizontal="left"/>
    </xf>
    <xf numFmtId="0" fontId="21" fillId="13" borderId="33" xfId="0" applyNumberFormat="1" applyFont="1" applyFill="1" applyBorder="1" applyAlignment="1" applyProtection="1">
      <alignment horizontal="left"/>
    </xf>
    <xf numFmtId="0" fontId="21" fillId="17" borderId="153" xfId="0" applyNumberFormat="1" applyFont="1" applyFill="1" applyBorder="1" applyAlignment="1" applyProtection="1">
      <alignment horizontal="left"/>
    </xf>
    <xf numFmtId="0" fontId="21" fillId="13" borderId="35" xfId="0" applyNumberFormat="1" applyFont="1" applyFill="1" applyBorder="1" applyAlignment="1" applyProtection="1">
      <alignment horizontal="left"/>
    </xf>
    <xf numFmtId="0" fontId="21" fillId="13" borderId="38" xfId="0" applyNumberFormat="1" applyFont="1" applyFill="1" applyBorder="1" applyAlignment="1" applyProtection="1">
      <alignment horizontal="left"/>
    </xf>
    <xf numFmtId="0" fontId="21" fillId="13" borderId="29" xfId="0" applyNumberFormat="1" applyFont="1" applyFill="1" applyBorder="1" applyAlignment="1" applyProtection="1">
      <alignment horizontal="left"/>
    </xf>
    <xf numFmtId="0" fontId="21" fillId="13" borderId="60" xfId="0" applyNumberFormat="1" applyFont="1" applyFill="1" applyBorder="1" applyAlignment="1" applyProtection="1">
      <alignment horizontal="left"/>
    </xf>
    <xf numFmtId="2" fontId="46" fillId="0" borderId="1" xfId="2" applyNumberFormat="1" applyFont="1" applyBorder="1" applyAlignment="1">
      <alignment horizontal="center" vertical="center"/>
    </xf>
    <xf numFmtId="0" fontId="45" fillId="13" borderId="1" xfId="0" applyNumberFormat="1" applyFont="1" applyFill="1" applyBorder="1" applyAlignment="1" applyProtection="1">
      <alignment horizontal="left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32" xfId="2" applyNumberFormat="1" applyFont="1" applyBorder="1" applyAlignment="1">
      <alignment horizontal="center" vertical="center"/>
    </xf>
    <xf numFmtId="2" fontId="46" fillId="0" borderId="33" xfId="2" applyNumberFormat="1" applyFont="1" applyBorder="1" applyAlignment="1">
      <alignment horizontal="center" vertical="center"/>
    </xf>
    <xf numFmtId="2" fontId="46" fillId="0" borderId="39" xfId="2" applyNumberFormat="1" applyFont="1" applyBorder="1" applyAlignment="1">
      <alignment horizontal="center" vertical="center"/>
    </xf>
    <xf numFmtId="2" fontId="46" fillId="0" borderId="51" xfId="2" applyNumberFormat="1" applyFont="1" applyBorder="1" applyAlignment="1">
      <alignment horizontal="center" vertical="center"/>
    </xf>
    <xf numFmtId="2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17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65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211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65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2" fontId="46" fillId="0" borderId="211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1" fontId="46" fillId="0" borderId="117" xfId="2" applyNumberFormat="1" applyFont="1" applyBorder="1" applyAlignment="1">
      <alignment horizontal="center" vertical="center"/>
    </xf>
    <xf numFmtId="0" fontId="26" fillId="14" borderId="1" xfId="0" applyNumberFormat="1" applyFont="1" applyFill="1" applyBorder="1" applyAlignment="1" applyProtection="1">
      <alignment horizontal="left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65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0" fontId="1" fillId="13" borderId="29" xfId="0" applyNumberFormat="1" applyFont="1" applyFill="1" applyBorder="1" applyAlignment="1" applyProtection="1">
      <alignment horizontal="left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2" fontId="46" fillId="0" borderId="209" xfId="2" applyNumberFormat="1" applyFont="1" applyBorder="1" applyAlignment="1">
      <alignment horizontal="center" vertical="center"/>
    </xf>
    <xf numFmtId="2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0" fontId="1" fillId="13" borderId="124" xfId="0" applyNumberFormat="1" applyFont="1" applyFill="1" applyBorder="1" applyAlignment="1" applyProtection="1">
      <alignment horizontal="left"/>
    </xf>
    <xf numFmtId="1" fontId="46" fillId="0" borderId="209" xfId="2" applyNumberFormat="1" applyFont="1" applyBorder="1" applyAlignment="1">
      <alignment horizontal="center" vertical="center"/>
    </xf>
    <xf numFmtId="0" fontId="26" fillId="14" borderId="60" xfId="0" applyNumberFormat="1" applyFont="1" applyFill="1" applyBorder="1" applyAlignment="1" applyProtection="1">
      <alignment horizontal="left"/>
    </xf>
    <xf numFmtId="1" fontId="46" fillId="0" borderId="209" xfId="2" applyNumberFormat="1" applyFont="1" applyBorder="1" applyAlignment="1">
      <alignment horizontal="center" vertical="center"/>
    </xf>
    <xf numFmtId="2" fontId="46" fillId="0" borderId="209" xfId="2" applyNumberFormat="1" applyFont="1" applyBorder="1" applyAlignment="1">
      <alignment horizontal="center" vertical="center"/>
    </xf>
    <xf numFmtId="2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1" fontId="46" fillId="0" borderId="209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0" fontId="47" fillId="0" borderId="185" xfId="2"/>
    <xf numFmtId="0" fontId="46" fillId="0" borderId="185" xfId="2" applyFont="1"/>
    <xf numFmtId="2" fontId="48" fillId="0" borderId="185" xfId="2" applyNumberFormat="1" applyFont="1" applyAlignment="1">
      <alignment horizontal="center"/>
    </xf>
    <xf numFmtId="0" fontId="47" fillId="0" borderId="185" xfId="2"/>
    <xf numFmtId="0" fontId="46" fillId="0" borderId="185" xfId="2" applyFont="1"/>
    <xf numFmtId="2" fontId="48" fillId="0" borderId="185" xfId="2" applyNumberFormat="1" applyFont="1" applyAlignment="1">
      <alignment horizontal="center"/>
    </xf>
    <xf numFmtId="2" fontId="46" fillId="0" borderId="32" xfId="2" applyNumberFormat="1" applyFont="1" applyBorder="1" applyAlignment="1">
      <alignment horizontal="center" vertical="center"/>
    </xf>
    <xf numFmtId="2" fontId="46" fillId="0" borderId="5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33" xfId="2" applyNumberFormat="1" applyFont="1" applyBorder="1" applyAlignment="1">
      <alignment horizontal="center" vertical="center"/>
    </xf>
    <xf numFmtId="2" fontId="46" fillId="0" borderId="39" xfId="2" applyNumberFormat="1" applyFont="1" applyBorder="1" applyAlignment="1">
      <alignment horizontal="center" vertical="center"/>
    </xf>
    <xf numFmtId="2" fontId="46" fillId="0" borderId="40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1" fontId="46" fillId="0" borderId="34" xfId="2" applyNumberFormat="1" applyFont="1" applyBorder="1" applyAlignment="1">
      <alignment horizontal="center" vertical="center"/>
    </xf>
    <xf numFmtId="1" fontId="46" fillId="0" borderId="35" xfId="2" applyNumberFormat="1" applyFont="1" applyBorder="1" applyAlignment="1">
      <alignment horizontal="center" vertical="center"/>
    </xf>
    <xf numFmtId="1" fontId="46" fillId="0" borderId="53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51" xfId="2" applyNumberFormat="1" applyFont="1" applyBorder="1" applyAlignment="1">
      <alignment horizontal="center" vertical="center"/>
    </xf>
    <xf numFmtId="2" fontId="46" fillId="0" borderId="40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51" xfId="2" applyNumberFormat="1" applyFont="1" applyBorder="1" applyAlignment="1">
      <alignment horizontal="center" vertical="center"/>
    </xf>
    <xf numFmtId="2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1" fontId="46" fillId="0" borderId="51" xfId="2" applyNumberFormat="1" applyFont="1" applyBorder="1" applyAlignment="1">
      <alignment horizontal="center" vertical="center"/>
    </xf>
    <xf numFmtId="1" fontId="46" fillId="0" borderId="40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2" fontId="46" fillId="0" borderId="1" xfId="2" applyNumberFormat="1" applyFont="1" applyBorder="1" applyAlignment="1">
      <alignment horizontal="center" vertical="center"/>
    </xf>
    <xf numFmtId="1" fontId="46" fillId="0" borderId="1" xfId="2" applyNumberFormat="1" applyFont="1" applyBorder="1" applyAlignment="1">
      <alignment horizontal="center" vertical="center"/>
    </xf>
    <xf numFmtId="0" fontId="33" fillId="8" borderId="1" xfId="0" applyNumberFormat="1" applyFont="1" applyFill="1" applyBorder="1" applyAlignment="1" applyProtection="1">
      <alignment horizontal="center"/>
    </xf>
    <xf numFmtId="0" fontId="26" fillId="16" borderId="110" xfId="0" applyNumberFormat="1" applyFont="1" applyFill="1" applyBorder="1" applyAlignment="1" applyProtection="1"/>
    <xf numFmtId="0" fontId="11" fillId="18" borderId="33" xfId="0" applyNumberFormat="1" applyFont="1" applyFill="1" applyBorder="1" applyAlignment="1" applyProtection="1">
      <alignment horizontal="left"/>
    </xf>
    <xf numFmtId="0" fontId="11" fillId="18" borderId="1" xfId="0" applyNumberFormat="1" applyFont="1" applyFill="1" applyBorder="1" applyAlignment="1" applyProtection="1">
      <alignment horizontal="left"/>
    </xf>
    <xf numFmtId="0" fontId="11" fillId="18" borderId="45" xfId="0" applyNumberFormat="1" applyFont="1" applyFill="1" applyBorder="1" applyAlignment="1" applyProtection="1">
      <alignment horizontal="left"/>
    </xf>
    <xf numFmtId="0" fontId="11" fillId="19" borderId="45" xfId="0" applyNumberFormat="1" applyFont="1" applyFill="1" applyBorder="1" applyAlignment="1" applyProtection="1">
      <alignment horizontal="left"/>
    </xf>
    <xf numFmtId="0" fontId="33" fillId="17" borderId="33" xfId="0" applyNumberFormat="1" applyFont="1" applyFill="1" applyBorder="1" applyAlignment="1" applyProtection="1">
      <alignment horizontal="center"/>
    </xf>
    <xf numFmtId="0" fontId="33" fillId="17" borderId="29" xfId="0" applyNumberFormat="1" applyFont="1" applyFill="1" applyBorder="1" applyAlignment="1" applyProtection="1">
      <alignment horizontal="center"/>
    </xf>
    <xf numFmtId="0" fontId="1" fillId="17" borderId="45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26" fillId="14" borderId="55" xfId="0" applyNumberFormat="1" applyFont="1" applyFill="1" applyBorder="1" applyAlignment="1" applyProtection="1">
      <alignment horizontal="left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0" fontId="21" fillId="13" borderId="167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34" xfId="1" applyNumberFormat="1" applyFont="1" applyBorder="1" applyAlignment="1">
      <alignment horizontal="center" vertical="center"/>
    </xf>
    <xf numFmtId="1" fontId="46" fillId="0" borderId="35" xfId="1" applyNumberFormat="1" applyFont="1" applyBorder="1" applyAlignment="1">
      <alignment horizontal="center" vertical="center"/>
    </xf>
    <xf numFmtId="1" fontId="46" fillId="0" borderId="53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34" xfId="1" applyNumberFormat="1" applyFont="1" applyBorder="1" applyAlignment="1">
      <alignment horizontal="center" vertical="center"/>
    </xf>
    <xf numFmtId="1" fontId="46" fillId="0" borderId="35" xfId="1" applyNumberFormat="1" applyFont="1" applyBorder="1" applyAlignment="1">
      <alignment horizontal="center" vertical="center"/>
    </xf>
    <xf numFmtId="1" fontId="46" fillId="0" borderId="53" xfId="1" applyNumberFormat="1" applyFont="1" applyBorder="1" applyAlignment="1">
      <alignment horizontal="center" vertical="center"/>
    </xf>
    <xf numFmtId="0" fontId="1" fillId="13" borderId="6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7" fillId="18" borderId="87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32" xfId="1" applyNumberFormat="1" applyFont="1" applyBorder="1" applyAlignment="1">
      <alignment horizontal="center" vertical="center"/>
    </xf>
    <xf numFmtId="1" fontId="46" fillId="0" borderId="206" xfId="1" applyNumberFormat="1" applyFont="1" applyBorder="1" applyAlignment="1">
      <alignment horizontal="center" vertical="center"/>
    </xf>
    <xf numFmtId="1" fontId="46" fillId="0" borderId="8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2" fontId="46" fillId="0" borderId="129" xfId="1" applyNumberFormat="1" applyFont="1" applyBorder="1" applyAlignment="1">
      <alignment horizontal="center" vertical="center"/>
    </xf>
    <xf numFmtId="2" fontId="46" fillId="0" borderId="211" xfId="1" applyNumberFormat="1" applyFont="1" applyBorder="1" applyAlignment="1">
      <alignment horizontal="center" vertical="center"/>
    </xf>
    <xf numFmtId="2" fontId="46" fillId="0" borderId="149" xfId="1" applyNumberFormat="1" applyFont="1" applyBorder="1" applyAlignment="1">
      <alignment horizontal="center" vertical="center"/>
    </xf>
    <xf numFmtId="2" fontId="46" fillId="0" borderId="129" xfId="1" applyNumberFormat="1" applyFont="1" applyBorder="1" applyAlignment="1">
      <alignment horizontal="center" vertical="center"/>
    </xf>
    <xf numFmtId="2" fontId="46" fillId="0" borderId="211" xfId="1" applyNumberFormat="1" applyFont="1" applyBorder="1" applyAlignment="1">
      <alignment horizontal="center" vertical="center"/>
    </xf>
    <xf numFmtId="2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2" fontId="46" fillId="0" borderId="129" xfId="1" applyNumberFormat="1" applyFont="1" applyBorder="1" applyAlignment="1">
      <alignment horizontal="center" vertical="center"/>
    </xf>
    <xf numFmtId="2" fontId="46" fillId="0" borderId="211" xfId="1" applyNumberFormat="1" applyFont="1" applyBorder="1" applyAlignment="1">
      <alignment horizontal="center" vertical="center"/>
    </xf>
    <xf numFmtId="2" fontId="46" fillId="0" borderId="149" xfId="1" applyNumberFormat="1" applyFont="1" applyBorder="1" applyAlignment="1">
      <alignment horizontal="center" vertical="center"/>
    </xf>
    <xf numFmtId="2" fontId="46" fillId="0" borderId="129" xfId="1" applyNumberFormat="1" applyFont="1" applyBorder="1" applyAlignment="1">
      <alignment horizontal="center" vertical="center"/>
    </xf>
    <xf numFmtId="2" fontId="46" fillId="0" borderId="211" xfId="1" applyNumberFormat="1" applyFont="1" applyBorder="1" applyAlignment="1">
      <alignment horizontal="center" vertical="center"/>
    </xf>
    <xf numFmtId="2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1" fontId="46" fillId="0" borderId="129" xfId="1" applyNumberFormat="1" applyFont="1" applyBorder="1" applyAlignment="1">
      <alignment horizontal="center" vertical="center"/>
    </xf>
    <xf numFmtId="1" fontId="46" fillId="0" borderId="211" xfId="1" applyNumberFormat="1" applyFont="1" applyBorder="1" applyAlignment="1">
      <alignment horizontal="center" vertical="center"/>
    </xf>
    <xf numFmtId="1" fontId="46" fillId="0" borderId="149" xfId="1" applyNumberFormat="1" applyFont="1" applyBorder="1" applyAlignment="1">
      <alignment horizontal="center" vertical="center"/>
    </xf>
    <xf numFmtId="2" fontId="46" fillId="0" borderId="206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89" xfId="1" applyNumberFormat="1" applyFont="1" applyBorder="1" applyAlignment="1">
      <alignment horizontal="center" vertical="center"/>
    </xf>
    <xf numFmtId="2" fontId="46" fillId="0" borderId="86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0" fontId="7" fillId="18" borderId="90" xfId="0" applyNumberFormat="1" applyFont="1" applyFill="1" applyBorder="1" applyAlignment="1" applyProtection="1">
      <alignment horizontal="left"/>
    </xf>
    <xf numFmtId="0" fontId="11" fillId="18" borderId="84" xfId="0" applyNumberFormat="1" applyFont="1" applyFill="1" applyBorder="1" applyAlignment="1" applyProtection="1">
      <alignment horizontal="left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0" fontId="7" fillId="18" borderId="29" xfId="0" applyNumberFormat="1" applyFont="1" applyFill="1" applyBorder="1" applyAlignment="1" applyProtection="1">
      <alignment horizont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0" fontId="7" fillId="18" borderId="45" xfId="0" applyNumberFormat="1" applyFont="1" applyFill="1" applyBorder="1" applyAlignment="1" applyProtection="1">
      <alignment horizontal="left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34" xfId="1" applyNumberFormat="1" applyFont="1" applyBorder="1" applyAlignment="1">
      <alignment horizontal="center" vertical="center"/>
    </xf>
    <xf numFmtId="1" fontId="46" fillId="0" borderId="96" xfId="1" applyNumberFormat="1" applyFont="1" applyBorder="1" applyAlignment="1">
      <alignment horizontal="center" vertical="center"/>
    </xf>
    <xf numFmtId="1" fontId="46" fillId="0" borderId="114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86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206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2" fontId="46" fillId="0" borderId="209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20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2" fontId="45" fillId="0" borderId="33" xfId="1" applyNumberFormat="1" applyFont="1" applyBorder="1" applyAlignment="1">
      <alignment horizontal="center" vertical="center"/>
    </xf>
    <xf numFmtId="2" fontId="45" fillId="0" borderId="39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65" fontId="45" fillId="0" borderId="1" xfId="1" applyNumberFormat="1" applyFont="1" applyBorder="1" applyAlignment="1">
      <alignment horizontal="center" vertical="center"/>
    </xf>
    <xf numFmtId="165" fontId="45" fillId="0" borderId="40" xfId="1" applyNumberFormat="1" applyFont="1" applyBorder="1" applyAlignment="1">
      <alignment horizontal="center" vertical="center"/>
    </xf>
    <xf numFmtId="165" fontId="45" fillId="0" borderId="1" xfId="1" applyNumberFormat="1" applyFont="1" applyBorder="1" applyAlignment="1">
      <alignment horizontal="center" vertical="center"/>
    </xf>
    <xf numFmtId="165" fontId="45" fillId="0" borderId="40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20" borderId="209" xfId="1" applyNumberFormat="1" applyFont="1" applyFill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20" borderId="209" xfId="1" applyNumberFormat="1" applyFont="1" applyFill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20" borderId="209" xfId="1" applyNumberFormat="1" applyFont="1" applyFill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20" borderId="209" xfId="1" applyNumberFormat="1" applyFont="1" applyFill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20" borderId="209" xfId="1" applyNumberFormat="1" applyFont="1" applyFill="1" applyBorder="1" applyAlignment="1">
      <alignment horizontal="center" vertical="center"/>
    </xf>
    <xf numFmtId="0" fontId="33" fillId="14" borderId="60" xfId="0" applyNumberFormat="1" applyFont="1" applyFill="1" applyBorder="1" applyAlignment="1" applyProtection="1">
      <alignment horizontal="left"/>
    </xf>
    <xf numFmtId="1" fontId="45" fillId="0" borderId="1" xfId="2" applyNumberFormat="1" applyFont="1" applyBorder="1" applyAlignment="1">
      <alignment horizontal="center" vertical="center"/>
    </xf>
    <xf numFmtId="1" fontId="45" fillId="0" borderId="40" xfId="2" applyNumberFormat="1" applyFont="1" applyBorder="1" applyAlignment="1">
      <alignment horizontal="center" vertical="center"/>
    </xf>
    <xf numFmtId="1" fontId="45" fillId="20" borderId="209" xfId="2" applyNumberFormat="1" applyFont="1" applyFill="1" applyBorder="1" applyAlignment="1">
      <alignment horizontal="center" vertical="center"/>
    </xf>
    <xf numFmtId="1" fontId="45" fillId="0" borderId="1" xfId="2" applyNumberFormat="1" applyFont="1" applyBorder="1" applyAlignment="1">
      <alignment horizontal="center" vertical="center"/>
    </xf>
    <xf numFmtId="1" fontId="45" fillId="0" borderId="40" xfId="2" applyNumberFormat="1" applyFont="1" applyBorder="1" applyAlignment="1">
      <alignment horizontal="center" vertical="center"/>
    </xf>
    <xf numFmtId="1" fontId="45" fillId="0" borderId="209" xfId="2" applyNumberFormat="1" applyFont="1" applyBorder="1" applyAlignment="1">
      <alignment horizontal="center" vertical="center"/>
    </xf>
    <xf numFmtId="165" fontId="45" fillId="0" borderId="209" xfId="2" applyNumberFormat="1" applyFont="1" applyBorder="1" applyAlignment="1">
      <alignment horizontal="center" vertical="center"/>
    </xf>
    <xf numFmtId="165" fontId="45" fillId="0" borderId="1" xfId="2" applyNumberFormat="1" applyFont="1" applyBorder="1" applyAlignment="1">
      <alignment horizontal="center" vertical="center"/>
    </xf>
    <xf numFmtId="165" fontId="45" fillId="0" borderId="40" xfId="2" applyNumberFormat="1" applyFont="1" applyBorder="1" applyAlignment="1">
      <alignment horizontal="center" vertical="center"/>
    </xf>
    <xf numFmtId="2" fontId="45" fillId="0" borderId="1" xfId="2" applyNumberFormat="1" applyFont="1" applyBorder="1" applyAlignment="1">
      <alignment horizontal="center" vertical="center"/>
    </xf>
    <xf numFmtId="2" fontId="45" fillId="0" borderId="40" xfId="2" applyNumberFormat="1" applyFont="1" applyBorder="1" applyAlignment="1">
      <alignment horizontal="center" vertical="center"/>
    </xf>
    <xf numFmtId="2" fontId="45" fillId="0" borderId="209" xfId="2" applyNumberFormat="1" applyFont="1" applyBorder="1" applyAlignment="1">
      <alignment horizontal="center" vertical="center"/>
    </xf>
    <xf numFmtId="0" fontId="33" fillId="18" borderId="110" xfId="0" applyNumberFormat="1" applyFont="1" applyFill="1" applyBorder="1" applyAlignment="1" applyProtection="1">
      <alignment horizontal="center"/>
    </xf>
    <xf numFmtId="1" fontId="45" fillId="0" borderId="35" xfId="2" applyNumberFormat="1" applyFont="1" applyBorder="1" applyAlignment="1">
      <alignment horizontal="center" vertical="center"/>
    </xf>
    <xf numFmtId="1" fontId="45" fillId="0" borderId="53" xfId="2" applyNumberFormat="1" applyFont="1" applyBorder="1" applyAlignment="1">
      <alignment horizontal="center" vertical="center"/>
    </xf>
    <xf numFmtId="1" fontId="45" fillId="0" borderId="96" xfId="2" applyNumberFormat="1" applyFont="1" applyBorder="1" applyAlignment="1">
      <alignment horizontal="center" vertical="center"/>
    </xf>
    <xf numFmtId="1" fontId="45" fillId="0" borderId="1" xfId="2" applyNumberFormat="1" applyFont="1" applyBorder="1" applyAlignment="1">
      <alignment horizontal="center" vertical="center"/>
    </xf>
    <xf numFmtId="1" fontId="45" fillId="0" borderId="40" xfId="2" applyNumberFormat="1" applyFont="1" applyBorder="1" applyAlignment="1">
      <alignment horizontal="center" vertical="center"/>
    </xf>
    <xf numFmtId="1" fontId="45" fillId="0" borderId="209" xfId="2" applyNumberFormat="1" applyFont="1" applyBorder="1" applyAlignment="1">
      <alignment horizontal="center" vertical="center"/>
    </xf>
    <xf numFmtId="165" fontId="45" fillId="0" borderId="209" xfId="2" applyNumberFormat="1" applyFont="1" applyBorder="1" applyAlignment="1">
      <alignment horizontal="center" vertical="center"/>
    </xf>
    <xf numFmtId="165" fontId="45" fillId="0" borderId="1" xfId="2" applyNumberFormat="1" applyFont="1" applyBorder="1" applyAlignment="1">
      <alignment horizontal="center" vertical="center"/>
    </xf>
    <xf numFmtId="165" fontId="45" fillId="0" borderId="40" xfId="2" applyNumberFormat="1" applyFont="1" applyBorder="1" applyAlignment="1">
      <alignment horizontal="center" vertical="center"/>
    </xf>
    <xf numFmtId="0" fontId="21" fillId="13" borderId="45" xfId="0" applyNumberFormat="1" applyFont="1" applyFill="1" applyBorder="1" applyAlignment="1" applyProtection="1">
      <alignment horizontal="left"/>
    </xf>
    <xf numFmtId="1" fontId="45" fillId="0" borderId="1" xfId="2" applyNumberFormat="1" applyFont="1" applyBorder="1" applyAlignment="1">
      <alignment horizontal="center" vertical="center"/>
    </xf>
    <xf numFmtId="2" fontId="45" fillId="0" borderId="1" xfId="2" applyNumberFormat="1" applyFont="1" applyBorder="1" applyAlignment="1">
      <alignment horizontal="center" vertical="center"/>
    </xf>
    <xf numFmtId="1" fontId="45" fillId="0" borderId="1" xfId="2" applyNumberFormat="1" applyFont="1" applyBorder="1" applyAlignment="1">
      <alignment horizontal="center" vertical="center"/>
    </xf>
    <xf numFmtId="1" fontId="45" fillId="0" borderId="1" xfId="2" applyNumberFormat="1" applyFont="1" applyBorder="1" applyAlignment="1">
      <alignment horizontal="center" vertical="center"/>
    </xf>
    <xf numFmtId="1" fontId="45" fillId="0" borderId="1" xfId="2" applyNumberFormat="1" applyFont="1" applyBorder="1" applyAlignment="1">
      <alignment horizontal="center" vertical="center"/>
    </xf>
    <xf numFmtId="2" fontId="50" fillId="0" borderId="1" xfId="0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 shrinkToFit="1"/>
    </xf>
    <xf numFmtId="1" fontId="46" fillId="0" borderId="1" xfId="1" applyNumberFormat="1" applyFont="1" applyBorder="1" applyAlignment="1">
      <alignment horizontal="center" vertical="center" shrinkToFit="1"/>
    </xf>
    <xf numFmtId="1" fontId="46" fillId="0" borderId="1" xfId="1" applyNumberFormat="1" applyFont="1" applyBorder="1" applyAlignment="1">
      <alignment horizontal="center" vertical="center" shrinkToFit="1"/>
    </xf>
    <xf numFmtId="1" fontId="46" fillId="0" borderId="1" xfId="1" applyNumberFormat="1" applyFont="1" applyBorder="1" applyAlignment="1">
      <alignment horizontal="center" vertical="center" shrinkToFit="1"/>
    </xf>
    <xf numFmtId="2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0" fontId="33" fillId="13" borderId="1" xfId="0" applyNumberFormat="1" applyFont="1" applyFill="1" applyBorder="1" applyAlignment="1" applyProtection="1">
      <alignment horizontal="left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2" fontId="45" fillId="0" borderId="51" xfId="1" applyNumberFormat="1" applyFont="1" applyBorder="1" applyAlignment="1">
      <alignment horizontal="center" vertical="center"/>
    </xf>
    <xf numFmtId="2" fontId="45" fillId="0" borderId="1" xfId="1" applyNumberFormat="1" applyFont="1" applyBorder="1" applyAlignment="1">
      <alignment horizontal="center" vertical="center"/>
    </xf>
    <xf numFmtId="2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1" fontId="45" fillId="0" borderId="51" xfId="1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5" fillId="0" borderId="40" xfId="1" applyNumberFormat="1" applyFont="1" applyBorder="1" applyAlignment="1">
      <alignment horizontal="center" vertical="center"/>
    </xf>
    <xf numFmtId="2" fontId="50" fillId="0" borderId="1" xfId="1" applyNumberFormat="1" applyFont="1" applyBorder="1" applyAlignment="1">
      <alignment horizontal="center" vertical="center"/>
    </xf>
    <xf numFmtId="2" fontId="50" fillId="0" borderId="1" xfId="1" applyNumberFormat="1" applyFont="1" applyBorder="1" applyAlignment="1">
      <alignment horizontal="center" vertical="center"/>
    </xf>
    <xf numFmtId="2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0" fontId="1" fillId="0" borderId="33" xfId="0" applyNumberFormat="1" applyFont="1" applyFill="1" applyBorder="1" applyAlignment="1" applyProtection="1">
      <alignment horizontal="left"/>
    </xf>
    <xf numFmtId="0" fontId="11" fillId="18" borderId="124" xfId="0" applyNumberFormat="1" applyFont="1" applyFill="1" applyBorder="1" applyAlignment="1" applyProtection="1">
      <alignment horizontal="left"/>
    </xf>
    <xf numFmtId="1" fontId="45" fillId="0" borderId="206" xfId="1" applyNumberFormat="1" applyFont="1" applyBorder="1" applyAlignment="1">
      <alignment horizontal="center" vertical="center"/>
    </xf>
    <xf numFmtId="1" fontId="45" fillId="0" borderId="8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0" fontId="7" fillId="18" borderId="33" xfId="0" applyNumberFormat="1" applyFont="1" applyFill="1" applyBorder="1" applyAlignment="1" applyProtection="1">
      <alignment horizontal="left"/>
    </xf>
    <xf numFmtId="2" fontId="45" fillId="0" borderId="211" xfId="1" applyNumberFormat="1" applyFont="1" applyBorder="1" applyAlignment="1">
      <alignment horizontal="center" vertical="center"/>
    </xf>
    <xf numFmtId="2" fontId="45" fillId="0" borderId="149" xfId="1" applyNumberFormat="1" applyFont="1" applyBorder="1" applyAlignment="1">
      <alignment horizontal="center" vertical="center"/>
    </xf>
    <xf numFmtId="2" fontId="45" fillId="0" borderId="96" xfId="1" applyNumberFormat="1" applyFont="1" applyBorder="1" applyAlignment="1">
      <alignment horizontal="center" vertical="center"/>
    </xf>
    <xf numFmtId="2" fontId="45" fillId="0" borderId="114" xfId="1" applyNumberFormat="1" applyFont="1" applyBorder="1" applyAlignment="1">
      <alignment horizontal="center" vertical="center"/>
    </xf>
    <xf numFmtId="0" fontId="7" fillId="18" borderId="35" xfId="0" applyNumberFormat="1" applyFont="1" applyFill="1" applyBorder="1" applyAlignment="1" applyProtection="1">
      <alignment horizontal="left"/>
    </xf>
    <xf numFmtId="0" fontId="7" fillId="18" borderId="113" xfId="0" applyNumberFormat="1" applyFont="1" applyFill="1" applyBorder="1" applyAlignment="1" applyProtection="1">
      <alignment horizontal="left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1" fontId="45" fillId="0" borderId="211" xfId="1" applyNumberFormat="1" applyFont="1" applyBorder="1" applyAlignment="1">
      <alignment horizontal="center" vertical="center"/>
    </xf>
    <xf numFmtId="1" fontId="45" fillId="0" borderId="149" xfId="1" applyNumberFormat="1" applyFont="1" applyBorder="1" applyAlignment="1">
      <alignment horizontal="center" vertical="center"/>
    </xf>
    <xf numFmtId="1" fontId="45" fillId="0" borderId="209" xfId="1" applyNumberFormat="1" applyFont="1" applyBorder="1" applyAlignment="1">
      <alignment horizontal="center" vertical="center"/>
    </xf>
    <xf numFmtId="1" fontId="45" fillId="0" borderId="86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0" fontId="7" fillId="18" borderId="110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11" fillId="18" borderId="4" xfId="0" applyNumberFormat="1" applyFont="1" applyFill="1" applyBorder="1" applyAlignment="1" applyProtection="1">
      <alignment horizontal="left"/>
    </xf>
    <xf numFmtId="1" fontId="46" fillId="0" borderId="33" xfId="1" applyNumberFormat="1" applyFont="1" applyBorder="1" applyAlignment="1">
      <alignment horizontal="center" vertical="center"/>
    </xf>
    <xf numFmtId="1" fontId="46" fillId="0" borderId="39" xfId="1" applyNumberFormat="1" applyFont="1" applyBorder="1" applyAlignment="1">
      <alignment horizontal="center" vertical="center"/>
    </xf>
    <xf numFmtId="0" fontId="7" fillId="18" borderId="110" xfId="0" applyNumberFormat="1" applyFont="1" applyFill="1" applyBorder="1" applyAlignment="1" applyProtection="1">
      <alignment horizont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7" fillId="18" borderId="29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0" fontId="11" fillId="18" borderId="40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35" xfId="1" applyNumberFormat="1" applyFont="1" applyBorder="1" applyAlignment="1">
      <alignment horizontal="center" vertical="center"/>
    </xf>
    <xf numFmtId="1" fontId="46" fillId="0" borderId="53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32" xfId="1" applyNumberFormat="1" applyFont="1" applyBorder="1" applyAlignment="1">
      <alignment horizontal="center" vertical="center"/>
    </xf>
    <xf numFmtId="2" fontId="46" fillId="0" borderId="33" xfId="1" applyNumberFormat="1" applyFont="1" applyBorder="1" applyAlignment="1">
      <alignment horizontal="center" vertical="center"/>
    </xf>
    <xf numFmtId="2" fontId="46" fillId="0" borderId="39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0" fontId="7" fillId="18" borderId="6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11" fillId="19" borderId="29" xfId="0" applyNumberFormat="1" applyFont="1" applyFill="1" applyBorder="1" applyAlignment="1" applyProtection="1">
      <alignment horizontal="left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11" fillId="18" borderId="35" xfId="0" applyNumberFormat="1" applyFont="1" applyFill="1" applyBorder="1" applyAlignment="1" applyProtection="1">
      <alignment horizontal="left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66" fontId="46" fillId="0" borderId="117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2" fontId="46" fillId="0" borderId="51" xfId="1" applyNumberFormat="1" applyFont="1" applyBorder="1" applyAlignment="1">
      <alignment horizontal="center" vertical="center"/>
    </xf>
    <xf numFmtId="2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1" fontId="46" fillId="0" borderId="51" xfId="1" applyNumberFormat="1" applyFont="1" applyBorder="1" applyAlignment="1">
      <alignment horizontal="center" vertical="center"/>
    </xf>
    <xf numFmtId="1" fontId="46" fillId="0" borderId="40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0" fontId="46" fillId="0" borderId="1" xfId="1" applyFont="1" applyBorder="1" applyAlignment="1">
      <alignment horizontal="center"/>
    </xf>
    <xf numFmtId="0" fontId="31" fillId="15" borderId="110" xfId="0" applyNumberFormat="1" applyFont="1" applyFill="1" applyBorder="1" applyAlignment="1" applyProtection="1">
      <alignment horizontal="center"/>
    </xf>
    <xf numFmtId="0" fontId="31" fillId="15" borderId="110" xfId="0" applyNumberFormat="1" applyFont="1" applyFill="1" applyBorder="1" applyAlignment="1" applyProtection="1">
      <alignment horizontal="left"/>
    </xf>
    <xf numFmtId="0" fontId="29" fillId="13" borderId="33" xfId="0" applyNumberFormat="1" applyFont="1" applyFill="1" applyBorder="1" applyAlignment="1" applyProtection="1">
      <alignment horizontal="left"/>
    </xf>
    <xf numFmtId="0" fontId="29" fillId="13" borderId="1" xfId="0" applyNumberFormat="1" applyFont="1" applyFill="1" applyBorder="1" applyAlignment="1" applyProtection="1">
      <alignment horizontal="left"/>
    </xf>
    <xf numFmtId="164" fontId="51" fillId="0" borderId="1" xfId="0" applyNumberFormat="1" applyFont="1" applyBorder="1" applyAlignment="1">
      <alignment horizontal="center" vertical="center"/>
    </xf>
    <xf numFmtId="169" fontId="51" fillId="20" borderId="124" xfId="0" applyNumberFormat="1" applyFont="1" applyFill="1" applyBorder="1" applyAlignment="1">
      <alignment horizontal="center" vertical="center"/>
    </xf>
    <xf numFmtId="164" fontId="51" fillId="20" borderId="124" xfId="0" applyNumberFormat="1" applyFont="1" applyFill="1" applyBorder="1" applyAlignment="1">
      <alignment horizontal="center" vertical="center"/>
    </xf>
    <xf numFmtId="0" fontId="1" fillId="13" borderId="117" xfId="0" applyNumberFormat="1" applyFont="1" applyFill="1" applyBorder="1" applyAlignment="1" applyProtection="1">
      <alignment horizontal="left"/>
    </xf>
    <xf numFmtId="2" fontId="1" fillId="0" borderId="117" xfId="0" applyNumberFormat="1" applyFont="1" applyFill="1" applyBorder="1" applyAlignment="1" applyProtection="1">
      <alignment horizontal="center"/>
    </xf>
    <xf numFmtId="2" fontId="1" fillId="4" borderId="117" xfId="0" applyNumberFormat="1" applyFont="1" applyFill="1" applyBorder="1" applyAlignment="1" applyProtection="1">
      <alignment horizontal="center"/>
    </xf>
    <xf numFmtId="0" fontId="21" fillId="13" borderId="117" xfId="0" applyNumberFormat="1" applyFont="1" applyFill="1" applyBorder="1" applyAlignment="1" applyProtection="1">
      <alignment horizontal="left"/>
    </xf>
    <xf numFmtId="168" fontId="29" fillId="0" borderId="117" xfId="0" applyNumberFormat="1" applyFont="1" applyFill="1" applyBorder="1" applyAlignment="1" applyProtection="1">
      <alignment horizontal="center" vertical="center"/>
    </xf>
    <xf numFmtId="3" fontId="29" fillId="0" borderId="33" xfId="0" applyNumberFormat="1" applyFont="1" applyFill="1" applyBorder="1" applyAlignment="1" applyProtection="1">
      <alignment horizontal="center" vertical="center"/>
    </xf>
    <xf numFmtId="3" fontId="29" fillId="0" borderId="1" xfId="0" applyNumberFormat="1" applyFont="1" applyFill="1" applyBorder="1" applyAlignment="1" applyProtection="1">
      <alignment horizontal="center" vertical="center"/>
    </xf>
    <xf numFmtId="0" fontId="1" fillId="0" borderId="33" xfId="0" applyNumberFormat="1" applyFont="1" applyFill="1" applyBorder="1" applyAlignment="1" applyProtection="1">
      <alignment horizontal="left"/>
    </xf>
    <xf numFmtId="0" fontId="1" fillId="0" borderId="35" xfId="0" applyNumberFormat="1" applyFont="1" applyFill="1" applyBorder="1" applyAlignment="1" applyProtection="1">
      <alignment horizontal="left"/>
    </xf>
    <xf numFmtId="0" fontId="1" fillId="0" borderId="116" xfId="0" applyNumberFormat="1" applyFont="1" applyFill="1" applyBorder="1" applyAlignment="1" applyProtection="1">
      <alignment horizontal="left"/>
    </xf>
    <xf numFmtId="0" fontId="1" fillId="0" borderId="117" xfId="0" applyNumberFormat="1" applyFont="1" applyFill="1" applyBorder="1" applyAlignment="1" applyProtection="1">
      <alignment horizontal="left"/>
    </xf>
    <xf numFmtId="2" fontId="1" fillId="0" borderId="119" xfId="0" applyNumberFormat="1" applyFont="1" applyFill="1" applyBorder="1" applyAlignment="1" applyProtection="1">
      <alignment horizontal="center"/>
    </xf>
    <xf numFmtId="0" fontId="46" fillId="0" borderId="33" xfId="1" applyFont="1" applyBorder="1" applyAlignment="1">
      <alignment horizontal="center"/>
    </xf>
    <xf numFmtId="0" fontId="46" fillId="0" borderId="35" xfId="1" applyFont="1" applyBorder="1"/>
    <xf numFmtId="0" fontId="33" fillId="6" borderId="116" xfId="0" applyNumberFormat="1" applyFont="1" applyFill="1" applyBorder="1" applyAlignment="1" applyProtection="1">
      <alignment horizontal="left"/>
    </xf>
    <xf numFmtId="0" fontId="33" fillId="14" borderId="116" xfId="0" applyNumberFormat="1" applyFont="1" applyFill="1" applyBorder="1" applyAlignment="1" applyProtection="1">
      <alignment horizontal="left"/>
    </xf>
    <xf numFmtId="2" fontId="45" fillId="0" borderId="116" xfId="2" applyNumberFormat="1" applyFont="1" applyBorder="1" applyAlignment="1">
      <alignment horizontal="center" vertical="center"/>
    </xf>
    <xf numFmtId="0" fontId="33" fillId="6" borderId="121" xfId="0" applyNumberFormat="1" applyFont="1" applyFill="1" applyBorder="1" applyAlignment="1" applyProtection="1">
      <alignment horizontal="left"/>
    </xf>
    <xf numFmtId="0" fontId="1" fillId="5" borderId="77" xfId="0" applyNumberFormat="1" applyFont="1" applyFill="1" applyBorder="1" applyAlignment="1" applyProtection="1">
      <alignment horizontal="left" vertical="center"/>
    </xf>
    <xf numFmtId="0" fontId="1" fillId="5" borderId="160" xfId="0" applyNumberFormat="1" applyFont="1" applyFill="1" applyBorder="1" applyAlignment="1" applyProtection="1">
      <alignment horizontal="left" vertical="center"/>
    </xf>
    <xf numFmtId="0" fontId="1" fillId="5" borderId="160" xfId="0" applyNumberFormat="1" applyFont="1" applyFill="1" applyBorder="1" applyAlignment="1" applyProtection="1">
      <alignment horizontal="left"/>
    </xf>
    <xf numFmtId="2" fontId="1" fillId="5" borderId="160" xfId="0" applyNumberFormat="1" applyFont="1" applyFill="1" applyBorder="1" applyAlignment="1" applyProtection="1">
      <alignment horizontal="center" vertical="center"/>
    </xf>
    <xf numFmtId="2" fontId="1" fillId="5" borderId="168" xfId="0" applyNumberFormat="1" applyFont="1" applyFill="1" applyBorder="1" applyAlignment="1" applyProtection="1">
      <alignment horizontal="center" vertical="center"/>
    </xf>
    <xf numFmtId="2" fontId="46" fillId="0" borderId="35" xfId="1" applyNumberFormat="1" applyFont="1" applyBorder="1" applyAlignment="1">
      <alignment horizontal="center" vertical="center"/>
    </xf>
    <xf numFmtId="165" fontId="1" fillId="2" borderId="117" xfId="0" applyNumberFormat="1" applyFont="1" applyFill="1" applyBorder="1" applyAlignment="1" applyProtection="1">
      <alignment horizontal="center"/>
    </xf>
    <xf numFmtId="4" fontId="1" fillId="0" borderId="117" xfId="0" applyNumberFormat="1" applyFont="1" applyFill="1" applyBorder="1" applyAlignment="1" applyProtection="1">
      <alignment horizontal="center"/>
    </xf>
    <xf numFmtId="4" fontId="1" fillId="4" borderId="117" xfId="0" applyNumberFormat="1" applyFont="1" applyFill="1" applyBorder="1" applyAlignment="1" applyProtection="1">
      <alignment horizontal="center"/>
    </xf>
    <xf numFmtId="168" fontId="35" fillId="4" borderId="117" xfId="0" applyNumberFormat="1" applyFont="1" applyFill="1" applyBorder="1" applyAlignment="1" applyProtection="1">
      <alignment horizontal="center"/>
    </xf>
    <xf numFmtId="168" fontId="35" fillId="0" borderId="117" xfId="0" applyNumberFormat="1" applyFont="1" applyFill="1" applyBorder="1" applyAlignment="1" applyProtection="1">
      <alignment horizontal="center"/>
    </xf>
    <xf numFmtId="0" fontId="1" fillId="0" borderId="116" xfId="0" applyNumberFormat="1" applyFont="1" applyFill="1" applyBorder="1" applyAlignment="1" applyProtection="1">
      <alignment horizontal="center"/>
    </xf>
    <xf numFmtId="0" fontId="41" fillId="8" borderId="179" xfId="0" applyNumberFormat="1" applyFont="1" applyFill="1" applyBorder="1" applyAlignment="1" applyProtection="1">
      <alignment horizontal="left"/>
    </xf>
    <xf numFmtId="0" fontId="41" fillId="8" borderId="153" xfId="0" applyNumberFormat="1" applyFont="1" applyFill="1" applyBorder="1" applyAlignment="1" applyProtection="1">
      <alignment horizontal="center"/>
    </xf>
    <xf numFmtId="0" fontId="35" fillId="8" borderId="153" xfId="0" applyNumberFormat="1" applyFont="1" applyFill="1" applyBorder="1" applyAlignment="1" applyProtection="1">
      <alignment horizontal="left"/>
    </xf>
    <xf numFmtId="0" fontId="35" fillId="0" borderId="153" xfId="0" applyNumberFormat="1" applyFont="1" applyFill="1" applyBorder="1" applyAlignment="1" applyProtection="1">
      <alignment horizontal="left"/>
    </xf>
    <xf numFmtId="2" fontId="35" fillId="8" borderId="180" xfId="0" applyNumberFormat="1" applyFont="1" applyFill="1" applyBorder="1" applyAlignment="1" applyProtection="1">
      <alignment horizontal="center" wrapText="1"/>
    </xf>
    <xf numFmtId="0" fontId="35" fillId="0" borderId="117" xfId="0" applyNumberFormat="1" applyFont="1" applyFill="1" applyBorder="1" applyAlignment="1" applyProtection="1">
      <alignment horizontal="left"/>
    </xf>
    <xf numFmtId="165" fontId="35" fillId="0" borderId="117" xfId="0" applyNumberFormat="1" applyFont="1" applyFill="1" applyBorder="1" applyAlignment="1" applyProtection="1">
      <alignment horizontal="right" vertical="center" wrapText="1"/>
    </xf>
    <xf numFmtId="0" fontId="52" fillId="0" borderId="33" xfId="0" applyNumberFormat="1" applyFont="1" applyFill="1" applyBorder="1" applyAlignment="1" applyProtection="1">
      <alignment horizontal="left"/>
    </xf>
    <xf numFmtId="165" fontId="52" fillId="2" borderId="33" xfId="0" applyNumberFormat="1" applyFont="1" applyFill="1" applyBorder="1" applyAlignment="1" applyProtection="1">
      <alignment horizontal="center"/>
    </xf>
    <xf numFmtId="165" fontId="52" fillId="4" borderId="33" xfId="0" applyNumberFormat="1" applyFont="1" applyFill="1" applyBorder="1" applyAlignment="1" applyProtection="1">
      <alignment horizontal="center"/>
    </xf>
    <xf numFmtId="2" fontId="52" fillId="0" borderId="39" xfId="0" applyNumberFormat="1" applyFont="1" applyFill="1" applyBorder="1" applyAlignment="1" applyProtection="1">
      <alignment horizontal="center"/>
    </xf>
    <xf numFmtId="0" fontId="52" fillId="0" borderId="1" xfId="0" applyNumberFormat="1" applyFont="1" applyFill="1" applyBorder="1" applyAlignment="1" applyProtection="1">
      <alignment horizontal="left"/>
    </xf>
    <xf numFmtId="165" fontId="52" fillId="2" borderId="1" xfId="0" applyNumberFormat="1" applyFont="1" applyFill="1" applyBorder="1" applyAlignment="1" applyProtection="1">
      <alignment horizontal="center"/>
    </xf>
    <xf numFmtId="165" fontId="52" fillId="4" borderId="1" xfId="0" applyNumberFormat="1" applyFont="1" applyFill="1" applyBorder="1" applyAlignment="1" applyProtection="1">
      <alignment horizontal="center"/>
    </xf>
    <xf numFmtId="2" fontId="52" fillId="0" borderId="40" xfId="0" applyNumberFormat="1" applyFont="1" applyFill="1" applyBorder="1" applyAlignment="1" applyProtection="1">
      <alignment horizontal="center"/>
    </xf>
    <xf numFmtId="2" fontId="52" fillId="0" borderId="1" xfId="0" applyNumberFormat="1" applyFont="1" applyFill="1" applyBorder="1" applyAlignment="1" applyProtection="1">
      <alignment horizontal="center"/>
    </xf>
    <xf numFmtId="0" fontId="53" fillId="6" borderId="35" xfId="0" applyNumberFormat="1" applyFont="1" applyFill="1" applyBorder="1" applyAlignment="1" applyProtection="1">
      <alignment horizontal="left"/>
    </xf>
    <xf numFmtId="0" fontId="51" fillId="0" borderId="1" xfId="0" applyFont="1" applyBorder="1" applyAlignment="1">
      <alignment horizontal="center"/>
    </xf>
    <xf numFmtId="166" fontId="52" fillId="4" borderId="1" xfId="0" applyNumberFormat="1" applyFont="1" applyFill="1" applyBorder="1" applyAlignment="1" applyProtection="1">
      <alignment horizontal="center"/>
    </xf>
    <xf numFmtId="0" fontId="26" fillId="4" borderId="146" xfId="0" applyNumberFormat="1" applyFont="1" applyFill="1" applyBorder="1" applyAlignment="1" applyProtection="1">
      <alignment horizontal="center"/>
    </xf>
    <xf numFmtId="165" fontId="1" fillId="4" borderId="1" xfId="0" applyNumberFormat="1" applyFont="1" applyFill="1" applyBorder="1" applyAlignment="1" applyProtection="1">
      <alignment horizontal="right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54" fillId="0" borderId="1" xfId="1" applyNumberFormat="1" applyFont="1" applyBorder="1" applyAlignment="1">
      <alignment horizontal="center" vertical="center"/>
    </xf>
    <xf numFmtId="165" fontId="54" fillId="0" borderId="40" xfId="1" applyNumberFormat="1" applyFont="1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4" fillId="0" borderId="40" xfId="1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41" xfId="0" applyNumberFormat="1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center" vertical="center"/>
    </xf>
    <xf numFmtId="0" fontId="5" fillId="0" borderId="19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0" fontId="9" fillId="0" borderId="34" xfId="0" applyNumberFormat="1" applyFont="1" applyFill="1" applyBorder="1" applyAlignment="1" applyProtection="1">
      <alignment horizontal="center" vertical="center" wrapText="1"/>
    </xf>
    <xf numFmtId="0" fontId="9" fillId="0" borderId="35" xfId="0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41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</xf>
    <xf numFmtId="0" fontId="5" fillId="0" borderId="49" xfId="0" applyNumberFormat="1" applyFont="1" applyFill="1" applyBorder="1" applyAlignment="1" applyProtection="1">
      <alignment horizontal="center" vertical="center" wrapText="1"/>
    </xf>
    <xf numFmtId="0" fontId="5" fillId="0" borderId="51" xfId="0" applyNumberFormat="1" applyFont="1" applyFill="1" applyBorder="1" applyAlignment="1" applyProtection="1">
      <alignment horizontal="center" vertical="center" wrapText="1"/>
    </xf>
    <xf numFmtId="0" fontId="5" fillId="0" borderId="52" xfId="0" applyNumberFormat="1" applyFont="1" applyFill="1" applyBorder="1" applyAlignment="1" applyProtection="1">
      <alignment horizontal="center" vertical="center" wrapText="1"/>
    </xf>
    <xf numFmtId="0" fontId="5" fillId="0" borderId="57" xfId="0" applyNumberFormat="1" applyFont="1" applyFill="1" applyBorder="1" applyAlignment="1" applyProtection="1">
      <alignment horizontal="center" vertical="center" wrapText="1"/>
    </xf>
    <xf numFmtId="0" fontId="5" fillId="0" borderId="58" xfId="0" applyNumberFormat="1" applyFont="1" applyFill="1" applyBorder="1" applyAlignment="1" applyProtection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/>
    </xf>
    <xf numFmtId="0" fontId="5" fillId="0" borderId="64" xfId="0" applyNumberFormat="1" applyFont="1" applyFill="1" applyBorder="1" applyAlignment="1" applyProtection="1">
      <alignment horizontal="center" vertical="center"/>
    </xf>
    <xf numFmtId="0" fontId="5" fillId="0" borderId="5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/>
    </xf>
    <xf numFmtId="0" fontId="5" fillId="0" borderId="11" xfId="0" applyNumberFormat="1" applyFont="1" applyFill="1" applyBorder="1" applyAlignment="1" applyProtection="1">
      <alignment horizontal="left" wrapText="1"/>
    </xf>
    <xf numFmtId="0" fontId="5" fillId="0" borderId="19" xfId="0" applyNumberFormat="1" applyFont="1" applyFill="1" applyBorder="1" applyAlignment="1" applyProtection="1">
      <alignment horizontal="left" wrapText="1"/>
    </xf>
    <xf numFmtId="0" fontId="5" fillId="0" borderId="28" xfId="0" applyNumberFormat="1" applyFont="1" applyFill="1" applyBorder="1" applyAlignment="1" applyProtection="1">
      <alignment horizontal="left" wrapText="1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 wrapText="1"/>
    </xf>
    <xf numFmtId="0" fontId="5" fillId="0" borderId="16" xfId="0" applyNumberFormat="1" applyFont="1" applyFill="1" applyBorder="1" applyAlignment="1" applyProtection="1">
      <alignment horizontal="center" wrapText="1"/>
    </xf>
    <xf numFmtId="0" fontId="5" fillId="0" borderId="17" xfId="0" applyNumberFormat="1" applyFont="1" applyFill="1" applyBorder="1" applyAlignment="1" applyProtection="1">
      <alignment horizontal="center" wrapText="1"/>
    </xf>
    <xf numFmtId="0" fontId="5" fillId="0" borderId="22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0" fontId="5" fillId="0" borderId="25" xfId="0" applyNumberFormat="1" applyFont="1" applyFill="1" applyBorder="1" applyAlignment="1" applyProtection="1">
      <alignment horizontal="center" wrapText="1"/>
    </xf>
    <xf numFmtId="0" fontId="5" fillId="0" borderId="27" xfId="0" applyNumberFormat="1" applyFont="1" applyFill="1" applyBorder="1" applyAlignment="1" applyProtection="1">
      <alignment horizontal="center" wrapText="1"/>
    </xf>
    <xf numFmtId="0" fontId="5" fillId="0" borderId="26" xfId="0" applyNumberFormat="1" applyFont="1" applyFill="1" applyBorder="1" applyAlignment="1" applyProtection="1">
      <alignment horizontal="center" wrapText="1"/>
    </xf>
    <xf numFmtId="0" fontId="5" fillId="0" borderId="30" xfId="0" applyNumberFormat="1" applyFont="1" applyFill="1" applyBorder="1" applyAlignment="1" applyProtection="1">
      <alignment horizontal="center" vertical="center" wrapText="1"/>
    </xf>
    <xf numFmtId="0" fontId="5" fillId="0" borderId="20" xfId="0" applyNumberFormat="1" applyFont="1" applyFill="1" applyBorder="1" applyAlignment="1" applyProtection="1">
      <alignment horizontal="center"/>
    </xf>
    <xf numFmtId="0" fontId="5" fillId="0" borderId="21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center"/>
    </xf>
    <xf numFmtId="0" fontId="5" fillId="0" borderId="23" xfId="0" applyNumberFormat="1" applyFont="1" applyFill="1" applyBorder="1" applyAlignment="1" applyProtection="1">
      <alignment horizontal="center"/>
    </xf>
    <xf numFmtId="0" fontId="5" fillId="0" borderId="25" xfId="0" applyNumberFormat="1" applyFont="1" applyFill="1" applyBorder="1" applyAlignment="1" applyProtection="1">
      <alignment horizontal="center"/>
    </xf>
    <xf numFmtId="0" fontId="5" fillId="0" borderId="26" xfId="0" applyNumberFormat="1" applyFont="1" applyFill="1" applyBorder="1" applyAlignment="1" applyProtection="1">
      <alignment horizontal="center"/>
    </xf>
    <xf numFmtId="0" fontId="19" fillId="0" borderId="16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19" fillId="0" borderId="10" xfId="0" applyNumberFormat="1" applyFont="1" applyFill="1" applyBorder="1" applyAlignment="1" applyProtection="1">
      <alignment horizontal="left" vertical="center"/>
    </xf>
    <xf numFmtId="0" fontId="19" fillId="2" borderId="140" xfId="0" applyNumberFormat="1" applyFont="1" applyFill="1" applyBorder="1" applyAlignment="1" applyProtection="1">
      <alignment horizontal="left" vertical="center"/>
    </xf>
    <xf numFmtId="0" fontId="19" fillId="2" borderId="141" xfId="0" applyNumberFormat="1" applyFont="1" applyFill="1" applyBorder="1" applyAlignment="1" applyProtection="1">
      <alignment horizontal="left" vertical="center"/>
    </xf>
    <xf numFmtId="0" fontId="19" fillId="2" borderId="138" xfId="0" applyNumberFormat="1" applyFont="1" applyFill="1" applyBorder="1" applyAlignment="1" applyProtection="1">
      <alignment horizontal="left" vertical="center"/>
    </xf>
    <xf numFmtId="0" fontId="19" fillId="0" borderId="136" xfId="0" applyNumberFormat="1" applyFont="1" applyFill="1" applyBorder="1" applyAlignment="1" applyProtection="1">
      <alignment horizontal="center"/>
    </xf>
    <xf numFmtId="0" fontId="19" fillId="0" borderId="10" xfId="0" applyNumberFormat="1" applyFont="1" applyFill="1" applyBorder="1" applyAlignment="1" applyProtection="1">
      <alignment horizontal="center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39" xfId="0" applyNumberFormat="1" applyFont="1" applyFill="1" applyBorder="1" applyAlignment="1" applyProtection="1">
      <alignment horizontal="center" vertical="center" wrapText="1"/>
    </xf>
    <xf numFmtId="0" fontId="20" fillId="18" borderId="137" xfId="0" applyNumberFormat="1" applyFont="1" applyFill="1" applyBorder="1" applyAlignment="1" applyProtection="1">
      <alignment horizontal="left"/>
    </xf>
    <xf numFmtId="0" fontId="20" fillId="18" borderId="138" xfId="0" applyNumberFormat="1" applyFont="1" applyFill="1" applyBorder="1" applyAlignment="1" applyProtection="1">
      <alignment horizontal="left"/>
    </xf>
    <xf numFmtId="0" fontId="19" fillId="0" borderId="143" xfId="0" applyNumberFormat="1" applyFont="1" applyFill="1" applyBorder="1" applyAlignment="1" applyProtection="1">
      <alignment horizontal="left" vertical="center" wrapText="1"/>
    </xf>
    <xf numFmtId="0" fontId="19" fillId="0" borderId="144" xfId="0" applyNumberFormat="1" applyFont="1" applyFill="1" applyBorder="1" applyAlignment="1" applyProtection="1">
      <alignment horizontal="left" vertical="center" wrapText="1"/>
    </xf>
    <xf numFmtId="0" fontId="19" fillId="0" borderId="25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19" fillId="0" borderId="9" xfId="0" applyNumberFormat="1" applyFont="1" applyFill="1" applyBorder="1" applyAlignment="1" applyProtection="1">
      <alignment horizontal="left" vertical="center"/>
    </xf>
    <xf numFmtId="0" fontId="19" fillId="2" borderId="142" xfId="0" applyNumberFormat="1" applyFont="1" applyFill="1" applyBorder="1" applyAlignment="1" applyProtection="1">
      <alignment horizontal="left" vertical="center"/>
    </xf>
    <xf numFmtId="0" fontId="19" fillId="0" borderId="20" xfId="0" applyNumberFormat="1" applyFont="1" applyFill="1" applyBorder="1" applyAlignment="1" applyProtection="1">
      <alignment horizontal="left" vertical="center" wrapText="1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7" fillId="0" borderId="8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33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29" xfId="0" applyNumberFormat="1" applyFont="1" applyFill="1" applyBorder="1" applyAlignment="1" applyProtection="1">
      <alignment horizontal="left" vertical="center"/>
    </xf>
    <xf numFmtId="0" fontId="20" fillId="0" borderId="83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/>
    </xf>
    <xf numFmtId="0" fontId="11" fillId="0" borderId="32" xfId="0" applyNumberFormat="1" applyFont="1" applyFill="1" applyBorder="1" applyAlignment="1" applyProtection="1">
      <alignment horizontal="left" vertical="center"/>
    </xf>
    <xf numFmtId="0" fontId="11" fillId="0" borderId="51" xfId="0" applyNumberFormat="1" applyFont="1" applyFill="1" applyBorder="1" applyAlignment="1" applyProtection="1">
      <alignment horizontal="left" vertical="center"/>
    </xf>
    <xf numFmtId="0" fontId="11" fillId="0" borderId="52" xfId="0" applyNumberFormat="1" applyFont="1" applyFill="1" applyBorder="1" applyAlignment="1" applyProtection="1">
      <alignment horizontal="left" vertical="center"/>
    </xf>
    <xf numFmtId="0" fontId="11" fillId="0" borderId="45" xfId="0" applyNumberFormat="1" applyFont="1" applyFill="1" applyBorder="1" applyAlignment="1" applyProtection="1">
      <alignment horizontal="center"/>
    </xf>
    <xf numFmtId="0" fontId="11" fillId="7" borderId="33" xfId="0" applyNumberFormat="1" applyFont="1" applyFill="1" applyBorder="1" applyAlignment="1" applyProtection="1">
      <alignment horizontal="left" vertical="center"/>
    </xf>
    <xf numFmtId="0" fontId="11" fillId="7" borderId="1" xfId="0" applyNumberFormat="1" applyFont="1" applyFill="1" applyBorder="1" applyAlignment="1" applyProtection="1">
      <alignment horizontal="left" vertical="center"/>
    </xf>
    <xf numFmtId="0" fontId="11" fillId="7" borderId="29" xfId="0" applyNumberFormat="1" applyFont="1" applyFill="1" applyBorder="1" applyAlignment="1" applyProtection="1">
      <alignment horizontal="left" vertical="center"/>
    </xf>
    <xf numFmtId="0" fontId="11" fillId="0" borderId="106" xfId="0" applyNumberFormat="1" applyFont="1" applyFill="1" applyBorder="1" applyAlignment="1" applyProtection="1">
      <alignment horizontal="left" vertical="center" wrapText="1"/>
    </xf>
    <xf numFmtId="0" fontId="11" fillId="0" borderId="17" xfId="0" applyNumberFormat="1" applyFont="1" applyFill="1" applyBorder="1" applyAlignment="1" applyProtection="1">
      <alignment horizontal="left" vertical="center" wrapText="1"/>
    </xf>
    <xf numFmtId="0" fontId="11" fillId="0" borderId="101" xfId="0" applyNumberFormat="1" applyFont="1" applyFill="1" applyBorder="1" applyAlignment="1" applyProtection="1">
      <alignment horizontal="left" vertical="center" wrapText="1"/>
    </xf>
    <xf numFmtId="0" fontId="11" fillId="0" borderId="102" xfId="0" applyNumberFormat="1" applyFont="1" applyFill="1" applyBorder="1" applyAlignment="1" applyProtection="1">
      <alignment horizontal="left" vertical="center" wrapText="1"/>
    </xf>
    <xf numFmtId="0" fontId="11" fillId="0" borderId="98" xfId="0" applyNumberFormat="1" applyFont="1" applyFill="1" applyBorder="1" applyAlignment="1" applyProtection="1">
      <alignment horizontal="left" vertical="center" wrapText="1"/>
    </xf>
    <xf numFmtId="0" fontId="11" fillId="0" borderId="99" xfId="0" applyNumberFormat="1" applyFont="1" applyFill="1" applyBorder="1" applyAlignment="1" applyProtection="1">
      <alignment horizontal="left"/>
    </xf>
    <xf numFmtId="0" fontId="11" fillId="0" borderId="101" xfId="0" applyNumberFormat="1" applyFont="1" applyFill="1" applyBorder="1" applyAlignment="1" applyProtection="1">
      <alignment horizontal="left"/>
    </xf>
    <xf numFmtId="0" fontId="11" fillId="0" borderId="102" xfId="0" applyNumberFormat="1" applyFont="1" applyFill="1" applyBorder="1" applyAlignment="1" applyProtection="1">
      <alignment horizontal="left"/>
    </xf>
    <xf numFmtId="0" fontId="11" fillId="0" borderId="17" xfId="0" applyNumberFormat="1" applyFont="1" applyFill="1" applyBorder="1" applyAlignment="1" applyProtection="1">
      <alignment horizontal="left"/>
    </xf>
    <xf numFmtId="0" fontId="11" fillId="0" borderId="81" xfId="0" applyNumberFormat="1" applyFont="1" applyFill="1" applyBorder="1" applyAlignment="1" applyProtection="1">
      <alignment horizontal="center" vertical="center" wrapText="1"/>
    </xf>
    <xf numFmtId="0" fontId="11" fillId="0" borderId="133" xfId="0" applyNumberFormat="1" applyFont="1" applyFill="1" applyBorder="1" applyAlignment="1" applyProtection="1">
      <alignment horizontal="center" vertical="center" wrapText="1"/>
    </xf>
    <xf numFmtId="0" fontId="7" fillId="18" borderId="59" xfId="0" applyNumberFormat="1" applyFont="1" applyFill="1" applyBorder="1" applyAlignment="1" applyProtection="1">
      <alignment horizontal="left"/>
    </xf>
    <xf numFmtId="0" fontId="7" fillId="18" borderId="60" xfId="0" applyNumberFormat="1" applyFont="1" applyFill="1" applyBorder="1" applyAlignment="1" applyProtection="1">
      <alignment horizontal="left"/>
    </xf>
    <xf numFmtId="0" fontId="11" fillId="0" borderId="129" xfId="0" applyNumberFormat="1" applyFont="1" applyFill="1" applyBorder="1" applyAlignment="1" applyProtection="1">
      <alignment horizontal="left" vertical="center"/>
    </xf>
    <xf numFmtId="0" fontId="11" fillId="0" borderId="32" xfId="0" applyNumberFormat="1" applyFont="1" applyFill="1" applyBorder="1" applyAlignment="1" applyProtection="1">
      <alignment horizontal="left" vertical="center" wrapText="1"/>
    </xf>
    <xf numFmtId="0" fontId="11" fillId="0" borderId="51" xfId="0" applyNumberFormat="1" applyFont="1" applyFill="1" applyBorder="1" applyAlignment="1" applyProtection="1"/>
    <xf numFmtId="0" fontId="11" fillId="0" borderId="34" xfId="0" applyNumberFormat="1" applyFont="1" applyFill="1" applyBorder="1" applyAlignment="1" applyProtection="1"/>
    <xf numFmtId="0" fontId="11" fillId="0" borderId="117" xfId="0" applyNumberFormat="1" applyFont="1" applyFill="1" applyBorder="1" applyAlignment="1" applyProtection="1">
      <alignment horizontal="left" vertical="center"/>
    </xf>
    <xf numFmtId="0" fontId="11" fillId="0" borderId="33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9" xfId="0" applyNumberFormat="1" applyFont="1" applyFill="1" applyBorder="1" applyAlignment="1" applyProtection="1">
      <alignment horizontal="left" vertical="center" wrapText="1"/>
    </xf>
    <xf numFmtId="0" fontId="11" fillId="0" borderId="33" xfId="0" applyNumberFormat="1" applyFont="1" applyFill="1" applyBorder="1" applyAlignment="1" applyProtection="1">
      <alignment horizontal="center"/>
    </xf>
    <xf numFmtId="0" fontId="11" fillId="0" borderId="128" xfId="0" applyNumberFormat="1" applyFont="1" applyFill="1" applyBorder="1" applyAlignment="1" applyProtection="1">
      <alignment horizontal="center" vertical="center" wrapText="1"/>
    </xf>
    <xf numFmtId="0" fontId="7" fillId="18" borderId="126" xfId="0" applyNumberFormat="1" applyFont="1" applyFill="1" applyBorder="1" applyAlignment="1" applyProtection="1">
      <alignment horizontal="left"/>
    </xf>
    <xf numFmtId="0" fontId="7" fillId="18" borderId="2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0" fontId="11" fillId="0" borderId="35" xfId="0" applyNumberFormat="1" applyFont="1" applyFill="1" applyBorder="1" applyAlignment="1" applyProtection="1"/>
    <xf numFmtId="0" fontId="11" fillId="0" borderId="52" xfId="0" applyNumberFormat="1" applyFont="1" applyFill="1" applyBorder="1" applyAlignment="1" applyProtection="1"/>
    <xf numFmtId="0" fontId="11" fillId="0" borderId="29" xfId="0" applyNumberFormat="1" applyFont="1" applyFill="1" applyBorder="1" applyAlignment="1" applyProtection="1"/>
    <xf numFmtId="0" fontId="11" fillId="0" borderId="11" xfId="0" applyNumberFormat="1" applyFont="1" applyFill="1" applyBorder="1" applyAlignment="1" applyProtection="1">
      <alignment horizontal="left" vertical="center"/>
    </xf>
    <xf numFmtId="0" fontId="11" fillId="0" borderId="19" xfId="0" applyNumberFormat="1" applyFont="1" applyFill="1" applyBorder="1" applyAlignment="1" applyProtection="1">
      <alignment horizontal="left" vertical="center"/>
    </xf>
    <xf numFmtId="0" fontId="11" fillId="0" borderId="41" xfId="0" applyNumberFormat="1" applyFont="1" applyFill="1" applyBorder="1" applyAlignment="1" applyProtection="1">
      <alignment horizontal="left" vertical="center"/>
    </xf>
    <xf numFmtId="0" fontId="11" fillId="0" borderId="35" xfId="0" applyNumberFormat="1" applyFont="1" applyFill="1" applyBorder="1" applyAlignment="1" applyProtection="1">
      <alignment horizontal="left" vertical="center" wrapText="1"/>
    </xf>
    <xf numFmtId="0" fontId="11" fillId="0" borderId="34" xfId="0" applyNumberFormat="1" applyFont="1" applyFill="1" applyBorder="1" applyAlignment="1" applyProtection="1">
      <alignment horizontal="left" vertical="center"/>
    </xf>
    <xf numFmtId="0" fontId="11" fillId="0" borderId="35" xfId="0" applyNumberFormat="1" applyFont="1" applyFill="1" applyBorder="1" applyAlignment="1" applyProtection="1">
      <alignment horizontal="left" vertical="center"/>
    </xf>
    <xf numFmtId="0" fontId="11" fillId="0" borderId="46" xfId="0" applyNumberFormat="1" applyFont="1" applyFill="1" applyBorder="1" applyAlignment="1" applyProtection="1">
      <alignment horizontal="left" vertical="center"/>
    </xf>
    <xf numFmtId="0" fontId="11" fillId="0" borderId="38" xfId="0" applyNumberFormat="1" applyFont="1" applyFill="1" applyBorder="1" applyAlignment="1" applyProtection="1">
      <alignment horizontal="left" vertical="center"/>
    </xf>
    <xf numFmtId="0" fontId="11" fillId="0" borderId="82" xfId="0" applyNumberFormat="1" applyFont="1" applyFill="1" applyBorder="1" applyAlignment="1" applyProtection="1">
      <alignment horizontal="center" vertical="center" wrapText="1"/>
    </xf>
    <xf numFmtId="0" fontId="7" fillId="18" borderId="122" xfId="0" applyNumberFormat="1" applyFont="1" applyFill="1" applyBorder="1" applyAlignment="1" applyProtection="1">
      <alignment horizontal="left"/>
    </xf>
    <xf numFmtId="0" fontId="7" fillId="18" borderId="123" xfId="0" applyNumberFormat="1" applyFont="1" applyFill="1" applyBorder="1" applyAlignment="1" applyProtection="1">
      <alignment horizontal="left"/>
    </xf>
    <xf numFmtId="0" fontId="11" fillId="0" borderId="79" xfId="0" applyNumberFormat="1" applyFont="1" applyFill="1" applyBorder="1" applyAlignment="1" applyProtection="1">
      <alignment horizontal="center" vertical="center" wrapText="1"/>
    </xf>
    <xf numFmtId="0" fontId="11" fillId="0" borderId="79" xfId="0" applyNumberFormat="1" applyFont="1" applyFill="1" applyBorder="1" applyAlignment="1" applyProtection="1">
      <alignment vertical="center" wrapText="1"/>
    </xf>
    <xf numFmtId="0" fontId="11" fillId="0" borderId="79" xfId="0" applyNumberFormat="1" applyFont="1" applyFill="1" applyBorder="1" applyAlignment="1" applyProtection="1"/>
    <xf numFmtId="0" fontId="11" fillId="0" borderId="38" xfId="0" applyNumberFormat="1" applyFont="1" applyFill="1" applyBorder="1" applyAlignment="1" applyProtection="1">
      <alignment horizontal="left" vertical="center" wrapText="1"/>
    </xf>
    <xf numFmtId="0" fontId="11" fillId="0" borderId="120" xfId="0" applyNumberFormat="1" applyFont="1" applyFill="1" applyBorder="1" applyAlignment="1" applyProtection="1">
      <alignment horizontal="left" vertical="center"/>
    </xf>
    <xf numFmtId="0" fontId="11" fillId="0" borderId="93" xfId="0" applyNumberFormat="1" applyFont="1" applyFill="1" applyBorder="1" applyAlignment="1" applyProtection="1">
      <alignment horizontal="left" vertical="center"/>
    </xf>
    <xf numFmtId="0" fontId="11" fillId="0" borderId="12" xfId="0" applyNumberFormat="1" applyFont="1" applyFill="1" applyBorder="1" applyAlignment="1" applyProtection="1">
      <alignment horizontal="center"/>
    </xf>
    <xf numFmtId="0" fontId="11" fillId="0" borderId="13" xfId="0" applyNumberFormat="1" applyFont="1" applyFill="1" applyBorder="1" applyAlignment="1" applyProtection="1">
      <alignment horizontal="center"/>
    </xf>
    <xf numFmtId="0" fontId="11" fillId="0" borderId="14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21" fillId="0" borderId="106" xfId="0" applyNumberFormat="1" applyFont="1" applyFill="1" applyBorder="1" applyAlignment="1" applyProtection="1">
      <alignment horizontal="left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101" xfId="0" applyNumberFormat="1" applyFont="1" applyFill="1" applyBorder="1" applyAlignment="1" applyProtection="1">
      <alignment horizontal="left" vertical="center" wrapText="1"/>
    </xf>
    <xf numFmtId="0" fontId="21" fillId="0" borderId="102" xfId="0" applyNumberFormat="1" applyFont="1" applyFill="1" applyBorder="1" applyAlignment="1" applyProtection="1">
      <alignment horizontal="left" vertical="center" wrapText="1"/>
    </xf>
    <xf numFmtId="0" fontId="21" fillId="0" borderId="32" xfId="0" applyNumberFormat="1" applyFont="1" applyFill="1" applyBorder="1" applyAlignment="1" applyProtection="1">
      <alignment horizontal="left" vertical="center"/>
    </xf>
    <xf numFmtId="0" fontId="21" fillId="0" borderId="51" xfId="0" applyNumberFormat="1" applyFont="1" applyFill="1" applyBorder="1" applyAlignment="1" applyProtection="1"/>
    <xf numFmtId="0" fontId="21" fillId="0" borderId="34" xfId="0" applyNumberFormat="1" applyFont="1" applyFill="1" applyBorder="1" applyAlignment="1" applyProtection="1"/>
    <xf numFmtId="0" fontId="21" fillId="0" borderId="11" xfId="0" applyNumberFormat="1" applyFont="1" applyFill="1" applyBorder="1" applyAlignment="1" applyProtection="1">
      <alignment horizontal="left" vertical="center"/>
    </xf>
    <xf numFmtId="0" fontId="21" fillId="0" borderId="41" xfId="0" applyNumberFormat="1" applyFont="1" applyFill="1" applyBorder="1" applyAlignment="1" applyProtection="1">
      <alignment horizontal="left" vertical="center"/>
    </xf>
    <xf numFmtId="0" fontId="21" fillId="0" borderId="33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0" fontId="21" fillId="0" borderId="29" xfId="0" applyNumberFormat="1" applyFont="1" applyFill="1" applyBorder="1" applyAlignment="1" applyProtection="1">
      <alignment horizontal="left" vertical="center"/>
    </xf>
    <xf numFmtId="0" fontId="21" fillId="0" borderId="18" xfId="0" applyNumberFormat="1" applyFont="1" applyFill="1" applyBorder="1" applyAlignment="1" applyProtection="1">
      <alignment horizontal="left" vertical="center"/>
    </xf>
    <xf numFmtId="0" fontId="21" fillId="0" borderId="160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/>
    <xf numFmtId="0" fontId="21" fillId="0" borderId="35" xfId="0" applyNumberFormat="1" applyFont="1" applyFill="1" applyBorder="1" applyAlignment="1" applyProtection="1"/>
    <xf numFmtId="0" fontId="21" fillId="0" borderId="29" xfId="0" applyNumberFormat="1" applyFont="1" applyFill="1" applyBorder="1" applyAlignment="1" applyProtection="1"/>
    <xf numFmtId="0" fontId="21" fillId="0" borderId="46" xfId="0" applyNumberFormat="1" applyFont="1" applyFill="1" applyBorder="1" applyAlignment="1" applyProtection="1">
      <alignment horizontal="left" vertical="center" wrapText="1"/>
    </xf>
    <xf numFmtId="0" fontId="21" fillId="0" borderId="38" xfId="0" applyNumberFormat="1" applyFont="1" applyFill="1" applyBorder="1" applyAlignment="1" applyProtection="1">
      <alignment horizontal="left"/>
    </xf>
    <xf numFmtId="0" fontId="21" fillId="0" borderId="34" xfId="0" applyNumberFormat="1" applyFont="1" applyFill="1" applyBorder="1" applyAlignment="1" applyProtection="1">
      <alignment horizontal="left"/>
    </xf>
    <xf numFmtId="0" fontId="21" fillId="0" borderId="35" xfId="0" applyNumberFormat="1" applyFont="1" applyFill="1" applyBorder="1" applyAlignment="1" applyProtection="1">
      <alignment horizontal="left"/>
    </xf>
    <xf numFmtId="0" fontId="26" fillId="8" borderId="32" xfId="0" applyNumberFormat="1" applyFont="1" applyFill="1" applyBorder="1" applyAlignment="1" applyProtection="1">
      <alignment horizontal="left" vertical="center"/>
    </xf>
    <xf numFmtId="0" fontId="26" fillId="8" borderId="33" xfId="0" applyNumberFormat="1" applyFont="1" applyFill="1" applyBorder="1" applyAlignment="1" applyProtection="1">
      <alignment horizontal="left" vertical="center"/>
    </xf>
    <xf numFmtId="0" fontId="26" fillId="8" borderId="34" xfId="0" applyNumberFormat="1" applyFont="1" applyFill="1" applyBorder="1" applyAlignment="1" applyProtection="1">
      <alignment horizontal="left" vertical="center"/>
    </xf>
    <xf numFmtId="0" fontId="26" fillId="8" borderId="35" xfId="0" applyNumberFormat="1" applyFont="1" applyFill="1" applyBorder="1" applyAlignment="1" applyProtection="1">
      <alignment horizontal="left" vertical="center"/>
    </xf>
    <xf numFmtId="0" fontId="21" fillId="0" borderId="52" xfId="0" applyNumberFormat="1" applyFont="1" applyFill="1" applyBorder="1" applyAlignment="1" applyProtection="1"/>
    <xf numFmtId="0" fontId="21" fillId="0" borderId="35" xfId="0" applyNumberFormat="1" applyFont="1" applyFill="1" applyBorder="1" applyAlignment="1" applyProtection="1">
      <alignment horizontal="left" vertical="center"/>
    </xf>
    <xf numFmtId="0" fontId="21" fillId="0" borderId="98" xfId="0" applyNumberFormat="1" applyFont="1" applyFill="1" applyBorder="1" applyAlignment="1" applyProtection="1">
      <alignment horizontal="left" vertical="center" wrapText="1"/>
    </xf>
    <xf numFmtId="0" fontId="21" fillId="0" borderId="99" xfId="0" applyNumberFormat="1" applyFont="1" applyFill="1" applyBorder="1" applyAlignment="1" applyProtection="1">
      <alignment horizontal="left"/>
    </xf>
    <xf numFmtId="0" fontId="21" fillId="0" borderId="101" xfId="0" applyNumberFormat="1" applyFont="1" applyFill="1" applyBorder="1" applyAlignment="1" applyProtection="1">
      <alignment horizontal="left"/>
    </xf>
    <xf numFmtId="0" fontId="21" fillId="0" borderId="102" xfId="0" applyNumberFormat="1" applyFont="1" applyFill="1" applyBorder="1" applyAlignment="1" applyProtection="1">
      <alignment horizontal="left"/>
    </xf>
    <xf numFmtId="0" fontId="21" fillId="0" borderId="46" xfId="0" applyNumberFormat="1" applyFont="1" applyFill="1" applyBorder="1" applyAlignment="1" applyProtection="1">
      <alignment horizontal="left" vertical="center"/>
    </xf>
    <xf numFmtId="0" fontId="21" fillId="0" borderId="38" xfId="0" applyNumberFormat="1" applyFont="1" applyFill="1" applyBorder="1" applyAlignment="1" applyProtection="1">
      <alignment horizontal="left" vertical="center"/>
    </xf>
    <xf numFmtId="0" fontId="21" fillId="0" borderId="19" xfId="0" applyNumberFormat="1" applyFont="1" applyFill="1" applyBorder="1" applyAlignment="1" applyProtection="1">
      <alignment horizontal="left" vertical="center"/>
    </xf>
    <xf numFmtId="0" fontId="21" fillId="0" borderId="181" xfId="0" applyNumberFormat="1" applyFont="1" applyFill="1" applyBorder="1" applyAlignment="1" applyProtection="1">
      <alignment horizontal="left" vertical="center"/>
    </xf>
    <xf numFmtId="0" fontId="21" fillId="0" borderId="38" xfId="0" applyNumberFormat="1" applyFont="1" applyFill="1" applyBorder="1" applyAlignment="1" applyProtection="1">
      <alignment horizontal="left" vertical="center" wrapText="1"/>
    </xf>
    <xf numFmtId="0" fontId="21" fillId="0" borderId="24" xfId="0" applyNumberFormat="1" applyFont="1" applyFill="1" applyBorder="1" applyAlignment="1" applyProtection="1">
      <alignment horizontal="left" vertical="center"/>
    </xf>
    <xf numFmtId="0" fontId="21" fillId="0" borderId="31" xfId="0" applyNumberFormat="1" applyFont="1" applyFill="1" applyBorder="1" applyAlignment="1" applyProtection="1">
      <alignment horizontal="left" vertical="center"/>
    </xf>
    <xf numFmtId="0" fontId="21" fillId="0" borderId="33" xfId="0" applyNumberFormat="1" applyFont="1" applyFill="1" applyBorder="1" applyAlignment="1" applyProtection="1">
      <alignment horizontal="left" vertical="center" wrapText="1"/>
    </xf>
    <xf numFmtId="0" fontId="21" fillId="0" borderId="51" xfId="0" applyNumberFormat="1" applyFont="1" applyFill="1" applyBorder="1" applyAlignment="1" applyProtection="1">
      <alignment horizontal="left" vertical="center"/>
    </xf>
    <xf numFmtId="0" fontId="21" fillId="0" borderId="52" xfId="0" applyNumberFormat="1" applyFont="1" applyFill="1" applyBorder="1" applyAlignment="1" applyProtection="1">
      <alignment horizontal="left" vertical="center"/>
    </xf>
    <xf numFmtId="0" fontId="21" fillId="0" borderId="34" xfId="0" applyNumberFormat="1" applyFont="1" applyFill="1" applyBorder="1" applyAlignment="1" applyProtection="1">
      <alignment horizontal="left" vertical="center"/>
    </xf>
    <xf numFmtId="0" fontId="21" fillId="0" borderId="81" xfId="0" applyNumberFormat="1" applyFont="1" applyFill="1" applyBorder="1" applyAlignment="1" applyProtection="1">
      <alignment horizontal="center" vertical="center" wrapText="1"/>
    </xf>
    <xf numFmtId="0" fontId="21" fillId="0" borderId="168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/>
    </xf>
    <xf numFmtId="0" fontId="21" fillId="0" borderId="13" xfId="0" applyNumberFormat="1" applyFont="1" applyFill="1" applyBorder="1" applyAlignment="1" applyProtection="1">
      <alignment horizontal="center"/>
    </xf>
    <xf numFmtId="0" fontId="21" fillId="0" borderId="14" xfId="0" applyNumberFormat="1" applyFont="1" applyFill="1" applyBorder="1" applyAlignment="1" applyProtection="1">
      <alignment horizontal="center"/>
    </xf>
    <xf numFmtId="0" fontId="21" fillId="0" borderId="82" xfId="0" applyNumberFormat="1" applyFont="1" applyFill="1" applyBorder="1" applyAlignment="1" applyProtection="1">
      <alignment horizontal="center" vertical="center" wrapText="1"/>
    </xf>
    <xf numFmtId="0" fontId="21" fillId="0" borderId="33" xfId="0" applyNumberFormat="1" applyFont="1" applyFill="1" applyBorder="1" applyAlignment="1" applyProtection="1">
      <alignment horizontal="center"/>
    </xf>
    <xf numFmtId="0" fontId="21" fillId="0" borderId="120" xfId="0" applyNumberFormat="1" applyFont="1" applyFill="1" applyBorder="1" applyAlignment="1" applyProtection="1">
      <alignment horizontal="left" vertical="center"/>
    </xf>
    <xf numFmtId="0" fontId="21" fillId="0" borderId="93" xfId="0" applyNumberFormat="1" applyFont="1" applyFill="1" applyBorder="1" applyAlignment="1" applyProtection="1">
      <alignment horizontal="left" vertical="center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left"/>
    </xf>
    <xf numFmtId="0" fontId="21" fillId="0" borderId="49" xfId="0" applyNumberFormat="1" applyFont="1" applyFill="1" applyBorder="1" applyAlignment="1" applyProtection="1">
      <alignment horizontal="left" vertical="center" wrapText="1"/>
    </xf>
    <xf numFmtId="0" fontId="21" fillId="0" borderId="6" xfId="0" applyNumberFormat="1" applyFont="1" applyFill="1" applyBorder="1" applyAlignment="1" applyProtection="1">
      <alignment horizontal="left"/>
    </xf>
    <xf numFmtId="0" fontId="21" fillId="0" borderId="1" xfId="0" applyNumberFormat="1" applyFont="1" applyFill="1" applyBorder="1" applyAlignment="1" applyProtection="1">
      <alignment wrapText="1"/>
    </xf>
    <xf numFmtId="0" fontId="21" fillId="0" borderId="29" xfId="0" applyNumberFormat="1" applyFont="1" applyFill="1" applyBorder="1" applyAlignment="1" applyProtection="1">
      <alignment wrapText="1"/>
    </xf>
    <xf numFmtId="0" fontId="21" fillId="0" borderId="35" xfId="0" applyNumberFormat="1" applyFont="1" applyFill="1" applyBorder="1" applyAlignment="1" applyProtection="1">
      <alignment wrapText="1"/>
    </xf>
    <xf numFmtId="0" fontId="21" fillId="0" borderId="32" xfId="0" applyNumberFormat="1" applyFont="1" applyFill="1" applyBorder="1" applyAlignment="1" applyProtection="1"/>
    <xf numFmtId="0" fontId="21" fillId="0" borderId="46" xfId="0" applyNumberFormat="1" applyFont="1" applyFill="1" applyBorder="1" applyAlignment="1" applyProtection="1"/>
    <xf numFmtId="0" fontId="21" fillId="0" borderId="38" xfId="0" applyNumberFormat="1" applyFont="1" applyFill="1" applyBorder="1" applyAlignment="1" applyProtection="1">
      <alignment wrapText="1"/>
    </xf>
    <xf numFmtId="0" fontId="21" fillId="0" borderId="169" xfId="0" applyNumberFormat="1" applyFont="1" applyFill="1" applyBorder="1" applyAlignment="1" applyProtection="1">
      <alignment horizontal="left" vertical="center" wrapText="1"/>
    </xf>
    <xf numFmtId="0" fontId="21" fillId="0" borderId="24" xfId="0" applyNumberFormat="1" applyFont="1" applyFill="1" applyBorder="1" applyAlignment="1" applyProtection="1">
      <alignment wrapText="1"/>
    </xf>
    <xf numFmtId="0" fontId="21" fillId="0" borderId="30" xfId="0" applyNumberFormat="1" applyFont="1" applyFill="1" applyBorder="1" applyAlignment="1" applyProtection="1">
      <alignment wrapText="1"/>
    </xf>
    <xf numFmtId="0" fontId="21" fillId="0" borderId="17" xfId="0" applyNumberFormat="1" applyFont="1" applyFill="1" applyBorder="1" applyAlignment="1" applyProtection="1">
      <alignment horizontal="left"/>
    </xf>
    <xf numFmtId="0" fontId="21" fillId="0" borderId="169" xfId="0" applyNumberFormat="1" applyFont="1" applyFill="1" applyBorder="1" applyAlignment="1" applyProtection="1">
      <alignment horizontal="left" vertical="center"/>
    </xf>
    <xf numFmtId="0" fontId="21" fillId="0" borderId="30" xfId="0" applyNumberFormat="1" applyFont="1" applyFill="1" applyBorder="1" applyAlignment="1" applyProtection="1">
      <alignment horizontal="left" vertical="center"/>
    </xf>
    <xf numFmtId="0" fontId="29" fillId="0" borderId="11" xfId="0" applyNumberFormat="1" applyFont="1" applyFill="1" applyBorder="1" applyAlignment="1" applyProtection="1">
      <alignment horizontal="left" vertical="center"/>
    </xf>
    <xf numFmtId="0" fontId="29" fillId="0" borderId="19" xfId="0" applyNumberFormat="1" applyFont="1" applyFill="1" applyBorder="1" applyAlignment="1" applyProtection="1">
      <alignment horizontal="left" vertical="center"/>
    </xf>
    <xf numFmtId="0" fontId="29" fillId="0" borderId="41" xfId="0" applyNumberFormat="1" applyFont="1" applyFill="1" applyBorder="1" applyAlignment="1" applyProtection="1">
      <alignment horizontal="left" vertical="center"/>
    </xf>
    <xf numFmtId="0" fontId="29" fillId="0" borderId="18" xfId="0" applyNumberFormat="1" applyFont="1" applyFill="1" applyBorder="1" applyAlignment="1" applyProtection="1">
      <alignment horizontal="left" vertical="center"/>
    </xf>
    <xf numFmtId="0" fontId="29" fillId="0" borderId="24" xfId="0" applyNumberFormat="1" applyFont="1" applyFill="1" applyBorder="1" applyAlignment="1" applyProtection="1">
      <alignment horizontal="left" vertical="center"/>
    </xf>
    <xf numFmtId="0" fontId="29" fillId="0" borderId="160" xfId="0" applyNumberFormat="1" applyFont="1" applyFill="1" applyBorder="1" applyAlignment="1" applyProtection="1">
      <alignment horizontal="left" vertical="center"/>
    </xf>
    <xf numFmtId="0" fontId="29" fillId="0" borderId="12" xfId="0" applyNumberFormat="1" applyFont="1" applyFill="1" applyBorder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/>
    </xf>
    <xf numFmtId="0" fontId="29" fillId="0" borderId="14" xfId="0" applyNumberFormat="1" applyFont="1" applyFill="1" applyBorder="1" applyAlignment="1" applyProtection="1">
      <alignment horizontal="center"/>
    </xf>
    <xf numFmtId="0" fontId="29" fillId="0" borderId="129" xfId="0" applyNumberFormat="1" applyFont="1" applyFill="1" applyBorder="1" applyAlignment="1" applyProtection="1">
      <alignment horizontal="left" vertical="center"/>
    </xf>
    <xf numFmtId="0" fontId="29" fillId="0" borderId="117" xfId="0" applyNumberFormat="1" applyFont="1" applyFill="1" applyBorder="1" applyAlignment="1" applyProtection="1">
      <alignment horizontal="left" vertical="center"/>
    </xf>
    <xf numFmtId="0" fontId="21" fillId="5" borderId="34" xfId="0" applyNumberFormat="1" applyFont="1" applyFill="1" applyBorder="1" applyAlignment="1" applyProtection="1">
      <alignment horizontal="left" vertical="center"/>
    </xf>
    <xf numFmtId="0" fontId="21" fillId="5" borderId="35" xfId="0" applyNumberFormat="1" applyFont="1" applyFill="1" applyBorder="1" applyAlignment="1" applyProtection="1">
      <alignment horizontal="left" vertical="center"/>
    </xf>
    <xf numFmtId="0" fontId="21" fillId="5" borderId="32" xfId="0" applyNumberFormat="1" applyFont="1" applyFill="1" applyBorder="1" applyAlignment="1" applyProtection="1">
      <alignment horizontal="left" vertical="center"/>
    </xf>
    <xf numFmtId="0" fontId="21" fillId="5" borderId="33" xfId="0" applyNumberFormat="1" applyFont="1" applyFill="1" applyBorder="1" applyAlignment="1" applyProtection="1"/>
    <xf numFmtId="0" fontId="21" fillId="5" borderId="51" xfId="0" applyNumberFormat="1" applyFont="1" applyFill="1" applyBorder="1" applyAlignment="1" applyProtection="1">
      <alignment horizontal="left" vertical="center"/>
    </xf>
    <xf numFmtId="0" fontId="21" fillId="5" borderId="1" xfId="0" applyNumberFormat="1" applyFont="1" applyFill="1" applyBorder="1" applyAlignment="1" applyProtection="1"/>
    <xf numFmtId="0" fontId="26" fillId="8" borderId="46" xfId="0" applyNumberFormat="1" applyFont="1" applyFill="1" applyBorder="1" applyAlignment="1" applyProtection="1">
      <alignment horizontal="left" vertical="center"/>
    </xf>
    <xf numFmtId="0" fontId="26" fillId="8" borderId="38" xfId="0" applyNumberFormat="1" applyFont="1" applyFill="1" applyBorder="1" applyAlignment="1" applyProtection="1">
      <alignment horizontal="left" vertical="center"/>
    </xf>
    <xf numFmtId="0" fontId="24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>
      <alignment horizontal="center"/>
    </xf>
    <xf numFmtId="0" fontId="21" fillId="0" borderId="79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/>
    </xf>
    <xf numFmtId="0" fontId="26" fillId="0" borderId="83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1" fillId="0" borderId="35" xfId="0" applyNumberFormat="1" applyFont="1" applyFill="1" applyBorder="1" applyAlignment="1" applyProtection="1">
      <alignment horizontal="left" vertical="center" wrapText="1"/>
    </xf>
    <xf numFmtId="0" fontId="21" fillId="0" borderId="29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center" textRotation="90"/>
    </xf>
    <xf numFmtId="0" fontId="21" fillId="0" borderId="117" xfId="0" applyNumberFormat="1" applyFont="1" applyFill="1" applyBorder="1" applyAlignment="1" applyProtection="1">
      <alignment horizontal="left" vertical="center"/>
    </xf>
    <xf numFmtId="0" fontId="21" fillId="0" borderId="116" xfId="0" applyNumberFormat="1" applyFont="1" applyFill="1" applyBorder="1" applyAlignment="1" applyProtection="1">
      <alignment horizontal="left" vertical="center"/>
    </xf>
    <xf numFmtId="0" fontId="29" fillId="0" borderId="81" xfId="0" applyNumberFormat="1" applyFont="1" applyFill="1" applyBorder="1" applyAlignment="1" applyProtection="1">
      <alignment horizontal="center" vertical="center" wrapText="1"/>
    </xf>
    <xf numFmtId="0" fontId="29" fillId="0" borderId="82" xfId="0" applyNumberFormat="1" applyFont="1" applyFill="1" applyBorder="1" applyAlignment="1" applyProtection="1">
      <alignment horizontal="center" vertical="center" wrapText="1"/>
    </xf>
    <xf numFmtId="0" fontId="21" fillId="0" borderId="151" xfId="0" applyNumberFormat="1" applyFont="1" applyFill="1" applyBorder="1" applyAlignment="1" applyProtection="1">
      <alignment horizontal="center" vertical="center" wrapText="1"/>
    </xf>
    <xf numFmtId="0" fontId="29" fillId="0" borderId="28" xfId="0" applyNumberFormat="1" applyFont="1" applyFill="1" applyBorder="1" applyAlignment="1" applyProtection="1">
      <alignment horizontal="left" vertical="center"/>
    </xf>
    <xf numFmtId="0" fontId="29" fillId="0" borderId="186" xfId="0" applyNumberFormat="1" applyFont="1" applyFill="1" applyBorder="1" applyAlignment="1" applyProtection="1">
      <alignment horizontal="left" vertical="center"/>
    </xf>
    <xf numFmtId="0" fontId="29" fillId="0" borderId="187" xfId="0" applyNumberFormat="1" applyFont="1" applyFill="1" applyBorder="1" applyAlignment="1" applyProtection="1">
      <alignment horizontal="left" vertical="center"/>
    </xf>
    <xf numFmtId="0" fontId="29" fillId="0" borderId="188" xfId="0" applyNumberFormat="1" applyFont="1" applyFill="1" applyBorder="1" applyAlignment="1" applyProtection="1">
      <alignment horizontal="left" vertical="center"/>
    </xf>
    <xf numFmtId="0" fontId="1" fillId="0" borderId="32" xfId="0" applyNumberFormat="1" applyFont="1" applyFill="1" applyBorder="1" applyAlignment="1" applyProtection="1">
      <alignment horizontal="left" vertical="center"/>
    </xf>
    <xf numFmtId="0" fontId="1" fillId="0" borderId="51" xfId="0" applyNumberFormat="1" applyFont="1" applyFill="1" applyBorder="1" applyAlignment="1" applyProtection="1">
      <alignment horizontal="left" vertical="center"/>
    </xf>
    <xf numFmtId="0" fontId="1" fillId="0" borderId="34" xfId="0" applyNumberFormat="1" applyFont="1" applyFill="1" applyBorder="1" applyAlignment="1" applyProtection="1">
      <alignment horizontal="left" vertical="center"/>
    </xf>
    <xf numFmtId="0" fontId="1" fillId="0" borderId="190" xfId="0" applyNumberFormat="1" applyFont="1" applyFill="1" applyBorder="1" applyAlignment="1" applyProtection="1">
      <alignment horizontal="left" vertical="center"/>
    </xf>
    <xf numFmtId="0" fontId="1" fillId="0" borderId="186" xfId="0" applyNumberFormat="1" applyFont="1" applyFill="1" applyBorder="1" applyAlignment="1" applyProtection="1">
      <alignment horizontal="left" vertical="center"/>
    </xf>
    <xf numFmtId="0" fontId="1" fillId="0" borderId="187" xfId="0" applyNumberFormat="1" applyFont="1" applyFill="1" applyBorder="1" applyAlignment="1" applyProtection="1">
      <alignment horizontal="left" vertical="center"/>
    </xf>
    <xf numFmtId="0" fontId="1" fillId="0" borderId="52" xfId="0" applyNumberFormat="1" applyFont="1" applyFill="1" applyBorder="1" applyAlignment="1" applyProtection="1">
      <alignment horizontal="left" vertical="center"/>
    </xf>
    <xf numFmtId="0" fontId="1" fillId="0" borderId="188" xfId="0" applyNumberFormat="1" applyFont="1" applyFill="1" applyBorder="1" applyAlignment="1" applyProtection="1">
      <alignment horizontal="left" vertical="center"/>
    </xf>
    <xf numFmtId="2" fontId="1" fillId="0" borderId="81" xfId="0" applyNumberFormat="1" applyFont="1" applyFill="1" applyBorder="1" applyAlignment="1" applyProtection="1">
      <alignment horizontal="center" vertical="center" wrapText="1"/>
    </xf>
    <xf numFmtId="2" fontId="1" fillId="0" borderId="82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vertical="center"/>
    </xf>
    <xf numFmtId="0" fontId="1" fillId="0" borderId="19" xfId="0" applyNumberFormat="1" applyFont="1" applyFill="1" applyBorder="1" applyAlignment="1" applyProtection="1">
      <alignment horizontal="left" vertical="center"/>
    </xf>
    <xf numFmtId="0" fontId="1" fillId="0" borderId="41" xfId="0" applyNumberFormat="1" applyFont="1" applyFill="1" applyBorder="1" applyAlignment="1" applyProtection="1">
      <alignment horizontal="left" vertical="center"/>
    </xf>
    <xf numFmtId="0" fontId="1" fillId="0" borderId="28" xfId="0" applyNumberFormat="1" applyFont="1" applyFill="1" applyBorder="1" applyAlignment="1" applyProtection="1">
      <alignment horizontal="left" vertical="center"/>
    </xf>
    <xf numFmtId="0" fontId="1" fillId="0" borderId="46" xfId="0" applyNumberFormat="1" applyFont="1" applyFill="1" applyBorder="1" applyAlignment="1" applyProtection="1">
      <alignment horizontal="left" vertical="center"/>
    </xf>
    <xf numFmtId="0" fontId="1" fillId="0" borderId="38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35" xfId="0" applyNumberFormat="1" applyFont="1" applyFill="1" applyBorder="1" applyAlignment="1" applyProtection="1">
      <alignment horizontal="left" vertical="center"/>
    </xf>
    <xf numFmtId="0" fontId="1" fillId="0" borderId="191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center"/>
    </xf>
    <xf numFmtId="0" fontId="1" fillId="0" borderId="37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left" vertical="center"/>
    </xf>
    <xf numFmtId="0" fontId="1" fillId="0" borderId="129" xfId="0" applyNumberFormat="1" applyFont="1" applyFill="1" applyBorder="1" applyAlignment="1" applyProtection="1">
      <alignment horizontal="left" vertical="center"/>
    </xf>
    <xf numFmtId="0" fontId="1" fillId="0" borderId="117" xfId="0" applyNumberFormat="1" applyFont="1" applyFill="1" applyBorder="1" applyAlignment="1" applyProtection="1">
      <alignment horizontal="left" vertical="center"/>
    </xf>
    <xf numFmtId="0" fontId="1" fillId="0" borderId="46" xfId="0" applyNumberFormat="1" applyFont="1" applyFill="1" applyBorder="1" applyAlignment="1" applyProtection="1">
      <alignment horizontal="left" vertical="center" wrapText="1"/>
    </xf>
    <xf numFmtId="0" fontId="1" fillId="0" borderId="51" xfId="0" applyNumberFormat="1" applyFont="1" applyFill="1" applyBorder="1" applyAlignment="1" applyProtection="1">
      <alignment horizontal="left" vertical="center" wrapText="1"/>
    </xf>
    <xf numFmtId="0" fontId="1" fillId="0" borderId="34" xfId="0" applyNumberFormat="1" applyFont="1" applyFill="1" applyBorder="1" applyAlignment="1" applyProtection="1">
      <alignment horizontal="left" vertical="center" wrapText="1"/>
    </xf>
    <xf numFmtId="0" fontId="1" fillId="0" borderId="52" xfId="0" applyNumberFormat="1" applyFont="1" applyFill="1" applyBorder="1" applyAlignment="1" applyProtection="1">
      <alignment horizontal="left" vertical="center" wrapText="1"/>
    </xf>
    <xf numFmtId="0" fontId="1" fillId="0" borderId="32" xfId="0" applyNumberFormat="1" applyFont="1" applyFill="1" applyBorder="1" applyAlignment="1" applyProtection="1">
      <alignment horizontal="left" vertical="center" wrapText="1"/>
    </xf>
    <xf numFmtId="0" fontId="1" fillId="0" borderId="38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35" xfId="0" applyNumberFormat="1" applyFont="1" applyFill="1" applyBorder="1" applyAlignment="1" applyProtection="1">
      <alignment horizontal="left" vertical="center" wrapText="1"/>
    </xf>
    <xf numFmtId="0" fontId="33" fillId="8" borderId="32" xfId="0" applyNumberFormat="1" applyFont="1" applyFill="1" applyBorder="1" applyAlignment="1" applyProtection="1">
      <alignment horizontal="left" vertical="center"/>
    </xf>
    <xf numFmtId="0" fontId="33" fillId="8" borderId="33" xfId="0" applyNumberFormat="1" applyFont="1" applyFill="1" applyBorder="1" applyAlignment="1" applyProtection="1">
      <alignment horizontal="left" vertical="center"/>
    </xf>
    <xf numFmtId="0" fontId="33" fillId="8" borderId="34" xfId="0" applyNumberFormat="1" applyFont="1" applyFill="1" applyBorder="1" applyAlignment="1" applyProtection="1">
      <alignment horizontal="left" vertical="center"/>
    </xf>
    <xf numFmtId="0" fontId="33" fillId="8" borderId="35" xfId="0" applyNumberFormat="1" applyFont="1" applyFill="1" applyBorder="1" applyAlignment="1" applyProtection="1">
      <alignment horizontal="left" vertical="center"/>
    </xf>
    <xf numFmtId="0" fontId="1" fillId="0" borderId="207" xfId="0" applyNumberFormat="1" applyFont="1" applyFill="1" applyBorder="1" applyAlignment="1" applyProtection="1">
      <alignment horizontal="left" vertical="center"/>
    </xf>
    <xf numFmtId="0" fontId="1" fillId="0" borderId="49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29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left" vertical="center" wrapText="1"/>
    </xf>
    <xf numFmtId="0" fontId="1" fillId="0" borderId="29" xfId="0" applyNumberFormat="1" applyFont="1" applyFill="1" applyBorder="1" applyAlignment="1" applyProtection="1">
      <alignment horizontal="left" vertical="center" wrapText="1"/>
    </xf>
    <xf numFmtId="0" fontId="1" fillId="10" borderId="32" xfId="0" applyNumberFormat="1" applyFont="1" applyFill="1" applyBorder="1" applyAlignment="1" applyProtection="1">
      <alignment horizontal="left" vertical="center" wrapText="1"/>
    </xf>
    <xf numFmtId="0" fontId="1" fillId="10" borderId="51" xfId="0" applyNumberFormat="1" applyFont="1" applyFill="1" applyBorder="1" applyAlignment="1" applyProtection="1">
      <alignment horizontal="left" vertical="center" wrapText="1"/>
    </xf>
    <xf numFmtId="0" fontId="1" fillId="10" borderId="52" xfId="0" applyNumberFormat="1" applyFont="1" applyFill="1" applyBorder="1" applyAlignment="1" applyProtection="1">
      <alignment horizontal="left" vertical="center" wrapText="1"/>
    </xf>
    <xf numFmtId="0" fontId="1" fillId="10" borderId="34" xfId="0" applyNumberFormat="1" applyFont="1" applyFill="1" applyBorder="1" applyAlignment="1" applyProtection="1">
      <alignment horizontal="left" vertical="center" wrapText="1"/>
    </xf>
    <xf numFmtId="0" fontId="1" fillId="0" borderId="38" xfId="0" applyNumberFormat="1" applyFont="1" applyFill="1" applyBorder="1" applyAlignment="1" applyProtection="1">
      <alignment horizontal="left"/>
    </xf>
    <xf numFmtId="0" fontId="1" fillId="0" borderId="34" xfId="0" applyNumberFormat="1" applyFont="1" applyFill="1" applyBorder="1" applyAlignment="1" applyProtection="1">
      <alignment horizontal="left"/>
    </xf>
    <xf numFmtId="0" fontId="1" fillId="0" borderId="35" xfId="0" applyNumberFormat="1" applyFont="1" applyFill="1" applyBorder="1" applyAlignment="1" applyProtection="1">
      <alignment horizontal="left"/>
    </xf>
    <xf numFmtId="0" fontId="1" fillId="0" borderId="98" xfId="0" applyNumberFormat="1" applyFont="1" applyFill="1" applyBorder="1" applyAlignment="1" applyProtection="1">
      <alignment horizontal="left" vertical="center" wrapText="1"/>
    </xf>
    <xf numFmtId="0" fontId="1" fillId="0" borderId="99" xfId="0" applyNumberFormat="1" applyFont="1" applyFill="1" applyBorder="1" applyAlignment="1" applyProtection="1">
      <alignment horizontal="left"/>
    </xf>
    <xf numFmtId="0" fontId="1" fillId="0" borderId="101" xfId="0" applyNumberFormat="1" applyFont="1" applyFill="1" applyBorder="1" applyAlignment="1" applyProtection="1">
      <alignment horizontal="left"/>
    </xf>
    <xf numFmtId="0" fontId="1" fillId="0" borderId="102" xfId="0" applyNumberFormat="1" applyFont="1" applyFill="1" applyBorder="1" applyAlignment="1" applyProtection="1">
      <alignment horizontal="left"/>
    </xf>
    <xf numFmtId="164" fontId="33" fillId="0" borderId="0" xfId="0" applyNumberFormat="1" applyFont="1" applyFill="1" applyBorder="1" applyAlignment="1" applyProtection="1">
      <alignment horizontal="right"/>
    </xf>
    <xf numFmtId="0" fontId="1" fillId="0" borderId="212" xfId="0" applyNumberFormat="1" applyFont="1" applyFill="1" applyBorder="1" applyAlignment="1" applyProtection="1">
      <alignment horizontal="left" vertical="center"/>
    </xf>
    <xf numFmtId="0" fontId="1" fillId="0" borderId="116" xfId="0" applyNumberFormat="1" applyFont="1" applyFill="1" applyBorder="1" applyAlignment="1" applyProtection="1">
      <alignment horizontal="left" vertical="center"/>
    </xf>
    <xf numFmtId="0" fontId="1" fillId="10" borderId="46" xfId="0" applyNumberFormat="1" applyFont="1" applyFill="1" applyBorder="1" applyAlignment="1" applyProtection="1">
      <alignment horizontal="left" vertical="center" wrapText="1"/>
    </xf>
    <xf numFmtId="0" fontId="1" fillId="0" borderId="18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left" vertical="center"/>
    </xf>
    <xf numFmtId="0" fontId="1" fillId="0" borderId="192" xfId="0" applyNumberFormat="1" applyFont="1" applyFill="1" applyBorder="1" applyAlignment="1" applyProtection="1">
      <alignment horizontal="left" vertical="center"/>
    </xf>
    <xf numFmtId="0" fontId="1" fillId="0" borderId="32" xfId="0" applyNumberFormat="1" applyFont="1" applyFill="1" applyBorder="1" applyAlignment="1" applyProtection="1">
      <alignment horizontal="center" vertical="center"/>
    </xf>
    <xf numFmtId="0" fontId="1" fillId="0" borderId="51" xfId="0" applyNumberFormat="1" applyFont="1" applyFill="1" applyBorder="1" applyAlignment="1" applyProtection="1">
      <alignment horizontal="center" vertical="center"/>
    </xf>
    <xf numFmtId="0" fontId="1" fillId="0" borderId="52" xfId="0" applyNumberFormat="1" applyFont="1" applyFill="1" applyBorder="1" applyAlignment="1" applyProtection="1">
      <alignment horizontal="center" vertical="center"/>
    </xf>
    <xf numFmtId="0" fontId="33" fillId="0" borderId="11" xfId="0" applyNumberFormat="1" applyFont="1" applyFill="1" applyBorder="1" applyAlignment="1" applyProtection="1">
      <alignment horizontal="center" vertical="center"/>
    </xf>
    <xf numFmtId="0" fontId="33" fillId="0" borderId="41" xfId="0" applyNumberFormat="1" applyFont="1" applyFill="1" applyBorder="1" applyAlignment="1" applyProtection="1">
      <alignment horizontal="center" vertical="center"/>
    </xf>
    <xf numFmtId="0" fontId="33" fillId="0" borderId="18" xfId="0" applyNumberFormat="1" applyFont="1" applyFill="1" applyBorder="1" applyAlignment="1" applyProtection="1">
      <alignment horizontal="center" vertical="center"/>
    </xf>
    <xf numFmtId="0" fontId="33" fillId="0" borderId="160" xfId="0" applyNumberFormat="1" applyFont="1" applyFill="1" applyBorder="1" applyAlignment="1" applyProtection="1">
      <alignment horizontal="center" vertical="center"/>
    </xf>
    <xf numFmtId="0" fontId="1" fillId="0" borderId="181" xfId="0" applyNumberFormat="1" applyFont="1" applyFill="1" applyBorder="1" applyAlignment="1" applyProtection="1">
      <alignment horizontal="left" vertical="center"/>
    </xf>
    <xf numFmtId="0" fontId="1" fillId="0" borderId="208" xfId="0" applyNumberFormat="1" applyFont="1" applyFill="1" applyBorder="1" applyAlignment="1" applyProtection="1">
      <alignment horizontal="left" vertical="center"/>
    </xf>
    <xf numFmtId="0" fontId="1" fillId="10" borderId="129" xfId="0" applyNumberFormat="1" applyFont="1" applyFill="1" applyBorder="1" applyAlignment="1" applyProtection="1">
      <alignment horizontal="left" vertical="center" wrapText="1"/>
    </xf>
    <xf numFmtId="0" fontId="1" fillId="0" borderId="117" xfId="0" applyNumberFormat="1" applyFont="1" applyFill="1" applyBorder="1" applyAlignment="1" applyProtection="1">
      <alignment horizontal="left" vertical="center" wrapText="1"/>
    </xf>
    <xf numFmtId="0" fontId="1" fillId="10" borderId="212" xfId="0" applyNumberFormat="1" applyFont="1" applyFill="1" applyBorder="1" applyAlignment="1" applyProtection="1">
      <alignment horizontal="left" vertical="center" wrapText="1"/>
    </xf>
    <xf numFmtId="0" fontId="1" fillId="0" borderId="116" xfId="0" applyNumberFormat="1" applyFont="1" applyFill="1" applyBorder="1" applyAlignment="1" applyProtection="1">
      <alignment horizontal="left" vertical="center" wrapText="1"/>
    </xf>
    <xf numFmtId="0" fontId="1" fillId="0" borderId="33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35" xfId="0" applyNumberFormat="1" applyFont="1" applyFill="1" applyBorder="1" applyAlignment="1" applyProtection="1">
      <alignment vertical="center"/>
    </xf>
    <xf numFmtId="0" fontId="1" fillId="0" borderId="212" xfId="0" applyNumberFormat="1" applyFont="1" applyFill="1" applyBorder="1" applyAlignment="1" applyProtection="1">
      <alignment horizontal="left" vertical="center" wrapText="1"/>
    </xf>
    <xf numFmtId="0" fontId="1" fillId="0" borderId="32" xfId="0" applyNumberFormat="1" applyFont="1" applyFill="1" applyBorder="1" applyAlignment="1" applyProtection="1">
      <alignment vertical="center"/>
    </xf>
    <xf numFmtId="0" fontId="1" fillId="0" borderId="51" xfId="0" applyNumberFormat="1" applyFont="1" applyFill="1" applyBorder="1" applyAlignment="1" applyProtection="1">
      <alignment vertical="center"/>
    </xf>
    <xf numFmtId="0" fontId="1" fillId="0" borderId="34" xfId="0" applyNumberFormat="1" applyFont="1" applyFill="1" applyBorder="1" applyAlignment="1" applyProtection="1">
      <alignment vertical="center"/>
    </xf>
    <xf numFmtId="0" fontId="1" fillId="0" borderId="201" xfId="0" applyNumberFormat="1" applyFont="1" applyFill="1" applyBorder="1" applyAlignment="1" applyProtection="1">
      <alignment horizontal="left" vertical="center"/>
    </xf>
    <xf numFmtId="0" fontId="1" fillId="0" borderId="18" xfId="0" applyNumberFormat="1" applyFont="1" applyFill="1" applyBorder="1" applyAlignment="1" applyProtection="1">
      <alignment horizontal="left" vertical="center" wrapText="1"/>
    </xf>
    <xf numFmtId="0" fontId="1" fillId="0" borderId="24" xfId="0" applyNumberFormat="1" applyFont="1" applyFill="1" applyBorder="1" applyAlignment="1" applyProtection="1">
      <alignment horizontal="left" vertical="center" wrapText="1"/>
    </xf>
    <xf numFmtId="0" fontId="1" fillId="0" borderId="160" xfId="0" applyNumberFormat="1" applyFont="1" applyFill="1" applyBorder="1" applyAlignment="1" applyProtection="1">
      <alignment horizontal="left" vertical="center" wrapText="1"/>
    </xf>
    <xf numFmtId="0" fontId="1" fillId="0" borderId="106" xfId="0" applyNumberFormat="1" applyFont="1" applyFill="1" applyBorder="1" applyAlignment="1" applyProtection="1">
      <alignment horizontal="left" vertical="center" wrapText="1"/>
    </xf>
    <xf numFmtId="0" fontId="1" fillId="0" borderId="17" xfId="0" applyNumberFormat="1" applyFont="1" applyFill="1" applyBorder="1" applyAlignment="1" applyProtection="1">
      <alignment horizontal="left"/>
    </xf>
    <xf numFmtId="0" fontId="1" fillId="0" borderId="137" xfId="0" applyNumberFormat="1" applyFont="1" applyFill="1" applyBorder="1" applyAlignment="1" applyProtection="1">
      <alignment horizontal="left"/>
    </xf>
    <xf numFmtId="0" fontId="1" fillId="0" borderId="204" xfId="0" applyNumberFormat="1" applyFont="1" applyFill="1" applyBorder="1" applyAlignment="1" applyProtection="1">
      <alignment horizontal="left"/>
    </xf>
    <xf numFmtId="0" fontId="1" fillId="0" borderId="33" xfId="0" applyNumberFormat="1" applyFont="1" applyFill="1" applyBorder="1" applyAlignment="1" applyProtection="1">
      <alignment horizontal="left"/>
    </xf>
    <xf numFmtId="0" fontId="1" fillId="0" borderId="169" xfId="0" applyNumberFormat="1" applyFont="1" applyFill="1" applyBorder="1" applyAlignment="1" applyProtection="1">
      <alignment horizontal="left" vertical="center" wrapText="1"/>
    </xf>
    <xf numFmtId="0" fontId="1" fillId="0" borderId="30" xfId="0" applyNumberFormat="1" applyFont="1" applyFill="1" applyBorder="1" applyAlignment="1" applyProtection="1">
      <alignment horizontal="left" vertical="center" wrapText="1"/>
    </xf>
    <xf numFmtId="0" fontId="1" fillId="0" borderId="30" xfId="0" applyNumberFormat="1" applyFont="1" applyFill="1" applyBorder="1" applyAlignment="1" applyProtection="1">
      <alignment horizontal="left" vertical="center"/>
    </xf>
    <xf numFmtId="0" fontId="1" fillId="0" borderId="160" xfId="0" applyNumberFormat="1" applyFont="1" applyFill="1" applyBorder="1" applyAlignment="1" applyProtection="1">
      <alignment horizontal="left" vertical="center"/>
    </xf>
    <xf numFmtId="0" fontId="1" fillId="0" borderId="169" xfId="0" applyNumberFormat="1" applyFont="1" applyFill="1" applyBorder="1" applyAlignment="1" applyProtection="1">
      <alignment horizontal="left" vertical="center"/>
    </xf>
    <xf numFmtId="0" fontId="1" fillId="10" borderId="32" xfId="0" applyNumberFormat="1" applyFont="1" applyFill="1" applyBorder="1" applyAlignment="1" applyProtection="1">
      <alignment horizontal="left" vertical="center"/>
    </xf>
    <xf numFmtId="0" fontId="1" fillId="10" borderId="51" xfId="0" applyNumberFormat="1" applyFont="1" applyFill="1" applyBorder="1" applyAlignment="1" applyProtection="1">
      <alignment horizontal="left" vertical="center"/>
    </xf>
    <xf numFmtId="0" fontId="1" fillId="10" borderId="52" xfId="0" applyNumberFormat="1" applyFont="1" applyFill="1" applyBorder="1" applyAlignment="1" applyProtection="1">
      <alignment horizontal="left" vertical="center"/>
    </xf>
    <xf numFmtId="0" fontId="1" fillId="10" borderId="46" xfId="0" applyNumberFormat="1" applyFont="1" applyFill="1" applyBorder="1" applyAlignment="1" applyProtection="1">
      <alignment horizontal="left" vertical="center"/>
    </xf>
    <xf numFmtId="0" fontId="1" fillId="7" borderId="32" xfId="0" applyNumberFormat="1" applyFont="1" applyFill="1" applyBorder="1" applyAlignment="1" applyProtection="1">
      <alignment horizontal="left" vertical="center"/>
    </xf>
    <xf numFmtId="0" fontId="1" fillId="7" borderId="51" xfId="0" applyNumberFormat="1" applyFont="1" applyFill="1" applyBorder="1" applyAlignment="1" applyProtection="1">
      <alignment horizontal="left" vertical="center"/>
    </xf>
    <xf numFmtId="0" fontId="1" fillId="7" borderId="52" xfId="0" applyNumberFormat="1" applyFont="1" applyFill="1" applyBorder="1" applyAlignment="1" applyProtection="1">
      <alignment horizontal="left" vertical="center"/>
    </xf>
    <xf numFmtId="0" fontId="1" fillId="10" borderId="34" xfId="0" applyNumberFormat="1" applyFont="1" applyFill="1" applyBorder="1" applyAlignment="1" applyProtection="1">
      <alignment horizontal="left" vertical="center"/>
    </xf>
    <xf numFmtId="0" fontId="1" fillId="0" borderId="93" xfId="0" applyNumberFormat="1" applyFont="1" applyFill="1" applyBorder="1" applyAlignment="1" applyProtection="1">
      <alignment horizontal="left" vertical="center"/>
    </xf>
    <xf numFmtId="0" fontId="1" fillId="0" borderId="52" xfId="0" applyNumberFormat="1" applyFont="1" applyFill="1" applyBorder="1" applyAlignment="1" applyProtection="1">
      <alignment horizontal="left"/>
    </xf>
    <xf numFmtId="0" fontId="1" fillId="0" borderId="29" xfId="0" applyNumberFormat="1" applyFont="1" applyFill="1" applyBorder="1" applyAlignment="1" applyProtection="1">
      <alignment horizontal="left"/>
    </xf>
    <xf numFmtId="0" fontId="34" fillId="0" borderId="0" xfId="0" applyNumberFormat="1" applyFont="1" applyFill="1" applyBorder="1" applyAlignment="1" applyProtection="1">
      <alignment horizontal="center"/>
    </xf>
    <xf numFmtId="0" fontId="1" fillId="0" borderId="79" xfId="0" applyNumberFormat="1" applyFont="1" applyFill="1" applyBorder="1" applyAlignment="1" applyProtection="1">
      <alignment horizontal="center" vertical="center" wrapText="1"/>
    </xf>
    <xf numFmtId="0" fontId="1" fillId="0" borderId="144" xfId="0" applyNumberFormat="1" applyFont="1" applyFill="1" applyBorder="1" applyAlignment="1" applyProtection="1">
      <alignment horizontal="left"/>
    </xf>
    <xf numFmtId="0" fontId="1" fillId="7" borderId="46" xfId="0" applyNumberFormat="1" applyFont="1" applyFill="1" applyBorder="1" applyAlignment="1" applyProtection="1">
      <alignment horizontal="left" vertical="center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4" xfId="0" applyNumberFormat="1" applyFont="1" applyFill="1" applyBorder="1" applyAlignment="1" applyProtection="1">
      <alignment horizontal="center" vertical="center" wrapText="1"/>
    </xf>
    <xf numFmtId="0" fontId="1" fillId="0" borderId="160" xfId="0" applyNumberFormat="1" applyFont="1" applyFill="1" applyBorder="1" applyAlignment="1" applyProtection="1">
      <alignment horizontal="center" vertical="center" wrapText="1"/>
    </xf>
    <xf numFmtId="0" fontId="1" fillId="10" borderId="194" xfId="0" applyNumberFormat="1" applyFont="1" applyFill="1" applyBorder="1" applyAlignment="1" applyProtection="1">
      <alignment horizontal="left" vertical="center"/>
    </xf>
    <xf numFmtId="0" fontId="1" fillId="10" borderId="115" xfId="0" applyNumberFormat="1" applyFont="1" applyFill="1" applyBorder="1" applyAlignment="1" applyProtection="1">
      <alignment horizontal="left" vertical="center"/>
    </xf>
    <xf numFmtId="0" fontId="1" fillId="10" borderId="198" xfId="0" applyNumberFormat="1" applyFont="1" applyFill="1" applyBorder="1" applyAlignment="1" applyProtection="1">
      <alignment horizontal="left" vertical="center"/>
    </xf>
    <xf numFmtId="0" fontId="1" fillId="0" borderId="195" xfId="0" applyNumberFormat="1" applyFont="1" applyFill="1" applyBorder="1" applyAlignment="1" applyProtection="1">
      <alignment horizontal="left" vertical="center"/>
    </xf>
    <xf numFmtId="0" fontId="1" fillId="0" borderId="197" xfId="0" applyNumberFormat="1" applyFont="1" applyFill="1" applyBorder="1" applyAlignment="1" applyProtection="1">
      <alignment horizontal="left" vertical="center"/>
    </xf>
    <xf numFmtId="0" fontId="1" fillId="0" borderId="199" xfId="0" applyNumberFormat="1" applyFont="1" applyFill="1" applyBorder="1" applyAlignment="1" applyProtection="1">
      <alignment horizontal="left" vertical="center"/>
    </xf>
    <xf numFmtId="0" fontId="1" fillId="7" borderId="33" xfId="0" applyNumberFormat="1" applyFont="1" applyFill="1" applyBorder="1" applyAlignment="1" applyProtection="1">
      <alignment horizontal="left" vertical="center" wrapText="1"/>
    </xf>
    <xf numFmtId="0" fontId="1" fillId="7" borderId="1" xfId="0" applyNumberFormat="1" applyFont="1" applyFill="1" applyBorder="1" applyAlignment="1" applyProtection="1">
      <alignment horizontal="left" vertical="center" wrapText="1"/>
    </xf>
    <xf numFmtId="0" fontId="1" fillId="7" borderId="29" xfId="0" applyNumberFormat="1" applyFont="1" applyFill="1" applyBorder="1" applyAlignment="1" applyProtection="1">
      <alignment horizontal="left" vertical="center" wrapText="1"/>
    </xf>
    <xf numFmtId="0" fontId="1" fillId="0" borderId="32" xfId="0" applyNumberFormat="1" applyFont="1" applyFill="1" applyBorder="1" applyAlignment="1" applyProtection="1">
      <alignment horizontal="center" vertical="center" wrapText="1"/>
    </xf>
    <xf numFmtId="0" fontId="1" fillId="0" borderId="51" xfId="0" applyNumberFormat="1" applyFont="1" applyFill="1" applyBorder="1" applyAlignment="1" applyProtection="1">
      <alignment horizontal="center" vertical="center" wrapText="1"/>
    </xf>
    <xf numFmtId="0" fontId="1" fillId="0" borderId="34" xfId="0" applyNumberFormat="1" applyFont="1" applyFill="1" applyBorder="1" applyAlignment="1" applyProtection="1">
      <alignment horizontal="center" vertical="center" wrapText="1"/>
    </xf>
    <xf numFmtId="0" fontId="1" fillId="0" borderId="33" xfId="0" applyNumberFormat="1" applyFont="1" applyFill="1" applyBorder="1" applyAlignment="1" applyProtection="1">
      <alignment horizontal="center" vertical="center" wrapText="1"/>
    </xf>
    <xf numFmtId="0" fontId="1" fillId="0" borderId="35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9" xfId="0" applyNumberFormat="1" applyFont="1" applyFill="1" applyBorder="1" applyAlignment="1" applyProtection="1">
      <alignment horizontal="left" vertical="center" wrapText="1"/>
    </xf>
    <xf numFmtId="0" fontId="1" fillId="1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4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33" fillId="0" borderId="83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/>
    </xf>
    <xf numFmtId="0" fontId="52" fillId="0" borderId="32" xfId="0" applyNumberFormat="1" applyFont="1" applyFill="1" applyBorder="1" applyAlignment="1" applyProtection="1">
      <alignment horizontal="left" vertical="center"/>
    </xf>
    <xf numFmtId="0" fontId="52" fillId="0" borderId="51" xfId="0" applyNumberFormat="1" applyFont="1" applyFill="1" applyBorder="1" applyAlignment="1" applyProtection="1">
      <alignment horizontal="left" vertical="center"/>
    </xf>
    <xf numFmtId="0" fontId="52" fillId="0" borderId="34" xfId="0" applyNumberFormat="1" applyFont="1" applyFill="1" applyBorder="1" applyAlignment="1" applyProtection="1">
      <alignment horizontal="left" vertical="center"/>
    </xf>
    <xf numFmtId="0" fontId="52" fillId="0" borderId="33" xfId="0" applyNumberFormat="1" applyFont="1" applyFill="1" applyBorder="1" applyAlignment="1" applyProtection="1">
      <alignment horizontal="left" vertical="center"/>
    </xf>
    <xf numFmtId="0" fontId="52" fillId="0" borderId="1" xfId="0" applyNumberFormat="1" applyFont="1" applyFill="1" applyBorder="1" applyAlignment="1" applyProtection="1">
      <alignment horizontal="left" vertical="center"/>
    </xf>
    <xf numFmtId="0" fontId="52" fillId="0" borderId="35" xfId="0" applyNumberFormat="1" applyFont="1" applyFill="1" applyBorder="1" applyAlignment="1" applyProtection="1">
      <alignment horizontal="left" vertical="center"/>
    </xf>
    <xf numFmtId="0" fontId="35" fillId="0" borderId="181" xfId="0" applyNumberFormat="1" applyFont="1" applyFill="1" applyBorder="1" applyAlignment="1" applyProtection="1">
      <alignment horizontal="left" vertical="center"/>
    </xf>
    <xf numFmtId="0" fontId="35" fillId="0" borderId="19" xfId="0" applyNumberFormat="1" applyFont="1" applyFill="1" applyBorder="1" applyAlignment="1" applyProtection="1">
      <alignment horizontal="left" vertical="center"/>
    </xf>
    <xf numFmtId="0" fontId="35" fillId="0" borderId="28" xfId="0" applyNumberFormat="1" applyFont="1" applyFill="1" applyBorder="1" applyAlignment="1" applyProtection="1">
      <alignment horizontal="left" vertical="center"/>
    </xf>
    <xf numFmtId="0" fontId="35" fillId="0" borderId="169" xfId="0" applyNumberFormat="1" applyFont="1" applyFill="1" applyBorder="1" applyAlignment="1" applyProtection="1">
      <alignment horizontal="left" vertical="center"/>
    </xf>
    <xf numFmtId="0" fontId="35" fillId="0" borderId="186" xfId="0" applyNumberFormat="1" applyFont="1" applyFill="1" applyBorder="1" applyAlignment="1" applyProtection="1">
      <alignment horizontal="left" vertical="center"/>
    </xf>
    <xf numFmtId="0" fontId="35" fillId="0" borderId="187" xfId="0" applyNumberFormat="1" applyFont="1" applyFill="1" applyBorder="1" applyAlignment="1" applyProtection="1">
      <alignment horizontal="left" vertical="center"/>
    </xf>
    <xf numFmtId="0" fontId="1" fillId="7" borderId="38" xfId="0" applyNumberFormat="1" applyFont="1" applyFill="1" applyBorder="1" applyAlignment="1" applyProtection="1">
      <alignment horizontal="left" vertical="center" wrapText="1"/>
    </xf>
    <xf numFmtId="0" fontId="38" fillId="0" borderId="37" xfId="0" applyNumberFormat="1" applyFont="1" applyFill="1" applyBorder="1" applyAlignment="1" applyProtection="1">
      <alignment horizontal="left" vertical="center" wrapText="1"/>
    </xf>
    <xf numFmtId="0" fontId="1" fillId="0" borderId="19" xfId="0" applyNumberFormat="1" applyFont="1" applyFill="1" applyBorder="1" applyAlignment="1" applyProtection="1">
      <alignment horizontal="left" vertical="center" wrapText="1"/>
    </xf>
    <xf numFmtId="0" fontId="1" fillId="0" borderId="28" xfId="0" applyNumberFormat="1" applyFont="1" applyFill="1" applyBorder="1" applyAlignment="1" applyProtection="1">
      <alignment horizontal="left" vertical="center" wrapText="1"/>
    </xf>
    <xf numFmtId="165" fontId="54" fillId="0" borderId="1" xfId="2" applyNumberFormat="1" applyFont="1" applyBorder="1" applyAlignment="1">
      <alignment horizontal="center" vertical="center"/>
    </xf>
    <xf numFmtId="1" fontId="54" fillId="0" borderId="1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1537"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zoomScale="89" zoomScaleNormal="89" workbookViewId="0">
      <selection activeCell="C36" sqref="C36"/>
    </sheetView>
  </sheetViews>
  <sheetFormatPr defaultColWidth="9.140625" defaultRowHeight="12.75" customHeight="1"/>
  <cols>
    <col min="1" max="2" width="9.140625" style="2" customWidth="1"/>
    <col min="3" max="3" width="45.85546875" style="2" customWidth="1"/>
    <col min="4" max="4" width="20.5703125" style="2" customWidth="1"/>
    <col min="5" max="28" width="9.140625" style="2" customWidth="1"/>
    <col min="29" max="29" width="12.5703125" style="2" customWidth="1"/>
    <col min="30" max="30" width="12.85546875" style="2" customWidth="1"/>
    <col min="31" max="32" width="9.140625" style="2" customWidth="1"/>
    <col min="33" max="16384" width="9.140625" style="1"/>
  </cols>
  <sheetData>
    <row r="1" spans="1:32" s="3" customFormat="1" ht="15.75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6"/>
    </row>
    <row r="2" spans="1:32" s="3" customForma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AA2" s="4"/>
      <c r="AB2" s="4"/>
      <c r="AC2" s="3036" t="s">
        <v>0</v>
      </c>
      <c r="AD2" s="3036"/>
      <c r="AE2" s="3036"/>
    </row>
    <row r="3" spans="1:32" s="3" customFormat="1"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3036" t="s">
        <v>1</v>
      </c>
      <c r="Z3" s="3036"/>
      <c r="AA3" s="3036"/>
      <c r="AB3" s="3036"/>
      <c r="AC3" s="3036"/>
      <c r="AD3" s="3036"/>
      <c r="AE3" s="3036"/>
      <c r="AF3" s="3036"/>
    </row>
    <row r="4" spans="1:32" s="3" customFormat="1" ht="15.75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"/>
      <c r="Z4" s="8"/>
      <c r="AA4" s="6"/>
      <c r="AB4" s="6"/>
      <c r="AC4" s="6"/>
      <c r="AD4" s="6" t="s">
        <v>2</v>
      </c>
    </row>
    <row r="5" spans="1:32" s="3" customFormat="1" ht="15.75">
      <c r="A5" s="3037" t="s">
        <v>3</v>
      </c>
      <c r="B5" s="3037"/>
      <c r="C5" s="3037"/>
      <c r="D5" s="3037"/>
      <c r="E5" s="3037"/>
      <c r="F5" s="3037"/>
      <c r="G5" s="3037"/>
      <c r="H5" s="3037"/>
      <c r="I5" s="3037"/>
      <c r="J5" s="3037"/>
      <c r="K5" s="3037"/>
      <c r="L5" s="3037"/>
      <c r="M5" s="3037"/>
      <c r="N5" s="3037"/>
      <c r="O5" s="3037"/>
      <c r="P5" s="3037"/>
      <c r="Q5" s="3037"/>
      <c r="R5" s="3037"/>
      <c r="S5" s="3037"/>
      <c r="T5" s="3037"/>
      <c r="U5" s="3037"/>
      <c r="V5" s="3037"/>
      <c r="W5" s="3037"/>
      <c r="X5" s="3037"/>
      <c r="Y5" s="3037"/>
      <c r="Z5" s="3037"/>
      <c r="AA5" s="3037"/>
      <c r="AB5" s="3037"/>
      <c r="AC5" s="3037"/>
      <c r="AD5" s="3037"/>
    </row>
    <row r="7" spans="1:32" s="3" customFormat="1" ht="12.75" customHeight="1">
      <c r="A7" s="3038" t="s">
        <v>4</v>
      </c>
      <c r="B7" s="3039" t="s">
        <v>5</v>
      </c>
      <c r="C7" s="3040" t="s">
        <v>6</v>
      </c>
      <c r="D7" s="3040" t="s">
        <v>7</v>
      </c>
      <c r="E7" s="3040"/>
      <c r="F7" s="3040"/>
      <c r="G7" s="3040"/>
      <c r="H7" s="3040"/>
      <c r="I7" s="3040"/>
      <c r="J7" s="3040"/>
      <c r="K7" s="3040"/>
      <c r="L7" s="3040"/>
      <c r="M7" s="3040"/>
      <c r="N7" s="3040"/>
      <c r="O7" s="3040"/>
      <c r="P7" s="3040"/>
      <c r="Q7" s="3040"/>
      <c r="R7" s="3040"/>
      <c r="S7" s="3040"/>
      <c r="T7" s="3040"/>
      <c r="U7" s="3040"/>
      <c r="V7" s="3040"/>
      <c r="W7" s="3040"/>
      <c r="X7" s="3040"/>
      <c r="Y7" s="3040"/>
      <c r="Z7" s="3040"/>
      <c r="AA7" s="3040"/>
      <c r="AB7" s="11"/>
      <c r="AC7" s="3040" t="s">
        <v>8</v>
      </c>
      <c r="AD7" s="3041"/>
    </row>
    <row r="8" spans="1:32" s="3" customFormat="1">
      <c r="A8" s="3038"/>
      <c r="B8" s="3039"/>
      <c r="C8" s="3040"/>
      <c r="D8" s="3040"/>
      <c r="E8" s="3040"/>
      <c r="F8" s="3040"/>
      <c r="G8" s="3040"/>
      <c r="H8" s="3040"/>
      <c r="I8" s="3040"/>
      <c r="J8" s="3040"/>
      <c r="K8" s="3040"/>
      <c r="L8" s="3040"/>
      <c r="M8" s="3040"/>
      <c r="N8" s="3040"/>
      <c r="O8" s="3040"/>
      <c r="P8" s="3040"/>
      <c r="Q8" s="3040"/>
      <c r="R8" s="3040"/>
      <c r="S8" s="3040"/>
      <c r="T8" s="3040"/>
      <c r="U8" s="3040"/>
      <c r="V8" s="3040"/>
      <c r="W8" s="3040"/>
      <c r="X8" s="3040"/>
      <c r="Y8" s="3040"/>
      <c r="Z8" s="3040"/>
      <c r="AA8" s="3040"/>
      <c r="AB8" s="11"/>
      <c r="AC8" s="3040"/>
      <c r="AD8" s="3041"/>
    </row>
    <row r="9" spans="1:32" s="3" customFormat="1">
      <c r="A9" s="3038"/>
      <c r="B9" s="3039"/>
      <c r="C9" s="3040"/>
      <c r="D9" s="3040"/>
      <c r="E9" s="3040"/>
      <c r="F9" s="3040"/>
      <c r="G9" s="3040"/>
      <c r="H9" s="3040"/>
      <c r="I9" s="3040"/>
      <c r="J9" s="3040"/>
      <c r="K9" s="3040"/>
      <c r="L9" s="3040"/>
      <c r="M9" s="3040"/>
      <c r="N9" s="3040"/>
      <c r="O9" s="3040"/>
      <c r="P9" s="3040"/>
      <c r="Q9" s="3040"/>
      <c r="R9" s="3040"/>
      <c r="S9" s="3040"/>
      <c r="T9" s="3040"/>
      <c r="U9" s="3040"/>
      <c r="V9" s="3040"/>
      <c r="W9" s="3040"/>
      <c r="X9" s="3040"/>
      <c r="Y9" s="3040"/>
      <c r="Z9" s="3040"/>
      <c r="AA9" s="3040"/>
      <c r="AB9" s="11"/>
      <c r="AC9" s="3040"/>
      <c r="AD9" s="3041"/>
    </row>
    <row r="10" spans="1:32" s="3" customFormat="1">
      <c r="A10" s="3038"/>
      <c r="B10" s="3039"/>
      <c r="C10" s="3040"/>
      <c r="D10" s="3040"/>
      <c r="E10" s="11" t="s">
        <v>9</v>
      </c>
      <c r="F10" s="11" t="s">
        <v>10</v>
      </c>
      <c r="G10" s="11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16</v>
      </c>
      <c r="M10" s="11" t="s">
        <v>17</v>
      </c>
      <c r="N10" s="11" t="s">
        <v>18</v>
      </c>
      <c r="O10" s="11" t="s">
        <v>19</v>
      </c>
      <c r="P10" s="11" t="s">
        <v>20</v>
      </c>
      <c r="Q10" s="11" t="s">
        <v>21</v>
      </c>
      <c r="R10" s="11" t="s">
        <v>22</v>
      </c>
      <c r="S10" s="11" t="s">
        <v>23</v>
      </c>
      <c r="T10" s="11" t="s">
        <v>24</v>
      </c>
      <c r="U10" s="11" t="s">
        <v>25</v>
      </c>
      <c r="V10" s="11" t="s">
        <v>26</v>
      </c>
      <c r="W10" s="11" t="s">
        <v>27</v>
      </c>
      <c r="X10" s="11" t="s">
        <v>28</v>
      </c>
      <c r="Y10" s="11" t="s">
        <v>29</v>
      </c>
      <c r="Z10" s="11" t="s">
        <v>30</v>
      </c>
      <c r="AA10" s="11" t="s">
        <v>31</v>
      </c>
      <c r="AB10" s="11" t="s">
        <v>32</v>
      </c>
      <c r="AC10" s="3040"/>
      <c r="AD10" s="3041"/>
    </row>
    <row r="11" spans="1:32" s="3" customFormat="1">
      <c r="A11" s="12">
        <v>5</v>
      </c>
      <c r="B11" s="10"/>
      <c r="C11" s="13" t="s">
        <v>33</v>
      </c>
      <c r="D11" s="14" t="s">
        <v>34</v>
      </c>
      <c r="E11" s="15">
        <f>'РП 6-10 кВ'!E15+'РП 6-10 кВ'!E11</f>
        <v>2.6896</v>
      </c>
      <c r="F11" s="15">
        <f>'РП 6-10 кВ'!F15+'РП 6-10 кВ'!F11</f>
        <v>2.5671999999999997</v>
      </c>
      <c r="G11" s="15">
        <f>'РП 6-10 кВ'!G15+'РП 6-10 кВ'!G11</f>
        <v>2.5</v>
      </c>
      <c r="H11" s="15">
        <f>'РП 6-10 кВ'!H15+'РП 6-10 кВ'!H11</f>
        <v>2.4904000000000002</v>
      </c>
      <c r="I11" s="15">
        <f>'РП 6-10 кВ'!I15+'РП 6-10 кВ'!I11</f>
        <v>2.5136000000000003</v>
      </c>
      <c r="J11" s="15">
        <f>'РП 6-10 кВ'!J15+'РП 6-10 кВ'!J11</f>
        <v>2.7168000000000001</v>
      </c>
      <c r="K11" s="15">
        <f>'РП 6-10 кВ'!K15+'РП 6-10 кВ'!K11</f>
        <v>3.1351999999999998</v>
      </c>
      <c r="L11" s="15">
        <f>'РП 6-10 кВ'!L15+'РП 6-10 кВ'!L11</f>
        <v>3.4096000000000002</v>
      </c>
      <c r="M11" s="15">
        <f>'РП 6-10 кВ'!M15+'РП 6-10 кВ'!M11</f>
        <v>3.5271999999999997</v>
      </c>
      <c r="N11" s="15">
        <f>'РП 6-10 кВ'!N15+'РП 6-10 кВ'!N11</f>
        <v>3.6672000000000002</v>
      </c>
      <c r="O11" s="15">
        <f>'РП 6-10 кВ'!O15+'РП 6-10 кВ'!O11</f>
        <v>3.6407999999999996</v>
      </c>
      <c r="P11" s="15">
        <f>'РП 6-10 кВ'!P15+'РП 6-10 кВ'!P11</f>
        <v>3.6399999999999997</v>
      </c>
      <c r="Q11" s="15">
        <f>'РП 6-10 кВ'!Q15+'РП 6-10 кВ'!Q11</f>
        <v>3.7088000000000001</v>
      </c>
      <c r="R11" s="15">
        <f>'РП 6-10 кВ'!R15+'РП 6-10 кВ'!R11</f>
        <v>3.7511999999999999</v>
      </c>
      <c r="S11" s="15">
        <f>'РП 6-10 кВ'!S15+'РП 6-10 кВ'!S11</f>
        <v>3.9072000000000005</v>
      </c>
      <c r="T11" s="15">
        <f>'РП 6-10 кВ'!T15+'РП 6-10 кВ'!T11</f>
        <v>4.0279999999999996</v>
      </c>
      <c r="U11" s="15">
        <f>'РП 6-10 кВ'!U15+'РП 6-10 кВ'!U11</f>
        <v>3.972</v>
      </c>
      <c r="V11" s="15">
        <f>'РП 6-10 кВ'!V15+'РП 6-10 кВ'!V11</f>
        <v>3.9767999999999999</v>
      </c>
      <c r="W11" s="15">
        <f>'РП 6-10 кВ'!W15+'РП 6-10 кВ'!W11</f>
        <v>4.0056000000000003</v>
      </c>
      <c r="X11" s="15">
        <f>'РП 6-10 кВ'!X15+'РП 6-10 кВ'!X11</f>
        <v>3.9887999999999999</v>
      </c>
      <c r="Y11" s="15">
        <f>'РП 6-10 кВ'!Y15+'РП 6-10 кВ'!Y11</f>
        <v>3.9248000000000003</v>
      </c>
      <c r="Z11" s="15">
        <f>'РП 6-10 кВ'!Z15+'РП 6-10 кВ'!Z11</f>
        <v>3.6840000000000002</v>
      </c>
      <c r="AA11" s="15">
        <f>'РП 6-10 кВ'!AA15+'РП 6-10 кВ'!AA11</f>
        <v>3.3040000000000003</v>
      </c>
      <c r="AB11" s="15">
        <f>'РП 6-10 кВ'!AB15+'РП 6-10 кВ'!AB11</f>
        <v>2.9112</v>
      </c>
      <c r="AC11" s="16" t="s">
        <v>35</v>
      </c>
      <c r="AD11" s="17"/>
    </row>
    <row r="12" spans="1:32" s="3" customFormat="1">
      <c r="A12" s="12">
        <v>6</v>
      </c>
      <c r="B12" s="10"/>
      <c r="C12" s="13" t="s">
        <v>36</v>
      </c>
      <c r="D12" s="14" t="s">
        <v>37</v>
      </c>
      <c r="E12" s="15">
        <f>'ПС 110 кВ'!E1782+'ПС 110 кВ'!E1826+'ПС 110 кВ'!E1794+'ПС 110 кВ'!E1806+'ПС 110 кВ'!E1778</f>
        <v>2.8229999999999995</v>
      </c>
      <c r="F12" s="15">
        <f>'ПС 110 кВ'!F1782+'ПС 110 кВ'!F1826+'ПС 110 кВ'!F1794+'ПС 110 кВ'!F1806+'ПС 110 кВ'!F1778</f>
        <v>2.6945999999999999</v>
      </c>
      <c r="G12" s="15">
        <f>'ПС 110 кВ'!G1782+'ПС 110 кВ'!G1826+'ПС 110 кВ'!G1794+'ПС 110 кВ'!G1806+'ПС 110 кВ'!G1778</f>
        <v>2.6246</v>
      </c>
      <c r="H12" s="15">
        <f>'ПС 110 кВ'!H1782+'ПС 110 кВ'!H1826+'ПС 110 кВ'!H1794+'ПС 110 кВ'!H1806+'ПС 110 кВ'!H1778</f>
        <v>2.6052</v>
      </c>
      <c r="I12" s="15">
        <f>'ПС 110 кВ'!I1782+'ПС 110 кВ'!I1826+'ПС 110 кВ'!I1794+'ПС 110 кВ'!I1806+'ПС 110 кВ'!I1778</f>
        <v>2.6118999999999999</v>
      </c>
      <c r="J12" s="15">
        <f>'ПС 110 кВ'!J1782+'ПС 110 кВ'!J1826+'ПС 110 кВ'!J1794+'ПС 110 кВ'!J1806+'ПС 110 кВ'!J1778</f>
        <v>2.7323000000000004</v>
      </c>
      <c r="K12" s="15">
        <f>'ПС 110 кВ'!K1782+'ПС 110 кВ'!K1826+'ПС 110 кВ'!K1794+'ПС 110 кВ'!K1806+'ПС 110 кВ'!K1778</f>
        <v>3.1274999999999999</v>
      </c>
      <c r="L12" s="15">
        <f>'ПС 110 кВ'!L1782+'ПС 110 кВ'!L1826+'ПС 110 кВ'!L1794+'ПС 110 кВ'!L1806+'ПС 110 кВ'!L1778</f>
        <v>3.4815999999999994</v>
      </c>
      <c r="M12" s="15">
        <f>'ПС 110 кВ'!M1782+'ПС 110 кВ'!M1826+'ПС 110 кВ'!M1794+'ПС 110 кВ'!M1806+'ПС 110 кВ'!M1778</f>
        <v>3.6260000000000003</v>
      </c>
      <c r="N12" s="15">
        <f>'ПС 110 кВ'!N1782+'ПС 110 кВ'!N1826+'ПС 110 кВ'!N1794+'ПС 110 кВ'!N1806+'ПС 110 кВ'!N1778</f>
        <v>3.5627999999999997</v>
      </c>
      <c r="O12" s="15">
        <f>'ПС 110 кВ'!O1782+'ПС 110 кВ'!O1826+'ПС 110 кВ'!O1794+'ПС 110 кВ'!O1806+'ПС 110 кВ'!O1778</f>
        <v>3.5917000000000003</v>
      </c>
      <c r="P12" s="15">
        <f>'ПС 110 кВ'!P1782+'ПС 110 кВ'!P1826+'ПС 110 кВ'!P1794+'ПС 110 кВ'!P1806+'ПС 110 кВ'!P1778</f>
        <v>3.6245000000000003</v>
      </c>
      <c r="Q12" s="15">
        <f>'ПС 110 кВ'!Q1782+'ПС 110 кВ'!Q1826+'ПС 110 кВ'!Q1794+'ПС 110 кВ'!Q1806+'ПС 110 кВ'!Q1778</f>
        <v>3.6504999999999996</v>
      </c>
      <c r="R12" s="15">
        <f>'ПС 110 кВ'!R1782+'ПС 110 кВ'!R1826+'ПС 110 кВ'!R1794+'ПС 110 кВ'!R1806+'ПС 110 кВ'!R1778</f>
        <v>3.6798999999999999</v>
      </c>
      <c r="S12" s="15">
        <f>'ПС 110 кВ'!S1782+'ПС 110 кВ'!S1826+'ПС 110 кВ'!S1794+'ПС 110 кВ'!S1806+'ПС 110 кВ'!S1778</f>
        <v>3.9049</v>
      </c>
      <c r="T12" s="15">
        <f>'ПС 110 кВ'!T1782+'ПС 110 кВ'!T1826+'ПС 110 кВ'!T1794+'ПС 110 кВ'!T1806+'ПС 110 кВ'!T1778</f>
        <v>3.9236</v>
      </c>
      <c r="U12" s="15">
        <f>'ПС 110 кВ'!U1782+'ПС 110 кВ'!U1826+'ПС 110 кВ'!U1794+'ПС 110 кВ'!U1806+'ПС 110 кВ'!U1778</f>
        <v>3.8472999999999997</v>
      </c>
      <c r="V12" s="15">
        <f>'ПС 110 кВ'!V1782+'ПС 110 кВ'!V1826+'ПС 110 кВ'!V1794+'ПС 110 кВ'!V1806+'ПС 110 кВ'!V1778</f>
        <v>3.8014999999999999</v>
      </c>
      <c r="W12" s="15">
        <f>'ПС 110 кВ'!W1782+'ПС 110 кВ'!W1826+'ПС 110 кВ'!W1794+'ПС 110 кВ'!W1806+'ПС 110 кВ'!W1778</f>
        <v>3.7515000000000001</v>
      </c>
      <c r="X12" s="15">
        <f>'ПС 110 кВ'!X1782+'ПС 110 кВ'!X1826+'ПС 110 кВ'!X1794+'ПС 110 кВ'!X1806+'ПС 110 кВ'!X1778</f>
        <v>3.7378</v>
      </c>
      <c r="Y12" s="15">
        <f>'ПС 110 кВ'!Y1782+'ПС 110 кВ'!Y1826+'ПС 110 кВ'!Y1794+'ПС 110 кВ'!Y1806+'ПС 110 кВ'!Y1778</f>
        <v>3.6672999999999996</v>
      </c>
      <c r="Z12" s="15">
        <f>'ПС 110 кВ'!Z1782+'ПС 110 кВ'!Z1826+'ПС 110 кВ'!Z1794+'ПС 110 кВ'!Z1806+'ПС 110 кВ'!Z1778</f>
        <v>3.4869000000000003</v>
      </c>
      <c r="AA12" s="15">
        <f>'ПС 110 кВ'!AA1782+'ПС 110 кВ'!AA1826+'ПС 110 кВ'!AA1794+'ПС 110 кВ'!AA1806+'ПС 110 кВ'!AA1778</f>
        <v>3.2894999999999994</v>
      </c>
      <c r="AB12" s="15">
        <f>'ПС 110 кВ'!AB1782+'ПС 110 кВ'!AB1826+'ПС 110 кВ'!AB1794+'ПС 110 кВ'!AB1806+'ПС 110 кВ'!AB1778</f>
        <v>3.0032000000000001</v>
      </c>
      <c r="AC12" s="16" t="s">
        <v>35</v>
      </c>
      <c r="AD12" s="17"/>
    </row>
    <row r="13" spans="1:32" s="3" customFormat="1">
      <c r="A13" s="12">
        <v>7</v>
      </c>
      <c r="B13" s="18"/>
      <c r="C13" s="13" t="s">
        <v>38</v>
      </c>
      <c r="D13" s="14" t="s">
        <v>39</v>
      </c>
      <c r="E13" s="15">
        <f>'ПС 110 кВ'!E112+'ПС 110 кВ'!E92+'ПС 110 кВ'!E124+'ПС 110 кВ'!E96+'ПС 110 кВ'!E72+'ПС 110 кВ'!E144+'ПС 110 кВ'!E84+'ПС 110 кВ'!E88+'ПС 110 кВ'!E116</f>
        <v>4.9181999999999997</v>
      </c>
      <c r="F13" s="15">
        <f>'ПС 110 кВ'!F112+'ПС 110 кВ'!F92+'ПС 110 кВ'!F124+'ПС 110 кВ'!F96+'ПС 110 кВ'!F72+'ПС 110 кВ'!F144+'ПС 110 кВ'!F84+'ПС 110 кВ'!F88+'ПС 110 кВ'!F116</f>
        <v>4.4805999999999999</v>
      </c>
      <c r="G13" s="15">
        <f>'ПС 110 кВ'!G112+'ПС 110 кВ'!G92+'ПС 110 кВ'!G124+'ПС 110 кВ'!G96+'ПС 110 кВ'!G72+'ПС 110 кВ'!G144+'ПС 110 кВ'!G84+'ПС 110 кВ'!G88+'ПС 110 кВ'!G116</f>
        <v>4.2477999999999998</v>
      </c>
      <c r="H13" s="15">
        <f>'ПС 110 кВ'!H112+'ПС 110 кВ'!H92+'ПС 110 кВ'!H124+'ПС 110 кВ'!H96+'ПС 110 кВ'!H72+'ПС 110 кВ'!H144+'ПС 110 кВ'!H84+'ПС 110 кВ'!H88+'ПС 110 кВ'!H116</f>
        <v>4.1853999999999996</v>
      </c>
      <c r="I13" s="15">
        <f>'ПС 110 кВ'!I112+'ПС 110 кВ'!I92+'ПС 110 кВ'!I124+'ПС 110 кВ'!I96+'ПС 110 кВ'!I72+'ПС 110 кВ'!I144+'ПС 110 кВ'!I84+'ПС 110 кВ'!I88+'ПС 110 кВ'!I116</f>
        <v>4.2096</v>
      </c>
      <c r="J13" s="15">
        <f>'ПС 110 кВ'!J112+'ПС 110 кВ'!J92+'ПС 110 кВ'!J124+'ПС 110 кВ'!J96+'ПС 110 кВ'!J72+'ПС 110 кВ'!J144+'ПС 110 кВ'!J84+'ПС 110 кВ'!J88+'ПС 110 кВ'!J116</f>
        <v>4.5923999999999996</v>
      </c>
      <c r="K13" s="15">
        <f>'ПС 110 кВ'!K112+'ПС 110 кВ'!K92+'ПС 110 кВ'!K124+'ПС 110 кВ'!K96+'ПС 110 кВ'!K72+'ПС 110 кВ'!K144+'ПС 110 кВ'!K84+'ПС 110 кВ'!K88+'ПС 110 кВ'!K116</f>
        <v>5.392199999999999</v>
      </c>
      <c r="L13" s="15">
        <f>'ПС 110 кВ'!L112+'ПС 110 кВ'!L92+'ПС 110 кВ'!L124+'ПС 110 кВ'!L96+'ПС 110 кВ'!L72+'ПС 110 кВ'!L144+'ПС 110 кВ'!L84+'ПС 110 кВ'!L88+'ПС 110 кВ'!L116</f>
        <v>6.2838000000000003</v>
      </c>
      <c r="M13" s="15">
        <f>'ПС 110 кВ'!M112+'ПС 110 кВ'!M92+'ПС 110 кВ'!M124+'ПС 110 кВ'!M96+'ПС 110 кВ'!M72+'ПС 110 кВ'!M144+'ПС 110 кВ'!M84+'ПС 110 кВ'!M88+'ПС 110 кВ'!M116</f>
        <v>7.1142000000000003</v>
      </c>
      <c r="N13" s="15">
        <f>'ПС 110 кВ'!N112+'ПС 110 кВ'!N92+'ПС 110 кВ'!N124+'ПС 110 кВ'!N96+'ПС 110 кВ'!N72+'ПС 110 кВ'!N144+'ПС 110 кВ'!N84+'ПС 110 кВ'!N88+'ПС 110 кВ'!N116</f>
        <v>7.555600000000001</v>
      </c>
      <c r="O13" s="15">
        <f>'ПС 110 кВ'!O112+'ПС 110 кВ'!O92+'ПС 110 кВ'!O124+'ПС 110 кВ'!O96+'ПС 110 кВ'!O72+'ПС 110 кВ'!O144+'ПС 110 кВ'!O84+'ПС 110 кВ'!O88+'ПС 110 кВ'!O116</f>
        <v>7.7174000000000005</v>
      </c>
      <c r="P13" s="15">
        <f>'ПС 110 кВ'!P112+'ПС 110 кВ'!P92+'ПС 110 кВ'!P124+'ПС 110 кВ'!P96+'ПС 110 кВ'!P72+'ПС 110 кВ'!P144+'ПС 110 кВ'!P84+'ПС 110 кВ'!P88+'ПС 110 кВ'!P116</f>
        <v>7.8069999999999995</v>
      </c>
      <c r="Q13" s="15">
        <f>'ПС 110 кВ'!Q112+'ПС 110 кВ'!Q92+'ПС 110 кВ'!Q124+'ПС 110 кВ'!Q96+'ПС 110 кВ'!Q72+'ПС 110 кВ'!Q144+'ПС 110 кВ'!Q84+'ПС 110 кВ'!Q88+'ПС 110 кВ'!Q116</f>
        <v>7.7094000000000005</v>
      </c>
      <c r="R13" s="15">
        <f>'ПС 110 кВ'!R112+'ПС 110 кВ'!R92+'ПС 110 кВ'!R124+'ПС 110 кВ'!R96+'ПС 110 кВ'!R72+'ПС 110 кВ'!R144+'ПС 110 кВ'!R84+'ПС 110 кВ'!R88+'ПС 110 кВ'!R116</f>
        <v>7.8892000000000007</v>
      </c>
      <c r="S13" s="15">
        <f>'ПС 110 кВ'!S112+'ПС 110 кВ'!S92+'ПС 110 кВ'!S124+'ПС 110 кВ'!S96+'ПС 110 кВ'!S72+'ПС 110 кВ'!S144+'ПС 110 кВ'!S84+'ПС 110 кВ'!S88+'ПС 110 кВ'!S116</f>
        <v>8.0777999999999999</v>
      </c>
      <c r="T13" s="15">
        <f>'ПС 110 кВ'!T112+'ПС 110 кВ'!T92+'ПС 110 кВ'!T124+'ПС 110 кВ'!T96+'ПС 110 кВ'!T72+'ПС 110 кВ'!T144+'ПС 110 кВ'!T84+'ПС 110 кВ'!T88+'ПС 110 кВ'!T116</f>
        <v>8.0449999999999999</v>
      </c>
      <c r="U13" s="15">
        <f>'ПС 110 кВ'!U112+'ПС 110 кВ'!U92+'ПС 110 кВ'!U124+'ПС 110 кВ'!U96+'ПС 110 кВ'!U72+'ПС 110 кВ'!U144+'ПС 110 кВ'!U84+'ПС 110 кВ'!U88+'ПС 110 кВ'!U116</f>
        <v>7.8986000000000001</v>
      </c>
      <c r="V13" s="15">
        <f>'ПС 110 кВ'!V112+'ПС 110 кВ'!V92+'ПС 110 кВ'!V124+'ПС 110 кВ'!V96+'ПС 110 кВ'!V72+'ПС 110 кВ'!V144+'ПС 110 кВ'!V84+'ПС 110 кВ'!V88+'ПС 110 кВ'!V116</f>
        <v>7.7469999999999999</v>
      </c>
      <c r="W13" s="15">
        <f>'ПС 110 кВ'!W112+'ПС 110 кВ'!W92+'ПС 110 кВ'!W124+'ПС 110 кВ'!W96+'ПС 110 кВ'!W72+'ПС 110 кВ'!W144+'ПС 110 кВ'!W84+'ПС 110 кВ'!W88+'ПС 110 кВ'!W116</f>
        <v>7.9074</v>
      </c>
      <c r="X13" s="15">
        <f>'ПС 110 кВ'!X112+'ПС 110 кВ'!X92+'ПС 110 кВ'!X124+'ПС 110 кВ'!X96+'ПС 110 кВ'!X72+'ПС 110 кВ'!X144+'ПС 110 кВ'!X84+'ПС 110 кВ'!X88+'ПС 110 кВ'!X116</f>
        <v>7.5819999999999999</v>
      </c>
      <c r="Y13" s="15">
        <f>'ПС 110 кВ'!Y112+'ПС 110 кВ'!Y92+'ПС 110 кВ'!Y124+'ПС 110 кВ'!Y96+'ПС 110 кВ'!Y72+'ПС 110 кВ'!Y144+'ПС 110 кВ'!Y84+'ПС 110 кВ'!Y88+'ПС 110 кВ'!Y116</f>
        <v>7.3864000000000001</v>
      </c>
      <c r="Z13" s="15">
        <f>'ПС 110 кВ'!Z112+'ПС 110 кВ'!Z92+'ПС 110 кВ'!Z124+'ПС 110 кВ'!Z96+'ПС 110 кВ'!Z72+'ПС 110 кВ'!Z144+'ПС 110 кВ'!Z84+'ПС 110 кВ'!Z88+'ПС 110 кВ'!Z116</f>
        <v>6.9032</v>
      </c>
      <c r="AA13" s="15">
        <f>'ПС 110 кВ'!AA112+'ПС 110 кВ'!AA92+'ПС 110 кВ'!AA124+'ПС 110 кВ'!AA96+'ПС 110 кВ'!AA72+'ПС 110 кВ'!AA144+'ПС 110 кВ'!AA84+'ПС 110 кВ'!AA88+'ПС 110 кВ'!AA116</f>
        <v>6.2698</v>
      </c>
      <c r="AB13" s="15">
        <f>'ПС 110 кВ'!AB112+'ПС 110 кВ'!AB92+'ПС 110 кВ'!AB124+'ПС 110 кВ'!AB96+'ПС 110 кВ'!AB72+'ПС 110 кВ'!AB144+'ПС 110 кВ'!AB84+'ПС 110 кВ'!AB88+'ПС 110 кВ'!AB116</f>
        <v>5.4866000000000001</v>
      </c>
      <c r="AC13" s="16" t="s">
        <v>35</v>
      </c>
      <c r="AD13" s="17"/>
    </row>
    <row r="14" spans="1:32" s="3" customFormat="1">
      <c r="A14" s="12">
        <v>10</v>
      </c>
      <c r="B14" s="12"/>
      <c r="C14" s="13" t="s">
        <v>40</v>
      </c>
      <c r="D14" s="14" t="s">
        <v>41</v>
      </c>
      <c r="E14" s="15">
        <f>'ПС 110 кВ'!E497+'ПС 110 кВ'!E525+'ПС 110 кВ'!E505+'ПС 110 кВ'!E533+'ПС 110 кВ'!E513+'ПС 110 кВ'!E557+'ПС 110 кВ'!E537</f>
        <v>1.7230800000000002</v>
      </c>
      <c r="F14" s="15">
        <f>'ПС 110 кВ'!F497+'ПС 110 кВ'!F525+'ПС 110 кВ'!F505+'ПС 110 кВ'!F533+'ПС 110 кВ'!F513+'ПС 110 кВ'!F557+'ПС 110 кВ'!F537</f>
        <v>1.62378</v>
      </c>
      <c r="G14" s="15">
        <f>'ПС 110 кВ'!G497+'ПС 110 кВ'!G525+'ПС 110 кВ'!G505+'ПС 110 кВ'!G533+'ПС 110 кВ'!G513+'ПС 110 кВ'!G557+'ПС 110 кВ'!G537</f>
        <v>1.5906</v>
      </c>
      <c r="H14" s="15">
        <f>'ПС 110 кВ'!H497+'ПС 110 кВ'!H525+'ПС 110 кВ'!H505+'ПС 110 кВ'!H533+'ПС 110 кВ'!H513+'ПС 110 кВ'!H557+'ПС 110 кВ'!H537</f>
        <v>1.57308</v>
      </c>
      <c r="I14" s="15">
        <f>'ПС 110 кВ'!I497+'ПС 110 кВ'!I525+'ПС 110 кВ'!I505+'ПС 110 кВ'!I533+'ПС 110 кВ'!I513+'ПС 110 кВ'!I557+'ПС 110 кВ'!I537</f>
        <v>1.57938</v>
      </c>
      <c r="J14" s="15">
        <f>'ПС 110 кВ'!J497+'ПС 110 кВ'!J525+'ПС 110 кВ'!J505+'ПС 110 кВ'!J533+'ПС 110 кВ'!J513+'ПС 110 кВ'!J557+'ПС 110 кВ'!J537</f>
        <v>1.6888799999999997</v>
      </c>
      <c r="K14" s="15">
        <f>'ПС 110 кВ'!K497+'ПС 110 кВ'!K525+'ПС 110 кВ'!K505+'ПС 110 кВ'!K533+'ПС 110 кВ'!K513+'ПС 110 кВ'!K557+'ПС 110 кВ'!K537</f>
        <v>1.8592200000000001</v>
      </c>
      <c r="L14" s="15">
        <f>'ПС 110 кВ'!L497+'ПС 110 кВ'!L525+'ПС 110 кВ'!L505+'ПС 110 кВ'!L533+'ПС 110 кВ'!L513+'ПС 110 кВ'!L557+'ПС 110 кВ'!L537</f>
        <v>1.95078</v>
      </c>
      <c r="M14" s="15">
        <f>'ПС 110 кВ'!M497+'ПС 110 кВ'!M525+'ПС 110 кВ'!M505+'ПС 110 кВ'!M533+'ПС 110 кВ'!M513+'ПС 110 кВ'!M557+'ПС 110 кВ'!M537</f>
        <v>2.05722</v>
      </c>
      <c r="N14" s="15">
        <f>'ПС 110 кВ'!N497+'ПС 110 кВ'!N525+'ПС 110 кВ'!N505+'ПС 110 кВ'!N533+'ПС 110 кВ'!N513+'ПС 110 кВ'!N557+'ПС 110 кВ'!N537</f>
        <v>2.0955600000000003</v>
      </c>
      <c r="O14" s="15">
        <f>'ПС 110 кВ'!O497+'ПС 110 кВ'!O525+'ПС 110 кВ'!O505+'ПС 110 кВ'!O533+'ПС 110 кВ'!O513+'ПС 110 кВ'!O557+'ПС 110 кВ'!O537</f>
        <v>2.1228600000000002</v>
      </c>
      <c r="P14" s="15">
        <f>'ПС 110 кВ'!P497+'ПС 110 кВ'!P525+'ПС 110 кВ'!P505+'ПС 110 кВ'!P533+'ПС 110 кВ'!P513+'ПС 110 кВ'!P557+'ПС 110 кВ'!P537</f>
        <v>2.1055800000000002</v>
      </c>
      <c r="Q14" s="15">
        <f>'ПС 110 кВ'!Q497+'ПС 110 кВ'!Q525+'ПС 110 кВ'!Q505+'ПС 110 кВ'!Q533+'ПС 110 кВ'!Q513+'ПС 110 кВ'!Q557+'ПС 110 кВ'!Q537</f>
        <v>2.1112799999999998</v>
      </c>
      <c r="R14" s="15">
        <f>'ПС 110 кВ'!R497+'ПС 110 кВ'!R525+'ПС 110 кВ'!R505+'ПС 110 кВ'!R533+'ПС 110 кВ'!R513+'ПС 110 кВ'!R557+'ПС 110 кВ'!R537</f>
        <v>2.1534</v>
      </c>
      <c r="S14" s="15">
        <f>'ПС 110 кВ'!S497+'ПС 110 кВ'!S525+'ПС 110 кВ'!S505+'ПС 110 кВ'!S533+'ПС 110 кВ'!S513+'ПС 110 кВ'!S557+'ПС 110 кВ'!S537</f>
        <v>2.2580400000000003</v>
      </c>
      <c r="T14" s="15">
        <f>'ПС 110 кВ'!T497+'ПС 110 кВ'!T525+'ПС 110 кВ'!T505+'ПС 110 кВ'!T533+'ПС 110 кВ'!T513+'ПС 110 кВ'!T557+'ПС 110 кВ'!T537</f>
        <v>2.3023800000000003</v>
      </c>
      <c r="U14" s="15">
        <f>'ПС 110 кВ'!U497+'ПС 110 кВ'!U525+'ПС 110 кВ'!U505+'ПС 110 кВ'!U533+'ПС 110 кВ'!U513+'ПС 110 кВ'!U557+'ПС 110 кВ'!U537</f>
        <v>2.30118</v>
      </c>
      <c r="V14" s="15">
        <f>'ПС 110 кВ'!V497+'ПС 110 кВ'!V525+'ПС 110 кВ'!V505+'ПС 110 кВ'!V533+'ПС 110 кВ'!V513+'ПС 110 кВ'!V557+'ПС 110 кВ'!V537</f>
        <v>2.3033399999999999</v>
      </c>
      <c r="W14" s="15">
        <f>'ПС 110 кВ'!W497+'ПС 110 кВ'!W525+'ПС 110 кВ'!W505+'ПС 110 кВ'!W533+'ПС 110 кВ'!W513+'ПС 110 кВ'!W557+'ПС 110 кВ'!W537</f>
        <v>2.2880399999999996</v>
      </c>
      <c r="X14" s="15">
        <f>'ПС 110 кВ'!X497+'ПС 110 кВ'!X525+'ПС 110 кВ'!X505+'ПС 110 кВ'!X533+'ПС 110 кВ'!X513+'ПС 110 кВ'!X557+'ПС 110 кВ'!X537</f>
        <v>2.2919400000000003</v>
      </c>
      <c r="Y14" s="15">
        <f>'ПС 110 кВ'!Y497+'ПС 110 кВ'!Y525+'ПС 110 кВ'!Y505+'ПС 110 кВ'!Y533+'ПС 110 кВ'!Y513+'ПС 110 кВ'!Y557+'ПС 110 кВ'!Y537</f>
        <v>2.2695000000000003</v>
      </c>
      <c r="Z14" s="15">
        <f>'ПС 110 кВ'!Z497+'ПС 110 кВ'!Z525+'ПС 110 кВ'!Z505+'ПС 110 кВ'!Z533+'ПС 110 кВ'!Z513+'ПС 110 кВ'!Z557+'ПС 110 кВ'!Z537</f>
        <v>2.1865799999999997</v>
      </c>
      <c r="AA14" s="15">
        <f>'ПС 110 кВ'!AA497+'ПС 110 кВ'!AA525+'ПС 110 кВ'!AA505+'ПС 110 кВ'!AA533+'ПС 110 кВ'!AA513+'ПС 110 кВ'!AA557+'ПС 110 кВ'!AA537</f>
        <v>2.0119799999999999</v>
      </c>
      <c r="AB14" s="15">
        <f>'ПС 110 кВ'!AB497+'ПС 110 кВ'!AB525+'ПС 110 кВ'!AB505+'ПС 110 кВ'!AB533+'ПС 110 кВ'!AB513+'ПС 110 кВ'!AB557+'ПС 110 кВ'!AB537</f>
        <v>1.83</v>
      </c>
      <c r="AC14" s="16" t="s">
        <v>35</v>
      </c>
      <c r="AD14" s="17"/>
    </row>
    <row r="15" spans="1:32" s="3" customFormat="1" ht="38.25">
      <c r="A15" s="12">
        <v>6</v>
      </c>
      <c r="B15" s="19"/>
      <c r="C15" s="20" t="s">
        <v>42</v>
      </c>
      <c r="D15" s="21" t="s">
        <v>43</v>
      </c>
      <c r="E15" s="15">
        <f>'ПС 110 кВ'!E202+'ПС 110 кВ'!E245+'ПС 110 кВ'!E249+'ПС 110 кВ'!E221+'ПС 110 кВ'!E261+'ПС 110 кВ'!E237+'ПС 110 кВ'!E269+'ПС 110 кВ'!E241</f>
        <v>2.4866199999999998</v>
      </c>
      <c r="F15" s="15">
        <f>'ПС 110 кВ'!F202+'ПС 110 кВ'!F245+'ПС 110 кВ'!F249+'ПС 110 кВ'!F221+'ПС 110 кВ'!F261+'ПС 110 кВ'!F237+'ПС 110 кВ'!F269+'ПС 110 кВ'!F241</f>
        <v>2.3673199999999999</v>
      </c>
      <c r="G15" s="15">
        <f>'ПС 110 кВ'!G202+'ПС 110 кВ'!G245+'ПС 110 кВ'!G249+'ПС 110 кВ'!G221+'ПС 110 кВ'!G261+'ПС 110 кВ'!G237+'ПС 110 кВ'!G269+'ПС 110 кВ'!G241</f>
        <v>2.3571800000000001</v>
      </c>
      <c r="H15" s="15">
        <f>'ПС 110 кВ'!H202+'ПС 110 кВ'!H245+'ПС 110 кВ'!H249+'ПС 110 кВ'!H221+'ПС 110 кВ'!H261+'ПС 110 кВ'!H237+'ПС 110 кВ'!H269+'ПС 110 кВ'!H241</f>
        <v>2.3956</v>
      </c>
      <c r="I15" s="15">
        <f>'ПС 110 кВ'!I202+'ПС 110 кВ'!I245+'ПС 110 кВ'!I249+'ПС 110 кВ'!I221+'ПС 110 кВ'!I261+'ПС 110 кВ'!I237+'ПС 110 кВ'!I269+'ПС 110 кВ'!I241</f>
        <v>2.4358999999999997</v>
      </c>
      <c r="J15" s="15">
        <f>'ПС 110 кВ'!J202+'ПС 110 кВ'!J245+'ПС 110 кВ'!J249+'ПС 110 кВ'!J221+'ПС 110 кВ'!J261+'ПС 110 кВ'!J237+'ПС 110 кВ'!J269+'ПС 110 кВ'!J241</f>
        <v>2.5699200000000002</v>
      </c>
      <c r="K15" s="15">
        <f>'ПС 110 кВ'!K202+'ПС 110 кВ'!K245+'ПС 110 кВ'!K249+'ПС 110 кВ'!K221+'ПС 110 кВ'!K261+'ПС 110 кВ'!K237+'ПС 110 кВ'!K269+'ПС 110 кВ'!K241</f>
        <v>2.7363200000000001</v>
      </c>
      <c r="L15" s="15">
        <f>'ПС 110 кВ'!L202+'ПС 110 кВ'!L245+'ПС 110 кВ'!L249+'ПС 110 кВ'!L221+'ПС 110 кВ'!L261+'ПС 110 кВ'!L237+'ПС 110 кВ'!L269+'ПС 110 кВ'!L241</f>
        <v>2.8895</v>
      </c>
      <c r="M15" s="15">
        <f>'ПС 110 кВ'!M202+'ПС 110 кВ'!M245+'ПС 110 кВ'!M249+'ПС 110 кВ'!M221+'ПС 110 кВ'!M261+'ПС 110 кВ'!M237+'ПС 110 кВ'!M269+'ПС 110 кВ'!M241</f>
        <v>2.99838</v>
      </c>
      <c r="N15" s="15">
        <f>'ПС 110 кВ'!N202+'ПС 110 кВ'!N245+'ПС 110 кВ'!N249+'ПС 110 кВ'!N221+'ПС 110 кВ'!N261+'ПС 110 кВ'!N237+'ПС 110 кВ'!N269+'ПС 110 кВ'!N241</f>
        <v>3.08</v>
      </c>
      <c r="O15" s="15">
        <f>'ПС 110 кВ'!O202+'ПС 110 кВ'!O245+'ПС 110 кВ'!O249+'ПС 110 кВ'!O221+'ПС 110 кВ'!O261+'ПС 110 кВ'!O237+'ПС 110 кВ'!O269+'ПС 110 кВ'!O241</f>
        <v>3.0419999999999998</v>
      </c>
      <c r="P15" s="15">
        <f>'ПС 110 кВ'!P202+'ПС 110 кВ'!P245+'ПС 110 кВ'!P249+'ПС 110 кВ'!P221+'ПС 110 кВ'!P261+'ПС 110 кВ'!P237+'ПС 110 кВ'!P269+'ПС 110 кВ'!P241</f>
        <v>3.1223399999999999</v>
      </c>
      <c r="Q15" s="15">
        <f>'ПС 110 кВ'!Q202+'ПС 110 кВ'!Q245+'ПС 110 кВ'!Q249+'ПС 110 кВ'!Q221+'ПС 110 кВ'!Q261+'ПС 110 кВ'!Q237+'ПС 110 кВ'!Q269+'ПС 110 кВ'!Q241</f>
        <v>3.0242400000000003</v>
      </c>
      <c r="R15" s="15">
        <f>'ПС 110 кВ'!R202+'ПС 110 кВ'!R245+'ПС 110 кВ'!R249+'ПС 110 кВ'!R221+'ПС 110 кВ'!R261+'ПС 110 кВ'!R237+'ПС 110 кВ'!R269+'ПС 110 кВ'!R241</f>
        <v>2.9742999999999999</v>
      </c>
      <c r="S15" s="15">
        <f>'ПС 110 кВ'!S202+'ПС 110 кВ'!S245+'ПС 110 кВ'!S249+'ПС 110 кВ'!S221+'ПС 110 кВ'!S261+'ПС 110 кВ'!S237+'ПС 110 кВ'!S269+'ПС 110 кВ'!S241</f>
        <v>3.1124800000000001</v>
      </c>
      <c r="T15" s="15">
        <f>'ПС 110 кВ'!T202+'ПС 110 кВ'!T245+'ПС 110 кВ'!T249+'ПС 110 кВ'!T221+'ПС 110 кВ'!T261+'ПС 110 кВ'!T237+'ПС 110 кВ'!T269+'ПС 110 кВ'!T241</f>
        <v>3.1853600000000002</v>
      </c>
      <c r="U15" s="15">
        <f>'ПС 110 кВ'!U202+'ПС 110 кВ'!U245+'ПС 110 кВ'!U249+'ПС 110 кВ'!U221+'ПС 110 кВ'!U261+'ПС 110 кВ'!U237+'ПС 110 кВ'!U269+'ПС 110 кВ'!U241</f>
        <v>3.1183999999999994</v>
      </c>
      <c r="V15" s="15">
        <f>'ПС 110 кВ'!V202+'ПС 110 кВ'!V245+'ПС 110 кВ'!V249+'ПС 110 кВ'!V221+'ПС 110 кВ'!V261+'ПС 110 кВ'!V237+'ПС 110 кВ'!V269+'ПС 110 кВ'!V241</f>
        <v>3.1456599999999999</v>
      </c>
      <c r="W15" s="15">
        <f>'ПС 110 кВ'!W202+'ПС 110 кВ'!W245+'ПС 110 кВ'!W249+'ПС 110 кВ'!W221+'ПС 110 кВ'!W261+'ПС 110 кВ'!W237+'ПС 110 кВ'!W269+'ПС 110 кВ'!W241</f>
        <v>3.0617999999999999</v>
      </c>
      <c r="X15" s="15">
        <f>'ПС 110 кВ'!X202+'ПС 110 кВ'!X245+'ПС 110 кВ'!X249+'ПС 110 кВ'!X221+'ПС 110 кВ'!X261+'ПС 110 кВ'!X237+'ПС 110 кВ'!X269+'ПС 110 кВ'!X241</f>
        <v>2.97174</v>
      </c>
      <c r="Y15" s="15">
        <f>'ПС 110 кВ'!Y202+'ПС 110 кВ'!Y245+'ПС 110 кВ'!Y249+'ПС 110 кВ'!Y221+'ПС 110 кВ'!Y261+'ПС 110 кВ'!Y237+'ПС 110 кВ'!Y269+'ПС 110 кВ'!Y241</f>
        <v>2.9650000000000003</v>
      </c>
      <c r="Z15" s="15">
        <f>'ПС 110 кВ'!Z202+'ПС 110 кВ'!Z245+'ПС 110 кВ'!Z249+'ПС 110 кВ'!Z221+'ПС 110 кВ'!Z261+'ПС 110 кВ'!Z237+'ПС 110 кВ'!Z269+'ПС 110 кВ'!Z241</f>
        <v>2.8876999999999997</v>
      </c>
      <c r="AA15" s="15">
        <f>'ПС 110 кВ'!AA202+'ПС 110 кВ'!AA245+'ПС 110 кВ'!AA249+'ПС 110 кВ'!AA221+'ПС 110 кВ'!AA261+'ПС 110 кВ'!AA237+'ПС 110 кВ'!AA269+'ПС 110 кВ'!AA241</f>
        <v>2.7528199999999998</v>
      </c>
      <c r="AB15" s="15">
        <f>'ПС 110 кВ'!AB202+'ПС 110 кВ'!AB245+'ПС 110 кВ'!AB249+'ПС 110 кВ'!AB221+'ПС 110 кВ'!AB261+'ПС 110 кВ'!AB237+'ПС 110 кВ'!AB269+'ПС 110 кВ'!AB241</f>
        <v>2.5595200000000005</v>
      </c>
      <c r="AC15" s="16" t="s">
        <v>35</v>
      </c>
      <c r="AD15" s="17"/>
    </row>
    <row r="16" spans="1:32" s="3" customFormat="1" ht="38.25">
      <c r="A16" s="12">
        <v>4</v>
      </c>
      <c r="B16" s="19"/>
      <c r="C16" s="20" t="s">
        <v>44</v>
      </c>
      <c r="D16" s="20" t="s">
        <v>45</v>
      </c>
      <c r="E16" s="15">
        <f>'ПС 35 кВ'!E184+'ПС 35 кВ'!E212+'ПС 35 кВ'!E188+'ПС 35 кВ'!E228+'ПС 35 кВ'!E204</f>
        <v>0.83450000000000002</v>
      </c>
      <c r="F16" s="15">
        <f>'ПС 35 кВ'!F184+'ПС 35 кВ'!F212+'ПС 35 кВ'!F188+'ПС 35 кВ'!F228+'ПС 35 кВ'!F204</f>
        <v>0.80330000000000001</v>
      </c>
      <c r="G16" s="15">
        <f>'ПС 35 кВ'!G184+'ПС 35 кВ'!G212+'ПС 35 кВ'!G188+'ПС 35 кВ'!G228+'ПС 35 кВ'!G204</f>
        <v>0.77459999999999996</v>
      </c>
      <c r="H16" s="15">
        <f>'ПС 35 кВ'!H184+'ПС 35 кВ'!H212+'ПС 35 кВ'!H188+'ПС 35 кВ'!H228+'ПС 35 кВ'!H204</f>
        <v>0.7621</v>
      </c>
      <c r="I16" s="15">
        <f>'ПС 35 кВ'!I184+'ПС 35 кВ'!I212+'ПС 35 кВ'!I188+'ПС 35 кВ'!I228+'ПС 35 кВ'!I204</f>
        <v>0.7782</v>
      </c>
      <c r="J16" s="15">
        <f>'ПС 35 кВ'!J184+'ПС 35 кВ'!J212+'ПС 35 кВ'!J188+'ПС 35 кВ'!J228+'ПС 35 кВ'!J204</f>
        <v>0.84610000000000007</v>
      </c>
      <c r="K16" s="15">
        <f>'ПС 35 кВ'!K184+'ПС 35 кВ'!K212+'ПС 35 кВ'!K188+'ПС 35 кВ'!K228+'ПС 35 кВ'!K204</f>
        <v>0.94659999999999989</v>
      </c>
      <c r="L16" s="15">
        <f>'ПС 35 кВ'!L184+'ПС 35 кВ'!L212+'ПС 35 кВ'!L188+'ПС 35 кВ'!L228+'ПС 35 кВ'!L204</f>
        <v>0.99369999999999992</v>
      </c>
      <c r="M16" s="15">
        <f>'ПС 35 кВ'!M184+'ПС 35 кВ'!M212+'ПС 35 кВ'!M188+'ПС 35 кВ'!M228+'ПС 35 кВ'!M204</f>
        <v>1.0345</v>
      </c>
      <c r="N16" s="15">
        <f>'ПС 35 кВ'!N184+'ПС 35 кВ'!N212+'ПС 35 кВ'!N188+'ПС 35 кВ'!N228+'ПС 35 кВ'!N204</f>
        <v>1.0106999999999999</v>
      </c>
      <c r="O16" s="15">
        <f>'ПС 35 кВ'!O184+'ПС 35 кВ'!O212+'ПС 35 кВ'!O188+'ПС 35 кВ'!O228+'ПС 35 кВ'!O204</f>
        <v>0.99859999999999993</v>
      </c>
      <c r="P16" s="15">
        <f>'ПС 35 кВ'!P184+'ПС 35 кВ'!P212+'ПС 35 кВ'!P188+'ПС 35 кВ'!P228+'ПС 35 кВ'!P204</f>
        <v>1.0030000000000001</v>
      </c>
      <c r="Q16" s="15">
        <f>'ПС 35 кВ'!Q184+'ПС 35 кВ'!Q212+'ПС 35 кВ'!Q188+'ПС 35 кВ'!Q228+'ПС 35 кВ'!Q204</f>
        <v>1.0091999999999999</v>
      </c>
      <c r="R16" s="15">
        <f>'ПС 35 кВ'!R184+'ПС 35 кВ'!R212+'ПС 35 кВ'!R188+'ПС 35 кВ'!R228+'ПС 35 кВ'!R204</f>
        <v>1.0308999999999999</v>
      </c>
      <c r="S16" s="15">
        <f>'ПС 35 кВ'!S184+'ПС 35 кВ'!S212+'ПС 35 кВ'!S188+'ПС 35 кВ'!S228+'ПС 35 кВ'!S204</f>
        <v>1.0369000000000002</v>
      </c>
      <c r="T16" s="15">
        <f>'ПС 35 кВ'!T184+'ПС 35 кВ'!T212+'ПС 35 кВ'!T188+'ПС 35 кВ'!T228+'ПС 35 кВ'!T204</f>
        <v>1.0525</v>
      </c>
      <c r="U16" s="15">
        <f>'ПС 35 кВ'!U184+'ПС 35 кВ'!U212+'ПС 35 кВ'!U188+'ПС 35 кВ'!U228+'ПС 35 кВ'!U204</f>
        <v>1.0531000000000001</v>
      </c>
      <c r="V16" s="15">
        <f>'ПС 35 кВ'!V184+'ПС 35 кВ'!V212+'ПС 35 кВ'!V188+'ПС 35 кВ'!V228+'ПС 35 кВ'!V204</f>
        <v>1.0488</v>
      </c>
      <c r="W16" s="15">
        <f>'ПС 35 кВ'!W184+'ПС 35 кВ'!W212+'ПС 35 кВ'!W188+'ПС 35 кВ'!W228+'ПС 35 кВ'!W204</f>
        <v>1.0620000000000001</v>
      </c>
      <c r="X16" s="15">
        <f>'ПС 35 кВ'!X184+'ПС 35 кВ'!X212+'ПС 35 кВ'!X188+'ПС 35 кВ'!X228+'ПС 35 кВ'!X204</f>
        <v>1.0825</v>
      </c>
      <c r="Y16" s="15">
        <f>'ПС 35 кВ'!Y184+'ПС 35 кВ'!Y212+'ПС 35 кВ'!Y188+'ПС 35 кВ'!Y228+'ПС 35 кВ'!Y204</f>
        <v>1.0881000000000001</v>
      </c>
      <c r="Z16" s="15">
        <f>'ПС 35 кВ'!Z184+'ПС 35 кВ'!Z212+'ПС 35 кВ'!Z188+'ПС 35 кВ'!Z228+'ПС 35 кВ'!Z204</f>
        <v>1.0412999999999999</v>
      </c>
      <c r="AA16" s="15">
        <f>'ПС 35 кВ'!AA184+'ПС 35 кВ'!AA212+'ПС 35 кВ'!AA188+'ПС 35 кВ'!AA228+'ПС 35 кВ'!AA204</f>
        <v>0.9819</v>
      </c>
      <c r="AB16" s="15">
        <f>'ПС 35 кВ'!AB184+'ПС 35 кВ'!AB212+'ПС 35 кВ'!AB188+'ПС 35 кВ'!AB228+'ПС 35 кВ'!AB204</f>
        <v>0.89440000000000008</v>
      </c>
      <c r="AC16" s="16" t="s">
        <v>35</v>
      </c>
      <c r="AD16" s="17"/>
    </row>
    <row r="17" spans="1:30" s="3" customFormat="1">
      <c r="A17" s="12">
        <v>9</v>
      </c>
      <c r="B17" s="19"/>
      <c r="C17" s="22" t="s">
        <v>46</v>
      </c>
      <c r="D17" s="23" t="s">
        <v>47</v>
      </c>
      <c r="E17" s="15">
        <f>'ПС 110 кВ'!E1200</f>
        <v>0.35039999999999999</v>
      </c>
      <c r="F17" s="15">
        <f>'ПС 110 кВ'!F1200</f>
        <v>0.33960000000000001</v>
      </c>
      <c r="G17" s="15">
        <f>'ПС 110 кВ'!G1200</f>
        <v>0.32440000000000002</v>
      </c>
      <c r="H17" s="15">
        <f>'ПС 110 кВ'!H1200</f>
        <v>0.318</v>
      </c>
      <c r="I17" s="15">
        <f>'ПС 110 кВ'!I1200</f>
        <v>0.32</v>
      </c>
      <c r="J17" s="15">
        <f>'ПС 110 кВ'!J1200</f>
        <v>0.35039999999999999</v>
      </c>
      <c r="K17" s="15">
        <f>'ПС 110 кВ'!K1200</f>
        <v>0.39560000000000001</v>
      </c>
      <c r="L17" s="15">
        <f>'ПС 110 кВ'!L1200</f>
        <v>0.43959999999999999</v>
      </c>
      <c r="M17" s="15">
        <f>'ПС 110 кВ'!M1200</f>
        <v>0.45279999999999998</v>
      </c>
      <c r="N17" s="15">
        <f>'ПС 110 кВ'!N1200</f>
        <v>0.4572</v>
      </c>
      <c r="O17" s="15">
        <f>'ПС 110 кВ'!O1200</f>
        <v>0.4304</v>
      </c>
      <c r="P17" s="15">
        <f>'ПС 110 кВ'!P1200</f>
        <v>0.45119999999999999</v>
      </c>
      <c r="Q17" s="15">
        <f>'ПС 110 кВ'!Q1200</f>
        <v>0.43319999999999997</v>
      </c>
      <c r="R17" s="15">
        <f>'ПС 110 кВ'!R1200</f>
        <v>0.41520000000000001</v>
      </c>
      <c r="S17" s="15">
        <f>'ПС 110 кВ'!S1200</f>
        <v>0.45200000000000001</v>
      </c>
      <c r="T17" s="15">
        <f>'ПС 110 кВ'!T1200</f>
        <v>0.46</v>
      </c>
      <c r="U17" s="15">
        <f>'ПС 110 кВ'!U1200</f>
        <v>0.47760000000000002</v>
      </c>
      <c r="V17" s="15">
        <f>'ПС 110 кВ'!V1200</f>
        <v>0.50919999999999999</v>
      </c>
      <c r="W17" s="15">
        <f>'ПС 110 кВ'!W1200</f>
        <v>0.52200000000000002</v>
      </c>
      <c r="X17" s="15">
        <f>'ПС 110 кВ'!X1200</f>
        <v>0.50160000000000005</v>
      </c>
      <c r="Y17" s="15">
        <f>'ПС 110 кВ'!Y1200</f>
        <v>0.50680000000000003</v>
      </c>
      <c r="Z17" s="15">
        <f>'ПС 110 кВ'!Z1200</f>
        <v>0.47599999999999998</v>
      </c>
      <c r="AA17" s="15">
        <f>'ПС 110 кВ'!AA1200</f>
        <v>0.42920000000000003</v>
      </c>
      <c r="AB17" s="15">
        <f>'ПС 110 кВ'!AB1200</f>
        <v>0.38800000000000001</v>
      </c>
      <c r="AC17" s="16" t="s">
        <v>35</v>
      </c>
      <c r="AD17" s="17"/>
    </row>
    <row r="18" spans="1:30" s="3" customFormat="1" ht="38.25">
      <c r="A18" s="12">
        <v>7</v>
      </c>
      <c r="B18" s="19"/>
      <c r="C18" s="24" t="s">
        <v>48</v>
      </c>
      <c r="D18" s="23" t="s">
        <v>49</v>
      </c>
      <c r="E18" s="15">
        <f>'ПС 35 кВ'!E13+'ПС 35 кВ'!E17</f>
        <v>1.9332</v>
      </c>
      <c r="F18" s="15">
        <f>'ПС 35 кВ'!F13+'ПС 35 кВ'!F17</f>
        <v>1.8923999999999999</v>
      </c>
      <c r="G18" s="15">
        <f>'ПС 35 кВ'!G13+'ПС 35 кВ'!G17</f>
        <v>1.8624000000000001</v>
      </c>
      <c r="H18" s="15">
        <f>'ПС 35 кВ'!H13+'ПС 35 кВ'!H17</f>
        <v>1.7795999999999998</v>
      </c>
      <c r="I18" s="15">
        <f>'ПС 35 кВ'!I13+'ПС 35 кВ'!I17</f>
        <v>1.77</v>
      </c>
      <c r="J18" s="15">
        <f>'ПС 35 кВ'!J13+'ПС 35 кВ'!J17</f>
        <v>1.8048000000000002</v>
      </c>
      <c r="K18" s="15">
        <f>'ПС 35 кВ'!K13+'ПС 35 кВ'!K17</f>
        <v>1.9212000000000002</v>
      </c>
      <c r="L18" s="15">
        <f>'ПС 35 кВ'!L13+'ПС 35 кВ'!L17</f>
        <v>2.1432000000000002</v>
      </c>
      <c r="M18" s="15">
        <f>'ПС 35 кВ'!M13+'ПС 35 кВ'!M17</f>
        <v>2.4323999999999999</v>
      </c>
      <c r="N18" s="15">
        <f>'ПС 35 кВ'!N13+'ПС 35 кВ'!N17</f>
        <v>2.6280000000000001</v>
      </c>
      <c r="O18" s="15">
        <f>'ПС 35 кВ'!O13+'ПС 35 кВ'!O17</f>
        <v>2.6711999999999998</v>
      </c>
      <c r="P18" s="15">
        <f>'ПС 35 кВ'!P13+'ПС 35 кВ'!P17</f>
        <v>2.7624000000000004</v>
      </c>
      <c r="Q18" s="15">
        <f>'ПС 35 кВ'!Q13+'ПС 35 кВ'!Q17</f>
        <v>2.6748000000000003</v>
      </c>
      <c r="R18" s="15">
        <f>'ПС 35 кВ'!R13+'ПС 35 кВ'!R17</f>
        <v>2.7408000000000001</v>
      </c>
      <c r="S18" s="15">
        <f>'ПС 35 кВ'!S13+'ПС 35 кВ'!S17</f>
        <v>2.7564000000000002</v>
      </c>
      <c r="T18" s="15">
        <f>'ПС 35 кВ'!T13+'ПС 35 кВ'!T17</f>
        <v>2.7972000000000001</v>
      </c>
      <c r="U18" s="15">
        <f>'ПС 35 кВ'!U13+'ПС 35 кВ'!U17</f>
        <v>2.6412</v>
      </c>
      <c r="V18" s="15">
        <f>'ПС 35 кВ'!V13+'ПС 35 кВ'!V17</f>
        <v>2.4576000000000002</v>
      </c>
      <c r="W18" s="15">
        <f>'ПС 35 кВ'!W13+'ПС 35 кВ'!W17</f>
        <v>2.3748</v>
      </c>
      <c r="X18" s="15">
        <f>'ПС 35 кВ'!X13+'ПС 35 кВ'!X17</f>
        <v>2.3891999999999998</v>
      </c>
      <c r="Y18" s="15">
        <f>'ПС 35 кВ'!Y13+'ПС 35 кВ'!Y17</f>
        <v>2.3472</v>
      </c>
      <c r="Z18" s="15">
        <f>'ПС 35 кВ'!Z13+'ПС 35 кВ'!Z17</f>
        <v>2.2536</v>
      </c>
      <c r="AA18" s="15">
        <f>'ПС 35 кВ'!AA13+'ПС 35 кВ'!AA17</f>
        <v>2.1048</v>
      </c>
      <c r="AB18" s="15">
        <f>'ПС 35 кВ'!AB13+'ПС 35 кВ'!AB17</f>
        <v>2.0087999999999999</v>
      </c>
      <c r="AC18" s="16" t="s">
        <v>35</v>
      </c>
      <c r="AD18" s="17"/>
    </row>
    <row r="19" spans="1:30" s="3" customFormat="1">
      <c r="A19" s="12">
        <v>1</v>
      </c>
      <c r="B19" s="25"/>
      <c r="C19" s="13" t="s">
        <v>50</v>
      </c>
      <c r="D19" s="23" t="s">
        <v>47</v>
      </c>
      <c r="E19" s="26">
        <f>'ПС 110 кВ'!E1515+'ПС 110 кВ'!E1537+'ПС 110 кВ'!E1541+'ПС 110 кВ'!E1549+'ПС 110 кВ'!E1553+'ПС 110 кВ'!E1557</f>
        <v>6.6852997901916513</v>
      </c>
      <c r="F19" s="26">
        <f>'ПС 110 кВ'!F1515+'ПС 110 кВ'!F1537+'ПС 110 кВ'!F1541+'ПС 110 кВ'!F1549+'ПС 110 кВ'!F1553+'ПС 110 кВ'!F1557</f>
        <v>6.5932998474121094</v>
      </c>
      <c r="G19" s="26">
        <f>'ПС 110 кВ'!G1515+'ПС 110 кВ'!G1537+'ПС 110 кВ'!G1541+'ПС 110 кВ'!G1549+'ПС 110 кВ'!G1553+'ПС 110 кВ'!G1557</f>
        <v>6.602999847412109</v>
      </c>
      <c r="H19" s="26">
        <f>'ПС 110 кВ'!H1515+'ПС 110 кВ'!H1537+'ПС 110 кВ'!H1541+'ПС 110 кВ'!H1549+'ПС 110 кВ'!H1553+'ПС 110 кВ'!H1557</f>
        <v>6.6555998092651372</v>
      </c>
      <c r="I19" s="26">
        <f>'ПС 110 кВ'!I1515+'ПС 110 кВ'!I1537+'ПС 110 кВ'!I1541+'ПС 110 кВ'!I1549+'ПС 110 кВ'!I1553+'ПС 110 кВ'!I1557</f>
        <v>6.6135998855590827</v>
      </c>
      <c r="J19" s="26">
        <f>'ПС 110 кВ'!J1515+'ПС 110 кВ'!J1537+'ПС 110 кВ'!J1541+'ПС 110 кВ'!J1549+'ПС 110 кВ'!J1553+'ПС 110 кВ'!J1557</f>
        <v>6.875900095367431</v>
      </c>
      <c r="K19" s="26">
        <f>'ПС 110 кВ'!K1515+'ПС 110 кВ'!K1537+'ПС 110 кВ'!K1541+'ПС 110 кВ'!K1549+'ПС 110 кВ'!K1553+'ПС 110 кВ'!K1557</f>
        <v>7.2533000190734871</v>
      </c>
      <c r="L19" s="26">
        <f>'ПС 110 кВ'!L1515+'ПС 110 кВ'!L1537+'ПС 110 кВ'!L1541+'ПС 110 кВ'!L1549+'ПС 110 кВ'!L1553+'ПС 110 кВ'!L1557</f>
        <v>7.2425999999999995</v>
      </c>
      <c r="M19" s="26">
        <f>'ПС 110 кВ'!M1515+'ПС 110 кВ'!M1537+'ПС 110 кВ'!M1541+'ПС 110 кВ'!M1549+'ПС 110 кВ'!M1553+'ПС 110 кВ'!M1557</f>
        <v>7.0902998474121093</v>
      </c>
      <c r="N19" s="26">
        <f>'ПС 110 кВ'!N1515+'ПС 110 кВ'!N1537+'ПС 110 кВ'!N1541+'ПС 110 кВ'!N1549+'ПС 110 кВ'!N1553+'ПС 110 кВ'!N1557</f>
        <v>7.0600000953674318</v>
      </c>
      <c r="O19" s="26">
        <f>'ПС 110 кВ'!O1515+'ПС 110 кВ'!O1537+'ПС 110 кВ'!O1541+'ПС 110 кВ'!O1549+'ПС 110 кВ'!O1553+'ПС 110 кВ'!O1557</f>
        <v>6.9807998474121105</v>
      </c>
      <c r="P19" s="26">
        <f>'ПС 110 кВ'!P1515+'ПС 110 кВ'!P1537+'ПС 110 кВ'!P1541+'ПС 110 кВ'!P1549+'ПС 110 кВ'!P1553+'ПС 110 кВ'!P1557</f>
        <v>6.9227000381469725</v>
      </c>
      <c r="Q19" s="26">
        <f>'ПС 110 кВ'!Q1515+'ПС 110 кВ'!Q1537+'ПС 110 кВ'!Q1541+'ПС 110 кВ'!Q1549+'ПС 110 кВ'!Q1553+'ПС 110 кВ'!Q1557</f>
        <v>7.005899942779541</v>
      </c>
      <c r="R19" s="26">
        <f>'ПС 110 кВ'!R1515+'ПС 110 кВ'!R1537+'ПС 110 кВ'!R1541+'ПС 110 кВ'!R1549+'ПС 110 кВ'!R1553+'ПС 110 кВ'!R1557</f>
        <v>6.9849000000000006</v>
      </c>
      <c r="S19" s="26">
        <f>'ПС 110 кВ'!S1515+'ПС 110 кВ'!S1537+'ПС 110 кВ'!S1541+'ПС 110 кВ'!S1549+'ПС 110 кВ'!S1553+'ПС 110 кВ'!S1557</f>
        <v>7.0410999809265142</v>
      </c>
      <c r="T19" s="26">
        <f>'ПС 110 кВ'!T1515+'ПС 110 кВ'!T1537+'ПС 110 кВ'!T1541+'ПС 110 кВ'!T1549+'ПС 110 кВ'!T1553+'ПС 110 кВ'!T1557</f>
        <v>7.0066000381469742</v>
      </c>
      <c r="U19" s="26">
        <f>'ПС 110 кВ'!U1515+'ПС 110 кВ'!U1537+'ПС 110 кВ'!U1541+'ПС 110 кВ'!U1549+'ПС 110 кВ'!U1553+'ПС 110 кВ'!U1557</f>
        <v>7.1160998283386236</v>
      </c>
      <c r="V19" s="26">
        <f>'ПС 110 кВ'!V1515+'ПС 110 кВ'!V1537+'ПС 110 кВ'!V1541+'ПС 110 кВ'!V1549+'ПС 110 кВ'!V1553+'ПС 110 кВ'!V1557</f>
        <v>7.1438997711181642</v>
      </c>
      <c r="W19" s="26">
        <f>'ПС 110 кВ'!W1515+'ПС 110 кВ'!W1537+'ПС 110 кВ'!W1541+'ПС 110 кВ'!W1549+'ПС 110 кВ'!W1553+'ПС 110 кВ'!W1557</f>
        <v>6.9786000762939446</v>
      </c>
      <c r="X19" s="26">
        <f>'ПС 110 кВ'!X1515+'ПС 110 кВ'!X1537+'ПС 110 кВ'!X1541+'ПС 110 кВ'!X1549+'ПС 110 кВ'!X1553+'ПС 110 кВ'!X1557</f>
        <v>6.927599885559081</v>
      </c>
      <c r="Y19" s="26">
        <f>'ПС 110 кВ'!Y1515+'ПС 110 кВ'!Y1537+'ПС 110 кВ'!Y1541+'ПС 110 кВ'!Y1549+'ПС 110 кВ'!Y1553+'ПС 110 кВ'!Y1557</f>
        <v>6.9773002288818367</v>
      </c>
      <c r="Z19" s="26">
        <f>'ПС 110 кВ'!Z1515+'ПС 110 кВ'!Z1537+'ПС 110 кВ'!Z1541+'ПС 110 кВ'!Z1549+'ПС 110 кВ'!Z1553+'ПС 110 кВ'!Z1557</f>
        <v>6.8470997901916499</v>
      </c>
      <c r="AA19" s="26">
        <f>'ПС 110 кВ'!AA1515+'ПС 110 кВ'!AA1537+'ПС 110 кВ'!AA1541+'ПС 110 кВ'!AA1549+'ПС 110 кВ'!AA1553+'ПС 110 кВ'!AA1557</f>
        <v>6.6200000572204596</v>
      </c>
      <c r="AB19" s="26">
        <f>'ПС 110 кВ'!AB1515+'ПС 110 кВ'!AB1537+'ПС 110 кВ'!AB1541+'ПС 110 кВ'!AB1549+'ПС 110 кВ'!AB1553+'ПС 110 кВ'!AB1557</f>
        <v>6.4991998664855961</v>
      </c>
      <c r="AC19" s="27" t="s">
        <v>35</v>
      </c>
      <c r="AD19" s="17"/>
    </row>
    <row r="20" spans="1:30" s="3" customFormat="1">
      <c r="A20" s="12">
        <v>3</v>
      </c>
      <c r="B20" s="25"/>
      <c r="C20" s="13" t="s">
        <v>51</v>
      </c>
      <c r="D20" s="14" t="s">
        <v>47</v>
      </c>
      <c r="E20" s="15">
        <f>'ПС 110 кВ'!E2134+'ПС 110 кВ'!E2138+'ПС 110 кВ'!E2122+'ПС 110 кВ'!E2130+'ПС 110 кВ'!E2114+'ПС 110 кВ'!E2118+'ПС 110 кВ'!E2142</f>
        <v>3.22932</v>
      </c>
      <c r="F20" s="15">
        <f>'ПС 110 кВ'!F2134+'ПС 110 кВ'!F2138+'ПС 110 кВ'!F2122+'ПС 110 кВ'!F2130+'ПС 110 кВ'!F2114+'ПС 110 кВ'!F2118+'ПС 110 кВ'!F2142</f>
        <v>3.1468400000000005</v>
      </c>
      <c r="G20" s="15">
        <f>'ПС 110 кВ'!G2134+'ПС 110 кВ'!G2138+'ПС 110 кВ'!G2122+'ПС 110 кВ'!G2130+'ПС 110 кВ'!G2114+'ПС 110 кВ'!G2118+'ПС 110 кВ'!G2142</f>
        <v>3.15652</v>
      </c>
      <c r="H20" s="15">
        <f>'ПС 110 кВ'!H2134+'ПС 110 кВ'!H2138+'ПС 110 кВ'!H2122+'ПС 110 кВ'!H2130+'ПС 110 кВ'!H2114+'ПС 110 кВ'!H2118+'ПС 110 кВ'!H2142</f>
        <v>3.15788</v>
      </c>
      <c r="I20" s="15">
        <f>'ПС 110 кВ'!I2134+'ПС 110 кВ'!I2138+'ПС 110 кВ'!I2122+'ПС 110 кВ'!I2130+'ПС 110 кВ'!I2114+'ПС 110 кВ'!I2118+'ПС 110 кВ'!I2142</f>
        <v>3.2177199999999999</v>
      </c>
      <c r="J20" s="15">
        <f>'ПС 110 кВ'!J2134+'ПС 110 кВ'!J2138+'ПС 110 кВ'!J2122+'ПС 110 кВ'!J2130+'ПС 110 кВ'!J2114+'ПС 110 кВ'!J2118+'ПС 110 кВ'!J2142</f>
        <v>3.4333599999999995</v>
      </c>
      <c r="K20" s="15">
        <f>'ПС 110 кВ'!K2134+'ПС 110 кВ'!K2138+'ПС 110 кВ'!K2122+'ПС 110 кВ'!K2130+'ПС 110 кВ'!K2114+'ПС 110 кВ'!K2118+'ПС 110 кВ'!K2142</f>
        <v>3.9867599999999999</v>
      </c>
      <c r="L20" s="15">
        <f>'ПС 110 кВ'!L2134+'ПС 110 кВ'!L2138+'ПС 110 кВ'!L2122+'ПС 110 кВ'!L2130+'ПС 110 кВ'!L2114+'ПС 110 кВ'!L2118+'ПС 110 кВ'!L2142</f>
        <v>4.3980799999999993</v>
      </c>
      <c r="M20" s="15">
        <f>'ПС 110 кВ'!M2134+'ПС 110 кВ'!M2138+'ПС 110 кВ'!M2122+'ПС 110 кВ'!M2130+'ПС 110 кВ'!M2114+'ПС 110 кВ'!M2118+'ПС 110 кВ'!M2142</f>
        <v>4.2998800000000008</v>
      </c>
      <c r="N20" s="15">
        <f>'ПС 110 кВ'!N2134+'ПС 110 кВ'!N2138+'ПС 110 кВ'!N2122+'ПС 110 кВ'!N2130+'ПС 110 кВ'!N2114+'ПС 110 кВ'!N2118+'ПС 110 кВ'!N2142</f>
        <v>3.83528</v>
      </c>
      <c r="O20" s="15">
        <f>'ПС 110 кВ'!O2134+'ПС 110 кВ'!O2138+'ПС 110 кВ'!O2122+'ПС 110 кВ'!O2130+'ПС 110 кВ'!O2114+'ПС 110 кВ'!O2118+'ПС 110 кВ'!O2142</f>
        <v>3.5196800000000006</v>
      </c>
      <c r="P20" s="15">
        <f>'ПС 110 кВ'!P2134+'ПС 110 кВ'!P2138+'ПС 110 кВ'!P2122+'ПС 110 кВ'!P2130+'ПС 110 кВ'!P2114+'ПС 110 кВ'!P2118+'ПС 110 кВ'!P2142</f>
        <v>3.4729999999999999</v>
      </c>
      <c r="Q20" s="15">
        <f>'ПС 110 кВ'!Q2134+'ПС 110 кВ'!Q2138+'ПС 110 кВ'!Q2122+'ПС 110 кВ'!Q2130+'ПС 110 кВ'!Q2114+'ПС 110 кВ'!Q2118+'ПС 110 кВ'!Q2142</f>
        <v>3.6135199999999998</v>
      </c>
      <c r="R20" s="15">
        <f>'ПС 110 кВ'!R2134+'ПС 110 кВ'!R2138+'ПС 110 кВ'!R2122+'ПС 110 кВ'!R2130+'ПС 110 кВ'!R2114+'ПС 110 кВ'!R2118+'ПС 110 кВ'!R2142</f>
        <v>4.1195200000000005</v>
      </c>
      <c r="S20" s="15">
        <f>'ПС 110 кВ'!S2134+'ПС 110 кВ'!S2138+'ПС 110 кВ'!S2122+'ПС 110 кВ'!S2130+'ПС 110 кВ'!S2114+'ПС 110 кВ'!S2118+'ПС 110 кВ'!S2142</f>
        <v>4.0630800000000002</v>
      </c>
      <c r="T20" s="15">
        <f>'ПС 110 кВ'!T2134+'ПС 110 кВ'!T2138+'ПС 110 кВ'!T2122+'ПС 110 кВ'!T2130+'ПС 110 кВ'!T2114+'ПС 110 кВ'!T2118+'ПС 110 кВ'!T2142</f>
        <v>4.0749599999999999</v>
      </c>
      <c r="U20" s="15">
        <f>'ПС 110 кВ'!U2134+'ПС 110 кВ'!U2138+'ПС 110 кВ'!U2122+'ПС 110 кВ'!U2130+'ПС 110 кВ'!U2114+'ПС 110 кВ'!U2118+'ПС 110 кВ'!U2142</f>
        <v>4.2534799999999997</v>
      </c>
      <c r="V20" s="15">
        <f>'ПС 110 кВ'!V2134+'ПС 110 кВ'!V2138+'ПС 110 кВ'!V2122+'ПС 110 кВ'!V2130+'ПС 110 кВ'!V2114+'ПС 110 кВ'!V2118+'ПС 110 кВ'!V2142</f>
        <v>4.2290400000000012</v>
      </c>
      <c r="W20" s="15">
        <f>'ПС 110 кВ'!W2134+'ПС 110 кВ'!W2138+'ПС 110 кВ'!W2122+'ПС 110 кВ'!W2130+'ПС 110 кВ'!W2114+'ПС 110 кВ'!W2118+'ПС 110 кВ'!W2142</f>
        <v>4.1375999999999999</v>
      </c>
      <c r="X20" s="15">
        <f>'ПС 110 кВ'!X2134+'ПС 110 кВ'!X2138+'ПС 110 кВ'!X2122+'ПС 110 кВ'!X2130+'ПС 110 кВ'!X2114+'ПС 110 кВ'!X2118+'ПС 110 кВ'!X2142</f>
        <v>3.9770800000000004</v>
      </c>
      <c r="Y20" s="15">
        <f>'ПС 110 кВ'!Y2134+'ПС 110 кВ'!Y2138+'ПС 110 кВ'!Y2122+'ПС 110 кВ'!Y2130+'ПС 110 кВ'!Y2114+'ПС 110 кВ'!Y2118+'ПС 110 кВ'!Y2142</f>
        <v>3.86436</v>
      </c>
      <c r="Z20" s="15">
        <f>'ПС 110 кВ'!Z2134+'ПС 110 кВ'!Z2138+'ПС 110 кВ'!Z2122+'ПС 110 кВ'!Z2130+'ПС 110 кВ'!Z2114+'ПС 110 кВ'!Z2118+'ПС 110 кВ'!Z2142</f>
        <v>3.7058800000000001</v>
      </c>
      <c r="AA20" s="15">
        <f>'ПС 110 кВ'!AA2134+'ПС 110 кВ'!AA2138+'ПС 110 кВ'!AA2122+'ПС 110 кВ'!AA2130+'ПС 110 кВ'!AA2114+'ПС 110 кВ'!AA2118+'ПС 110 кВ'!AA2142</f>
        <v>3.4230399999999999</v>
      </c>
      <c r="AB20" s="15">
        <f>'ПС 110 кВ'!AB2134+'ПС 110 кВ'!AB2138+'ПС 110 кВ'!AB2122+'ПС 110 кВ'!AB2130+'ПС 110 кВ'!AB2114+'ПС 110 кВ'!AB2118+'ПС 110 кВ'!AB2142</f>
        <v>3.1849599999999998</v>
      </c>
      <c r="AC20" s="16" t="s">
        <v>35</v>
      </c>
      <c r="AD20" s="17"/>
    </row>
    <row r="21" spans="1:30" s="3" customFormat="1">
      <c r="A21" s="12">
        <v>4</v>
      </c>
      <c r="B21" s="25"/>
      <c r="C21" s="28" t="s">
        <v>52</v>
      </c>
      <c r="D21" s="21" t="s">
        <v>47</v>
      </c>
      <c r="E21" s="15">
        <f>'ПС 110 кВ'!E2190+'ПС 110 кВ'!E2202+'ПС 110 кВ'!E2206+'ПС 110 кВ'!E2210+'ПС 110 кВ'!E2186+'ПС 110 кВ'!E2198+'ПС 110 кВ'!E2214</f>
        <v>2.8639999999999999</v>
      </c>
      <c r="F21" s="15">
        <f>'ПС 110 кВ'!F2190+'ПС 110 кВ'!F2202+'ПС 110 кВ'!F2206+'ПС 110 кВ'!F2210+'ПС 110 кВ'!F2186+'ПС 110 кВ'!F2198+'ПС 110 кВ'!F2214</f>
        <v>2.8149000000000002</v>
      </c>
      <c r="G21" s="15">
        <f>'ПС 110 кВ'!G2190+'ПС 110 кВ'!G2202+'ПС 110 кВ'!G2206+'ПС 110 кВ'!G2210+'ПС 110 кВ'!G2186+'ПС 110 кВ'!G2198+'ПС 110 кВ'!G2214</f>
        <v>2.7765000000000004</v>
      </c>
      <c r="H21" s="15">
        <f>'ПС 110 кВ'!H2190+'ПС 110 кВ'!H2202+'ПС 110 кВ'!H2206+'ПС 110 кВ'!H2210+'ПС 110 кВ'!H2186+'ПС 110 кВ'!H2198+'ПС 110 кВ'!H2214</f>
        <v>2.851</v>
      </c>
      <c r="I21" s="15">
        <f>'ПС 110 кВ'!I2190+'ПС 110 кВ'!I2202+'ПС 110 кВ'!I2206+'ПС 110 кВ'!I2210+'ПС 110 кВ'!I2186+'ПС 110 кВ'!I2198+'ПС 110 кВ'!I2214</f>
        <v>2.8657999999999997</v>
      </c>
      <c r="J21" s="15">
        <f>'ПС 110 кВ'!J2190+'ПС 110 кВ'!J2202+'ПС 110 кВ'!J2206+'ПС 110 кВ'!J2210+'ПС 110 кВ'!J2186+'ПС 110 кВ'!J2198+'ПС 110 кВ'!J2214</f>
        <v>3.0228999999999999</v>
      </c>
      <c r="K21" s="15">
        <f>'ПС 110 кВ'!K2190+'ПС 110 кВ'!K2202+'ПС 110 кВ'!K2206+'ПС 110 кВ'!K2210+'ПС 110 кВ'!K2186+'ПС 110 кВ'!K2198+'ПС 110 кВ'!K2214</f>
        <v>3.2875000000000001</v>
      </c>
      <c r="L21" s="15">
        <f>'ПС 110 кВ'!L2190+'ПС 110 кВ'!L2202+'ПС 110 кВ'!L2206+'ПС 110 кВ'!L2210+'ПС 110 кВ'!L2186+'ПС 110 кВ'!L2198+'ПС 110 кВ'!L2214</f>
        <v>3.4881000000000002</v>
      </c>
      <c r="M21" s="15">
        <f>'ПС 110 кВ'!M2190+'ПС 110 кВ'!M2202+'ПС 110 кВ'!M2206+'ПС 110 кВ'!M2210+'ПС 110 кВ'!M2186+'ПС 110 кВ'!M2198+'ПС 110 кВ'!M2214</f>
        <v>3.5897000000000001</v>
      </c>
      <c r="N21" s="15">
        <f>'ПС 110 кВ'!N2190+'ПС 110 кВ'!N2202+'ПС 110 кВ'!N2206+'ПС 110 кВ'!N2210+'ПС 110 кВ'!N2186+'ПС 110 кВ'!N2198+'ПС 110 кВ'!N2214</f>
        <v>3.5656999999999996</v>
      </c>
      <c r="O21" s="15">
        <f>'ПС 110 кВ'!O2190+'ПС 110 кВ'!O2202+'ПС 110 кВ'!O2206+'ПС 110 кВ'!O2210+'ПС 110 кВ'!O2186+'ПС 110 кВ'!O2198+'ПС 110 кВ'!O2214</f>
        <v>3.4470999999999998</v>
      </c>
      <c r="P21" s="15">
        <f>'ПС 110 кВ'!P2190+'ПС 110 кВ'!P2202+'ПС 110 кВ'!P2206+'ПС 110 кВ'!P2210+'ПС 110 кВ'!P2186+'ПС 110 кВ'!P2198+'ПС 110 кВ'!P2214</f>
        <v>3.3387000000000002</v>
      </c>
      <c r="Q21" s="15">
        <f>'ПС 110 кВ'!Q2190+'ПС 110 кВ'!Q2202+'ПС 110 кВ'!Q2206+'ПС 110 кВ'!Q2210+'ПС 110 кВ'!Q2186+'ПС 110 кВ'!Q2198+'ПС 110 кВ'!Q2214</f>
        <v>3.2852999999999999</v>
      </c>
      <c r="R21" s="15">
        <f>'ПС 110 кВ'!R2190+'ПС 110 кВ'!R2202+'ПС 110 кВ'!R2206+'ПС 110 кВ'!R2210+'ПС 110 кВ'!R2186+'ПС 110 кВ'!R2198+'ПС 110 кВ'!R2214</f>
        <v>3.2595999999999998</v>
      </c>
      <c r="S21" s="15">
        <f>'ПС 110 кВ'!S2190+'ПС 110 кВ'!S2202+'ПС 110 кВ'!S2206+'ПС 110 кВ'!S2210+'ПС 110 кВ'!S2186+'ПС 110 кВ'!S2198+'ПС 110 кВ'!S2214</f>
        <v>3.3097000000000003</v>
      </c>
      <c r="T21" s="15">
        <f>'ПС 110 кВ'!T2190+'ПС 110 кВ'!T2202+'ПС 110 кВ'!T2206+'ПС 110 кВ'!T2210+'ПС 110 кВ'!T2186+'ПС 110 кВ'!T2198+'ПС 110 кВ'!T2214</f>
        <v>3.3404999999999996</v>
      </c>
      <c r="U21" s="15">
        <f>'ПС 110 кВ'!U2190+'ПС 110 кВ'!U2202+'ПС 110 кВ'!U2206+'ПС 110 кВ'!U2210+'ПС 110 кВ'!U2186+'ПС 110 кВ'!U2198+'ПС 110 кВ'!U2214</f>
        <v>3.4499</v>
      </c>
      <c r="V21" s="15">
        <f>'ПС 110 кВ'!V2190+'ПС 110 кВ'!V2202+'ПС 110 кВ'!V2206+'ПС 110 кВ'!V2210+'ПС 110 кВ'!V2186+'ПС 110 кВ'!V2198+'ПС 110 кВ'!V2214</f>
        <v>3.4676</v>
      </c>
      <c r="W21" s="15">
        <f>'ПС 110 кВ'!W2190+'ПС 110 кВ'!W2202+'ПС 110 кВ'!W2206+'ПС 110 кВ'!W2210+'ПС 110 кВ'!W2186+'ПС 110 кВ'!W2198+'ПС 110 кВ'!W2214</f>
        <v>3.4668000000000001</v>
      </c>
      <c r="X21" s="15">
        <f>'ПС 110 кВ'!X2190+'ПС 110 кВ'!X2202+'ПС 110 кВ'!X2206+'ПС 110 кВ'!X2210+'ПС 110 кВ'!X2186+'ПС 110 кВ'!X2198+'ПС 110 кВ'!X2214</f>
        <v>3.3843000000000001</v>
      </c>
      <c r="Y21" s="15">
        <f>'ПС 110 кВ'!Y2190+'ПС 110 кВ'!Y2202+'ПС 110 кВ'!Y2206+'ПС 110 кВ'!Y2210+'ПС 110 кВ'!Y2186+'ПС 110 кВ'!Y2198+'ПС 110 кВ'!Y2214</f>
        <v>3.2565000000000004</v>
      </c>
      <c r="Z21" s="15">
        <f>'ПС 110 кВ'!Z2190+'ПС 110 кВ'!Z2202+'ПС 110 кВ'!Z2206+'ПС 110 кВ'!Z2210+'ПС 110 кВ'!Z2186+'ПС 110 кВ'!Z2198+'ПС 110 кВ'!Z2214</f>
        <v>3.2079999999999997</v>
      </c>
      <c r="AA21" s="15">
        <f>'ПС 110 кВ'!AA2190+'ПС 110 кВ'!AA2202+'ПС 110 кВ'!AA2206+'ПС 110 кВ'!AA2210+'ПС 110 кВ'!AA2186+'ПС 110 кВ'!AA2198+'ПС 110 кВ'!AA2214</f>
        <v>3.0117000000000003</v>
      </c>
      <c r="AB21" s="15">
        <f>'ПС 110 кВ'!AB2190+'ПС 110 кВ'!AB2202+'ПС 110 кВ'!AB2206+'ПС 110 кВ'!AB2210+'ПС 110 кВ'!AB2186+'ПС 110 кВ'!AB2198+'ПС 110 кВ'!AB2214</f>
        <v>2.8280999999999996</v>
      </c>
      <c r="AC21" s="16" t="s">
        <v>53</v>
      </c>
      <c r="AD21" s="17"/>
    </row>
    <row r="22" spans="1:30" s="3" customFormat="1">
      <c r="A22" s="12">
        <v>5</v>
      </c>
      <c r="B22" s="25"/>
      <c r="C22" s="28" t="s">
        <v>54</v>
      </c>
      <c r="D22" s="21" t="s">
        <v>47</v>
      </c>
      <c r="E22" s="15">
        <f>'ПС 110 кВ'!E2013+'ПС 110 кВ'!E2025+'ПС 110 кВ'!E2029+'ПС 110 кВ'!E2033</f>
        <v>0.67739999999999989</v>
      </c>
      <c r="F22" s="15">
        <f>'ПС 110 кВ'!F2013+'ПС 110 кВ'!F2025+'ПС 110 кВ'!F2029+'ПС 110 кВ'!F2033</f>
        <v>0.67119999999999991</v>
      </c>
      <c r="G22" s="15">
        <f>'ПС 110 кВ'!G2013+'ПС 110 кВ'!G2025+'ПС 110 кВ'!G2029+'ПС 110 кВ'!G2033</f>
        <v>0.65179999999999993</v>
      </c>
      <c r="H22" s="15">
        <f>'ПС 110 кВ'!H2013+'ПС 110 кВ'!H2025+'ПС 110 кВ'!H2029+'ПС 110 кВ'!H2033</f>
        <v>0.66</v>
      </c>
      <c r="I22" s="15">
        <f>'ПС 110 кВ'!I2013+'ПС 110 кВ'!I2025+'ПС 110 кВ'!I2029+'ПС 110 кВ'!I2033</f>
        <v>0.6764</v>
      </c>
      <c r="J22" s="15">
        <f>'ПС 110 кВ'!J2013+'ПС 110 кВ'!J2025+'ПС 110 кВ'!J2029+'ПС 110 кВ'!J2033</f>
        <v>0.73260000000000003</v>
      </c>
      <c r="K22" s="15">
        <f>'ПС 110 кВ'!K2013+'ПС 110 кВ'!K2025+'ПС 110 кВ'!K2029+'ПС 110 кВ'!K2033</f>
        <v>0.82179999999999997</v>
      </c>
      <c r="L22" s="15">
        <f>'ПС 110 кВ'!L2013+'ПС 110 кВ'!L2025+'ПС 110 кВ'!L2029+'ПС 110 кВ'!L2033</f>
        <v>0.85180000000000011</v>
      </c>
      <c r="M22" s="15">
        <f>'ПС 110 кВ'!M2013+'ПС 110 кВ'!M2025+'ПС 110 кВ'!M2029+'ПС 110 кВ'!M2033</f>
        <v>0.81879999999999997</v>
      </c>
      <c r="N22" s="15">
        <f>'ПС 110 кВ'!N2013+'ПС 110 кВ'!N2025+'ПС 110 кВ'!N2029+'ПС 110 кВ'!N2033</f>
        <v>0.73060000000000003</v>
      </c>
      <c r="O22" s="15">
        <f>'ПС 110 кВ'!O2013+'ПС 110 кВ'!O2025+'ПС 110 кВ'!O2029+'ПС 110 кВ'!O2033</f>
        <v>0.56340000000000001</v>
      </c>
      <c r="P22" s="15">
        <f>'ПС 110 кВ'!P2013+'ПС 110 кВ'!P2025+'ПС 110 кВ'!P2029+'ПС 110 кВ'!P2033</f>
        <v>0.65160000000000007</v>
      </c>
      <c r="Q22" s="15">
        <f>'ПС 110 кВ'!Q2013+'ПС 110 кВ'!Q2025+'ПС 110 кВ'!Q2029+'ПС 110 кВ'!Q2033</f>
        <v>0.66839999999999999</v>
      </c>
      <c r="R22" s="15">
        <f>'ПС 110 кВ'!R2013+'ПС 110 кВ'!R2025+'ПС 110 кВ'!R2029+'ПС 110 кВ'!R2033</f>
        <v>0.66659999999999997</v>
      </c>
      <c r="S22" s="15">
        <f>'ПС 110 кВ'!S2013+'ПС 110 кВ'!S2025+'ПС 110 кВ'!S2029+'ПС 110 кВ'!S2033</f>
        <v>0.70519999999999994</v>
      </c>
      <c r="T22" s="15">
        <f>'ПС 110 кВ'!T2013+'ПС 110 кВ'!T2025+'ПС 110 кВ'!T2029+'ПС 110 кВ'!T2033</f>
        <v>0.70340000000000003</v>
      </c>
      <c r="U22" s="15">
        <f>'ПС 110 кВ'!U2013+'ПС 110 кВ'!U2025+'ПС 110 кВ'!U2029+'ПС 110 кВ'!U2033</f>
        <v>0.73139999999999994</v>
      </c>
      <c r="V22" s="15">
        <f>'ПС 110 кВ'!V2013+'ПС 110 кВ'!V2025+'ПС 110 кВ'!V2029+'ПС 110 кВ'!V2033</f>
        <v>0.7168000000000001</v>
      </c>
      <c r="W22" s="15">
        <f>'ПС 110 кВ'!W2013+'ПС 110 кВ'!W2025+'ПС 110 кВ'!W2029+'ПС 110 кВ'!W2033</f>
        <v>0.70520000000000005</v>
      </c>
      <c r="X22" s="15">
        <f>'ПС 110 кВ'!X2013+'ПС 110 кВ'!X2025+'ПС 110 кВ'!X2029+'ПС 110 кВ'!X2033</f>
        <v>0.68379999999999996</v>
      </c>
      <c r="Y22" s="15">
        <f>'ПС 110 кВ'!Y2013+'ПС 110 кВ'!Y2025+'ПС 110 кВ'!Y2029+'ПС 110 кВ'!Y2033</f>
        <v>0.65340000000000009</v>
      </c>
      <c r="Z22" s="15">
        <f>'ПС 110 кВ'!Z2013+'ПС 110 кВ'!Z2025+'ПС 110 кВ'!Z2029+'ПС 110 кВ'!Z2033</f>
        <v>0.65860000000000007</v>
      </c>
      <c r="AA22" s="15">
        <f>'ПС 110 кВ'!AA2013+'ПС 110 кВ'!AA2025+'ПС 110 кВ'!AA2029+'ПС 110 кВ'!AA2033</f>
        <v>0.65059999999999985</v>
      </c>
      <c r="AB22" s="15">
        <f>'ПС 110 кВ'!AB2013+'ПС 110 кВ'!AB2025+'ПС 110 кВ'!AB2029+'ПС 110 кВ'!AB2033</f>
        <v>0.61419999999999997</v>
      </c>
      <c r="AC22" s="16" t="s">
        <v>55</v>
      </c>
      <c r="AD22" s="17"/>
    </row>
    <row r="23" spans="1:30" s="3" customFormat="1">
      <c r="A23" s="29"/>
      <c r="B23" s="29"/>
      <c r="C23" s="30"/>
      <c r="D23" s="31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29"/>
      <c r="AD23" s="33"/>
    </row>
    <row r="24" spans="1:30" s="3" customFormat="1" ht="15.75">
      <c r="B24" s="9" t="s">
        <v>56</v>
      </c>
      <c r="H24" s="9" t="s">
        <v>57</v>
      </c>
    </row>
  </sheetData>
  <mergeCells count="10">
    <mergeCell ref="AC2:AE2"/>
    <mergeCell ref="Y3:AF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874794001" right="0.118110239505768" top="0.35433071851730302" bottom="0.35433071851730302" header="0.31496062874794001" footer="0.31496062874794001"/>
  <pageSetup paperSize="9" scale="4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12" sqref="C12"/>
    </sheetView>
  </sheetViews>
  <sheetFormatPr defaultColWidth="9.140625" defaultRowHeight="12.75" customHeight="1"/>
  <cols>
    <col min="1" max="1" width="12.85546875" style="2" customWidth="1"/>
    <col min="2" max="2" width="14.85546875" style="2" customWidth="1"/>
    <col min="3" max="3" width="13.7109375" style="2" customWidth="1"/>
    <col min="4" max="4" width="12.42578125" style="2" customWidth="1"/>
    <col min="5" max="6" width="9.140625" style="2" customWidth="1"/>
    <col min="7" max="7" width="11.28515625" style="2" customWidth="1"/>
    <col min="8" max="10" width="9.140625" style="2" customWidth="1"/>
    <col min="11" max="16384" width="9.140625" style="1"/>
  </cols>
  <sheetData>
    <row r="1" spans="1:10" s="3" customFormat="1" ht="15.75">
      <c r="A1" s="34"/>
      <c r="B1" s="35"/>
      <c r="C1" s="35"/>
      <c r="D1" s="35"/>
      <c r="E1" s="3042"/>
      <c r="F1" s="3043"/>
      <c r="G1" s="3043"/>
      <c r="H1" s="36"/>
      <c r="I1" s="36"/>
      <c r="J1" s="36"/>
    </row>
    <row r="2" spans="1:10" s="3" customFormat="1" ht="15.75">
      <c r="A2" s="34"/>
      <c r="B2" s="35"/>
      <c r="E2" s="4"/>
      <c r="F2" s="4"/>
      <c r="G2" s="3036" t="s">
        <v>58</v>
      </c>
      <c r="H2" s="3036"/>
      <c r="I2" s="3036"/>
    </row>
    <row r="3" spans="1:10" s="3" customFormat="1" ht="15.75">
      <c r="A3" s="34"/>
      <c r="B3" s="35"/>
      <c r="C3" s="3036" t="s">
        <v>1</v>
      </c>
      <c r="D3" s="3036"/>
      <c r="E3" s="3036"/>
      <c r="F3" s="3036"/>
      <c r="G3" s="3036"/>
      <c r="H3" s="3036"/>
      <c r="I3" s="3036"/>
      <c r="J3" s="3036"/>
    </row>
    <row r="4" spans="1:10" s="3" customFormat="1" ht="15.75">
      <c r="A4" s="34"/>
      <c r="B4" s="34"/>
      <c r="C4" s="8"/>
      <c r="D4" s="8"/>
      <c r="E4" s="6"/>
      <c r="F4" s="6"/>
      <c r="G4" s="6"/>
      <c r="H4" s="6" t="s">
        <v>2</v>
      </c>
    </row>
    <row r="5" spans="1:10" s="3" customFormat="1">
      <c r="A5" s="34" t="s">
        <v>59</v>
      </c>
      <c r="B5" s="34"/>
      <c r="C5" s="34"/>
      <c r="D5" s="34"/>
      <c r="E5" s="34"/>
      <c r="F5" s="34"/>
      <c r="G5" s="34"/>
    </row>
    <row r="6" spans="1:10" s="3" customFormat="1">
      <c r="A6" s="37"/>
      <c r="B6" s="37"/>
      <c r="C6" s="37"/>
      <c r="D6" s="37"/>
      <c r="E6" s="37"/>
      <c r="F6" s="37"/>
      <c r="G6" s="37"/>
    </row>
    <row r="7" spans="1:10" s="3" customFormat="1">
      <c r="A7" s="3044" t="s">
        <v>60</v>
      </c>
      <c r="B7" s="3044" t="s">
        <v>61</v>
      </c>
      <c r="C7" s="3044" t="s">
        <v>62</v>
      </c>
      <c r="D7" s="3044" t="s">
        <v>63</v>
      </c>
      <c r="E7" s="3044" t="s">
        <v>64</v>
      </c>
      <c r="F7" s="3044"/>
      <c r="G7" s="3044"/>
    </row>
    <row r="8" spans="1:10" s="3" customFormat="1">
      <c r="A8" s="3044"/>
      <c r="B8" s="3044"/>
      <c r="C8" s="3044"/>
      <c r="D8" s="3044"/>
      <c r="E8" s="38" t="s">
        <v>65</v>
      </c>
      <c r="F8" s="38" t="s">
        <v>66</v>
      </c>
      <c r="G8" s="38" t="s">
        <v>67</v>
      </c>
    </row>
    <row r="9" spans="1:10" s="3" customFormat="1">
      <c r="A9" s="13"/>
      <c r="B9" s="13"/>
      <c r="C9" s="39"/>
      <c r="D9" s="40"/>
      <c r="E9" s="39"/>
      <c r="F9" s="39"/>
      <c r="G9" s="39"/>
    </row>
    <row r="12" spans="1:10" s="3" customFormat="1" ht="15.75">
      <c r="A12" s="35" t="s">
        <v>56</v>
      </c>
      <c r="B12" s="34"/>
      <c r="C12" s="34"/>
      <c r="D12" s="34"/>
      <c r="E12" s="34"/>
      <c r="F12" s="41" t="s">
        <v>57</v>
      </c>
      <c r="G12" s="34"/>
    </row>
  </sheetData>
  <mergeCells count="8">
    <mergeCell ref="E1:G1"/>
    <mergeCell ref="A7:A8"/>
    <mergeCell ref="B7:B8"/>
    <mergeCell ref="C7:C8"/>
    <mergeCell ref="D7:D8"/>
    <mergeCell ref="E7:G7"/>
    <mergeCell ref="G2:I2"/>
    <mergeCell ref="C3:J3"/>
  </mergeCells>
  <pageMargins left="0.69999998807907104" right="0.69999998807907104" top="0.75" bottom="0.75" header="0.30000001192092901" footer="0.3000000119209290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43"/>
  <sheetViews>
    <sheetView workbookViewId="0">
      <selection activeCell="N38" sqref="N38"/>
    </sheetView>
  </sheetViews>
  <sheetFormatPr defaultColWidth="8.7109375" defaultRowHeight="12.75" customHeight="1"/>
  <cols>
    <col min="1" max="1" width="7.85546875" style="34" customWidth="1"/>
    <col min="2" max="9" width="8.7109375" style="34" customWidth="1"/>
    <col min="10" max="12" width="9.140625" style="34" customWidth="1"/>
    <col min="13" max="13" width="12.140625" style="34" customWidth="1"/>
    <col min="14" max="14" width="60.140625" style="42" customWidth="1"/>
    <col min="15" max="15" width="80.28515625" style="34" customWidth="1"/>
    <col min="16" max="16" width="37.140625" style="7" customWidth="1"/>
    <col min="17" max="256" width="8.7109375" style="34" customWidth="1"/>
    <col min="257" max="257" width="7.85546875" style="34" customWidth="1"/>
    <col min="258" max="265" width="8.7109375" style="34" customWidth="1"/>
    <col min="266" max="268" width="9.140625" style="34" customWidth="1"/>
    <col min="269" max="269" width="12.140625" style="34" customWidth="1"/>
    <col min="270" max="270" width="58.85546875" style="34" customWidth="1"/>
    <col min="271" max="271" width="80.28515625" style="34" customWidth="1"/>
    <col min="272" max="272" width="37.140625" style="34" customWidth="1"/>
    <col min="273" max="512" width="8.7109375" style="34" customWidth="1"/>
    <col min="513" max="513" width="7.85546875" style="34" customWidth="1"/>
    <col min="514" max="521" width="8.7109375" style="34" customWidth="1"/>
    <col min="522" max="524" width="9.140625" style="34" customWidth="1"/>
    <col min="525" max="525" width="12.140625" style="34" customWidth="1"/>
    <col min="526" max="526" width="58.85546875" style="34" customWidth="1"/>
    <col min="527" max="527" width="80.28515625" style="34" customWidth="1"/>
    <col min="528" max="528" width="37.140625" style="34" customWidth="1"/>
    <col min="529" max="768" width="8.7109375" style="34" customWidth="1"/>
    <col min="769" max="769" width="7.85546875" style="34" customWidth="1"/>
    <col min="770" max="777" width="8.7109375" style="34" customWidth="1"/>
    <col min="778" max="780" width="9.140625" style="34" customWidth="1"/>
    <col min="781" max="781" width="12.140625" style="34" customWidth="1"/>
    <col min="782" max="782" width="58.85546875" style="34" customWidth="1"/>
    <col min="783" max="783" width="80.28515625" style="34" customWidth="1"/>
    <col min="784" max="784" width="37.140625" style="34" customWidth="1"/>
    <col min="785" max="1024" width="8.7109375" style="34" customWidth="1"/>
    <col min="1025" max="1025" width="7.85546875" style="34" customWidth="1"/>
    <col min="1026" max="1033" width="8.7109375" style="34" customWidth="1"/>
    <col min="1034" max="1036" width="9.140625" style="34" customWidth="1"/>
    <col min="1037" max="1037" width="12.140625" style="34" customWidth="1"/>
    <col min="1038" max="1038" width="58.85546875" style="34" customWidth="1"/>
    <col min="1039" max="1039" width="80.28515625" style="34" customWidth="1"/>
    <col min="1040" max="1040" width="37.140625" style="34" customWidth="1"/>
    <col min="1041" max="1280" width="8.7109375" style="34" customWidth="1"/>
    <col min="1281" max="1281" width="7.85546875" style="34" customWidth="1"/>
    <col min="1282" max="1289" width="8.7109375" style="34" customWidth="1"/>
    <col min="1290" max="1292" width="9.140625" style="34" customWidth="1"/>
    <col min="1293" max="1293" width="12.140625" style="34" customWidth="1"/>
    <col min="1294" max="1294" width="58.85546875" style="34" customWidth="1"/>
    <col min="1295" max="1295" width="80.28515625" style="34" customWidth="1"/>
    <col min="1296" max="1296" width="37.140625" style="34" customWidth="1"/>
    <col min="1297" max="1536" width="8.7109375" style="34" customWidth="1"/>
    <col min="1537" max="1537" width="7.85546875" style="34" customWidth="1"/>
    <col min="1538" max="1545" width="8.7109375" style="34" customWidth="1"/>
    <col min="1546" max="1548" width="9.140625" style="34" customWidth="1"/>
    <col min="1549" max="1549" width="12.140625" style="34" customWidth="1"/>
    <col min="1550" max="1550" width="58.85546875" style="34" customWidth="1"/>
    <col min="1551" max="1551" width="80.28515625" style="34" customWidth="1"/>
    <col min="1552" max="1552" width="37.140625" style="34" customWidth="1"/>
    <col min="1553" max="1792" width="8.7109375" style="34" customWidth="1"/>
    <col min="1793" max="1793" width="7.85546875" style="34" customWidth="1"/>
    <col min="1794" max="1801" width="8.7109375" style="34" customWidth="1"/>
    <col min="1802" max="1804" width="9.140625" style="34" customWidth="1"/>
    <col min="1805" max="1805" width="12.140625" style="34" customWidth="1"/>
    <col min="1806" max="1806" width="58.85546875" style="34" customWidth="1"/>
    <col min="1807" max="1807" width="80.28515625" style="34" customWidth="1"/>
    <col min="1808" max="1808" width="37.140625" style="34" customWidth="1"/>
    <col min="1809" max="2048" width="8.7109375" style="34" customWidth="1"/>
    <col min="2049" max="2049" width="7.85546875" style="34" customWidth="1"/>
    <col min="2050" max="2057" width="8.7109375" style="34" customWidth="1"/>
    <col min="2058" max="2060" width="9.140625" style="34" customWidth="1"/>
    <col min="2061" max="2061" width="12.140625" style="34" customWidth="1"/>
    <col min="2062" max="2062" width="58.85546875" style="34" customWidth="1"/>
    <col min="2063" max="2063" width="80.28515625" style="34" customWidth="1"/>
    <col min="2064" max="2064" width="37.140625" style="34" customWidth="1"/>
    <col min="2065" max="2304" width="8.7109375" style="34" customWidth="1"/>
    <col min="2305" max="2305" width="7.85546875" style="34" customWidth="1"/>
    <col min="2306" max="2313" width="8.7109375" style="34" customWidth="1"/>
    <col min="2314" max="2316" width="9.140625" style="34" customWidth="1"/>
    <col min="2317" max="2317" width="12.140625" style="34" customWidth="1"/>
    <col min="2318" max="2318" width="58.85546875" style="34" customWidth="1"/>
    <col min="2319" max="2319" width="80.28515625" style="34" customWidth="1"/>
    <col min="2320" max="2320" width="37.140625" style="34" customWidth="1"/>
    <col min="2321" max="2560" width="8.7109375" style="34" customWidth="1"/>
    <col min="2561" max="2561" width="7.85546875" style="34" customWidth="1"/>
    <col min="2562" max="2569" width="8.7109375" style="34" customWidth="1"/>
    <col min="2570" max="2572" width="9.140625" style="34" customWidth="1"/>
    <col min="2573" max="2573" width="12.140625" style="34" customWidth="1"/>
    <col min="2574" max="2574" width="58.85546875" style="34" customWidth="1"/>
    <col min="2575" max="2575" width="80.28515625" style="34" customWidth="1"/>
    <col min="2576" max="2576" width="37.140625" style="34" customWidth="1"/>
    <col min="2577" max="2816" width="8.7109375" style="34" customWidth="1"/>
    <col min="2817" max="2817" width="7.85546875" style="34" customWidth="1"/>
    <col min="2818" max="2825" width="8.7109375" style="34" customWidth="1"/>
    <col min="2826" max="2828" width="9.140625" style="34" customWidth="1"/>
    <col min="2829" max="2829" width="12.140625" style="34" customWidth="1"/>
    <col min="2830" max="2830" width="58.85546875" style="34" customWidth="1"/>
    <col min="2831" max="2831" width="80.28515625" style="34" customWidth="1"/>
    <col min="2832" max="2832" width="37.140625" style="34" customWidth="1"/>
    <col min="2833" max="3072" width="8.7109375" style="34" customWidth="1"/>
    <col min="3073" max="3073" width="7.85546875" style="34" customWidth="1"/>
    <col min="3074" max="3081" width="8.7109375" style="34" customWidth="1"/>
    <col min="3082" max="3084" width="9.140625" style="34" customWidth="1"/>
    <col min="3085" max="3085" width="12.140625" style="34" customWidth="1"/>
    <col min="3086" max="3086" width="58.85546875" style="34" customWidth="1"/>
    <col min="3087" max="3087" width="80.28515625" style="34" customWidth="1"/>
    <col min="3088" max="3088" width="37.140625" style="34" customWidth="1"/>
    <col min="3089" max="3328" width="8.7109375" style="34" customWidth="1"/>
    <col min="3329" max="3329" width="7.85546875" style="34" customWidth="1"/>
    <col min="3330" max="3337" width="8.7109375" style="34" customWidth="1"/>
    <col min="3338" max="3340" width="9.140625" style="34" customWidth="1"/>
    <col min="3341" max="3341" width="12.140625" style="34" customWidth="1"/>
    <col min="3342" max="3342" width="58.85546875" style="34" customWidth="1"/>
    <col min="3343" max="3343" width="80.28515625" style="34" customWidth="1"/>
    <col min="3344" max="3344" width="37.140625" style="34" customWidth="1"/>
    <col min="3345" max="3584" width="8.7109375" style="34" customWidth="1"/>
    <col min="3585" max="3585" width="7.85546875" style="34" customWidth="1"/>
    <col min="3586" max="3593" width="8.7109375" style="34" customWidth="1"/>
    <col min="3594" max="3596" width="9.140625" style="34" customWidth="1"/>
    <col min="3597" max="3597" width="12.140625" style="34" customWidth="1"/>
    <col min="3598" max="3598" width="58.85546875" style="34" customWidth="1"/>
    <col min="3599" max="3599" width="80.28515625" style="34" customWidth="1"/>
    <col min="3600" max="3600" width="37.140625" style="34" customWidth="1"/>
    <col min="3601" max="3840" width="8.7109375" style="34" customWidth="1"/>
    <col min="3841" max="3841" width="7.85546875" style="34" customWidth="1"/>
    <col min="3842" max="3849" width="8.7109375" style="34" customWidth="1"/>
    <col min="3850" max="3852" width="9.140625" style="34" customWidth="1"/>
    <col min="3853" max="3853" width="12.140625" style="34" customWidth="1"/>
    <col min="3854" max="3854" width="58.85546875" style="34" customWidth="1"/>
    <col min="3855" max="3855" width="80.28515625" style="34" customWidth="1"/>
    <col min="3856" max="3856" width="37.140625" style="34" customWidth="1"/>
    <col min="3857" max="4096" width="8.7109375" style="34" customWidth="1"/>
    <col min="4097" max="4097" width="7.85546875" style="34" customWidth="1"/>
    <col min="4098" max="4105" width="8.7109375" style="34" customWidth="1"/>
    <col min="4106" max="4108" width="9.140625" style="34" customWidth="1"/>
    <col min="4109" max="4109" width="12.140625" style="34" customWidth="1"/>
    <col min="4110" max="4110" width="58.85546875" style="34" customWidth="1"/>
    <col min="4111" max="4111" width="80.28515625" style="34" customWidth="1"/>
    <col min="4112" max="4112" width="37.140625" style="34" customWidth="1"/>
    <col min="4113" max="4352" width="8.7109375" style="34" customWidth="1"/>
    <col min="4353" max="4353" width="7.85546875" style="34" customWidth="1"/>
    <col min="4354" max="4361" width="8.7109375" style="34" customWidth="1"/>
    <col min="4362" max="4364" width="9.140625" style="34" customWidth="1"/>
    <col min="4365" max="4365" width="12.140625" style="34" customWidth="1"/>
    <col min="4366" max="4366" width="58.85546875" style="34" customWidth="1"/>
    <col min="4367" max="4367" width="80.28515625" style="34" customWidth="1"/>
    <col min="4368" max="4368" width="37.140625" style="34" customWidth="1"/>
    <col min="4369" max="4608" width="8.7109375" style="34" customWidth="1"/>
    <col min="4609" max="4609" width="7.85546875" style="34" customWidth="1"/>
    <col min="4610" max="4617" width="8.7109375" style="34" customWidth="1"/>
    <col min="4618" max="4620" width="9.140625" style="34" customWidth="1"/>
    <col min="4621" max="4621" width="12.140625" style="34" customWidth="1"/>
    <col min="4622" max="4622" width="58.85546875" style="34" customWidth="1"/>
    <col min="4623" max="4623" width="80.28515625" style="34" customWidth="1"/>
    <col min="4624" max="4624" width="37.140625" style="34" customWidth="1"/>
    <col min="4625" max="4864" width="8.7109375" style="34" customWidth="1"/>
    <col min="4865" max="4865" width="7.85546875" style="34" customWidth="1"/>
    <col min="4866" max="4873" width="8.7109375" style="34" customWidth="1"/>
    <col min="4874" max="4876" width="9.140625" style="34" customWidth="1"/>
    <col min="4877" max="4877" width="12.140625" style="34" customWidth="1"/>
    <col min="4878" max="4878" width="58.85546875" style="34" customWidth="1"/>
    <col min="4879" max="4879" width="80.28515625" style="34" customWidth="1"/>
    <col min="4880" max="4880" width="37.140625" style="34" customWidth="1"/>
    <col min="4881" max="5120" width="8.7109375" style="34" customWidth="1"/>
    <col min="5121" max="5121" width="7.85546875" style="34" customWidth="1"/>
    <col min="5122" max="5129" width="8.7109375" style="34" customWidth="1"/>
    <col min="5130" max="5132" width="9.140625" style="34" customWidth="1"/>
    <col min="5133" max="5133" width="12.140625" style="34" customWidth="1"/>
    <col min="5134" max="5134" width="58.85546875" style="34" customWidth="1"/>
    <col min="5135" max="5135" width="80.28515625" style="34" customWidth="1"/>
    <col min="5136" max="5136" width="37.140625" style="34" customWidth="1"/>
    <col min="5137" max="5376" width="8.7109375" style="34" customWidth="1"/>
    <col min="5377" max="5377" width="7.85546875" style="34" customWidth="1"/>
    <col min="5378" max="5385" width="8.7109375" style="34" customWidth="1"/>
    <col min="5386" max="5388" width="9.140625" style="34" customWidth="1"/>
    <col min="5389" max="5389" width="12.140625" style="34" customWidth="1"/>
    <col min="5390" max="5390" width="58.85546875" style="34" customWidth="1"/>
    <col min="5391" max="5391" width="80.28515625" style="34" customWidth="1"/>
    <col min="5392" max="5392" width="37.140625" style="34" customWidth="1"/>
    <col min="5393" max="5632" width="8.7109375" style="34" customWidth="1"/>
    <col min="5633" max="5633" width="7.85546875" style="34" customWidth="1"/>
    <col min="5634" max="5641" width="8.7109375" style="34" customWidth="1"/>
    <col min="5642" max="5644" width="9.140625" style="34" customWidth="1"/>
    <col min="5645" max="5645" width="12.140625" style="34" customWidth="1"/>
    <col min="5646" max="5646" width="58.85546875" style="34" customWidth="1"/>
    <col min="5647" max="5647" width="80.28515625" style="34" customWidth="1"/>
    <col min="5648" max="5648" width="37.140625" style="34" customWidth="1"/>
    <col min="5649" max="5888" width="8.7109375" style="34" customWidth="1"/>
    <col min="5889" max="5889" width="7.85546875" style="34" customWidth="1"/>
    <col min="5890" max="5897" width="8.7109375" style="34" customWidth="1"/>
    <col min="5898" max="5900" width="9.140625" style="34" customWidth="1"/>
    <col min="5901" max="5901" width="12.140625" style="34" customWidth="1"/>
    <col min="5902" max="5902" width="58.85546875" style="34" customWidth="1"/>
    <col min="5903" max="5903" width="80.28515625" style="34" customWidth="1"/>
    <col min="5904" max="5904" width="37.140625" style="34" customWidth="1"/>
    <col min="5905" max="6144" width="8.7109375" style="34" customWidth="1"/>
    <col min="6145" max="6145" width="7.85546875" style="34" customWidth="1"/>
    <col min="6146" max="6153" width="8.7109375" style="34" customWidth="1"/>
    <col min="6154" max="6156" width="9.140625" style="34" customWidth="1"/>
    <col min="6157" max="6157" width="12.140625" style="34" customWidth="1"/>
    <col min="6158" max="6158" width="58.85546875" style="34" customWidth="1"/>
    <col min="6159" max="6159" width="80.28515625" style="34" customWidth="1"/>
    <col min="6160" max="6160" width="37.140625" style="34" customWidth="1"/>
    <col min="6161" max="6400" width="8.7109375" style="34" customWidth="1"/>
    <col min="6401" max="6401" width="7.85546875" style="34" customWidth="1"/>
    <col min="6402" max="6409" width="8.7109375" style="34" customWidth="1"/>
    <col min="6410" max="6412" width="9.140625" style="34" customWidth="1"/>
    <col min="6413" max="6413" width="12.140625" style="34" customWidth="1"/>
    <col min="6414" max="6414" width="58.85546875" style="34" customWidth="1"/>
    <col min="6415" max="6415" width="80.28515625" style="34" customWidth="1"/>
    <col min="6416" max="6416" width="37.140625" style="34" customWidth="1"/>
    <col min="6417" max="6656" width="8.7109375" style="34" customWidth="1"/>
    <col min="6657" max="6657" width="7.85546875" style="34" customWidth="1"/>
    <col min="6658" max="6665" width="8.7109375" style="34" customWidth="1"/>
    <col min="6666" max="6668" width="9.140625" style="34" customWidth="1"/>
    <col min="6669" max="6669" width="12.140625" style="34" customWidth="1"/>
    <col min="6670" max="6670" width="58.85546875" style="34" customWidth="1"/>
    <col min="6671" max="6671" width="80.28515625" style="34" customWidth="1"/>
    <col min="6672" max="6672" width="37.140625" style="34" customWidth="1"/>
    <col min="6673" max="6912" width="8.7109375" style="34" customWidth="1"/>
    <col min="6913" max="6913" width="7.85546875" style="34" customWidth="1"/>
    <col min="6914" max="6921" width="8.7109375" style="34" customWidth="1"/>
    <col min="6922" max="6924" width="9.140625" style="34" customWidth="1"/>
    <col min="6925" max="6925" width="12.140625" style="34" customWidth="1"/>
    <col min="6926" max="6926" width="58.85546875" style="34" customWidth="1"/>
    <col min="6927" max="6927" width="80.28515625" style="34" customWidth="1"/>
    <col min="6928" max="6928" width="37.140625" style="34" customWidth="1"/>
    <col min="6929" max="7168" width="8.7109375" style="34" customWidth="1"/>
    <col min="7169" max="7169" width="7.85546875" style="34" customWidth="1"/>
    <col min="7170" max="7177" width="8.7109375" style="34" customWidth="1"/>
    <col min="7178" max="7180" width="9.140625" style="34" customWidth="1"/>
    <col min="7181" max="7181" width="12.140625" style="34" customWidth="1"/>
    <col min="7182" max="7182" width="58.85546875" style="34" customWidth="1"/>
    <col min="7183" max="7183" width="80.28515625" style="34" customWidth="1"/>
    <col min="7184" max="7184" width="37.140625" style="34" customWidth="1"/>
    <col min="7185" max="7424" width="8.7109375" style="34" customWidth="1"/>
    <col min="7425" max="7425" width="7.85546875" style="34" customWidth="1"/>
    <col min="7426" max="7433" width="8.7109375" style="34" customWidth="1"/>
    <col min="7434" max="7436" width="9.140625" style="34" customWidth="1"/>
    <col min="7437" max="7437" width="12.140625" style="34" customWidth="1"/>
    <col min="7438" max="7438" width="58.85546875" style="34" customWidth="1"/>
    <col min="7439" max="7439" width="80.28515625" style="34" customWidth="1"/>
    <col min="7440" max="7440" width="37.140625" style="34" customWidth="1"/>
    <col min="7441" max="7680" width="8.7109375" style="34" customWidth="1"/>
    <col min="7681" max="7681" width="7.85546875" style="34" customWidth="1"/>
    <col min="7682" max="7689" width="8.7109375" style="34" customWidth="1"/>
    <col min="7690" max="7692" width="9.140625" style="34" customWidth="1"/>
    <col min="7693" max="7693" width="12.140625" style="34" customWidth="1"/>
    <col min="7694" max="7694" width="58.85546875" style="34" customWidth="1"/>
    <col min="7695" max="7695" width="80.28515625" style="34" customWidth="1"/>
    <col min="7696" max="7696" width="37.140625" style="34" customWidth="1"/>
    <col min="7697" max="7936" width="8.7109375" style="34" customWidth="1"/>
    <col min="7937" max="7937" width="7.85546875" style="34" customWidth="1"/>
    <col min="7938" max="7945" width="8.7109375" style="34" customWidth="1"/>
    <col min="7946" max="7948" width="9.140625" style="34" customWidth="1"/>
    <col min="7949" max="7949" width="12.140625" style="34" customWidth="1"/>
    <col min="7950" max="7950" width="58.85546875" style="34" customWidth="1"/>
    <col min="7951" max="7951" width="80.28515625" style="34" customWidth="1"/>
    <col min="7952" max="7952" width="37.140625" style="34" customWidth="1"/>
    <col min="7953" max="8192" width="8.7109375" style="34" customWidth="1"/>
    <col min="8193" max="8193" width="7.85546875" style="34" customWidth="1"/>
    <col min="8194" max="8201" width="8.7109375" style="34" customWidth="1"/>
    <col min="8202" max="8204" width="9.140625" style="34" customWidth="1"/>
    <col min="8205" max="8205" width="12.140625" style="34" customWidth="1"/>
    <col min="8206" max="8206" width="58.85546875" style="34" customWidth="1"/>
    <col min="8207" max="8207" width="80.28515625" style="34" customWidth="1"/>
    <col min="8208" max="8208" width="37.140625" style="34" customWidth="1"/>
    <col min="8209" max="8448" width="8.7109375" style="34" customWidth="1"/>
    <col min="8449" max="8449" width="7.85546875" style="34" customWidth="1"/>
    <col min="8450" max="8457" width="8.7109375" style="34" customWidth="1"/>
    <col min="8458" max="8460" width="9.140625" style="34" customWidth="1"/>
    <col min="8461" max="8461" width="12.140625" style="34" customWidth="1"/>
    <col min="8462" max="8462" width="58.85546875" style="34" customWidth="1"/>
    <col min="8463" max="8463" width="80.28515625" style="34" customWidth="1"/>
    <col min="8464" max="8464" width="37.140625" style="34" customWidth="1"/>
    <col min="8465" max="8704" width="8.7109375" style="34" customWidth="1"/>
    <col min="8705" max="8705" width="7.85546875" style="34" customWidth="1"/>
    <col min="8706" max="8713" width="8.7109375" style="34" customWidth="1"/>
    <col min="8714" max="8716" width="9.140625" style="34" customWidth="1"/>
    <col min="8717" max="8717" width="12.140625" style="34" customWidth="1"/>
    <col min="8718" max="8718" width="58.85546875" style="34" customWidth="1"/>
    <col min="8719" max="8719" width="80.28515625" style="34" customWidth="1"/>
    <col min="8720" max="8720" width="37.140625" style="34" customWidth="1"/>
    <col min="8721" max="8960" width="8.7109375" style="34" customWidth="1"/>
    <col min="8961" max="8961" width="7.85546875" style="34" customWidth="1"/>
    <col min="8962" max="8969" width="8.7109375" style="34" customWidth="1"/>
    <col min="8970" max="8972" width="9.140625" style="34" customWidth="1"/>
    <col min="8973" max="8973" width="12.140625" style="34" customWidth="1"/>
    <col min="8974" max="8974" width="58.85546875" style="34" customWidth="1"/>
    <col min="8975" max="8975" width="80.28515625" style="34" customWidth="1"/>
    <col min="8976" max="8976" width="37.140625" style="34" customWidth="1"/>
    <col min="8977" max="9216" width="8.7109375" style="34" customWidth="1"/>
    <col min="9217" max="9217" width="7.85546875" style="34" customWidth="1"/>
    <col min="9218" max="9225" width="8.7109375" style="34" customWidth="1"/>
    <col min="9226" max="9228" width="9.140625" style="34" customWidth="1"/>
    <col min="9229" max="9229" width="12.140625" style="34" customWidth="1"/>
    <col min="9230" max="9230" width="58.85546875" style="34" customWidth="1"/>
    <col min="9231" max="9231" width="80.28515625" style="34" customWidth="1"/>
    <col min="9232" max="9232" width="37.140625" style="34" customWidth="1"/>
    <col min="9233" max="9472" width="8.7109375" style="34" customWidth="1"/>
    <col min="9473" max="9473" width="7.85546875" style="34" customWidth="1"/>
    <col min="9474" max="9481" width="8.7109375" style="34" customWidth="1"/>
    <col min="9482" max="9484" width="9.140625" style="34" customWidth="1"/>
    <col min="9485" max="9485" width="12.140625" style="34" customWidth="1"/>
    <col min="9486" max="9486" width="58.85546875" style="34" customWidth="1"/>
    <col min="9487" max="9487" width="80.28515625" style="34" customWidth="1"/>
    <col min="9488" max="9488" width="37.140625" style="34" customWidth="1"/>
    <col min="9489" max="9728" width="8.7109375" style="34" customWidth="1"/>
    <col min="9729" max="9729" width="7.85546875" style="34" customWidth="1"/>
    <col min="9730" max="9737" width="8.7109375" style="34" customWidth="1"/>
    <col min="9738" max="9740" width="9.140625" style="34" customWidth="1"/>
    <col min="9741" max="9741" width="12.140625" style="34" customWidth="1"/>
    <col min="9742" max="9742" width="58.85546875" style="34" customWidth="1"/>
    <col min="9743" max="9743" width="80.28515625" style="34" customWidth="1"/>
    <col min="9744" max="9744" width="37.140625" style="34" customWidth="1"/>
    <col min="9745" max="9984" width="8.7109375" style="34" customWidth="1"/>
    <col min="9985" max="9985" width="7.85546875" style="34" customWidth="1"/>
    <col min="9986" max="9993" width="8.7109375" style="34" customWidth="1"/>
    <col min="9994" max="9996" width="9.140625" style="34" customWidth="1"/>
    <col min="9997" max="9997" width="12.140625" style="34" customWidth="1"/>
    <col min="9998" max="9998" width="58.85546875" style="34" customWidth="1"/>
    <col min="9999" max="9999" width="80.28515625" style="34" customWidth="1"/>
    <col min="10000" max="10000" width="37.140625" style="34" customWidth="1"/>
    <col min="10001" max="10240" width="8.7109375" style="34" customWidth="1"/>
    <col min="10241" max="10241" width="7.85546875" style="34" customWidth="1"/>
    <col min="10242" max="10249" width="8.7109375" style="34" customWidth="1"/>
    <col min="10250" max="10252" width="9.140625" style="34" customWidth="1"/>
    <col min="10253" max="10253" width="12.140625" style="34" customWidth="1"/>
    <col min="10254" max="10254" width="58.85546875" style="34" customWidth="1"/>
    <col min="10255" max="10255" width="80.28515625" style="34" customWidth="1"/>
    <col min="10256" max="10256" width="37.140625" style="34" customWidth="1"/>
    <col min="10257" max="10496" width="8.7109375" style="34" customWidth="1"/>
    <col min="10497" max="10497" width="7.85546875" style="34" customWidth="1"/>
    <col min="10498" max="10505" width="8.7109375" style="34" customWidth="1"/>
    <col min="10506" max="10508" width="9.140625" style="34" customWidth="1"/>
    <col min="10509" max="10509" width="12.140625" style="34" customWidth="1"/>
    <col min="10510" max="10510" width="58.85546875" style="34" customWidth="1"/>
    <col min="10511" max="10511" width="80.28515625" style="34" customWidth="1"/>
    <col min="10512" max="10512" width="37.140625" style="34" customWidth="1"/>
    <col min="10513" max="10752" width="8.7109375" style="34" customWidth="1"/>
    <col min="10753" max="10753" width="7.85546875" style="34" customWidth="1"/>
    <col min="10754" max="10761" width="8.7109375" style="34" customWidth="1"/>
    <col min="10762" max="10764" width="9.140625" style="34" customWidth="1"/>
    <col min="10765" max="10765" width="12.140625" style="34" customWidth="1"/>
    <col min="10766" max="10766" width="58.85546875" style="34" customWidth="1"/>
    <col min="10767" max="10767" width="80.28515625" style="34" customWidth="1"/>
    <col min="10768" max="10768" width="37.140625" style="34" customWidth="1"/>
    <col min="10769" max="11008" width="8.7109375" style="34" customWidth="1"/>
    <col min="11009" max="11009" width="7.85546875" style="34" customWidth="1"/>
    <col min="11010" max="11017" width="8.7109375" style="34" customWidth="1"/>
    <col min="11018" max="11020" width="9.140625" style="34" customWidth="1"/>
    <col min="11021" max="11021" width="12.140625" style="34" customWidth="1"/>
    <col min="11022" max="11022" width="58.85546875" style="34" customWidth="1"/>
    <col min="11023" max="11023" width="80.28515625" style="34" customWidth="1"/>
    <col min="11024" max="11024" width="37.140625" style="34" customWidth="1"/>
    <col min="11025" max="11264" width="8.7109375" style="34" customWidth="1"/>
    <col min="11265" max="11265" width="7.85546875" style="34" customWidth="1"/>
    <col min="11266" max="11273" width="8.7109375" style="34" customWidth="1"/>
    <col min="11274" max="11276" width="9.140625" style="34" customWidth="1"/>
    <col min="11277" max="11277" width="12.140625" style="34" customWidth="1"/>
    <col min="11278" max="11278" width="58.85546875" style="34" customWidth="1"/>
    <col min="11279" max="11279" width="80.28515625" style="34" customWidth="1"/>
    <col min="11280" max="11280" width="37.140625" style="34" customWidth="1"/>
    <col min="11281" max="11520" width="8.7109375" style="34" customWidth="1"/>
    <col min="11521" max="11521" width="7.85546875" style="34" customWidth="1"/>
    <col min="11522" max="11529" width="8.7109375" style="34" customWidth="1"/>
    <col min="11530" max="11532" width="9.140625" style="34" customWidth="1"/>
    <col min="11533" max="11533" width="12.140625" style="34" customWidth="1"/>
    <col min="11534" max="11534" width="58.85546875" style="34" customWidth="1"/>
    <col min="11535" max="11535" width="80.28515625" style="34" customWidth="1"/>
    <col min="11536" max="11536" width="37.140625" style="34" customWidth="1"/>
    <col min="11537" max="11776" width="8.7109375" style="34" customWidth="1"/>
    <col min="11777" max="11777" width="7.85546875" style="34" customWidth="1"/>
    <col min="11778" max="11785" width="8.7109375" style="34" customWidth="1"/>
    <col min="11786" max="11788" width="9.140625" style="34" customWidth="1"/>
    <col min="11789" max="11789" width="12.140625" style="34" customWidth="1"/>
    <col min="11790" max="11790" width="58.85546875" style="34" customWidth="1"/>
    <col min="11791" max="11791" width="80.28515625" style="34" customWidth="1"/>
    <col min="11792" max="11792" width="37.140625" style="34" customWidth="1"/>
    <col min="11793" max="12032" width="8.7109375" style="34" customWidth="1"/>
    <col min="12033" max="12033" width="7.85546875" style="34" customWidth="1"/>
    <col min="12034" max="12041" width="8.7109375" style="34" customWidth="1"/>
    <col min="12042" max="12044" width="9.140625" style="34" customWidth="1"/>
    <col min="12045" max="12045" width="12.140625" style="34" customWidth="1"/>
    <col min="12046" max="12046" width="58.85546875" style="34" customWidth="1"/>
    <col min="12047" max="12047" width="80.28515625" style="34" customWidth="1"/>
    <col min="12048" max="12048" width="37.140625" style="34" customWidth="1"/>
    <col min="12049" max="12288" width="8.7109375" style="34" customWidth="1"/>
    <col min="12289" max="12289" width="7.85546875" style="34" customWidth="1"/>
    <col min="12290" max="12297" width="8.7109375" style="34" customWidth="1"/>
    <col min="12298" max="12300" width="9.140625" style="34" customWidth="1"/>
    <col min="12301" max="12301" width="12.140625" style="34" customWidth="1"/>
    <col min="12302" max="12302" width="58.85546875" style="34" customWidth="1"/>
    <col min="12303" max="12303" width="80.28515625" style="34" customWidth="1"/>
    <col min="12304" max="12304" width="37.140625" style="34" customWidth="1"/>
    <col min="12305" max="12544" width="8.7109375" style="34" customWidth="1"/>
    <col min="12545" max="12545" width="7.85546875" style="34" customWidth="1"/>
    <col min="12546" max="12553" width="8.7109375" style="34" customWidth="1"/>
    <col min="12554" max="12556" width="9.140625" style="34" customWidth="1"/>
    <col min="12557" max="12557" width="12.140625" style="34" customWidth="1"/>
    <col min="12558" max="12558" width="58.85546875" style="34" customWidth="1"/>
    <col min="12559" max="12559" width="80.28515625" style="34" customWidth="1"/>
    <col min="12560" max="12560" width="37.140625" style="34" customWidth="1"/>
    <col min="12561" max="12800" width="8.7109375" style="34" customWidth="1"/>
    <col min="12801" max="12801" width="7.85546875" style="34" customWidth="1"/>
    <col min="12802" max="12809" width="8.7109375" style="34" customWidth="1"/>
    <col min="12810" max="12812" width="9.140625" style="34" customWidth="1"/>
    <col min="12813" max="12813" width="12.140625" style="34" customWidth="1"/>
    <col min="12814" max="12814" width="58.85546875" style="34" customWidth="1"/>
    <col min="12815" max="12815" width="80.28515625" style="34" customWidth="1"/>
    <col min="12816" max="12816" width="37.140625" style="34" customWidth="1"/>
    <col min="12817" max="13056" width="8.7109375" style="34" customWidth="1"/>
    <col min="13057" max="13057" width="7.85546875" style="34" customWidth="1"/>
    <col min="13058" max="13065" width="8.7109375" style="34" customWidth="1"/>
    <col min="13066" max="13068" width="9.140625" style="34" customWidth="1"/>
    <col min="13069" max="13069" width="12.140625" style="34" customWidth="1"/>
    <col min="13070" max="13070" width="58.85546875" style="34" customWidth="1"/>
    <col min="13071" max="13071" width="80.28515625" style="34" customWidth="1"/>
    <col min="13072" max="13072" width="37.140625" style="34" customWidth="1"/>
    <col min="13073" max="13312" width="8.7109375" style="34" customWidth="1"/>
    <col min="13313" max="13313" width="7.85546875" style="34" customWidth="1"/>
    <col min="13314" max="13321" width="8.7109375" style="34" customWidth="1"/>
    <col min="13322" max="13324" width="9.140625" style="34" customWidth="1"/>
    <col min="13325" max="13325" width="12.140625" style="34" customWidth="1"/>
    <col min="13326" max="13326" width="58.85546875" style="34" customWidth="1"/>
    <col min="13327" max="13327" width="80.28515625" style="34" customWidth="1"/>
    <col min="13328" max="13328" width="37.140625" style="34" customWidth="1"/>
    <col min="13329" max="13568" width="8.7109375" style="34" customWidth="1"/>
    <col min="13569" max="13569" width="7.85546875" style="34" customWidth="1"/>
    <col min="13570" max="13577" width="8.7109375" style="34" customWidth="1"/>
    <col min="13578" max="13580" width="9.140625" style="34" customWidth="1"/>
    <col min="13581" max="13581" width="12.140625" style="34" customWidth="1"/>
    <col min="13582" max="13582" width="58.85546875" style="34" customWidth="1"/>
    <col min="13583" max="13583" width="80.28515625" style="34" customWidth="1"/>
    <col min="13584" max="13584" width="37.140625" style="34" customWidth="1"/>
    <col min="13585" max="13824" width="8.7109375" style="34" customWidth="1"/>
    <col min="13825" max="13825" width="7.85546875" style="34" customWidth="1"/>
    <col min="13826" max="13833" width="8.7109375" style="34" customWidth="1"/>
    <col min="13834" max="13836" width="9.140625" style="34" customWidth="1"/>
    <col min="13837" max="13837" width="12.140625" style="34" customWidth="1"/>
    <col min="13838" max="13838" width="58.85546875" style="34" customWidth="1"/>
    <col min="13839" max="13839" width="80.28515625" style="34" customWidth="1"/>
    <col min="13840" max="13840" width="37.140625" style="34" customWidth="1"/>
    <col min="13841" max="14080" width="8.7109375" style="34" customWidth="1"/>
    <col min="14081" max="14081" width="7.85546875" style="34" customWidth="1"/>
    <col min="14082" max="14089" width="8.7109375" style="34" customWidth="1"/>
    <col min="14090" max="14092" width="9.140625" style="34" customWidth="1"/>
    <col min="14093" max="14093" width="12.140625" style="34" customWidth="1"/>
    <col min="14094" max="14094" width="58.85546875" style="34" customWidth="1"/>
    <col min="14095" max="14095" width="80.28515625" style="34" customWidth="1"/>
    <col min="14096" max="14096" width="37.140625" style="34" customWidth="1"/>
    <col min="14097" max="14336" width="8.7109375" style="34" customWidth="1"/>
    <col min="14337" max="14337" width="7.85546875" style="34" customWidth="1"/>
    <col min="14338" max="14345" width="8.7109375" style="34" customWidth="1"/>
    <col min="14346" max="14348" width="9.140625" style="34" customWidth="1"/>
    <col min="14349" max="14349" width="12.140625" style="34" customWidth="1"/>
    <col min="14350" max="14350" width="58.85546875" style="34" customWidth="1"/>
    <col min="14351" max="14351" width="80.28515625" style="34" customWidth="1"/>
    <col min="14352" max="14352" width="37.140625" style="34" customWidth="1"/>
    <col min="14353" max="14592" width="8.7109375" style="34" customWidth="1"/>
    <col min="14593" max="14593" width="7.85546875" style="34" customWidth="1"/>
    <col min="14594" max="14601" width="8.7109375" style="34" customWidth="1"/>
    <col min="14602" max="14604" width="9.140625" style="34" customWidth="1"/>
    <col min="14605" max="14605" width="12.140625" style="34" customWidth="1"/>
    <col min="14606" max="14606" width="58.85546875" style="34" customWidth="1"/>
    <col min="14607" max="14607" width="80.28515625" style="34" customWidth="1"/>
    <col min="14608" max="14608" width="37.140625" style="34" customWidth="1"/>
    <col min="14609" max="14848" width="8.7109375" style="34" customWidth="1"/>
    <col min="14849" max="14849" width="7.85546875" style="34" customWidth="1"/>
    <col min="14850" max="14857" width="8.7109375" style="34" customWidth="1"/>
    <col min="14858" max="14860" width="9.140625" style="34" customWidth="1"/>
    <col min="14861" max="14861" width="12.140625" style="34" customWidth="1"/>
    <col min="14862" max="14862" width="58.85546875" style="34" customWidth="1"/>
    <col min="14863" max="14863" width="80.28515625" style="34" customWidth="1"/>
    <col min="14864" max="14864" width="37.140625" style="34" customWidth="1"/>
    <col min="14865" max="15104" width="8.7109375" style="34" customWidth="1"/>
    <col min="15105" max="15105" width="7.85546875" style="34" customWidth="1"/>
    <col min="15106" max="15113" width="8.7109375" style="34" customWidth="1"/>
    <col min="15114" max="15116" width="9.140625" style="34" customWidth="1"/>
    <col min="15117" max="15117" width="12.140625" style="34" customWidth="1"/>
    <col min="15118" max="15118" width="58.85546875" style="34" customWidth="1"/>
    <col min="15119" max="15119" width="80.28515625" style="34" customWidth="1"/>
    <col min="15120" max="15120" width="37.140625" style="34" customWidth="1"/>
    <col min="15121" max="15360" width="8.7109375" style="34" customWidth="1"/>
    <col min="15361" max="15361" width="7.85546875" style="34" customWidth="1"/>
    <col min="15362" max="15369" width="8.7109375" style="34" customWidth="1"/>
    <col min="15370" max="15372" width="9.140625" style="34" customWidth="1"/>
    <col min="15373" max="15373" width="12.140625" style="34" customWidth="1"/>
    <col min="15374" max="15374" width="58.85546875" style="34" customWidth="1"/>
    <col min="15375" max="15375" width="80.28515625" style="34" customWidth="1"/>
    <col min="15376" max="15376" width="37.140625" style="34" customWidth="1"/>
    <col min="15377" max="15616" width="8.7109375" style="34" customWidth="1"/>
    <col min="15617" max="15617" width="7.85546875" style="34" customWidth="1"/>
    <col min="15618" max="15625" width="8.7109375" style="34" customWidth="1"/>
    <col min="15626" max="15628" width="9.140625" style="34" customWidth="1"/>
    <col min="15629" max="15629" width="12.140625" style="34" customWidth="1"/>
    <col min="15630" max="15630" width="58.85546875" style="34" customWidth="1"/>
    <col min="15631" max="15631" width="80.28515625" style="34" customWidth="1"/>
    <col min="15632" max="15632" width="37.140625" style="34" customWidth="1"/>
    <col min="15633" max="15872" width="8.7109375" style="34" customWidth="1"/>
    <col min="15873" max="15873" width="7.85546875" style="34" customWidth="1"/>
    <col min="15874" max="15881" width="8.7109375" style="34" customWidth="1"/>
    <col min="15882" max="15884" width="9.140625" style="34" customWidth="1"/>
    <col min="15885" max="15885" width="12.140625" style="34" customWidth="1"/>
    <col min="15886" max="15886" width="58.85546875" style="34" customWidth="1"/>
    <col min="15887" max="15887" width="80.28515625" style="34" customWidth="1"/>
    <col min="15888" max="15888" width="37.140625" style="34" customWidth="1"/>
    <col min="15889" max="16128" width="8.7109375" style="34" customWidth="1"/>
    <col min="16129" max="16129" width="7.85546875" style="34" customWidth="1"/>
    <col min="16130" max="16137" width="8.7109375" style="34" customWidth="1"/>
    <col min="16138" max="16140" width="9.140625" style="34" customWidth="1"/>
    <col min="16141" max="16141" width="12.140625" style="34" customWidth="1"/>
    <col min="16142" max="16142" width="58.85546875" style="34" customWidth="1"/>
    <col min="16143" max="16143" width="80.28515625" style="34" customWidth="1"/>
    <col min="16144" max="16144" width="37.140625" style="34" customWidth="1"/>
    <col min="16145" max="16384" width="8.7109375" style="1"/>
  </cols>
  <sheetData>
    <row r="1" spans="1:23" s="2" customFormat="1" ht="15.75">
      <c r="A1" s="3037" t="s">
        <v>68</v>
      </c>
      <c r="B1" s="3037"/>
      <c r="C1" s="3037"/>
      <c r="D1" s="3037"/>
      <c r="E1" s="3037"/>
      <c r="F1" s="3037"/>
      <c r="G1" s="3037"/>
      <c r="H1" s="3037"/>
      <c r="I1" s="3037"/>
      <c r="J1" s="43"/>
      <c r="K1" s="43"/>
      <c r="L1" s="43"/>
      <c r="M1" s="43"/>
      <c r="N1" s="34"/>
      <c r="O1" s="34"/>
      <c r="P1" s="34" t="s">
        <v>2</v>
      </c>
      <c r="Q1" s="34"/>
      <c r="R1" s="44"/>
      <c r="S1" s="35"/>
      <c r="T1" s="35"/>
      <c r="U1" s="5"/>
    </row>
    <row r="2" spans="1:23" s="2" customFormat="1" ht="20.25">
      <c r="A2" s="3067"/>
      <c r="B2" s="3067"/>
      <c r="C2" s="3067"/>
      <c r="D2" s="3067"/>
      <c r="E2" s="3067"/>
      <c r="F2" s="3067"/>
      <c r="G2" s="3067"/>
      <c r="H2" s="3067"/>
      <c r="I2" s="3067"/>
      <c r="J2" s="3067"/>
      <c r="K2" s="3067"/>
      <c r="L2" s="3067"/>
      <c r="M2" s="3067"/>
      <c r="N2" s="3067"/>
      <c r="O2" s="3067"/>
      <c r="P2" s="45"/>
      <c r="Q2" s="34"/>
      <c r="R2" s="34"/>
    </row>
    <row r="3" spans="1:23" s="3" customFormat="1" ht="12.75" customHeight="1">
      <c r="A3" s="3068" t="s">
        <v>69</v>
      </c>
      <c r="B3" s="3071" t="s">
        <v>70</v>
      </c>
      <c r="C3" s="3072"/>
      <c r="D3" s="3072"/>
      <c r="E3" s="3072"/>
      <c r="F3" s="3072"/>
      <c r="G3" s="3072"/>
      <c r="H3" s="3072"/>
      <c r="I3" s="3073"/>
      <c r="J3" s="3074" t="s">
        <v>71</v>
      </c>
      <c r="K3" s="3075"/>
      <c r="L3" s="3075"/>
      <c r="M3" s="3076"/>
      <c r="N3" s="3049" t="s">
        <v>72</v>
      </c>
      <c r="O3" s="3049" t="s">
        <v>73</v>
      </c>
      <c r="P3" s="3049" t="s">
        <v>74</v>
      </c>
    </row>
    <row r="4" spans="1:23" s="3" customFormat="1" ht="12">
      <c r="A4" s="3069"/>
      <c r="B4" s="3084" t="s">
        <v>75</v>
      </c>
      <c r="C4" s="3085"/>
      <c r="D4" s="3084" t="s">
        <v>76</v>
      </c>
      <c r="E4" s="3085"/>
      <c r="F4" s="3084" t="s">
        <v>77</v>
      </c>
      <c r="G4" s="3085"/>
      <c r="H4" s="3084" t="s">
        <v>78</v>
      </c>
      <c r="I4" s="3085"/>
      <c r="J4" s="3077"/>
      <c r="K4" s="3078"/>
      <c r="L4" s="3078"/>
      <c r="M4" s="3079"/>
      <c r="N4" s="3050"/>
      <c r="O4" s="3050"/>
      <c r="P4" s="3050"/>
    </row>
    <row r="5" spans="1:23" s="3" customFormat="1" ht="12">
      <c r="A5" s="3069"/>
      <c r="B5" s="3086"/>
      <c r="C5" s="3087"/>
      <c r="D5" s="3086"/>
      <c r="E5" s="3087"/>
      <c r="F5" s="3086"/>
      <c r="G5" s="3087"/>
      <c r="H5" s="3086"/>
      <c r="I5" s="3087"/>
      <c r="J5" s="3077"/>
      <c r="K5" s="3078"/>
      <c r="L5" s="3078"/>
      <c r="M5" s="3079"/>
      <c r="N5" s="3050"/>
      <c r="O5" s="3050"/>
      <c r="P5" s="3050"/>
    </row>
    <row r="6" spans="1:23" s="3" customFormat="1" ht="12">
      <c r="A6" s="3069"/>
      <c r="B6" s="3088"/>
      <c r="C6" s="3089"/>
      <c r="D6" s="3088"/>
      <c r="E6" s="3089"/>
      <c r="F6" s="3088"/>
      <c r="G6" s="3089"/>
      <c r="H6" s="3088"/>
      <c r="I6" s="3089"/>
      <c r="J6" s="3080"/>
      <c r="K6" s="3081"/>
      <c r="L6" s="3081"/>
      <c r="M6" s="3082"/>
      <c r="N6" s="3050"/>
      <c r="O6" s="3050"/>
      <c r="P6" s="3050"/>
    </row>
    <row r="7" spans="1:23" s="3" customFormat="1">
      <c r="A7" s="3070"/>
      <c r="B7" s="46" t="s">
        <v>79</v>
      </c>
      <c r="C7" s="46" t="s">
        <v>80</v>
      </c>
      <c r="D7" s="46" t="s">
        <v>79</v>
      </c>
      <c r="E7" s="46" t="s">
        <v>80</v>
      </c>
      <c r="F7" s="46" t="s">
        <v>79</v>
      </c>
      <c r="G7" s="46" t="s">
        <v>80</v>
      </c>
      <c r="H7" s="46" t="s">
        <v>79</v>
      </c>
      <c r="I7" s="46" t="s">
        <v>80</v>
      </c>
      <c r="J7" s="46" t="s">
        <v>81</v>
      </c>
      <c r="K7" s="46" t="s">
        <v>82</v>
      </c>
      <c r="L7" s="46" t="s">
        <v>83</v>
      </c>
      <c r="M7" s="46" t="s">
        <v>84</v>
      </c>
      <c r="N7" s="3083"/>
      <c r="O7" s="3083"/>
      <c r="P7" s="3051"/>
    </row>
    <row r="8" spans="1:23" s="4" customFormat="1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  <c r="I8" s="48">
        <v>9</v>
      </c>
      <c r="J8" s="48">
        <v>10</v>
      </c>
      <c r="K8" s="48">
        <v>11</v>
      </c>
      <c r="L8" s="48">
        <v>12</v>
      </c>
      <c r="M8" s="48">
        <v>13</v>
      </c>
      <c r="N8" s="48">
        <v>14</v>
      </c>
      <c r="O8" s="48">
        <v>15</v>
      </c>
      <c r="P8" s="49">
        <v>17</v>
      </c>
    </row>
    <row r="9" spans="1:23" s="3" customFormat="1" ht="13.5" customHeight="1">
      <c r="A9" s="3052" t="s">
        <v>85</v>
      </c>
      <c r="B9" s="3053"/>
      <c r="C9" s="3053"/>
      <c r="D9" s="3053"/>
      <c r="E9" s="3053"/>
      <c r="F9" s="3053"/>
      <c r="G9" s="3053"/>
      <c r="H9" s="3053"/>
      <c r="I9" s="3053"/>
      <c r="J9" s="3053"/>
      <c r="K9" s="3053"/>
      <c r="L9" s="3053"/>
      <c r="M9" s="3053"/>
      <c r="N9" s="50"/>
      <c r="O9" s="50"/>
      <c r="P9" s="51"/>
    </row>
    <row r="10" spans="1:23" s="3" customFormat="1" ht="13.5" customHeight="1">
      <c r="A10" s="3054">
        <v>1</v>
      </c>
      <c r="B10" s="52">
        <v>48.8</v>
      </c>
      <c r="C10" s="52">
        <v>0.3</v>
      </c>
      <c r="D10" s="52">
        <v>49</v>
      </c>
      <c r="E10" s="52">
        <v>15</v>
      </c>
      <c r="F10" s="53" t="s">
        <v>86</v>
      </c>
      <c r="G10" s="53" t="s">
        <v>86</v>
      </c>
      <c r="H10" s="53" t="s">
        <v>86</v>
      </c>
      <c r="I10" s="53" t="s">
        <v>86</v>
      </c>
      <c r="J10" s="54">
        <f>'ПС 35 кВ'!H514</f>
        <v>0.42252000000000001</v>
      </c>
      <c r="K10" s="54">
        <f>'ПС 35 кВ'!N514</f>
        <v>0.54219000000000006</v>
      </c>
      <c r="L10" s="54">
        <f>'ПС 35 кВ'!V514</f>
        <v>0.50831999999999999</v>
      </c>
      <c r="M10" s="54">
        <f>'ПС 35 кВ'!Y514</f>
        <v>0.49491000000000007</v>
      </c>
      <c r="N10" s="55" t="s">
        <v>87</v>
      </c>
      <c r="O10" s="55" t="s">
        <v>88</v>
      </c>
      <c r="P10" s="56" t="s">
        <v>89</v>
      </c>
    </row>
    <row r="11" spans="1:23" s="3" customFormat="1" ht="13.5" customHeight="1">
      <c r="A11" s="3055"/>
      <c r="B11" s="57">
        <v>48.8</v>
      </c>
      <c r="C11" s="57">
        <v>0.3</v>
      </c>
      <c r="D11" s="57">
        <v>49</v>
      </c>
      <c r="E11" s="57">
        <v>15</v>
      </c>
      <c r="F11" s="19" t="s">
        <v>86</v>
      </c>
      <c r="G11" s="19" t="s">
        <v>86</v>
      </c>
      <c r="H11" s="19" t="s">
        <v>86</v>
      </c>
      <c r="I11" s="19" t="s">
        <v>86</v>
      </c>
      <c r="J11" s="58">
        <f>'ПС 110 кВ'!H2154</f>
        <v>3.15788</v>
      </c>
      <c r="K11" s="58">
        <f>'ПС 110 кВ'!N2154</f>
        <v>3.83528</v>
      </c>
      <c r="L11" s="58">
        <f>'ПС 110 кВ'!V2154</f>
        <v>4.2290400000000004</v>
      </c>
      <c r="M11" s="58">
        <f>'ПС 110 кВ'!Y2154</f>
        <v>3.8643599999999996</v>
      </c>
      <c r="N11" s="59" t="s">
        <v>90</v>
      </c>
      <c r="O11" s="59" t="s">
        <v>91</v>
      </c>
      <c r="P11" s="60"/>
    </row>
    <row r="12" spans="1:23" s="4" customFormat="1">
      <c r="A12" s="3056"/>
      <c r="B12" s="61">
        <v>48.8</v>
      </c>
      <c r="C12" s="61">
        <v>0.3</v>
      </c>
      <c r="D12" s="61">
        <v>49</v>
      </c>
      <c r="E12" s="61">
        <v>15</v>
      </c>
      <c r="F12" s="62" t="s">
        <v>86</v>
      </c>
      <c r="G12" s="62" t="s">
        <v>86</v>
      </c>
      <c r="H12" s="61" t="s">
        <v>86</v>
      </c>
      <c r="I12" s="61" t="s">
        <v>86</v>
      </c>
      <c r="J12" s="63">
        <f>'РП 6-10 кВ'!H269</f>
        <v>1.0915035</v>
      </c>
      <c r="K12" s="63">
        <f>'РП 6-10 кВ'!N269</f>
        <v>1.850491958018303</v>
      </c>
      <c r="L12" s="63">
        <f>'РП 6-10 кВ'!V269</f>
        <v>1.9518303142547608</v>
      </c>
      <c r="M12" s="63">
        <f>'РП 6-10 кВ'!Y269</f>
        <v>1.7595639970302581</v>
      </c>
      <c r="N12" s="50" t="s">
        <v>92</v>
      </c>
      <c r="O12" s="64" t="s">
        <v>93</v>
      </c>
      <c r="P12" s="65" t="s">
        <v>94</v>
      </c>
      <c r="Q12" s="66"/>
      <c r="R12" s="34"/>
      <c r="S12" s="34"/>
      <c r="T12" s="34"/>
      <c r="U12" s="34"/>
      <c r="V12" s="34"/>
      <c r="W12" s="34"/>
    </row>
    <row r="13" spans="1:23" s="4" customFormat="1" ht="25.5">
      <c r="A13" s="3066">
        <v>2</v>
      </c>
      <c r="B13" s="67">
        <v>48.6</v>
      </c>
      <c r="C13" s="68">
        <v>0.3</v>
      </c>
      <c r="D13" s="67">
        <v>48.9</v>
      </c>
      <c r="E13" s="68">
        <v>20</v>
      </c>
      <c r="F13" s="68" t="s">
        <v>86</v>
      </c>
      <c r="G13" s="68" t="s">
        <v>86</v>
      </c>
      <c r="H13" s="68" t="s">
        <v>86</v>
      </c>
      <c r="I13" s="68" t="s">
        <v>86</v>
      </c>
      <c r="J13" s="69">
        <f>'ПС 110 кВ'!H164</f>
        <v>6.5691999999999995</v>
      </c>
      <c r="K13" s="69">
        <f>'ПС 110 кВ'!N164</f>
        <v>11.300800000000002</v>
      </c>
      <c r="L13" s="69">
        <f>'ПС 110 кВ'!V164</f>
        <v>11.8306</v>
      </c>
      <c r="M13" s="69">
        <f>'ПС 110 кВ'!Y164</f>
        <v>11.2234</v>
      </c>
      <c r="N13" s="70" t="s">
        <v>95</v>
      </c>
      <c r="O13" s="71" t="s">
        <v>96</v>
      </c>
      <c r="P13" s="56"/>
      <c r="Q13" s="66"/>
      <c r="R13" s="34"/>
      <c r="S13" s="34"/>
      <c r="T13" s="34"/>
      <c r="U13" s="34"/>
      <c r="V13" s="34"/>
      <c r="W13" s="34"/>
    </row>
    <row r="14" spans="1:23" s="4" customFormat="1">
      <c r="A14" s="3056"/>
      <c r="B14" s="72">
        <v>48.6</v>
      </c>
      <c r="C14" s="73">
        <v>0.3</v>
      </c>
      <c r="D14" s="72" t="s">
        <v>86</v>
      </c>
      <c r="E14" s="73" t="s">
        <v>86</v>
      </c>
      <c r="F14" s="73" t="s">
        <v>86</v>
      </c>
      <c r="G14" s="73" t="s">
        <v>86</v>
      </c>
      <c r="H14" s="73" t="s">
        <v>86</v>
      </c>
      <c r="I14" s="73" t="s">
        <v>86</v>
      </c>
      <c r="J14" s="74">
        <f>'ПС 110 кВ'!H917</f>
        <v>0.80435999999999996</v>
      </c>
      <c r="K14" s="74">
        <f>'ПС 110 кВ'!N917</f>
        <v>0.77556000000000003</v>
      </c>
      <c r="L14" s="74">
        <f>'ПС 110 кВ'!V917</f>
        <v>0.87474000000000007</v>
      </c>
      <c r="M14" s="74">
        <f>'ПС 110 кВ'!Y917</f>
        <v>0.79590000000000005</v>
      </c>
      <c r="N14" s="75" t="s">
        <v>97</v>
      </c>
      <c r="O14" s="76" t="s">
        <v>98</v>
      </c>
      <c r="P14" s="77"/>
      <c r="Q14" s="66"/>
      <c r="R14" s="34"/>
      <c r="S14" s="34"/>
      <c r="T14" s="34"/>
      <c r="U14" s="34"/>
      <c r="V14" s="34"/>
      <c r="W14" s="34"/>
    </row>
    <row r="15" spans="1:23" s="3" customFormat="1" ht="28.5" customHeight="1">
      <c r="A15" s="3057">
        <v>3</v>
      </c>
      <c r="B15" s="53">
        <v>48.4</v>
      </c>
      <c r="C15" s="53">
        <v>0.3</v>
      </c>
      <c r="D15" s="53">
        <v>48.9</v>
      </c>
      <c r="E15" s="53">
        <v>20</v>
      </c>
      <c r="F15" s="52" t="s">
        <v>86</v>
      </c>
      <c r="G15" s="52" t="s">
        <v>86</v>
      </c>
      <c r="H15" s="53" t="s">
        <v>86</v>
      </c>
      <c r="I15" s="53" t="s">
        <v>86</v>
      </c>
      <c r="J15" s="78">
        <f>'ПС 110 кВ'!H1569</f>
        <v>2.5057999999999998</v>
      </c>
      <c r="K15" s="78">
        <f>'ПС 110 кВ'!N1569</f>
        <v>2.9669999999999996</v>
      </c>
      <c r="L15" s="78">
        <f>'ПС 110 кВ'!V1569</f>
        <v>2.9582999999999999</v>
      </c>
      <c r="M15" s="78">
        <f>'ПС 110 кВ'!Y1569</f>
        <v>2.7684999999999995</v>
      </c>
      <c r="N15" s="79" t="s">
        <v>99</v>
      </c>
      <c r="O15" s="80" t="s">
        <v>100</v>
      </c>
      <c r="P15" s="81"/>
    </row>
    <row r="16" spans="1:23" s="3" customFormat="1" ht="28.5" customHeight="1">
      <c r="A16" s="3058"/>
      <c r="B16" s="19">
        <v>48.4</v>
      </c>
      <c r="C16" s="19">
        <v>0.3</v>
      </c>
      <c r="D16" s="19">
        <v>48.9</v>
      </c>
      <c r="E16" s="19">
        <v>20</v>
      </c>
      <c r="F16" s="57" t="s">
        <v>86</v>
      </c>
      <c r="G16" s="57" t="s">
        <v>86</v>
      </c>
      <c r="H16" s="57">
        <v>49.7</v>
      </c>
      <c r="I16" s="57">
        <v>90</v>
      </c>
      <c r="J16" s="82">
        <f>'ПС 110 кВ'!H2045</f>
        <v>0.54859999999999998</v>
      </c>
      <c r="K16" s="82">
        <f>'ПС 110 кВ'!N2045</f>
        <v>0.62560000000000004</v>
      </c>
      <c r="L16" s="82">
        <f>'ПС 110 кВ'!V2045</f>
        <v>0.60520000000000007</v>
      </c>
      <c r="M16" s="82">
        <f>'ПС 110 кВ'!Y2045</f>
        <v>0.53659999999999997</v>
      </c>
      <c r="N16" s="59" t="s">
        <v>101</v>
      </c>
      <c r="O16" s="76" t="s">
        <v>102</v>
      </c>
      <c r="P16" s="83"/>
    </row>
    <row r="17" spans="1:16" s="3" customFormat="1" ht="38.25" customHeight="1">
      <c r="A17" s="3059"/>
      <c r="B17" s="19">
        <v>48.4</v>
      </c>
      <c r="C17" s="19">
        <v>0.3</v>
      </c>
      <c r="D17" s="19">
        <v>48.9</v>
      </c>
      <c r="E17" s="19">
        <v>20</v>
      </c>
      <c r="F17" s="57" t="s">
        <v>86</v>
      </c>
      <c r="G17" s="57" t="s">
        <v>86</v>
      </c>
      <c r="H17" s="57">
        <v>49.7</v>
      </c>
      <c r="I17" s="57">
        <v>90</v>
      </c>
      <c r="J17" s="82">
        <f>'ПС 110 кВ'!H2081</f>
        <v>0.4869999885559082</v>
      </c>
      <c r="K17" s="82">
        <f>'ПС 110 кВ'!N2081</f>
        <v>0.56300000101327896</v>
      </c>
      <c r="L17" s="82">
        <f>'ПС 110 кВ'!V2081</f>
        <v>0.76000000536441803</v>
      </c>
      <c r="M17" s="82">
        <f>'ПС 110 кВ'!Y2081</f>
        <v>0.57900001108646393</v>
      </c>
      <c r="N17" s="59" t="s">
        <v>103</v>
      </c>
      <c r="O17" s="84" t="s">
        <v>104</v>
      </c>
      <c r="P17" s="60"/>
    </row>
    <row r="18" spans="1:16" s="3" customFormat="1">
      <c r="A18" s="3060"/>
      <c r="B18" s="85">
        <v>48.4</v>
      </c>
      <c r="C18" s="85">
        <v>0.3</v>
      </c>
      <c r="D18" s="85">
        <v>48.9</v>
      </c>
      <c r="E18" s="85">
        <v>20</v>
      </c>
      <c r="F18" s="61" t="s">
        <v>86</v>
      </c>
      <c r="G18" s="61" t="s">
        <v>86</v>
      </c>
      <c r="H18" s="61" t="s">
        <v>86</v>
      </c>
      <c r="I18" s="61" t="s">
        <v>86</v>
      </c>
      <c r="J18" s="86">
        <f>'ПС 110 кВ'!H2226</f>
        <v>2.1758000000000002</v>
      </c>
      <c r="K18" s="86">
        <f>'ПС 110 кВ'!N2226</f>
        <v>2.8157999999999999</v>
      </c>
      <c r="L18" s="86">
        <f>'ПС 110 кВ'!V2226</f>
        <v>2.7383000000000002</v>
      </c>
      <c r="M18" s="86">
        <f>'ПС 110 кВ'!Y2226</f>
        <v>2.5066000000000002</v>
      </c>
      <c r="N18" s="80" t="s">
        <v>105</v>
      </c>
      <c r="O18" s="71" t="s">
        <v>106</v>
      </c>
      <c r="P18" s="87"/>
    </row>
    <row r="19" spans="1:16" s="3" customFormat="1">
      <c r="A19" s="88">
        <v>4</v>
      </c>
      <c r="B19" s="89">
        <v>48.2</v>
      </c>
      <c r="C19" s="89">
        <v>0.3</v>
      </c>
      <c r="D19" s="89">
        <v>48.9</v>
      </c>
      <c r="E19" s="89">
        <v>25</v>
      </c>
      <c r="F19" s="90" t="s">
        <v>86</v>
      </c>
      <c r="G19" s="90" t="s">
        <v>86</v>
      </c>
      <c r="H19" s="90" t="s">
        <v>86</v>
      </c>
      <c r="I19" s="90" t="s">
        <v>86</v>
      </c>
      <c r="J19" s="91">
        <f>'ПС 110 кВ'!H569</f>
        <v>1.57308</v>
      </c>
      <c r="K19" s="92">
        <f>'ПС 110 кВ'!N569</f>
        <v>2.0955600000000003</v>
      </c>
      <c r="L19" s="92">
        <f>'ПС 110 кВ'!V569</f>
        <v>2.3033399999999999</v>
      </c>
      <c r="M19" s="92">
        <f>'ПС 110 кВ'!Y569</f>
        <v>2.2695000000000003</v>
      </c>
      <c r="N19" s="71" t="s">
        <v>107</v>
      </c>
      <c r="O19" s="71" t="s">
        <v>108</v>
      </c>
      <c r="P19" s="93"/>
    </row>
    <row r="20" spans="1:16" s="3" customFormat="1">
      <c r="A20" s="3061">
        <v>5</v>
      </c>
      <c r="B20" s="94">
        <v>48</v>
      </c>
      <c r="C20" s="68">
        <v>0.3</v>
      </c>
      <c r="D20" s="68">
        <v>48.9</v>
      </c>
      <c r="E20" s="68">
        <v>30</v>
      </c>
      <c r="F20" s="67" t="s">
        <v>86</v>
      </c>
      <c r="G20" s="67" t="s">
        <v>86</v>
      </c>
      <c r="H20" s="67" t="s">
        <v>86</v>
      </c>
      <c r="I20" s="67" t="s">
        <v>86</v>
      </c>
      <c r="J20" s="54">
        <f>'ПС 110 кВ'!H752</f>
        <v>4.6172000000000004</v>
      </c>
      <c r="K20" s="78">
        <f>'ПС 110 кВ'!N752</f>
        <v>4.5906000000000002</v>
      </c>
      <c r="L20" s="78">
        <f>'ПС 110 кВ'!V752</f>
        <v>4.6214000000000004</v>
      </c>
      <c r="M20" s="78">
        <f>'ПС 110 кВ'!Y752</f>
        <v>4.5808</v>
      </c>
      <c r="N20" s="76" t="s">
        <v>109</v>
      </c>
      <c r="O20" s="71" t="s">
        <v>110</v>
      </c>
      <c r="P20" s="95"/>
    </row>
    <row r="21" spans="1:16" s="3" customFormat="1">
      <c r="A21" s="3062"/>
      <c r="B21" s="96">
        <v>48</v>
      </c>
      <c r="C21" s="62">
        <v>0.3</v>
      </c>
      <c r="D21" s="62">
        <v>48.9</v>
      </c>
      <c r="E21" s="62">
        <v>30</v>
      </c>
      <c r="F21" s="61" t="s">
        <v>86</v>
      </c>
      <c r="G21" s="61" t="s">
        <v>86</v>
      </c>
      <c r="H21" s="61" t="s">
        <v>86</v>
      </c>
      <c r="I21" s="61" t="s">
        <v>86</v>
      </c>
      <c r="J21" s="63">
        <f>'ПС 110 кВ'!H811</f>
        <v>4.1037599999999994</v>
      </c>
      <c r="K21" s="86">
        <f>'ПС 110 кВ'!N811</f>
        <v>4.2960000000000003</v>
      </c>
      <c r="L21" s="86">
        <f>'ПС 110 кВ'!V811</f>
        <v>4.1870400000000005</v>
      </c>
      <c r="M21" s="86">
        <f>'ПС 110 кВ'!Y811</f>
        <v>4.2386400000000002</v>
      </c>
      <c r="N21" s="97" t="s">
        <v>111</v>
      </c>
      <c r="O21" s="71" t="s">
        <v>112</v>
      </c>
      <c r="P21" s="87"/>
    </row>
    <row r="22" spans="1:16" s="3" customFormat="1">
      <c r="A22" s="98">
        <v>6</v>
      </c>
      <c r="B22" s="99">
        <v>47.8</v>
      </c>
      <c r="C22" s="99">
        <v>0.3</v>
      </c>
      <c r="D22" s="99">
        <v>48.9</v>
      </c>
      <c r="E22" s="99">
        <v>35</v>
      </c>
      <c r="F22" s="100" t="s">
        <v>86</v>
      </c>
      <c r="G22" s="100" t="s">
        <v>86</v>
      </c>
      <c r="H22" s="100" t="s">
        <v>86</v>
      </c>
      <c r="I22" s="100" t="s">
        <v>86</v>
      </c>
      <c r="J22" s="91">
        <f>'ПС 110 кВ'!H704</f>
        <v>3.8668800000000001</v>
      </c>
      <c r="K22" s="92">
        <f>'ПС 110 кВ'!N704</f>
        <v>4.4395199999999999</v>
      </c>
      <c r="L22" s="92">
        <f>'ПС 110 кВ'!V704</f>
        <v>4.5874800000000002</v>
      </c>
      <c r="M22" s="92">
        <f>'ПС 110 кВ'!Y704</f>
        <v>4.5628799999999998</v>
      </c>
      <c r="N22" s="101" t="s">
        <v>113</v>
      </c>
      <c r="O22" s="76" t="s">
        <v>114</v>
      </c>
      <c r="P22" s="102"/>
    </row>
    <row r="23" spans="1:16" s="3" customFormat="1">
      <c r="A23" s="3063">
        <v>7</v>
      </c>
      <c r="B23" s="53">
        <v>47.6</v>
      </c>
      <c r="C23" s="53">
        <v>0.3</v>
      </c>
      <c r="D23" s="53">
        <v>48.8</v>
      </c>
      <c r="E23" s="53">
        <v>35</v>
      </c>
      <c r="F23" s="52" t="s">
        <v>86</v>
      </c>
      <c r="G23" s="52" t="s">
        <v>86</v>
      </c>
      <c r="H23" s="52" t="s">
        <v>86</v>
      </c>
      <c r="I23" s="52" t="s">
        <v>86</v>
      </c>
      <c r="J23" s="103">
        <f>'ПС 110 кВ'!H338</f>
        <v>6.5687713309936528</v>
      </c>
      <c r="K23" s="104">
        <f>'ПС 110 кВ'!N338</f>
        <v>10.085275251834869</v>
      </c>
      <c r="L23" s="104">
        <f>'ПС 110 кВ'!V338</f>
        <v>9.5490366480560311</v>
      </c>
      <c r="M23" s="104">
        <f>'ПС 110 кВ'!Y338</f>
        <v>8.3826102188987726</v>
      </c>
      <c r="N23" s="105" t="s">
        <v>115</v>
      </c>
      <c r="O23" s="59" t="s">
        <v>116</v>
      </c>
      <c r="P23" s="81"/>
    </row>
    <row r="24" spans="1:16" s="3" customFormat="1">
      <c r="A24" s="3064"/>
      <c r="B24" s="19">
        <v>47.6</v>
      </c>
      <c r="C24" s="19">
        <v>0.3</v>
      </c>
      <c r="D24" s="19">
        <v>48.8</v>
      </c>
      <c r="E24" s="19">
        <v>35</v>
      </c>
      <c r="F24" s="57" t="s">
        <v>86</v>
      </c>
      <c r="G24" s="57" t="s">
        <v>86</v>
      </c>
      <c r="H24" s="57" t="s">
        <v>86</v>
      </c>
      <c r="I24" s="57" t="s">
        <v>86</v>
      </c>
      <c r="J24" s="58">
        <f>'ПС 110 кВ'!H437</f>
        <v>0.76319999999999999</v>
      </c>
      <c r="K24" s="106">
        <f>'ПС 110 кВ'!N437</f>
        <v>1.1303999999999998</v>
      </c>
      <c r="L24" s="106">
        <f>'ПС 110 кВ'!V437</f>
        <v>1.0418400000000001</v>
      </c>
      <c r="M24" s="106">
        <f>'ПС 110 кВ'!Y437</f>
        <v>0.97199999999999998</v>
      </c>
      <c r="N24" s="107" t="s">
        <v>117</v>
      </c>
      <c r="O24" s="59" t="s">
        <v>118</v>
      </c>
      <c r="P24" s="60"/>
    </row>
    <row r="25" spans="1:16" s="3" customFormat="1" ht="25.5" customHeight="1">
      <c r="A25" s="3065"/>
      <c r="B25" s="96">
        <v>47.6</v>
      </c>
      <c r="C25" s="62">
        <v>0.3</v>
      </c>
      <c r="D25" s="62" t="s">
        <v>86</v>
      </c>
      <c r="E25" s="62" t="s">
        <v>86</v>
      </c>
      <c r="F25" s="61" t="s">
        <v>86</v>
      </c>
      <c r="G25" s="61" t="s">
        <v>86</v>
      </c>
      <c r="H25" s="61" t="s">
        <v>86</v>
      </c>
      <c r="I25" s="61" t="s">
        <v>86</v>
      </c>
      <c r="J25" s="63">
        <f>'ПС 110 кВ'!H854</f>
        <v>1.5561</v>
      </c>
      <c r="K25" s="86">
        <f>'ПС 110 кВ'!N854</f>
        <v>1.6128</v>
      </c>
      <c r="L25" s="86">
        <f>'ПС 110 кВ'!V854</f>
        <v>1.6204999999999998</v>
      </c>
      <c r="M25" s="86">
        <f>'ПС 110 кВ'!Y854</f>
        <v>1.5917999999999999</v>
      </c>
      <c r="N25" s="97" t="s">
        <v>119</v>
      </c>
      <c r="O25" s="50" t="s">
        <v>110</v>
      </c>
      <c r="P25" s="108"/>
    </row>
    <row r="26" spans="1:16" s="3" customFormat="1" ht="25.5" customHeight="1">
      <c r="A26" s="3045">
        <v>8</v>
      </c>
      <c r="B26" s="53">
        <v>47.4</v>
      </c>
      <c r="C26" s="53">
        <v>0.3</v>
      </c>
      <c r="D26" s="53">
        <v>48.8</v>
      </c>
      <c r="E26" s="53">
        <v>40</v>
      </c>
      <c r="F26" s="109" t="s">
        <v>86</v>
      </c>
      <c r="G26" s="109" t="s">
        <v>86</v>
      </c>
      <c r="H26" s="110" t="s">
        <v>86</v>
      </c>
      <c r="I26" s="110" t="s">
        <v>86</v>
      </c>
      <c r="J26" s="103">
        <f>'ПС 110 кВ'!H202</f>
        <v>1.3006</v>
      </c>
      <c r="K26" s="104">
        <f>'ПС 110 кВ'!N202</f>
        <v>1.5092000000000001</v>
      </c>
      <c r="L26" s="104">
        <f>'ПС 110 кВ'!V202</f>
        <v>1.5925</v>
      </c>
      <c r="M26" s="104">
        <f>'ПС 110 кВ'!Y202</f>
        <v>1.4056</v>
      </c>
      <c r="N26" s="105" t="s">
        <v>120</v>
      </c>
      <c r="O26" s="55" t="s">
        <v>116</v>
      </c>
      <c r="P26" s="111"/>
    </row>
    <row r="27" spans="1:16" s="3" customFormat="1" ht="25.5" customHeight="1">
      <c r="A27" s="3048"/>
      <c r="B27" s="19">
        <v>47.4</v>
      </c>
      <c r="C27" s="19">
        <v>0.3</v>
      </c>
      <c r="D27" s="19">
        <v>48.8</v>
      </c>
      <c r="E27" s="19">
        <v>40</v>
      </c>
      <c r="F27" s="57" t="s">
        <v>86</v>
      </c>
      <c r="G27" s="57" t="s">
        <v>86</v>
      </c>
      <c r="H27" s="57" t="s">
        <v>86</v>
      </c>
      <c r="I27" s="57" t="s">
        <v>86</v>
      </c>
      <c r="J27" s="58">
        <f>'ПС 110 кВ'!H285</f>
        <v>1.5149999999999999</v>
      </c>
      <c r="K27" s="106">
        <f>'ПС 110 кВ'!N285</f>
        <v>1.6519199999999998</v>
      </c>
      <c r="L27" s="106">
        <f>'ПС 110 кВ'!V285</f>
        <v>1.9602000000000002</v>
      </c>
      <c r="M27" s="106">
        <f>'ПС 110 кВ'!Y285</f>
        <v>1.9652400000000001</v>
      </c>
      <c r="N27" s="107" t="s">
        <v>121</v>
      </c>
      <c r="O27" s="59" t="s">
        <v>118</v>
      </c>
      <c r="P27" s="112"/>
    </row>
    <row r="28" spans="1:16" s="3" customFormat="1" ht="25.5" customHeight="1">
      <c r="A28" s="3046"/>
      <c r="B28" s="62">
        <v>47.4</v>
      </c>
      <c r="C28" s="62">
        <v>0.3</v>
      </c>
      <c r="D28" s="62">
        <v>48.8</v>
      </c>
      <c r="E28" s="62">
        <v>40</v>
      </c>
      <c r="F28" s="72" t="s">
        <v>86</v>
      </c>
      <c r="G28" s="72" t="s">
        <v>86</v>
      </c>
      <c r="H28" s="72" t="s">
        <v>86</v>
      </c>
      <c r="I28" s="72" t="s">
        <v>86</v>
      </c>
      <c r="J28" s="63">
        <f>'ПС 110 кВ'!H1688</f>
        <v>0.64073523952484135</v>
      </c>
      <c r="K28" s="86">
        <f>'ПС 110 кВ'!N1688</f>
        <v>0.86786338320732104</v>
      </c>
      <c r="L28" s="86">
        <f>'ПС 110 кВ'!V1688</f>
        <v>0.84273523952484131</v>
      </c>
      <c r="M28" s="86">
        <f>'ПС 110 кВ'!Y1688</f>
        <v>0.75008259881210326</v>
      </c>
      <c r="N28" s="50" t="s">
        <v>122</v>
      </c>
      <c r="O28" s="113" t="s">
        <v>123</v>
      </c>
      <c r="P28" s="108"/>
    </row>
    <row r="29" spans="1:16" s="3" customFormat="1">
      <c r="A29" s="114">
        <v>9</v>
      </c>
      <c r="B29" s="115">
        <v>47.2</v>
      </c>
      <c r="C29" s="115">
        <v>0.3</v>
      </c>
      <c r="D29" s="115">
        <v>48.8</v>
      </c>
      <c r="E29" s="115">
        <v>45</v>
      </c>
      <c r="F29" s="116" t="s">
        <v>86</v>
      </c>
      <c r="G29" s="116" t="s">
        <v>86</v>
      </c>
      <c r="H29" s="115" t="s">
        <v>86</v>
      </c>
      <c r="I29" s="115" t="s">
        <v>86</v>
      </c>
      <c r="J29" s="91">
        <f>'ПС 110 кВ'!H1918</f>
        <v>0.2384</v>
      </c>
      <c r="K29" s="92">
        <f>'ПС 110 кВ'!N1918</f>
        <v>0.21840000000000001</v>
      </c>
      <c r="L29" s="92">
        <f>'ПС 110 кВ'!V1918</f>
        <v>0.35320000000000001</v>
      </c>
      <c r="M29" s="92">
        <f>'ПС 110 кВ'!Y1918</f>
        <v>0.35680000000000001</v>
      </c>
      <c r="N29" s="117" t="s">
        <v>124</v>
      </c>
      <c r="O29" s="117" t="s">
        <v>125</v>
      </c>
      <c r="P29" s="118"/>
    </row>
    <row r="30" spans="1:16" s="3" customFormat="1">
      <c r="A30" s="119">
        <v>10</v>
      </c>
      <c r="B30" s="99">
        <v>47</v>
      </c>
      <c r="C30" s="99">
        <v>0.3</v>
      </c>
      <c r="D30" s="99">
        <v>48.7</v>
      </c>
      <c r="E30" s="99">
        <v>50</v>
      </c>
      <c r="F30" s="120" t="s">
        <v>86</v>
      </c>
      <c r="G30" s="121" t="s">
        <v>86</v>
      </c>
      <c r="H30" s="99" t="s">
        <v>86</v>
      </c>
      <c r="I30" s="99" t="s">
        <v>86</v>
      </c>
      <c r="J30" s="91">
        <f>'ПС 110 кВ'!H1484</f>
        <v>2.9389999914318321</v>
      </c>
      <c r="K30" s="92">
        <f>'ПС 110 кВ'!N1484</f>
        <v>3.670349940171838</v>
      </c>
      <c r="L30" s="92">
        <f>'ПС 110 кВ'!V1484</f>
        <v>3.6578999199062583</v>
      </c>
      <c r="M30" s="92">
        <f>'ПС 110 кВ'!Y1484</f>
        <v>3.5737500438839196</v>
      </c>
      <c r="N30" s="101" t="s">
        <v>126</v>
      </c>
      <c r="O30" s="101" t="s">
        <v>127</v>
      </c>
      <c r="P30" s="122"/>
    </row>
    <row r="31" spans="1:16" s="3" customFormat="1">
      <c r="A31" s="3047">
        <v>11</v>
      </c>
      <c r="B31" s="53">
        <v>46.9</v>
      </c>
      <c r="C31" s="53">
        <v>0.3</v>
      </c>
      <c r="D31" s="53">
        <v>48.7</v>
      </c>
      <c r="E31" s="53">
        <v>55</v>
      </c>
      <c r="F31" s="52" t="s">
        <v>86</v>
      </c>
      <c r="G31" s="52" t="s">
        <v>86</v>
      </c>
      <c r="H31" s="53" t="s">
        <v>86</v>
      </c>
      <c r="I31" s="53" t="s">
        <v>86</v>
      </c>
      <c r="J31" s="54">
        <f>'ПС 35 кВ'!H159</f>
        <v>1.7672999999999999</v>
      </c>
      <c r="K31" s="54">
        <f>'ПС 35 кВ'!N159</f>
        <v>2.6082000000000001</v>
      </c>
      <c r="L31" s="54">
        <f>'ПС 35 кВ'!V159</f>
        <v>2.4417000000000004</v>
      </c>
      <c r="M31" s="54">
        <f>'ПС 35 кВ'!Y159</f>
        <v>2.33508</v>
      </c>
      <c r="N31" s="123" t="s">
        <v>128</v>
      </c>
      <c r="O31" s="124" t="s">
        <v>129</v>
      </c>
      <c r="P31" s="125"/>
    </row>
    <row r="32" spans="1:16" s="3" customFormat="1">
      <c r="A32" s="3048"/>
      <c r="B32" s="19">
        <v>46.9</v>
      </c>
      <c r="C32" s="19">
        <v>0.3</v>
      </c>
      <c r="D32" s="19">
        <v>48.7</v>
      </c>
      <c r="E32" s="19">
        <v>55</v>
      </c>
      <c r="F32" s="57" t="s">
        <v>86</v>
      </c>
      <c r="G32" s="57" t="s">
        <v>86</v>
      </c>
      <c r="H32" s="19" t="s">
        <v>86</v>
      </c>
      <c r="I32" s="19" t="s">
        <v>86</v>
      </c>
      <c r="J32" s="126">
        <f>'ПС 35 кВ'!H153</f>
        <v>0.17499999999999999</v>
      </c>
      <c r="K32" s="126">
        <f>'ПС 35 кВ'!N153</f>
        <v>0.52300000000000002</v>
      </c>
      <c r="L32" s="126">
        <f>'ПС 35 кВ'!V153</f>
        <v>0.40239999999999998</v>
      </c>
      <c r="M32" s="126">
        <f>'ПС 35 кВ'!Y153</f>
        <v>0.36419999999999997</v>
      </c>
      <c r="N32" s="107" t="s">
        <v>130</v>
      </c>
      <c r="O32" s="59" t="s">
        <v>131</v>
      </c>
      <c r="P32" s="127"/>
    </row>
    <row r="33" spans="1:23" s="3" customFormat="1">
      <c r="A33" s="3048"/>
      <c r="B33" s="19">
        <v>46.9</v>
      </c>
      <c r="C33" s="19">
        <v>0.3</v>
      </c>
      <c r="D33" s="19">
        <v>48.7</v>
      </c>
      <c r="E33" s="19">
        <v>55</v>
      </c>
      <c r="F33" s="57" t="s">
        <v>86</v>
      </c>
      <c r="G33" s="57" t="s">
        <v>86</v>
      </c>
      <c r="H33" s="19" t="s">
        <v>86</v>
      </c>
      <c r="I33" s="19" t="s">
        <v>86</v>
      </c>
      <c r="J33" s="126">
        <f>'ПС 110 кВ'!H1173</f>
        <v>0.86204999999999998</v>
      </c>
      <c r="K33" s="82">
        <f>'ПС 110 кВ'!N1173</f>
        <v>1.1833499999999999</v>
      </c>
      <c r="L33" s="82">
        <f>'ПС 110 кВ'!V1173</f>
        <v>1.2484500000000001</v>
      </c>
      <c r="M33" s="82">
        <f>'ПС 110 кВ'!Y1173</f>
        <v>1.1172</v>
      </c>
      <c r="N33" s="107" t="s">
        <v>132</v>
      </c>
      <c r="O33" s="128" t="s">
        <v>93</v>
      </c>
      <c r="P33" s="127"/>
    </row>
    <row r="34" spans="1:23" s="3" customFormat="1">
      <c r="A34" s="3048"/>
      <c r="B34" s="19">
        <v>46.9</v>
      </c>
      <c r="C34" s="19">
        <v>0.3</v>
      </c>
      <c r="D34" s="19">
        <v>48.7</v>
      </c>
      <c r="E34" s="19">
        <v>55</v>
      </c>
      <c r="F34" s="57" t="s">
        <v>86</v>
      </c>
      <c r="G34" s="57" t="s">
        <v>86</v>
      </c>
      <c r="H34" s="19" t="s">
        <v>86</v>
      </c>
      <c r="I34" s="19" t="s">
        <v>86</v>
      </c>
      <c r="J34" s="58">
        <f>'ПС 110 кВ'!H1240</f>
        <v>1.6403999999999999</v>
      </c>
      <c r="K34" s="106">
        <f>'ПС 110 кВ'!N1240</f>
        <v>3.3003999999999998</v>
      </c>
      <c r="L34" s="106">
        <f>'ПС 110 кВ'!V1240</f>
        <v>2.4273999999999996</v>
      </c>
      <c r="M34" s="106">
        <f>'ПС 110 кВ'!Y1240</f>
        <v>2.0618000000000003</v>
      </c>
      <c r="N34" s="107" t="s">
        <v>133</v>
      </c>
      <c r="O34" s="59" t="s">
        <v>93</v>
      </c>
      <c r="P34" s="127"/>
    </row>
    <row r="35" spans="1:23" s="3" customFormat="1">
      <c r="A35" s="3046"/>
      <c r="B35" s="62">
        <v>46.9</v>
      </c>
      <c r="C35" s="62">
        <v>0.3</v>
      </c>
      <c r="D35" s="62">
        <v>48.7</v>
      </c>
      <c r="E35" s="62">
        <v>55</v>
      </c>
      <c r="F35" s="61" t="s">
        <v>86</v>
      </c>
      <c r="G35" s="61" t="s">
        <v>86</v>
      </c>
      <c r="H35" s="62" t="s">
        <v>86</v>
      </c>
      <c r="I35" s="62" t="s">
        <v>86</v>
      </c>
      <c r="J35" s="129">
        <f>'РП 6-10 кВ'!H159</f>
        <v>1.9543999999999997</v>
      </c>
      <c r="K35" s="129">
        <f>'РП 6-10 кВ'!N159</f>
        <v>3.3208000000000002</v>
      </c>
      <c r="L35" s="129">
        <f>'РП 6-10 кВ'!V159</f>
        <v>3.7948</v>
      </c>
      <c r="M35" s="129">
        <f>'РП 6-10 кВ'!Y159</f>
        <v>3.7437999999999998</v>
      </c>
      <c r="N35" s="64" t="s">
        <v>134</v>
      </c>
      <c r="O35" s="50" t="s">
        <v>135</v>
      </c>
      <c r="P35" s="130"/>
    </row>
    <row r="36" spans="1:23" s="3" customFormat="1" ht="25.5" customHeight="1">
      <c r="A36" s="3045">
        <v>12</v>
      </c>
      <c r="B36" s="68">
        <v>46.8</v>
      </c>
      <c r="C36" s="68">
        <v>0.3</v>
      </c>
      <c r="D36" s="68">
        <v>48.7</v>
      </c>
      <c r="E36" s="68">
        <v>60</v>
      </c>
      <c r="F36" s="68" t="s">
        <v>86</v>
      </c>
      <c r="G36" s="68" t="s">
        <v>86</v>
      </c>
      <c r="H36" s="68" t="s">
        <v>86</v>
      </c>
      <c r="I36" s="68" t="s">
        <v>86</v>
      </c>
      <c r="J36" s="131">
        <f>'ПС 110 кВ'!H1979</f>
        <v>0.46350000000000002</v>
      </c>
      <c r="K36" s="131">
        <f>'ПС 110 кВ'!N1979</f>
        <v>0.92310000000000003</v>
      </c>
      <c r="L36" s="131">
        <f>'ПС 110 кВ'!V1979</f>
        <v>0.91500000000000004</v>
      </c>
      <c r="M36" s="131">
        <f>'ПС 110 кВ'!Y1979</f>
        <v>0.80490000000000006</v>
      </c>
      <c r="N36" s="71" t="s">
        <v>136</v>
      </c>
      <c r="O36" s="76" t="s">
        <v>137</v>
      </c>
      <c r="P36" s="132"/>
    </row>
    <row r="37" spans="1:23" s="3" customFormat="1" ht="25.5" customHeight="1">
      <c r="A37" s="3046"/>
      <c r="B37" s="73">
        <v>46.8</v>
      </c>
      <c r="C37" s="73">
        <v>0.3</v>
      </c>
      <c r="D37" s="73">
        <v>48.7</v>
      </c>
      <c r="E37" s="73">
        <v>60</v>
      </c>
      <c r="F37" s="73" t="s">
        <v>86</v>
      </c>
      <c r="G37" s="73" t="s">
        <v>86</v>
      </c>
      <c r="H37" s="73" t="s">
        <v>86</v>
      </c>
      <c r="I37" s="73" t="s">
        <v>86</v>
      </c>
      <c r="J37" s="133">
        <f>'ПС 110 кВ'!H1348</f>
        <v>0.77121000000000006</v>
      </c>
      <c r="K37" s="134">
        <f>'ПС 110 кВ'!N1348</f>
        <v>0.76104000000000005</v>
      </c>
      <c r="L37" s="134">
        <f>'ПС 110 кВ'!V1348</f>
        <v>0.79947000000000001</v>
      </c>
      <c r="M37" s="134">
        <f>'ПС 110 кВ'!Y1348</f>
        <v>0.77102999999999988</v>
      </c>
      <c r="N37" s="135" t="s">
        <v>138</v>
      </c>
      <c r="O37" s="50" t="s">
        <v>139</v>
      </c>
      <c r="P37" s="65"/>
    </row>
    <row r="38" spans="1:23" s="3" customFormat="1" ht="25.5" customHeight="1">
      <c r="A38" s="136">
        <v>17</v>
      </c>
      <c r="B38" s="115" t="s">
        <v>86</v>
      </c>
      <c r="C38" s="115" t="s">
        <v>86</v>
      </c>
      <c r="D38" s="115" t="s">
        <v>86</v>
      </c>
      <c r="E38" s="115" t="s">
        <v>86</v>
      </c>
      <c r="F38" s="115">
        <v>49.1</v>
      </c>
      <c r="G38" s="115">
        <v>15</v>
      </c>
      <c r="H38" s="116" t="s">
        <v>86</v>
      </c>
      <c r="I38" s="116" t="s">
        <v>86</v>
      </c>
      <c r="J38" s="91">
        <f>'ПС 110 кВ'!H623</f>
        <v>4.3764000000000003</v>
      </c>
      <c r="K38" s="92">
        <f>'ПС 110 кВ'!N623</f>
        <v>4.6368</v>
      </c>
      <c r="L38" s="92">
        <f>'ПС 110 кВ'!V623</f>
        <v>4.5570000000000004</v>
      </c>
      <c r="M38" s="92">
        <f>'ПС 110 кВ'!Y623</f>
        <v>4.7026000000000003</v>
      </c>
      <c r="N38" s="117" t="s">
        <v>140</v>
      </c>
      <c r="O38" s="117" t="s">
        <v>93</v>
      </c>
      <c r="P38" s="137"/>
    </row>
    <row r="39" spans="1:23" s="3" customFormat="1">
      <c r="A39" s="119">
        <v>18</v>
      </c>
      <c r="B39" s="99" t="s">
        <v>86</v>
      </c>
      <c r="C39" s="99" t="s">
        <v>86</v>
      </c>
      <c r="D39" s="99" t="s">
        <v>86</v>
      </c>
      <c r="E39" s="99" t="s">
        <v>86</v>
      </c>
      <c r="F39" s="99">
        <v>49.1</v>
      </c>
      <c r="G39" s="99">
        <v>20</v>
      </c>
      <c r="H39" s="100" t="s">
        <v>86</v>
      </c>
      <c r="I39" s="100" t="s">
        <v>86</v>
      </c>
      <c r="J39" s="91">
        <f>'ПС 110 кВ'!H1052</f>
        <v>4.2807499999999994</v>
      </c>
      <c r="K39" s="91">
        <f>'ПС 110 кВ'!N1052</f>
        <v>4.6313499999999994</v>
      </c>
      <c r="L39" s="91">
        <f>'ПС 110 кВ'!V1052</f>
        <v>4.8647999999999998</v>
      </c>
      <c r="M39" s="91">
        <f>'ПС 110 кВ'!Y1052</f>
        <v>4.6945499999999996</v>
      </c>
      <c r="N39" s="101" t="s">
        <v>141</v>
      </c>
      <c r="O39" s="55" t="s">
        <v>118</v>
      </c>
      <c r="P39" s="102"/>
    </row>
    <row r="40" spans="1:23" s="3" customFormat="1" ht="18.75" customHeight="1">
      <c r="A40" s="138">
        <v>21</v>
      </c>
      <c r="B40" s="89" t="s">
        <v>86</v>
      </c>
      <c r="C40" s="89" t="s">
        <v>86</v>
      </c>
      <c r="D40" s="89" t="s">
        <v>86</v>
      </c>
      <c r="E40" s="89" t="s">
        <v>86</v>
      </c>
      <c r="F40" s="89">
        <v>49.1</v>
      </c>
      <c r="G40" s="89">
        <v>35</v>
      </c>
      <c r="H40" s="90" t="s">
        <v>86</v>
      </c>
      <c r="I40" s="90" t="s">
        <v>86</v>
      </c>
      <c r="J40" s="131">
        <f>'ПС 110 кВ'!H1277+'ПС 110 кВ'!H1281+'ПС 110 кВ'!H1285+'ПС 110 кВ'!H1289</f>
        <v>1.8500000238418579</v>
      </c>
      <c r="K40" s="131">
        <f>'ПС 110 кВ'!N1277+'ПС 110 кВ'!N1281+'ПС 110 кВ'!N1285+'ПС 110 кВ'!N1289</f>
        <v>2.4100000858306885</v>
      </c>
      <c r="L40" s="131">
        <f>'ПС 110 кВ'!V1277+'ПС 110 кВ'!V1281+'ПС 110 кВ'!V1285+'ПС 110 кВ'!V1289</f>
        <v>2.4000000953674316</v>
      </c>
      <c r="M40" s="131">
        <f>'ПС 110 кВ'!Y1277+'ПС 110 кВ'!Y1281+'ПС 110 кВ'!Y1285+'ПС 110 кВ'!Y1289</f>
        <v>2.1800000667572021</v>
      </c>
      <c r="N40" s="71" t="s">
        <v>142</v>
      </c>
      <c r="O40" s="59" t="s">
        <v>116</v>
      </c>
      <c r="P40" s="139"/>
    </row>
    <row r="41" spans="1:23" s="3" customFormat="1">
      <c r="A41" s="119">
        <v>22</v>
      </c>
      <c r="B41" s="99" t="s">
        <v>86</v>
      </c>
      <c r="C41" s="99" t="s">
        <v>86</v>
      </c>
      <c r="D41" s="99" t="s">
        <v>86</v>
      </c>
      <c r="E41" s="99" t="s">
        <v>86</v>
      </c>
      <c r="F41" s="140">
        <v>49.1</v>
      </c>
      <c r="G41" s="141">
        <v>40</v>
      </c>
      <c r="H41" s="100" t="s">
        <v>86</v>
      </c>
      <c r="I41" s="142" t="s">
        <v>86</v>
      </c>
      <c r="J41" s="143">
        <f>'ПС 110 кВ'!H1846</f>
        <v>4.2719999999999994</v>
      </c>
      <c r="K41" s="129">
        <f>'ПС 110 кВ'!N1846</f>
        <v>6.0701999999999998</v>
      </c>
      <c r="L41" s="129">
        <f>'ПС 110 кВ'!V1846</f>
        <v>6.6562999999999999</v>
      </c>
      <c r="M41" s="144">
        <f>'ПС 110 кВ'!Y1846</f>
        <v>6.4885000000000002</v>
      </c>
      <c r="N41" s="145" t="s">
        <v>143</v>
      </c>
      <c r="O41" s="59" t="s">
        <v>88</v>
      </c>
      <c r="P41" s="146"/>
    </row>
    <row r="43" spans="1:23" s="3" customFormat="1" ht="15.75">
      <c r="A43" s="2"/>
      <c r="B43" s="9" t="s">
        <v>56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9" t="s">
        <v>57</v>
      </c>
      <c r="O43" s="2"/>
      <c r="P43" s="2"/>
      <c r="Q43" s="2"/>
      <c r="R43" s="2"/>
      <c r="S43" s="2"/>
      <c r="T43" s="2"/>
      <c r="U43" s="2"/>
      <c r="V43" s="2"/>
      <c r="W43" s="2"/>
    </row>
  </sheetData>
  <mergeCells count="21">
    <mergeCell ref="A1:I1"/>
    <mergeCell ref="A2:O2"/>
    <mergeCell ref="A3:A7"/>
    <mergeCell ref="B3:I3"/>
    <mergeCell ref="J3:M6"/>
    <mergeCell ref="N3:N7"/>
    <mergeCell ref="O3:O7"/>
    <mergeCell ref="B4:C6"/>
    <mergeCell ref="D4:E6"/>
    <mergeCell ref="F4:G6"/>
    <mergeCell ref="H4:I6"/>
    <mergeCell ref="A36:A37"/>
    <mergeCell ref="A31:A35"/>
    <mergeCell ref="P3:P7"/>
    <mergeCell ref="A9:M9"/>
    <mergeCell ref="A10:A12"/>
    <mergeCell ref="A15:A18"/>
    <mergeCell ref="A20:A21"/>
    <mergeCell ref="A23:A25"/>
    <mergeCell ref="A26:A28"/>
    <mergeCell ref="A13:A14"/>
  </mergeCells>
  <pageMargins left="0.31496062874794001" right="0.31496062874794001" top="0.35433071851730302" bottom="0.15748031437397" header="0.31496062874794001" footer="0.31496062874794001"/>
  <pageSetup paperSize="9" scale="48" orientation="landscape"/>
  <colBreaks count="1" manualBreakCount="1">
    <brk id="16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5"/>
  <sheetViews>
    <sheetView zoomScale="79" zoomScaleNormal="79" workbookViewId="0">
      <pane xSplit="2" ySplit="3" topLeftCell="C409" activePane="bottomRight" state="frozen"/>
      <selection pane="topRight"/>
      <selection pane="bottomLeft"/>
      <selection pane="bottomRight" activeCell="AF418" sqref="AF418"/>
    </sheetView>
  </sheetViews>
  <sheetFormatPr defaultColWidth="9.140625" defaultRowHeight="11.25" customHeight="1"/>
  <cols>
    <col min="1" max="1" width="13.7109375" style="147" customWidth="1"/>
    <col min="2" max="2" width="15.140625" style="148" customWidth="1"/>
    <col min="3" max="3" width="10.85546875" style="149" customWidth="1"/>
    <col min="4" max="4" width="8.7109375" style="150" customWidth="1"/>
    <col min="5" max="29" width="7.28515625" style="151" customWidth="1"/>
    <col min="30" max="32" width="9.140625" style="3" customWidth="1"/>
    <col min="33" max="16384" width="9.140625" style="1"/>
  </cols>
  <sheetData>
    <row r="1" spans="1:32" s="3" customFormat="1" ht="12">
      <c r="Y1" s="152"/>
      <c r="Z1" s="152"/>
      <c r="AA1" s="152"/>
      <c r="AB1" s="152"/>
      <c r="AC1" s="152"/>
    </row>
    <row r="2" spans="1:32" s="3" customFormat="1" ht="15.75" customHeight="1">
      <c r="Y2" s="153"/>
      <c r="Z2" s="153"/>
      <c r="AA2" s="154"/>
      <c r="AB2" s="154"/>
      <c r="AC2" s="154"/>
    </row>
    <row r="3" spans="1:32" s="3" customFormat="1" ht="15.75" customHeight="1">
      <c r="V3" s="154"/>
      <c r="W3" s="2"/>
      <c r="X3" s="2"/>
      <c r="Y3" s="4"/>
      <c r="Z3" s="4"/>
      <c r="AA3" s="3042" t="s">
        <v>144</v>
      </c>
      <c r="AB3" s="3043"/>
      <c r="AC3" s="3043"/>
      <c r="AD3" s="2"/>
    </row>
    <row r="4" spans="1:32" s="3" customFormat="1" ht="12.75">
      <c r="W4" s="3036" t="s">
        <v>1</v>
      </c>
      <c r="X4" s="3036"/>
      <c r="Y4" s="3036"/>
      <c r="Z4" s="3036"/>
      <c r="AA4" s="3036"/>
      <c r="AB4" s="3036"/>
      <c r="AC4" s="3036"/>
      <c r="AD4" s="3036"/>
    </row>
    <row r="5" spans="1:32" s="3" customFormat="1" ht="15.75">
      <c r="A5" s="155" t="s">
        <v>145</v>
      </c>
      <c r="B5" s="149"/>
      <c r="W5" s="8"/>
      <c r="X5" s="8"/>
      <c r="Y5" s="6"/>
      <c r="Z5" s="6"/>
      <c r="AA5" s="6"/>
      <c r="AB5" s="6"/>
      <c r="AC5" s="6" t="s">
        <v>2</v>
      </c>
      <c r="AD5" s="2"/>
    </row>
    <row r="6" spans="1:32" s="3" customFormat="1" ht="11.25" customHeight="1">
      <c r="A6" s="3173" t="s">
        <v>146</v>
      </c>
      <c r="B6" s="3173"/>
      <c r="C6" s="3173"/>
      <c r="D6" s="3173"/>
      <c r="E6" s="3173"/>
      <c r="F6" s="3173"/>
      <c r="G6" s="3173"/>
      <c r="H6" s="3173"/>
      <c r="I6" s="3173"/>
      <c r="J6" s="3173"/>
      <c r="K6" s="3173"/>
      <c r="L6" s="3173"/>
      <c r="M6" s="3173"/>
      <c r="N6" s="3173"/>
      <c r="O6" s="3173"/>
      <c r="P6" s="3173"/>
      <c r="Q6" s="3173"/>
      <c r="R6" s="3173"/>
      <c r="S6" s="3173"/>
      <c r="T6" s="3173"/>
      <c r="U6" s="3173"/>
      <c r="V6" s="3173"/>
      <c r="W6" s="3173"/>
      <c r="X6" s="3173"/>
      <c r="Y6" s="3173"/>
      <c r="Z6" s="3173"/>
      <c r="AA6" s="3173"/>
      <c r="AB6" s="3173"/>
      <c r="AC6" s="3173"/>
    </row>
    <row r="7" spans="1:32" s="3" customFormat="1" ht="11.25" customHeight="1">
      <c r="A7" s="3173"/>
      <c r="B7" s="3173"/>
      <c r="C7" s="3173"/>
      <c r="D7" s="3173"/>
      <c r="E7" s="3173"/>
      <c r="F7" s="3173"/>
      <c r="G7" s="3173"/>
      <c r="H7" s="3173"/>
      <c r="I7" s="3173"/>
      <c r="J7" s="3173"/>
      <c r="K7" s="3173"/>
      <c r="L7" s="3173"/>
      <c r="M7" s="3173"/>
      <c r="N7" s="3173"/>
      <c r="O7" s="3173"/>
      <c r="P7" s="3173"/>
      <c r="Q7" s="3173"/>
      <c r="R7" s="3173"/>
      <c r="S7" s="3173"/>
      <c r="T7" s="3173"/>
      <c r="U7" s="3173"/>
      <c r="V7" s="3173"/>
      <c r="W7" s="3173"/>
      <c r="X7" s="3173"/>
      <c r="Y7" s="3173"/>
      <c r="Z7" s="3173"/>
      <c r="AA7" s="3173"/>
      <c r="AB7" s="3173"/>
      <c r="AC7" s="3173"/>
    </row>
    <row r="8" spans="1:32" s="3" customFormat="1" ht="10.5" customHeight="1">
      <c r="A8" s="3164"/>
      <c r="B8" s="3165"/>
      <c r="C8" s="3165"/>
      <c r="D8" s="3165"/>
      <c r="E8" s="3166"/>
      <c r="F8" s="3166"/>
      <c r="G8" s="3166"/>
      <c r="H8" s="3166"/>
      <c r="I8" s="3166"/>
      <c r="J8" s="3166"/>
      <c r="K8" s="3166"/>
      <c r="L8" s="3166"/>
      <c r="M8" s="3166"/>
      <c r="N8" s="3166"/>
      <c r="O8" s="3166"/>
      <c r="P8" s="3166"/>
      <c r="Q8" s="3166"/>
      <c r="R8" s="3166"/>
      <c r="S8" s="3166"/>
      <c r="T8" s="3166"/>
      <c r="U8" s="3166"/>
      <c r="V8" s="3166"/>
      <c r="W8" s="3166"/>
      <c r="X8" s="3166"/>
      <c r="Y8" s="3166"/>
      <c r="Z8" s="3166"/>
      <c r="AA8" s="3166"/>
      <c r="AB8" s="3166"/>
      <c r="AC8" s="3166"/>
    </row>
    <row r="9" spans="1:32" s="3" customFormat="1" ht="28.5" customHeight="1">
      <c r="A9" s="156" t="s">
        <v>147</v>
      </c>
      <c r="B9" s="157" t="s">
        <v>148</v>
      </c>
      <c r="C9" s="158" t="s">
        <v>149</v>
      </c>
      <c r="D9" s="159" t="s">
        <v>150</v>
      </c>
      <c r="E9" s="3145" t="s">
        <v>151</v>
      </c>
      <c r="F9" s="3145"/>
      <c r="G9" s="3145"/>
      <c r="H9" s="3145"/>
      <c r="I9" s="3145"/>
      <c r="J9" s="3145"/>
      <c r="K9" s="3145"/>
      <c r="L9" s="3145"/>
      <c r="M9" s="3145"/>
      <c r="N9" s="3145"/>
      <c r="O9" s="3145"/>
      <c r="P9" s="3145"/>
      <c r="Q9" s="3145"/>
      <c r="R9" s="3145"/>
      <c r="S9" s="3145"/>
      <c r="T9" s="3145"/>
      <c r="U9" s="3145"/>
      <c r="V9" s="3145"/>
      <c r="W9" s="3145"/>
      <c r="X9" s="3145"/>
      <c r="Y9" s="3145"/>
      <c r="Z9" s="3145"/>
      <c r="AA9" s="3145"/>
      <c r="AB9" s="3145"/>
      <c r="AC9" s="3133" t="s">
        <v>152</v>
      </c>
    </row>
    <row r="10" spans="1:32" s="160" customFormat="1" ht="12.75" customHeight="1">
      <c r="A10" s="2560" t="s">
        <v>153</v>
      </c>
      <c r="B10" s="161"/>
      <c r="C10" s="161"/>
      <c r="D10" s="162"/>
      <c r="E10" s="161">
        <v>1</v>
      </c>
      <c r="F10" s="161">
        <v>2</v>
      </c>
      <c r="G10" s="161">
        <v>3</v>
      </c>
      <c r="H10" s="161">
        <v>4</v>
      </c>
      <c r="I10" s="161">
        <v>5</v>
      </c>
      <c r="J10" s="161">
        <v>6</v>
      </c>
      <c r="K10" s="161">
        <v>7</v>
      </c>
      <c r="L10" s="161">
        <v>8</v>
      </c>
      <c r="M10" s="161">
        <v>9</v>
      </c>
      <c r="N10" s="161">
        <v>10</v>
      </c>
      <c r="O10" s="161">
        <v>11</v>
      </c>
      <c r="P10" s="161">
        <v>12</v>
      </c>
      <c r="Q10" s="161">
        <v>13</v>
      </c>
      <c r="R10" s="161">
        <v>14</v>
      </c>
      <c r="S10" s="161">
        <v>15</v>
      </c>
      <c r="T10" s="161">
        <v>16</v>
      </c>
      <c r="U10" s="161">
        <v>17</v>
      </c>
      <c r="V10" s="161">
        <v>18</v>
      </c>
      <c r="W10" s="161">
        <v>19</v>
      </c>
      <c r="X10" s="161">
        <v>20</v>
      </c>
      <c r="Y10" s="161">
        <v>21</v>
      </c>
      <c r="Z10" s="161">
        <v>22</v>
      </c>
      <c r="AA10" s="161">
        <v>23</v>
      </c>
      <c r="AB10" s="161">
        <v>24</v>
      </c>
      <c r="AC10" s="3161"/>
      <c r="AD10" s="3110" t="s">
        <v>74</v>
      </c>
      <c r="AE10" s="3111"/>
      <c r="AF10" s="163"/>
    </row>
    <row r="11" spans="1:32" s="3" customFormat="1" ht="12">
      <c r="A11" s="3117" t="s">
        <v>154</v>
      </c>
      <c r="B11" s="3112" t="s">
        <v>155</v>
      </c>
      <c r="C11" s="166" t="s">
        <v>156</v>
      </c>
      <c r="D11" s="167" t="s">
        <v>157</v>
      </c>
      <c r="E11" s="168">
        <v>0.95040000000000002</v>
      </c>
      <c r="F11" s="168">
        <v>0.93920000000000003</v>
      </c>
      <c r="G11" s="168">
        <v>0.92559999999999998</v>
      </c>
      <c r="H11" s="169">
        <v>0.90880000000000005</v>
      </c>
      <c r="I11" s="168">
        <v>0.92159999999999997</v>
      </c>
      <c r="J11" s="168">
        <v>1.0047999999999999</v>
      </c>
      <c r="K11" s="168">
        <v>1.1215999999999999</v>
      </c>
      <c r="L11" s="168">
        <v>1.1696</v>
      </c>
      <c r="M11" s="168">
        <v>1.216</v>
      </c>
      <c r="N11" s="169">
        <v>1.2776000000000001</v>
      </c>
      <c r="O11" s="168">
        <v>1.2407999999999999</v>
      </c>
      <c r="P11" s="168">
        <v>1.228</v>
      </c>
      <c r="Q11" s="168">
        <v>1.2272000000000001</v>
      </c>
      <c r="R11" s="168">
        <v>1.2367999999999999</v>
      </c>
      <c r="S11" s="168">
        <v>1.288</v>
      </c>
      <c r="T11" s="168">
        <v>1.3128</v>
      </c>
      <c r="U11" s="168">
        <v>1.2704</v>
      </c>
      <c r="V11" s="169">
        <v>1.2576000000000001</v>
      </c>
      <c r="W11" s="168">
        <v>1.252</v>
      </c>
      <c r="X11" s="168">
        <v>1.2664</v>
      </c>
      <c r="Y11" s="168">
        <v>1.2367999999999999</v>
      </c>
      <c r="Z11" s="168">
        <v>1.1656</v>
      </c>
      <c r="AA11" s="168">
        <v>1.0984</v>
      </c>
      <c r="AB11" s="168">
        <v>1.0007999999999999</v>
      </c>
      <c r="AC11" s="170">
        <f>SUM(E11:AB11)</f>
        <v>27.516799999999996</v>
      </c>
    </row>
    <row r="12" spans="1:32" s="3" customFormat="1" ht="12">
      <c r="A12" s="3118"/>
      <c r="B12" s="3113"/>
      <c r="C12" s="171" t="s">
        <v>158</v>
      </c>
      <c r="D12" s="172" t="s">
        <v>157</v>
      </c>
      <c r="E12" s="173">
        <v>4.24E-2</v>
      </c>
      <c r="F12" s="173">
        <v>4.24E-2</v>
      </c>
      <c r="G12" s="173">
        <v>4.3999999999999997E-2</v>
      </c>
      <c r="H12" s="174">
        <v>3.8399999999999997E-2</v>
      </c>
      <c r="I12" s="173">
        <v>4.9599999999999998E-2</v>
      </c>
      <c r="J12" s="173">
        <v>6.5600000000000006E-2</v>
      </c>
      <c r="K12" s="173">
        <v>5.9200000000000003E-2</v>
      </c>
      <c r="L12" s="173">
        <v>5.4399999999999997E-2</v>
      </c>
      <c r="M12" s="173">
        <v>6.9599999999999995E-2</v>
      </c>
      <c r="N12" s="174">
        <v>0.10639999999999999</v>
      </c>
      <c r="O12" s="173">
        <v>7.2800000000000004E-2</v>
      </c>
      <c r="P12" s="173">
        <v>6.6400000000000001E-2</v>
      </c>
      <c r="Q12" s="173">
        <v>6.08E-2</v>
      </c>
      <c r="R12" s="173">
        <v>4.3200000000000002E-2</v>
      </c>
      <c r="S12" s="173">
        <v>5.6000000000000001E-2</v>
      </c>
      <c r="T12" s="173">
        <v>5.7599999999999998E-2</v>
      </c>
      <c r="U12" s="173">
        <v>0.06</v>
      </c>
      <c r="V12" s="174">
        <v>5.5199999999999999E-2</v>
      </c>
      <c r="W12" s="173">
        <v>4.24E-2</v>
      </c>
      <c r="X12" s="173">
        <v>5.7599999999999998E-2</v>
      </c>
      <c r="Y12" s="173">
        <v>7.7600000000000002E-2</v>
      </c>
      <c r="Z12" s="173">
        <v>7.0400000000000004E-2</v>
      </c>
      <c r="AA12" s="173">
        <v>0.08</v>
      </c>
      <c r="AB12" s="173">
        <v>6.4799999999999996E-2</v>
      </c>
      <c r="AC12" s="175">
        <f>SUM(E12:AB12)</f>
        <v>1.4368000000000001</v>
      </c>
    </row>
    <row r="13" spans="1:32" s="3" customFormat="1" ht="12">
      <c r="A13" s="3118"/>
      <c r="B13" s="3113"/>
      <c r="C13" s="171" t="s">
        <v>159</v>
      </c>
      <c r="D13" s="2556" t="s">
        <v>160</v>
      </c>
      <c r="E13" s="2557">
        <v>49</v>
      </c>
      <c r="F13" s="2558">
        <v>55</v>
      </c>
      <c r="G13" s="2558">
        <v>53</v>
      </c>
      <c r="H13" s="2558">
        <v>45</v>
      </c>
      <c r="I13" s="2558">
        <v>56</v>
      </c>
      <c r="J13" s="2558">
        <v>60</v>
      </c>
      <c r="K13" s="2558">
        <v>67</v>
      </c>
      <c r="L13" s="2558">
        <v>63</v>
      </c>
      <c r="M13" s="2558">
        <v>75</v>
      </c>
      <c r="N13" s="2558">
        <v>71</v>
      </c>
      <c r="O13" s="2558">
        <v>73</v>
      </c>
      <c r="P13" s="2558">
        <v>64</v>
      </c>
      <c r="Q13" s="2558">
        <v>69</v>
      </c>
      <c r="R13" s="2558">
        <v>73</v>
      </c>
      <c r="S13" s="2558">
        <v>81</v>
      </c>
      <c r="T13" s="2558">
        <v>77</v>
      </c>
      <c r="U13" s="2558">
        <v>80</v>
      </c>
      <c r="V13" s="2558">
        <v>68</v>
      </c>
      <c r="W13" s="2558">
        <v>69</v>
      </c>
      <c r="X13" s="2558">
        <v>68</v>
      </c>
      <c r="Y13" s="2558">
        <v>72</v>
      </c>
      <c r="Z13" s="2558">
        <v>64</v>
      </c>
      <c r="AA13" s="2558">
        <v>57</v>
      </c>
      <c r="AB13" s="2559">
        <v>56</v>
      </c>
      <c r="AC13" s="178"/>
    </row>
    <row r="14" spans="1:32" s="3" customFormat="1" ht="12.75" thickBot="1">
      <c r="A14" s="3157"/>
      <c r="B14" s="3158"/>
      <c r="C14" s="181" t="s">
        <v>161</v>
      </c>
      <c r="D14" s="182"/>
      <c r="E14" s="183">
        <f t="shared" ref="E14:AC14" si="0">E12/E11</f>
        <v>4.4612794612794611E-2</v>
      </c>
      <c r="F14" s="183">
        <f t="shared" si="0"/>
        <v>4.5144804088586031E-2</v>
      </c>
      <c r="G14" s="183">
        <f t="shared" si="0"/>
        <v>4.7536732929991353E-2</v>
      </c>
      <c r="H14" s="184">
        <f t="shared" si="0"/>
        <v>4.2253521126760556E-2</v>
      </c>
      <c r="I14" s="183">
        <f t="shared" si="0"/>
        <v>5.3819444444444441E-2</v>
      </c>
      <c r="J14" s="183">
        <f t="shared" si="0"/>
        <v>6.5286624203821669E-2</v>
      </c>
      <c r="K14" s="183">
        <f t="shared" si="0"/>
        <v>5.2781740370898722E-2</v>
      </c>
      <c r="L14" s="183">
        <f t="shared" si="0"/>
        <v>4.6511627906976744E-2</v>
      </c>
      <c r="M14" s="183">
        <f t="shared" si="0"/>
        <v>5.7236842105263155E-2</v>
      </c>
      <c r="N14" s="184">
        <f t="shared" si="0"/>
        <v>8.3281152160300562E-2</v>
      </c>
      <c r="O14" s="183">
        <f t="shared" si="0"/>
        <v>5.8671824629271445E-2</v>
      </c>
      <c r="P14" s="183">
        <f t="shared" si="0"/>
        <v>5.4071661237785021E-2</v>
      </c>
      <c r="Q14" s="183">
        <f t="shared" si="0"/>
        <v>4.9543676662320728E-2</v>
      </c>
      <c r="R14" s="183">
        <f t="shared" si="0"/>
        <v>3.4928848641655894E-2</v>
      </c>
      <c r="S14" s="183">
        <f t="shared" si="0"/>
        <v>4.3478260869565216E-2</v>
      </c>
      <c r="T14" s="183">
        <f t="shared" si="0"/>
        <v>4.3875685557586835E-2</v>
      </c>
      <c r="U14" s="183">
        <f t="shared" si="0"/>
        <v>4.7229219143576827E-2</v>
      </c>
      <c r="V14" s="184">
        <f t="shared" si="0"/>
        <v>4.3893129770992363E-2</v>
      </c>
      <c r="W14" s="183">
        <f t="shared" si="0"/>
        <v>3.386581469648562E-2</v>
      </c>
      <c r="X14" s="183">
        <f t="shared" si="0"/>
        <v>4.5483259633607075E-2</v>
      </c>
      <c r="Y14" s="183">
        <f t="shared" si="0"/>
        <v>6.2742561448900391E-2</v>
      </c>
      <c r="Z14" s="183">
        <f t="shared" si="0"/>
        <v>6.0398078242965003E-2</v>
      </c>
      <c r="AA14" s="183">
        <f t="shared" si="0"/>
        <v>7.2833211944646759E-2</v>
      </c>
      <c r="AB14" s="183">
        <f t="shared" si="0"/>
        <v>6.4748201438848921E-2</v>
      </c>
      <c r="AC14" s="185">
        <f t="shared" si="0"/>
        <v>5.2215373880683813E-2</v>
      </c>
    </row>
    <row r="15" spans="1:32" s="3" customFormat="1" ht="12">
      <c r="A15" s="3159" t="s">
        <v>162</v>
      </c>
      <c r="B15" s="3160" t="s">
        <v>163</v>
      </c>
      <c r="C15" s="188" t="s">
        <v>156</v>
      </c>
      <c r="D15" s="189" t="s">
        <v>157</v>
      </c>
      <c r="E15" s="190">
        <v>1.7392000000000001</v>
      </c>
      <c r="F15" s="190">
        <v>1.6279999999999999</v>
      </c>
      <c r="G15" s="190">
        <v>1.5744</v>
      </c>
      <c r="H15" s="191">
        <v>1.5815999999999999</v>
      </c>
      <c r="I15" s="190">
        <v>1.5920000000000001</v>
      </c>
      <c r="J15" s="190">
        <v>1.712</v>
      </c>
      <c r="K15" s="190">
        <v>2.0135999999999998</v>
      </c>
      <c r="L15" s="190">
        <v>2.2400000000000002</v>
      </c>
      <c r="M15" s="190">
        <v>2.3111999999999999</v>
      </c>
      <c r="N15" s="191">
        <v>2.3896000000000002</v>
      </c>
      <c r="O15" s="190">
        <v>2.4</v>
      </c>
      <c r="P15" s="190">
        <v>2.4119999999999999</v>
      </c>
      <c r="Q15" s="190">
        <v>2.4815999999999998</v>
      </c>
      <c r="R15" s="190">
        <v>2.5144000000000002</v>
      </c>
      <c r="S15" s="190">
        <v>2.6192000000000002</v>
      </c>
      <c r="T15" s="190">
        <v>2.7151999999999998</v>
      </c>
      <c r="U15" s="190">
        <v>2.7016</v>
      </c>
      <c r="V15" s="191">
        <v>2.7191999999999998</v>
      </c>
      <c r="W15" s="190">
        <v>2.7536</v>
      </c>
      <c r="X15" s="190">
        <v>2.7223999999999999</v>
      </c>
      <c r="Y15" s="190">
        <v>2.6880000000000002</v>
      </c>
      <c r="Z15" s="190">
        <v>2.5184000000000002</v>
      </c>
      <c r="AA15" s="190">
        <v>2.2056</v>
      </c>
      <c r="AB15" s="190">
        <v>1.9104000000000001</v>
      </c>
      <c r="AC15" s="192">
        <f>SUM(E15:AB15)</f>
        <v>54.1432</v>
      </c>
    </row>
    <row r="16" spans="1:32" s="3" customFormat="1" ht="12">
      <c r="A16" s="3139"/>
      <c r="B16" s="3149"/>
      <c r="C16" s="171" t="s">
        <v>158</v>
      </c>
      <c r="D16" s="172" t="s">
        <v>157</v>
      </c>
      <c r="E16" s="173">
        <v>0.57679999999999998</v>
      </c>
      <c r="F16" s="173">
        <v>0.57120000000000004</v>
      </c>
      <c r="G16" s="173">
        <v>0.56320000000000003</v>
      </c>
      <c r="H16" s="174">
        <v>0.55840000000000001</v>
      </c>
      <c r="I16" s="173">
        <v>0.56320000000000003</v>
      </c>
      <c r="J16" s="173">
        <v>0.58320000000000005</v>
      </c>
      <c r="K16" s="173">
        <v>0.59840000000000004</v>
      </c>
      <c r="L16" s="173">
        <v>0.58640000000000003</v>
      </c>
      <c r="M16" s="173">
        <v>0.60880000000000001</v>
      </c>
      <c r="N16" s="174">
        <v>0.63360000000000005</v>
      </c>
      <c r="O16" s="173">
        <v>0.61919999999999997</v>
      </c>
      <c r="P16" s="173">
        <v>0.61919999999999997</v>
      </c>
      <c r="Q16" s="173">
        <v>0.60640000000000005</v>
      </c>
      <c r="R16" s="173">
        <v>0.61599999999999999</v>
      </c>
      <c r="S16" s="173">
        <v>0.61519999999999997</v>
      </c>
      <c r="T16" s="173">
        <v>0.63519999999999999</v>
      </c>
      <c r="U16" s="173">
        <v>0.63280000000000003</v>
      </c>
      <c r="V16" s="174">
        <v>0.63919999999999999</v>
      </c>
      <c r="W16" s="173">
        <v>0.63119999999999998</v>
      </c>
      <c r="X16" s="173">
        <v>0.63360000000000005</v>
      </c>
      <c r="Y16" s="173">
        <v>0.64080000000000004</v>
      </c>
      <c r="Z16" s="173">
        <v>0.63519999999999999</v>
      </c>
      <c r="AA16" s="173">
        <v>0.63759999999999994</v>
      </c>
      <c r="AB16" s="173">
        <v>0.64480000000000004</v>
      </c>
      <c r="AC16" s="175">
        <f>SUM(E16:AB16)</f>
        <v>14.6496</v>
      </c>
    </row>
    <row r="17" spans="1:31" s="3" customFormat="1" ht="12">
      <c r="A17" s="3139"/>
      <c r="B17" s="3149"/>
      <c r="C17" s="171" t="s">
        <v>159</v>
      </c>
      <c r="D17" s="2556" t="s">
        <v>160</v>
      </c>
      <c r="E17" s="2561">
        <v>95</v>
      </c>
      <c r="F17" s="2562">
        <v>89</v>
      </c>
      <c r="G17" s="2562">
        <v>93</v>
      </c>
      <c r="H17" s="2562">
        <v>88</v>
      </c>
      <c r="I17" s="2562">
        <v>92</v>
      </c>
      <c r="J17" s="2562">
        <v>99</v>
      </c>
      <c r="K17" s="2562">
        <v>120</v>
      </c>
      <c r="L17" s="2562">
        <v>127</v>
      </c>
      <c r="M17" s="2562">
        <v>127</v>
      </c>
      <c r="N17" s="2562">
        <v>133</v>
      </c>
      <c r="O17" s="2562">
        <v>128</v>
      </c>
      <c r="P17" s="2562">
        <v>133</v>
      </c>
      <c r="Q17" s="2562">
        <v>141</v>
      </c>
      <c r="R17" s="2562">
        <v>141</v>
      </c>
      <c r="S17" s="2562">
        <v>154</v>
      </c>
      <c r="T17" s="2562">
        <v>148</v>
      </c>
      <c r="U17" s="2562">
        <v>146</v>
      </c>
      <c r="V17" s="2562">
        <v>159</v>
      </c>
      <c r="W17" s="2562">
        <v>155</v>
      </c>
      <c r="X17" s="2562">
        <v>150</v>
      </c>
      <c r="Y17" s="2562">
        <v>146</v>
      </c>
      <c r="Z17" s="2562">
        <v>135</v>
      </c>
      <c r="AA17" s="2562">
        <v>113</v>
      </c>
      <c r="AB17" s="2563">
        <v>102</v>
      </c>
      <c r="AC17" s="178"/>
    </row>
    <row r="18" spans="1:31" s="3" customFormat="1" ht="12">
      <c r="A18" s="3139"/>
      <c r="B18" s="3149"/>
      <c r="C18" s="171" t="s">
        <v>161</v>
      </c>
      <c r="D18" s="172"/>
      <c r="E18" s="173">
        <f t="shared" ref="E18:AC18" si="1">E16/E15</f>
        <v>0.33164673413063472</v>
      </c>
      <c r="F18" s="173">
        <f t="shared" si="1"/>
        <v>0.35085995085995092</v>
      </c>
      <c r="G18" s="173">
        <f t="shared" si="1"/>
        <v>0.35772357723577236</v>
      </c>
      <c r="H18" s="174">
        <f t="shared" si="1"/>
        <v>0.35306019221041984</v>
      </c>
      <c r="I18" s="173">
        <f t="shared" si="1"/>
        <v>0.35376884422110555</v>
      </c>
      <c r="J18" s="173">
        <f t="shared" si="1"/>
        <v>0.34065420560747667</v>
      </c>
      <c r="K18" s="173">
        <f t="shared" si="1"/>
        <v>0.29717918156535561</v>
      </c>
      <c r="L18" s="173">
        <f t="shared" si="1"/>
        <v>0.26178571428571429</v>
      </c>
      <c r="M18" s="173">
        <f t="shared" si="1"/>
        <v>0.26341294565593631</v>
      </c>
      <c r="N18" s="174">
        <f t="shared" si="1"/>
        <v>0.26514897890860395</v>
      </c>
      <c r="O18" s="173">
        <f t="shared" si="1"/>
        <v>0.25800000000000001</v>
      </c>
      <c r="P18" s="173">
        <f t="shared" si="1"/>
        <v>0.25671641791044775</v>
      </c>
      <c r="Q18" s="173">
        <f t="shared" si="1"/>
        <v>0.24435847840103164</v>
      </c>
      <c r="R18" s="173">
        <f t="shared" si="1"/>
        <v>0.24498886414253895</v>
      </c>
      <c r="S18" s="173">
        <f t="shared" si="1"/>
        <v>0.2348808796579108</v>
      </c>
      <c r="T18" s="173">
        <f t="shared" si="1"/>
        <v>0.23394225103123159</v>
      </c>
      <c r="U18" s="173">
        <f t="shared" si="1"/>
        <v>0.23423156647912349</v>
      </c>
      <c r="V18" s="174">
        <f t="shared" si="1"/>
        <v>0.23506913798175935</v>
      </c>
      <c r="W18" s="173">
        <f t="shared" si="1"/>
        <v>0.2292271934921557</v>
      </c>
      <c r="X18" s="173">
        <f t="shared" si="1"/>
        <v>0.23273582133411699</v>
      </c>
      <c r="Y18" s="173">
        <f t="shared" si="1"/>
        <v>0.23839285714285713</v>
      </c>
      <c r="Z18" s="173">
        <f t="shared" si="1"/>
        <v>0.25222363405336717</v>
      </c>
      <c r="AA18" s="173">
        <f t="shared" si="1"/>
        <v>0.28908233587232496</v>
      </c>
      <c r="AB18" s="173">
        <f t="shared" si="1"/>
        <v>0.33752093802345057</v>
      </c>
      <c r="AC18" s="193">
        <f t="shared" si="1"/>
        <v>0.2705713736905096</v>
      </c>
    </row>
    <row r="19" spans="1:31" s="3" customFormat="1" ht="12.75" thickBot="1">
      <c r="A19" s="3140"/>
      <c r="B19" s="3150"/>
      <c r="C19" s="181" t="s">
        <v>164</v>
      </c>
      <c r="D19" s="182"/>
      <c r="E19" s="194"/>
      <c r="F19" s="194"/>
      <c r="G19" s="194"/>
      <c r="H19" s="195"/>
      <c r="I19" s="194"/>
      <c r="J19" s="194"/>
      <c r="K19" s="194"/>
      <c r="L19" s="194"/>
      <c r="M19" s="194"/>
      <c r="N19" s="195"/>
      <c r="O19" s="194"/>
      <c r="P19" s="194"/>
      <c r="Q19" s="194"/>
      <c r="R19" s="194"/>
      <c r="S19" s="194"/>
      <c r="T19" s="194"/>
      <c r="U19" s="194"/>
      <c r="V19" s="195"/>
      <c r="W19" s="194"/>
      <c r="X19" s="194"/>
      <c r="Y19" s="194"/>
      <c r="Z19" s="194"/>
      <c r="AA19" s="194"/>
      <c r="AB19" s="194"/>
      <c r="AC19" s="185"/>
    </row>
    <row r="20" spans="1:31" s="3" customFormat="1" ht="12">
      <c r="A20" s="196" t="s">
        <v>165</v>
      </c>
      <c r="B20" s="197"/>
      <c r="C20" s="198"/>
      <c r="D20" s="189"/>
      <c r="E20" s="199">
        <f t="shared" ref="E20:AB20" si="2">1.73*(E13+E17)*E24*0.9/1000</f>
        <v>2.3272790656585696</v>
      </c>
      <c r="F20" s="199">
        <f t="shared" si="2"/>
        <v>2.304858180130005</v>
      </c>
      <c r="G20" s="199">
        <f t="shared" si="2"/>
        <v>2.3505095146865846</v>
      </c>
      <c r="H20" s="199">
        <f t="shared" si="2"/>
        <v>2.1474299463014606</v>
      </c>
      <c r="I20" s="199">
        <f t="shared" si="2"/>
        <v>2.3850126879043576</v>
      </c>
      <c r="J20" s="199">
        <f t="shared" si="2"/>
        <v>2.5721796549940108</v>
      </c>
      <c r="K20" s="199">
        <f t="shared" si="2"/>
        <v>3.0367884588546752</v>
      </c>
      <c r="L20" s="199">
        <f t="shared" si="2"/>
        <v>3.0677570661449431</v>
      </c>
      <c r="M20" s="199">
        <f t="shared" si="2"/>
        <v>3.2489295960044862</v>
      </c>
      <c r="N20" s="199">
        <f t="shared" si="2"/>
        <v>3.3065074315338139</v>
      </c>
      <c r="O20" s="199">
        <f t="shared" si="2"/>
        <v>3.2516233374452592</v>
      </c>
      <c r="P20" s="199">
        <f t="shared" si="2"/>
        <v>3.1899814829921724</v>
      </c>
      <c r="Q20" s="199">
        <f t="shared" si="2"/>
        <v>3.3776000750541688</v>
      </c>
      <c r="R20" s="199">
        <f t="shared" si="2"/>
        <v>3.4386032583160397</v>
      </c>
      <c r="S20" s="199">
        <f t="shared" si="2"/>
        <v>3.7687185697889336</v>
      </c>
      <c r="T20" s="199">
        <f t="shared" si="2"/>
        <v>3.6258638836383819</v>
      </c>
      <c r="U20" s="199">
        <f t="shared" si="2"/>
        <v>3.6243846671161655</v>
      </c>
      <c r="V20" s="199">
        <f t="shared" si="2"/>
        <v>3.6474903721389769</v>
      </c>
      <c r="W20" s="199">
        <f t="shared" si="2"/>
        <v>3.6132363602600095</v>
      </c>
      <c r="X20" s="199">
        <f t="shared" si="2"/>
        <v>3.5368189458961488</v>
      </c>
      <c r="Y20" s="199">
        <f t="shared" si="2"/>
        <v>3.5368189458961488</v>
      </c>
      <c r="Z20" s="199">
        <f t="shared" si="2"/>
        <v>3.2285640836391449</v>
      </c>
      <c r="AA20" s="199">
        <f t="shared" si="2"/>
        <v>2.7818919605827332</v>
      </c>
      <c r="AB20" s="199">
        <f t="shared" si="2"/>
        <v>2.5904431143093105</v>
      </c>
      <c r="AC20" s="200"/>
    </row>
    <row r="21" spans="1:31" s="3" customFormat="1" ht="12">
      <c r="A21" s="201" t="s">
        <v>166</v>
      </c>
      <c r="B21" s="202"/>
      <c r="C21" s="203"/>
      <c r="D21" s="172"/>
      <c r="E21" s="204">
        <f t="shared" ref="E21:AB21" si="3">E20*0.4</f>
        <v>0.93091162626342783</v>
      </c>
      <c r="F21" s="204">
        <f t="shared" si="3"/>
        <v>0.92194327205200199</v>
      </c>
      <c r="G21" s="204">
        <f t="shared" si="3"/>
        <v>0.94020380587463392</v>
      </c>
      <c r="H21" s="204">
        <f t="shared" si="3"/>
        <v>0.85897197852058427</v>
      </c>
      <c r="I21" s="204">
        <f t="shared" si="3"/>
        <v>0.95400507516174304</v>
      </c>
      <c r="J21" s="204">
        <f t="shared" si="3"/>
        <v>1.0288718619976043</v>
      </c>
      <c r="K21" s="204">
        <f t="shared" si="3"/>
        <v>1.2147153835418703</v>
      </c>
      <c r="L21" s="204">
        <f t="shared" si="3"/>
        <v>1.2271028264579773</v>
      </c>
      <c r="M21" s="204">
        <f t="shared" si="3"/>
        <v>1.2995718384017945</v>
      </c>
      <c r="N21" s="204">
        <f t="shared" si="3"/>
        <v>1.3226029726135256</v>
      </c>
      <c r="O21" s="204">
        <f t="shared" si="3"/>
        <v>1.3006493349781039</v>
      </c>
      <c r="P21" s="204">
        <f t="shared" si="3"/>
        <v>1.275992593196869</v>
      </c>
      <c r="Q21" s="204">
        <f t="shared" si="3"/>
        <v>1.3510400300216676</v>
      </c>
      <c r="R21" s="204">
        <f t="shared" si="3"/>
        <v>1.3754413033264159</v>
      </c>
      <c r="S21" s="204">
        <f t="shared" si="3"/>
        <v>1.5074874279155734</v>
      </c>
      <c r="T21" s="204">
        <f t="shared" si="3"/>
        <v>1.4503455534553529</v>
      </c>
      <c r="U21" s="204">
        <f t="shared" si="3"/>
        <v>1.4497538668464662</v>
      </c>
      <c r="V21" s="204">
        <f t="shared" si="3"/>
        <v>1.4589961488555909</v>
      </c>
      <c r="W21" s="204">
        <f t="shared" si="3"/>
        <v>1.4452945441040039</v>
      </c>
      <c r="X21" s="204">
        <f t="shared" si="3"/>
        <v>1.4147275783584596</v>
      </c>
      <c r="Y21" s="204">
        <f t="shared" si="3"/>
        <v>1.4147275783584596</v>
      </c>
      <c r="Z21" s="204">
        <f t="shared" si="3"/>
        <v>1.291425633455658</v>
      </c>
      <c r="AA21" s="204">
        <f t="shared" si="3"/>
        <v>1.1127567842330934</v>
      </c>
      <c r="AB21" s="204">
        <f t="shared" si="3"/>
        <v>1.0361772457237242</v>
      </c>
      <c r="AC21" s="205"/>
    </row>
    <row r="22" spans="1:31" s="3" customFormat="1" ht="12">
      <c r="A22" s="206" t="s">
        <v>167</v>
      </c>
      <c r="B22" s="207"/>
      <c r="C22" s="208"/>
      <c r="D22" s="182"/>
      <c r="E22" s="209">
        <f t="shared" ref="E22:AB22" si="4">SQRT(E20*E20+E21*E21)</f>
        <v>2.5065562641530801</v>
      </c>
      <c r="F22" s="209">
        <f t="shared" si="4"/>
        <v>2.4824082314144365</v>
      </c>
      <c r="G22" s="209">
        <f t="shared" si="4"/>
        <v>2.5315762234649997</v>
      </c>
      <c r="H22" s="209">
        <f t="shared" si="4"/>
        <v>2.3128528345218724</v>
      </c>
      <c r="I22" s="209">
        <f t="shared" si="4"/>
        <v>2.5687372782943632</v>
      </c>
      <c r="J22" s="209">
        <f t="shared" si="4"/>
        <v>2.7703222711402233</v>
      </c>
      <c r="K22" s="209">
        <f t="shared" si="4"/>
        <v>3.2707212670672847</v>
      </c>
      <c r="L22" s="209">
        <f t="shared" si="4"/>
        <v>3.304075477888389</v>
      </c>
      <c r="M22" s="209">
        <f t="shared" si="4"/>
        <v>3.4992042642522163</v>
      </c>
      <c r="N22" s="209">
        <f t="shared" si="4"/>
        <v>3.561217490964919</v>
      </c>
      <c r="O22" s="209">
        <f t="shared" si="4"/>
        <v>3.5021055125734906</v>
      </c>
      <c r="P22" s="209">
        <f t="shared" si="4"/>
        <v>3.4357152035240364</v>
      </c>
      <c r="Q22" s="209">
        <f t="shared" si="4"/>
        <v>3.6377866113513138</v>
      </c>
      <c r="R22" s="209">
        <f t="shared" si="4"/>
        <v>3.7034890504763145</v>
      </c>
      <c r="S22" s="209">
        <f t="shared" si="4"/>
        <v>4.0590341220043289</v>
      </c>
      <c r="T22" s="209">
        <f t="shared" si="4"/>
        <v>3.9051749163258904</v>
      </c>
      <c r="U22" s="209">
        <f t="shared" si="4"/>
        <v>3.9035817513743756</v>
      </c>
      <c r="V22" s="209">
        <f t="shared" si="4"/>
        <v>3.928467357280951</v>
      </c>
      <c r="W22" s="209">
        <f t="shared" si="4"/>
        <v>3.8915746574261942</v>
      </c>
      <c r="X22" s="209">
        <f t="shared" si="4"/>
        <v>3.8092705833292988</v>
      </c>
      <c r="Y22" s="209">
        <f t="shared" si="4"/>
        <v>3.8092705833292988</v>
      </c>
      <c r="Z22" s="209">
        <f t="shared" si="4"/>
        <v>3.4772699361583967</v>
      </c>
      <c r="AA22" s="209">
        <f t="shared" si="4"/>
        <v>2.9961893366761085</v>
      </c>
      <c r="AB22" s="209">
        <f t="shared" si="4"/>
        <v>2.7899926188124802</v>
      </c>
      <c r="AC22" s="210"/>
    </row>
    <row r="23" spans="1:31" s="160" customFormat="1" ht="14.25" customHeight="1" thickBot="1">
      <c r="A23" s="211" t="s">
        <v>168</v>
      </c>
      <c r="B23" s="212"/>
      <c r="C23" s="213"/>
      <c r="D23" s="214"/>
      <c r="E23" s="215">
        <v>1</v>
      </c>
      <c r="F23" s="215">
        <v>2</v>
      </c>
      <c r="G23" s="215">
        <v>3</v>
      </c>
      <c r="H23" s="215">
        <v>4</v>
      </c>
      <c r="I23" s="215">
        <v>5</v>
      </c>
      <c r="J23" s="215">
        <v>6</v>
      </c>
      <c r="K23" s="215">
        <v>7</v>
      </c>
      <c r="L23" s="215">
        <v>8</v>
      </c>
      <c r="M23" s="215">
        <v>9</v>
      </c>
      <c r="N23" s="215">
        <v>10</v>
      </c>
      <c r="O23" s="215">
        <v>11</v>
      </c>
      <c r="P23" s="215">
        <v>12</v>
      </c>
      <c r="Q23" s="215">
        <v>13</v>
      </c>
      <c r="R23" s="215">
        <v>14</v>
      </c>
      <c r="S23" s="215">
        <v>15</v>
      </c>
      <c r="T23" s="215">
        <v>16</v>
      </c>
      <c r="U23" s="215">
        <v>17</v>
      </c>
      <c r="V23" s="215">
        <v>18</v>
      </c>
      <c r="W23" s="215">
        <v>19</v>
      </c>
      <c r="X23" s="215">
        <v>20</v>
      </c>
      <c r="Y23" s="215">
        <v>21</v>
      </c>
      <c r="Z23" s="215">
        <v>22</v>
      </c>
      <c r="AA23" s="215">
        <v>23</v>
      </c>
      <c r="AB23" s="215">
        <v>24</v>
      </c>
      <c r="AC23" s="216"/>
    </row>
    <row r="24" spans="1:31" s="160" customFormat="1" ht="14.25" customHeight="1">
      <c r="A24" s="217" t="s">
        <v>169</v>
      </c>
      <c r="B24" s="218"/>
      <c r="C24" s="219" t="s">
        <v>164</v>
      </c>
      <c r="D24" s="2468" t="s">
        <v>160</v>
      </c>
      <c r="E24" s="2553">
        <v>10.380000114440918</v>
      </c>
      <c r="F24" s="2549">
        <v>10.279999732971191</v>
      </c>
      <c r="G24" s="2549">
        <v>10.340000152587891</v>
      </c>
      <c r="H24" s="2549">
        <v>10.369999885559082</v>
      </c>
      <c r="I24" s="2549">
        <v>10.350000381469727</v>
      </c>
      <c r="J24" s="2549">
        <v>10.390000343322754</v>
      </c>
      <c r="K24" s="2549">
        <v>10.430000305175781</v>
      </c>
      <c r="L24" s="2549">
        <v>10.369999885559082</v>
      </c>
      <c r="M24" s="2549">
        <v>10.329999923706055</v>
      </c>
      <c r="N24" s="2549">
        <v>10.409999847412109</v>
      </c>
      <c r="O24" s="2549">
        <v>10.390000343322754</v>
      </c>
      <c r="P24" s="2549">
        <v>10.399999618530273</v>
      </c>
      <c r="Q24" s="2549">
        <v>10.329999923706055</v>
      </c>
      <c r="R24" s="2549">
        <v>10.319999694824219</v>
      </c>
      <c r="S24" s="2549">
        <v>10.300000190734863</v>
      </c>
      <c r="T24" s="2549">
        <v>10.350000381469727</v>
      </c>
      <c r="U24" s="2549">
        <v>10.300000190734863</v>
      </c>
      <c r="V24" s="2549">
        <v>10.319999694824219</v>
      </c>
      <c r="W24" s="2549">
        <v>10.359999656677246</v>
      </c>
      <c r="X24" s="2549">
        <v>10.420000076293945</v>
      </c>
      <c r="Y24" s="2549">
        <v>10.420000076293945</v>
      </c>
      <c r="Z24" s="2549">
        <v>10.420000076293945</v>
      </c>
      <c r="AA24" s="2549">
        <v>10.510000228881836</v>
      </c>
      <c r="AB24" s="2551">
        <v>10.529999732971191</v>
      </c>
      <c r="AC24" s="220"/>
    </row>
    <row r="25" spans="1:31" s="160" customFormat="1" ht="14.25" customHeight="1" thickBot="1">
      <c r="A25" s="221" t="s">
        <v>170</v>
      </c>
      <c r="B25" s="222"/>
      <c r="C25" s="223" t="s">
        <v>164</v>
      </c>
      <c r="D25" s="2555" t="s">
        <v>160</v>
      </c>
      <c r="E25" s="2554">
        <v>10.369999885559082</v>
      </c>
      <c r="F25" s="2550">
        <v>10.310000419616699</v>
      </c>
      <c r="G25" s="2550">
        <v>10.359999656677246</v>
      </c>
      <c r="H25" s="2550">
        <v>10.380000114440918</v>
      </c>
      <c r="I25" s="2550">
        <v>10.359999656677246</v>
      </c>
      <c r="J25" s="2550">
        <v>10.399999618530273</v>
      </c>
      <c r="K25" s="2550">
        <v>10.430000305175781</v>
      </c>
      <c r="L25" s="2550">
        <v>10.390000343322754</v>
      </c>
      <c r="M25" s="2550">
        <v>10.369999885559082</v>
      </c>
      <c r="N25" s="2550">
        <v>10.430000305175781</v>
      </c>
      <c r="O25" s="2550">
        <v>10.380000114440918</v>
      </c>
      <c r="P25" s="2550">
        <v>10.380000114440918</v>
      </c>
      <c r="Q25" s="2550">
        <v>10.340000152587891</v>
      </c>
      <c r="R25" s="2550">
        <v>10.340000152587891</v>
      </c>
      <c r="S25" s="2550">
        <v>10.279999732971191</v>
      </c>
      <c r="T25" s="2550">
        <v>10.319999694824219</v>
      </c>
      <c r="U25" s="2550">
        <v>10.300000190734863</v>
      </c>
      <c r="V25" s="2550">
        <v>10.300000190734863</v>
      </c>
      <c r="W25" s="2550">
        <v>10.350000381469727</v>
      </c>
      <c r="X25" s="2550">
        <v>10.439999580383301</v>
      </c>
      <c r="Y25" s="2550">
        <v>10.430000305175781</v>
      </c>
      <c r="Z25" s="2550">
        <v>10.449999809265137</v>
      </c>
      <c r="AA25" s="2550">
        <v>10.489999771118164</v>
      </c>
      <c r="AB25" s="2552">
        <v>10.520000457763672</v>
      </c>
      <c r="AC25" s="224"/>
    </row>
    <row r="26" spans="1:31" s="3" customFormat="1" ht="12">
      <c r="A26" s="3117" t="s">
        <v>171</v>
      </c>
      <c r="B26" s="3112" t="s">
        <v>172</v>
      </c>
      <c r="C26" s="166" t="s">
        <v>156</v>
      </c>
      <c r="D26" s="167" t="s">
        <v>157</v>
      </c>
      <c r="E26" s="225">
        <v>0.35360000000000003</v>
      </c>
      <c r="F26" s="225">
        <v>0.34160000000000001</v>
      </c>
      <c r="G26" s="225">
        <v>0.32400000000000001</v>
      </c>
      <c r="H26" s="226">
        <v>0.32279999999999998</v>
      </c>
      <c r="I26" s="225">
        <v>0.33679999999999999</v>
      </c>
      <c r="J26" s="225">
        <v>0.4032</v>
      </c>
      <c r="K26" s="225">
        <v>0.4824</v>
      </c>
      <c r="L26" s="225">
        <v>0.5232</v>
      </c>
      <c r="M26" s="225">
        <v>0.56240000000000001</v>
      </c>
      <c r="N26" s="226">
        <v>0.61319999999999997</v>
      </c>
      <c r="O26" s="225">
        <v>0.59360000000000002</v>
      </c>
      <c r="P26" s="225">
        <v>0.58479999999999999</v>
      </c>
      <c r="Q26" s="225">
        <v>0.58879999999999999</v>
      </c>
      <c r="R26" s="225">
        <v>0.59799999999999998</v>
      </c>
      <c r="S26" s="225">
        <v>0.62919999999999998</v>
      </c>
      <c r="T26" s="225">
        <v>0.63319999999999999</v>
      </c>
      <c r="U26" s="225">
        <v>0.61</v>
      </c>
      <c r="V26" s="226">
        <v>0.58840000000000003</v>
      </c>
      <c r="W26" s="225">
        <v>0.5948</v>
      </c>
      <c r="X26" s="225">
        <v>0.60760000000000003</v>
      </c>
      <c r="Y26" s="225">
        <v>0.57120000000000004</v>
      </c>
      <c r="Z26" s="225">
        <v>0.51759999999999995</v>
      </c>
      <c r="AA26" s="225">
        <v>0.48520000000000002</v>
      </c>
      <c r="AB26" s="225">
        <v>0.41639999999999999</v>
      </c>
      <c r="AC26" s="170">
        <f>SUM(E26:AB26)</f>
        <v>12.281999999999998</v>
      </c>
      <c r="AD26" s="227">
        <f>MAX(E26:AB26)</f>
        <v>0.63319999999999999</v>
      </c>
      <c r="AE26" s="149">
        <f>MIN(E26:AB26)</f>
        <v>0.32279999999999998</v>
      </c>
    </row>
    <row r="27" spans="1:31" s="3" customFormat="1" ht="12">
      <c r="A27" s="3118"/>
      <c r="B27" s="3113"/>
      <c r="C27" s="171" t="s">
        <v>158</v>
      </c>
      <c r="D27" s="172" t="s">
        <v>157</v>
      </c>
      <c r="E27" s="228">
        <v>6.3200000000000006E-2</v>
      </c>
      <c r="F27" s="228">
        <v>6.4399999999999999E-2</v>
      </c>
      <c r="G27" s="228">
        <v>0.06</v>
      </c>
      <c r="H27" s="229">
        <v>5.9200000000000003E-2</v>
      </c>
      <c r="I27" s="228">
        <v>6.6000000000000003E-2</v>
      </c>
      <c r="J27" s="228">
        <v>6.6000000000000003E-2</v>
      </c>
      <c r="K27" s="228">
        <v>6.88E-2</v>
      </c>
      <c r="L27" s="228">
        <v>7.3999999999999996E-2</v>
      </c>
      <c r="M27" s="228">
        <v>8.48E-2</v>
      </c>
      <c r="N27" s="229">
        <v>0.1028</v>
      </c>
      <c r="O27" s="228">
        <v>0.1</v>
      </c>
      <c r="P27" s="228">
        <v>9.4799999999999995E-2</v>
      </c>
      <c r="Q27" s="228">
        <v>9.3200000000000005E-2</v>
      </c>
      <c r="R27" s="228">
        <v>9.2399999999999996E-2</v>
      </c>
      <c r="S27" s="228">
        <v>9.5600000000000004E-2</v>
      </c>
      <c r="T27" s="228">
        <v>9.2799999999999994E-2</v>
      </c>
      <c r="U27" s="228">
        <v>8.8400000000000006E-2</v>
      </c>
      <c r="V27" s="229">
        <v>8.2799999999999999E-2</v>
      </c>
      <c r="W27" s="228">
        <v>7.9600000000000004E-2</v>
      </c>
      <c r="X27" s="228">
        <v>8.4000000000000005E-2</v>
      </c>
      <c r="Y27" s="228">
        <v>8.6800000000000002E-2</v>
      </c>
      <c r="Z27" s="228">
        <v>7.8399999999999997E-2</v>
      </c>
      <c r="AA27" s="228">
        <v>8.2000000000000003E-2</v>
      </c>
      <c r="AB27" s="228">
        <v>7.5200000000000003E-2</v>
      </c>
      <c r="AC27" s="175">
        <f>SUM(E27:AB27)</f>
        <v>1.9352</v>
      </c>
    </row>
    <row r="28" spans="1:31" s="3" customFormat="1" ht="12">
      <c r="A28" s="3118"/>
      <c r="B28" s="3113"/>
      <c r="C28" s="171" t="s">
        <v>159</v>
      </c>
      <c r="D28" s="2556" t="s">
        <v>160</v>
      </c>
      <c r="E28" s="2565">
        <v>20</v>
      </c>
      <c r="F28" s="2566">
        <v>18</v>
      </c>
      <c r="G28" s="2566">
        <v>15</v>
      </c>
      <c r="H28" s="2566">
        <v>17</v>
      </c>
      <c r="I28" s="2566">
        <v>19</v>
      </c>
      <c r="J28" s="2566">
        <v>24</v>
      </c>
      <c r="K28" s="2566">
        <v>31</v>
      </c>
      <c r="L28" s="2566">
        <v>28</v>
      </c>
      <c r="M28" s="2566">
        <v>33</v>
      </c>
      <c r="N28" s="2566">
        <v>34</v>
      </c>
      <c r="O28" s="2566">
        <v>32</v>
      </c>
      <c r="P28" s="2566">
        <v>34</v>
      </c>
      <c r="Q28" s="2566">
        <v>32</v>
      </c>
      <c r="R28" s="2566">
        <v>31</v>
      </c>
      <c r="S28" s="2566">
        <v>35</v>
      </c>
      <c r="T28" s="2566">
        <v>33</v>
      </c>
      <c r="U28" s="2566">
        <v>33</v>
      </c>
      <c r="V28" s="2566">
        <v>34</v>
      </c>
      <c r="W28" s="2566">
        <v>32</v>
      </c>
      <c r="X28" s="2566">
        <v>31</v>
      </c>
      <c r="Y28" s="2566">
        <v>26</v>
      </c>
      <c r="Z28" s="2566">
        <v>28</v>
      </c>
      <c r="AA28" s="2566">
        <v>25</v>
      </c>
      <c r="AB28" s="2567">
        <v>20</v>
      </c>
      <c r="AC28" s="178"/>
    </row>
    <row r="29" spans="1:31" s="3" customFormat="1" ht="12.75" thickBot="1">
      <c r="A29" s="3157"/>
      <c r="B29" s="3158"/>
      <c r="C29" s="181" t="s">
        <v>161</v>
      </c>
      <c r="D29" s="182"/>
      <c r="E29" s="183">
        <f t="shared" ref="E29:AC29" si="5">E27/E26</f>
        <v>0.17873303167420815</v>
      </c>
      <c r="F29" s="183">
        <f t="shared" si="5"/>
        <v>0.18852459016393441</v>
      </c>
      <c r="G29" s="183">
        <f t="shared" si="5"/>
        <v>0.18518518518518517</v>
      </c>
      <c r="H29" s="184">
        <f t="shared" si="5"/>
        <v>0.18339529120198267</v>
      </c>
      <c r="I29" s="183">
        <f t="shared" si="5"/>
        <v>0.19596199524940619</v>
      </c>
      <c r="J29" s="183">
        <f t="shared" si="5"/>
        <v>0.16369047619047619</v>
      </c>
      <c r="K29" s="183">
        <f t="shared" si="5"/>
        <v>0.14262023217247097</v>
      </c>
      <c r="L29" s="183">
        <f t="shared" si="5"/>
        <v>0.14143730886850153</v>
      </c>
      <c r="M29" s="183">
        <f t="shared" si="5"/>
        <v>0.15078236130867709</v>
      </c>
      <c r="N29" s="184">
        <f t="shared" si="5"/>
        <v>0.16764514024787999</v>
      </c>
      <c r="O29" s="183">
        <f t="shared" si="5"/>
        <v>0.16846361185983827</v>
      </c>
      <c r="P29" s="183">
        <f t="shared" si="5"/>
        <v>0.16210670314637482</v>
      </c>
      <c r="Q29" s="183">
        <f t="shared" si="5"/>
        <v>0.15828804347826089</v>
      </c>
      <c r="R29" s="183">
        <f t="shared" si="5"/>
        <v>0.15451505016722408</v>
      </c>
      <c r="S29" s="183">
        <f t="shared" si="5"/>
        <v>0.1519389701207883</v>
      </c>
      <c r="T29" s="183">
        <f t="shared" si="5"/>
        <v>0.14655716993051168</v>
      </c>
      <c r="U29" s="183">
        <f t="shared" si="5"/>
        <v>0.14491803278688525</v>
      </c>
      <c r="V29" s="184">
        <f t="shared" si="5"/>
        <v>0.14072059823249489</v>
      </c>
      <c r="W29" s="183">
        <f t="shared" si="5"/>
        <v>0.13382649630127774</v>
      </c>
      <c r="X29" s="183">
        <f t="shared" si="5"/>
        <v>0.13824884792626729</v>
      </c>
      <c r="Y29" s="183">
        <f t="shared" si="5"/>
        <v>0.15196078431372548</v>
      </c>
      <c r="Z29" s="183">
        <f t="shared" si="5"/>
        <v>0.15146831530139104</v>
      </c>
      <c r="AA29" s="183">
        <f t="shared" si="5"/>
        <v>0.16900247320692499</v>
      </c>
      <c r="AB29" s="183">
        <f t="shared" si="5"/>
        <v>0.18059558117195007</v>
      </c>
      <c r="AC29" s="230">
        <f t="shared" si="5"/>
        <v>0.15756391467187758</v>
      </c>
    </row>
    <row r="30" spans="1:31" s="3" customFormat="1" ht="12">
      <c r="A30" s="3159" t="s">
        <v>173</v>
      </c>
      <c r="B30" s="3160" t="s">
        <v>174</v>
      </c>
      <c r="C30" s="188" t="s">
        <v>156</v>
      </c>
      <c r="D30" s="189" t="s">
        <v>157</v>
      </c>
      <c r="E30" s="231">
        <v>0</v>
      </c>
      <c r="F30" s="231">
        <v>0</v>
      </c>
      <c r="G30" s="231">
        <v>0</v>
      </c>
      <c r="H30" s="232">
        <v>0</v>
      </c>
      <c r="I30" s="231">
        <v>0</v>
      </c>
      <c r="J30" s="231">
        <v>0</v>
      </c>
      <c r="K30" s="231">
        <v>0</v>
      </c>
      <c r="L30" s="231">
        <v>0</v>
      </c>
      <c r="M30" s="231">
        <v>0</v>
      </c>
      <c r="N30" s="232">
        <v>0</v>
      </c>
      <c r="O30" s="231">
        <v>0</v>
      </c>
      <c r="P30" s="231">
        <v>0</v>
      </c>
      <c r="Q30" s="231">
        <v>0</v>
      </c>
      <c r="R30" s="231">
        <v>0</v>
      </c>
      <c r="S30" s="231">
        <v>0</v>
      </c>
      <c r="T30" s="231">
        <v>0</v>
      </c>
      <c r="U30" s="231">
        <v>0</v>
      </c>
      <c r="V30" s="232">
        <v>0</v>
      </c>
      <c r="W30" s="231">
        <v>0</v>
      </c>
      <c r="X30" s="231">
        <v>0</v>
      </c>
      <c r="Y30" s="231">
        <v>0</v>
      </c>
      <c r="Z30" s="231">
        <v>0</v>
      </c>
      <c r="AA30" s="231">
        <v>0</v>
      </c>
      <c r="AB30" s="231">
        <v>0</v>
      </c>
      <c r="AC30" s="192">
        <f>SUM(E30:AB30)</f>
        <v>0</v>
      </c>
      <c r="AD30" s="227">
        <f>MAX(E30:AB30)</f>
        <v>0</v>
      </c>
      <c r="AE30" s="149">
        <f>MIN(E30:AB30)</f>
        <v>0</v>
      </c>
    </row>
    <row r="31" spans="1:31" s="3" customFormat="1" ht="12">
      <c r="A31" s="3118"/>
      <c r="B31" s="3113"/>
      <c r="C31" s="171" t="s">
        <v>158</v>
      </c>
      <c r="D31" s="172" t="s">
        <v>157</v>
      </c>
      <c r="E31" s="228">
        <v>0</v>
      </c>
      <c r="F31" s="228">
        <v>0</v>
      </c>
      <c r="G31" s="228">
        <v>0</v>
      </c>
      <c r="H31" s="229">
        <v>0</v>
      </c>
      <c r="I31" s="228">
        <v>0</v>
      </c>
      <c r="J31" s="228">
        <v>0</v>
      </c>
      <c r="K31" s="228">
        <v>0</v>
      </c>
      <c r="L31" s="228">
        <v>0</v>
      </c>
      <c r="M31" s="228">
        <v>0</v>
      </c>
      <c r="N31" s="229">
        <v>0</v>
      </c>
      <c r="O31" s="228">
        <v>0</v>
      </c>
      <c r="P31" s="228">
        <v>0</v>
      </c>
      <c r="Q31" s="228">
        <v>0</v>
      </c>
      <c r="R31" s="228">
        <v>0</v>
      </c>
      <c r="S31" s="228">
        <v>0</v>
      </c>
      <c r="T31" s="228">
        <v>0</v>
      </c>
      <c r="U31" s="228">
        <v>0</v>
      </c>
      <c r="V31" s="229">
        <v>0</v>
      </c>
      <c r="W31" s="228">
        <v>0</v>
      </c>
      <c r="X31" s="228">
        <v>0</v>
      </c>
      <c r="Y31" s="228">
        <v>0</v>
      </c>
      <c r="Z31" s="228">
        <v>0</v>
      </c>
      <c r="AA31" s="228">
        <v>0</v>
      </c>
      <c r="AB31" s="228">
        <v>0</v>
      </c>
      <c r="AC31" s="175">
        <f>SUM(E31:AB31)</f>
        <v>0</v>
      </c>
    </row>
    <row r="32" spans="1:31" s="3" customFormat="1" ht="12">
      <c r="A32" s="3118"/>
      <c r="B32" s="3113"/>
      <c r="C32" s="171" t="s">
        <v>159</v>
      </c>
      <c r="D32" s="2368" t="s">
        <v>160</v>
      </c>
      <c r="E32" s="233">
        <v>0</v>
      </c>
      <c r="F32" s="233">
        <v>0</v>
      </c>
      <c r="G32" s="233">
        <v>0</v>
      </c>
      <c r="H32" s="234">
        <v>0</v>
      </c>
      <c r="I32" s="233">
        <v>0</v>
      </c>
      <c r="J32" s="233">
        <v>0</v>
      </c>
      <c r="K32" s="233">
        <v>0</v>
      </c>
      <c r="L32" s="233">
        <v>0</v>
      </c>
      <c r="M32" s="233">
        <v>0</v>
      </c>
      <c r="N32" s="234">
        <v>0</v>
      </c>
      <c r="O32" s="233">
        <v>0</v>
      </c>
      <c r="P32" s="233">
        <v>0</v>
      </c>
      <c r="Q32" s="233">
        <v>0</v>
      </c>
      <c r="R32" s="233">
        <v>0</v>
      </c>
      <c r="S32" s="233">
        <v>0</v>
      </c>
      <c r="T32" s="233">
        <v>0</v>
      </c>
      <c r="U32" s="233">
        <v>0</v>
      </c>
      <c r="V32" s="234">
        <v>0</v>
      </c>
      <c r="W32" s="233">
        <v>0</v>
      </c>
      <c r="X32" s="233">
        <v>0</v>
      </c>
      <c r="Y32" s="233">
        <v>0</v>
      </c>
      <c r="Z32" s="233">
        <v>0</v>
      </c>
      <c r="AA32" s="233">
        <v>0</v>
      </c>
      <c r="AB32" s="233">
        <v>0</v>
      </c>
      <c r="AC32" s="193"/>
    </row>
    <row r="33" spans="1:31" s="3" customFormat="1" ht="12">
      <c r="A33" s="3157"/>
      <c r="B33" s="3158"/>
      <c r="C33" s="181" t="s">
        <v>161</v>
      </c>
      <c r="D33" s="182"/>
      <c r="E33" s="183" t="e">
        <f t="shared" ref="E33:AC33" si="6">E31/E30</f>
        <v>#DIV/0!</v>
      </c>
      <c r="F33" s="183" t="e">
        <f t="shared" si="6"/>
        <v>#DIV/0!</v>
      </c>
      <c r="G33" s="183" t="e">
        <f t="shared" si="6"/>
        <v>#DIV/0!</v>
      </c>
      <c r="H33" s="184" t="e">
        <f t="shared" si="6"/>
        <v>#DIV/0!</v>
      </c>
      <c r="I33" s="183" t="e">
        <f t="shared" si="6"/>
        <v>#DIV/0!</v>
      </c>
      <c r="J33" s="183" t="e">
        <f t="shared" si="6"/>
        <v>#DIV/0!</v>
      </c>
      <c r="K33" s="183" t="e">
        <f t="shared" si="6"/>
        <v>#DIV/0!</v>
      </c>
      <c r="L33" s="183" t="e">
        <f t="shared" si="6"/>
        <v>#DIV/0!</v>
      </c>
      <c r="M33" s="183" t="e">
        <f t="shared" si="6"/>
        <v>#DIV/0!</v>
      </c>
      <c r="N33" s="184" t="e">
        <f t="shared" si="6"/>
        <v>#DIV/0!</v>
      </c>
      <c r="O33" s="183" t="e">
        <f t="shared" si="6"/>
        <v>#DIV/0!</v>
      </c>
      <c r="P33" s="183" t="e">
        <f t="shared" si="6"/>
        <v>#DIV/0!</v>
      </c>
      <c r="Q33" s="183" t="e">
        <f t="shared" si="6"/>
        <v>#DIV/0!</v>
      </c>
      <c r="R33" s="183" t="e">
        <f t="shared" si="6"/>
        <v>#DIV/0!</v>
      </c>
      <c r="S33" s="183" t="e">
        <f t="shared" si="6"/>
        <v>#DIV/0!</v>
      </c>
      <c r="T33" s="183" t="e">
        <f t="shared" si="6"/>
        <v>#DIV/0!</v>
      </c>
      <c r="U33" s="183" t="e">
        <f t="shared" si="6"/>
        <v>#DIV/0!</v>
      </c>
      <c r="V33" s="184" t="e">
        <f t="shared" si="6"/>
        <v>#DIV/0!</v>
      </c>
      <c r="W33" s="183" t="e">
        <f t="shared" si="6"/>
        <v>#DIV/0!</v>
      </c>
      <c r="X33" s="183" t="e">
        <f t="shared" si="6"/>
        <v>#DIV/0!</v>
      </c>
      <c r="Y33" s="183" t="e">
        <f t="shared" si="6"/>
        <v>#DIV/0!</v>
      </c>
      <c r="Z33" s="183" t="e">
        <f t="shared" si="6"/>
        <v>#DIV/0!</v>
      </c>
      <c r="AA33" s="183" t="e">
        <f t="shared" si="6"/>
        <v>#DIV/0!</v>
      </c>
      <c r="AB33" s="183" t="e">
        <f t="shared" si="6"/>
        <v>#DIV/0!</v>
      </c>
      <c r="AC33" s="230" t="e">
        <f t="shared" si="6"/>
        <v>#DIV/0!</v>
      </c>
    </row>
    <row r="34" spans="1:31" s="3" customFormat="1" ht="12">
      <c r="A34" s="3159" t="s">
        <v>175</v>
      </c>
      <c r="B34" s="3167" t="s">
        <v>176</v>
      </c>
      <c r="C34" s="188" t="s">
        <v>156</v>
      </c>
      <c r="D34" s="189" t="s">
        <v>157</v>
      </c>
      <c r="E34" s="235">
        <f t="shared" ref="E34:AB34" si="7">1.73*E36*E24*0.9/1000</f>
        <v>0.50101146552371989</v>
      </c>
      <c r="F34" s="235">
        <f t="shared" si="7"/>
        <v>0.52819666627979278</v>
      </c>
      <c r="G34" s="235">
        <f t="shared" si="7"/>
        <v>0.49908078736495975</v>
      </c>
      <c r="H34" s="236">
        <f t="shared" si="7"/>
        <v>0.48438269465446465</v>
      </c>
      <c r="I34" s="235">
        <f t="shared" si="7"/>
        <v>0.49956346841239935</v>
      </c>
      <c r="J34" s="235">
        <f t="shared" si="7"/>
        <v>0.50149414657115943</v>
      </c>
      <c r="K34" s="235">
        <f t="shared" si="7"/>
        <v>0.53590384568023686</v>
      </c>
      <c r="L34" s="235">
        <f t="shared" si="7"/>
        <v>0.54896705394172673</v>
      </c>
      <c r="M34" s="235">
        <f t="shared" si="7"/>
        <v>0.54684953596115116</v>
      </c>
      <c r="N34" s="236">
        <f t="shared" si="7"/>
        <v>0.50245946263504027</v>
      </c>
      <c r="O34" s="235">
        <f t="shared" si="7"/>
        <v>0.48531691603660587</v>
      </c>
      <c r="P34" s="235">
        <f t="shared" si="7"/>
        <v>0.45339838336944577</v>
      </c>
      <c r="Q34" s="235">
        <f t="shared" si="7"/>
        <v>0.45034667667388911</v>
      </c>
      <c r="R34" s="235">
        <f t="shared" si="7"/>
        <v>0.51418366479492184</v>
      </c>
      <c r="S34" s="235">
        <f t="shared" si="7"/>
        <v>0.5292243098001479</v>
      </c>
      <c r="T34" s="235">
        <f t="shared" si="7"/>
        <v>0.53179336960029588</v>
      </c>
      <c r="U34" s="235">
        <f t="shared" si="7"/>
        <v>0.56129851039409639</v>
      </c>
      <c r="V34" s="236">
        <f t="shared" si="7"/>
        <v>0.51418366479492184</v>
      </c>
      <c r="W34" s="235">
        <f t="shared" si="7"/>
        <v>0.48391558396339412</v>
      </c>
      <c r="X34" s="235">
        <f t="shared" si="7"/>
        <v>0.50294214368247991</v>
      </c>
      <c r="Y34" s="235">
        <f t="shared" si="7"/>
        <v>0.55161396403884899</v>
      </c>
      <c r="Z34" s="235">
        <f t="shared" si="7"/>
        <v>0.47049426344490047</v>
      </c>
      <c r="AA34" s="235">
        <f t="shared" si="7"/>
        <v>0.4581939699783325</v>
      </c>
      <c r="AB34" s="235">
        <f t="shared" si="7"/>
        <v>0.49185628752708438</v>
      </c>
      <c r="AC34" s="192">
        <f>SUM(E34:AB34)</f>
        <v>12.146670835124015</v>
      </c>
      <c r="AD34" s="227">
        <f>MAX(E34:AB34)</f>
        <v>0.56129851039409639</v>
      </c>
    </row>
    <row r="35" spans="1:31" s="3" customFormat="1" ht="12">
      <c r="A35" s="3118"/>
      <c r="B35" s="3143"/>
      <c r="C35" s="171" t="s">
        <v>158</v>
      </c>
      <c r="D35" s="172" t="s">
        <v>157</v>
      </c>
      <c r="E35" s="237">
        <f t="shared" ref="E35:AB35" si="8">0.4*E34</f>
        <v>0.20040458620948798</v>
      </c>
      <c r="F35" s="237">
        <f t="shared" si="8"/>
        <v>0.21127866651191712</v>
      </c>
      <c r="G35" s="237">
        <f t="shared" si="8"/>
        <v>0.19963231494598391</v>
      </c>
      <c r="H35" s="238">
        <f t="shared" si="8"/>
        <v>0.19375307786178586</v>
      </c>
      <c r="I35" s="237">
        <f t="shared" si="8"/>
        <v>0.19982538736495975</v>
      </c>
      <c r="J35" s="237">
        <f t="shared" si="8"/>
        <v>0.20059765862846379</v>
      </c>
      <c r="K35" s="237">
        <f t="shared" si="8"/>
        <v>0.21436153827209475</v>
      </c>
      <c r="L35" s="237">
        <f t="shared" si="8"/>
        <v>0.21958682157669071</v>
      </c>
      <c r="M35" s="237">
        <f t="shared" si="8"/>
        <v>0.21873981438446047</v>
      </c>
      <c r="N35" s="238">
        <f t="shared" si="8"/>
        <v>0.20098378505401612</v>
      </c>
      <c r="O35" s="237">
        <f t="shared" si="8"/>
        <v>0.19412676641464235</v>
      </c>
      <c r="P35" s="237">
        <f t="shared" si="8"/>
        <v>0.18135935334777831</v>
      </c>
      <c r="Q35" s="237">
        <f t="shared" si="8"/>
        <v>0.18013867066955566</v>
      </c>
      <c r="R35" s="237">
        <f t="shared" si="8"/>
        <v>0.20567346591796876</v>
      </c>
      <c r="S35" s="237">
        <f t="shared" si="8"/>
        <v>0.21168972392005916</v>
      </c>
      <c r="T35" s="237">
        <f t="shared" si="8"/>
        <v>0.21271734784011836</v>
      </c>
      <c r="U35" s="237">
        <f t="shared" si="8"/>
        <v>0.22451940415763857</v>
      </c>
      <c r="V35" s="238">
        <f t="shared" si="8"/>
        <v>0.20567346591796876</v>
      </c>
      <c r="W35" s="237">
        <f t="shared" si="8"/>
        <v>0.19356623358535766</v>
      </c>
      <c r="X35" s="237">
        <f t="shared" si="8"/>
        <v>0.20117685747299197</v>
      </c>
      <c r="Y35" s="237">
        <f t="shared" si="8"/>
        <v>0.2206455856155396</v>
      </c>
      <c r="Z35" s="237">
        <f t="shared" si="8"/>
        <v>0.18819770537796021</v>
      </c>
      <c r="AA35" s="237">
        <f t="shared" si="8"/>
        <v>0.18327758799133301</v>
      </c>
      <c r="AB35" s="237">
        <f t="shared" si="8"/>
        <v>0.19674251501083376</v>
      </c>
      <c r="AC35" s="239">
        <f>SUM(E35:AB35)</f>
        <v>4.8586683340496064</v>
      </c>
    </row>
    <row r="36" spans="1:31" s="3" customFormat="1" ht="12">
      <c r="A36" s="3118"/>
      <c r="B36" s="3143"/>
      <c r="C36" s="171" t="s">
        <v>159</v>
      </c>
      <c r="D36" s="2556" t="s">
        <v>160</v>
      </c>
      <c r="E36" s="2568">
        <v>31</v>
      </c>
      <c r="F36" s="2569">
        <v>33</v>
      </c>
      <c r="G36" s="2569">
        <v>31</v>
      </c>
      <c r="H36" s="2569">
        <v>30</v>
      </c>
      <c r="I36" s="2569">
        <v>31</v>
      </c>
      <c r="J36" s="2569">
        <v>31</v>
      </c>
      <c r="K36" s="2569">
        <v>33</v>
      </c>
      <c r="L36" s="2569">
        <v>34</v>
      </c>
      <c r="M36" s="2569">
        <v>34</v>
      </c>
      <c r="N36" s="2569">
        <v>31</v>
      </c>
      <c r="O36" s="2569">
        <v>30</v>
      </c>
      <c r="P36" s="2569">
        <v>28</v>
      </c>
      <c r="Q36" s="2569">
        <v>28</v>
      </c>
      <c r="R36" s="2569">
        <v>32</v>
      </c>
      <c r="S36" s="2569">
        <v>33</v>
      </c>
      <c r="T36" s="2569">
        <v>33</v>
      </c>
      <c r="U36" s="2569">
        <v>35</v>
      </c>
      <c r="V36" s="2569">
        <v>32</v>
      </c>
      <c r="W36" s="2569">
        <v>30</v>
      </c>
      <c r="X36" s="2569">
        <v>31</v>
      </c>
      <c r="Y36" s="2569">
        <v>34</v>
      </c>
      <c r="Z36" s="2569">
        <v>29</v>
      </c>
      <c r="AA36" s="2569">
        <v>28</v>
      </c>
      <c r="AB36" s="2570">
        <v>30</v>
      </c>
      <c r="AC36" s="178"/>
      <c r="AD36" s="240"/>
    </row>
    <row r="37" spans="1:31" s="3" customFormat="1" ht="12.75" thickBot="1">
      <c r="A37" s="3119"/>
      <c r="B37" s="3144"/>
      <c r="C37" s="241" t="s">
        <v>161</v>
      </c>
      <c r="D37" s="242"/>
      <c r="E37" s="243">
        <f t="shared" ref="E37:AC37" si="9">E35/E34</f>
        <v>0.4</v>
      </c>
      <c r="F37" s="243">
        <f t="shared" si="9"/>
        <v>0.4</v>
      </c>
      <c r="G37" s="243">
        <f t="shared" si="9"/>
        <v>0.4</v>
      </c>
      <c r="H37" s="244">
        <f t="shared" si="9"/>
        <v>0.4</v>
      </c>
      <c r="I37" s="243">
        <f t="shared" si="9"/>
        <v>0.4</v>
      </c>
      <c r="J37" s="243">
        <f t="shared" si="9"/>
        <v>0.4</v>
      </c>
      <c r="K37" s="243">
        <f t="shared" si="9"/>
        <v>0.4</v>
      </c>
      <c r="L37" s="243">
        <f t="shared" si="9"/>
        <v>0.4</v>
      </c>
      <c r="M37" s="243">
        <f t="shared" si="9"/>
        <v>0.4</v>
      </c>
      <c r="N37" s="244">
        <f t="shared" si="9"/>
        <v>0.4</v>
      </c>
      <c r="O37" s="243">
        <f t="shared" si="9"/>
        <v>0.4</v>
      </c>
      <c r="P37" s="243">
        <f t="shared" si="9"/>
        <v>0.4</v>
      </c>
      <c r="Q37" s="243">
        <f t="shared" si="9"/>
        <v>0.4</v>
      </c>
      <c r="R37" s="243">
        <f t="shared" si="9"/>
        <v>0.4</v>
      </c>
      <c r="S37" s="243">
        <f t="shared" si="9"/>
        <v>0.4</v>
      </c>
      <c r="T37" s="243">
        <f t="shared" si="9"/>
        <v>0.4</v>
      </c>
      <c r="U37" s="243">
        <f t="shared" si="9"/>
        <v>0.4</v>
      </c>
      <c r="V37" s="244">
        <f t="shared" si="9"/>
        <v>0.4</v>
      </c>
      <c r="W37" s="243">
        <f t="shared" si="9"/>
        <v>0.4</v>
      </c>
      <c r="X37" s="243">
        <f t="shared" si="9"/>
        <v>0.4</v>
      </c>
      <c r="Y37" s="243">
        <f t="shared" si="9"/>
        <v>0.4</v>
      </c>
      <c r="Z37" s="243">
        <f t="shared" si="9"/>
        <v>0.4</v>
      </c>
      <c r="AA37" s="243">
        <f t="shared" si="9"/>
        <v>0.4</v>
      </c>
      <c r="AB37" s="243">
        <f t="shared" si="9"/>
        <v>0.4</v>
      </c>
      <c r="AC37" s="230">
        <f t="shared" si="9"/>
        <v>0.4</v>
      </c>
    </row>
    <row r="38" spans="1:31" s="3" customFormat="1" ht="12">
      <c r="A38" s="3117" t="s">
        <v>177</v>
      </c>
      <c r="B38" s="3112" t="s">
        <v>178</v>
      </c>
      <c r="C38" s="166" t="s">
        <v>156</v>
      </c>
      <c r="D38" s="167" t="s">
        <v>157</v>
      </c>
      <c r="E38" s="225">
        <v>0</v>
      </c>
      <c r="F38" s="225">
        <v>0</v>
      </c>
      <c r="G38" s="225">
        <v>0</v>
      </c>
      <c r="H38" s="226">
        <v>0</v>
      </c>
      <c r="I38" s="225">
        <v>0</v>
      </c>
      <c r="J38" s="225">
        <v>0</v>
      </c>
      <c r="K38" s="225">
        <v>0</v>
      </c>
      <c r="L38" s="225">
        <v>0</v>
      </c>
      <c r="M38" s="225">
        <v>0</v>
      </c>
      <c r="N38" s="226">
        <v>0</v>
      </c>
      <c r="O38" s="225">
        <v>0</v>
      </c>
      <c r="P38" s="225">
        <v>0</v>
      </c>
      <c r="Q38" s="225">
        <v>0</v>
      </c>
      <c r="R38" s="225">
        <v>0</v>
      </c>
      <c r="S38" s="225">
        <v>0</v>
      </c>
      <c r="T38" s="225">
        <v>0</v>
      </c>
      <c r="U38" s="225">
        <v>0</v>
      </c>
      <c r="V38" s="226">
        <v>0</v>
      </c>
      <c r="W38" s="225">
        <v>0</v>
      </c>
      <c r="X38" s="225">
        <v>0</v>
      </c>
      <c r="Y38" s="225">
        <v>0</v>
      </c>
      <c r="Z38" s="225">
        <v>0</v>
      </c>
      <c r="AA38" s="225">
        <v>0</v>
      </c>
      <c r="AB38" s="225">
        <v>0</v>
      </c>
      <c r="AC38" s="192">
        <f>SUM(E38:AB38)</f>
        <v>0</v>
      </c>
      <c r="AE38" s="149">
        <f>30.25+30.33+17.44+81.59+8.53+0.62+14.1+0.6+6.48+8.03+19.81+1.9+6.23+0.65+771</f>
        <v>997.56</v>
      </c>
    </row>
    <row r="39" spans="1:31" s="3" customFormat="1" ht="11.25" customHeight="1">
      <c r="A39" s="3118"/>
      <c r="B39" s="3113"/>
      <c r="C39" s="171" t="s">
        <v>158</v>
      </c>
      <c r="D39" s="172" t="s">
        <v>157</v>
      </c>
      <c r="E39" s="228">
        <v>0</v>
      </c>
      <c r="F39" s="228">
        <v>0</v>
      </c>
      <c r="G39" s="228">
        <v>0</v>
      </c>
      <c r="H39" s="229">
        <v>0</v>
      </c>
      <c r="I39" s="228">
        <v>0</v>
      </c>
      <c r="J39" s="228">
        <v>0</v>
      </c>
      <c r="K39" s="228">
        <v>0</v>
      </c>
      <c r="L39" s="228">
        <v>0</v>
      </c>
      <c r="M39" s="228">
        <v>0</v>
      </c>
      <c r="N39" s="229">
        <v>0</v>
      </c>
      <c r="O39" s="245">
        <v>0</v>
      </c>
      <c r="P39" s="245">
        <v>0</v>
      </c>
      <c r="Q39" s="245">
        <v>0</v>
      </c>
      <c r="R39" s="245">
        <v>0</v>
      </c>
      <c r="S39" s="245">
        <v>0</v>
      </c>
      <c r="T39" s="245">
        <v>0</v>
      </c>
      <c r="U39" s="245">
        <v>0</v>
      </c>
      <c r="V39" s="229">
        <v>0</v>
      </c>
      <c r="W39" s="245">
        <v>0</v>
      </c>
      <c r="X39" s="245">
        <v>0</v>
      </c>
      <c r="Y39" s="245">
        <v>0</v>
      </c>
      <c r="Z39" s="245">
        <v>0</v>
      </c>
      <c r="AA39" s="245">
        <v>0</v>
      </c>
      <c r="AB39" s="245">
        <v>0</v>
      </c>
      <c r="AC39" s="239">
        <f>SUM(E39:AB39)</f>
        <v>0</v>
      </c>
    </row>
    <row r="40" spans="1:31" s="3" customFormat="1" ht="11.25" customHeight="1">
      <c r="A40" s="3118"/>
      <c r="B40" s="3113"/>
      <c r="C40" s="171" t="s">
        <v>159</v>
      </c>
      <c r="D40" s="172" t="s">
        <v>160</v>
      </c>
      <c r="E40" s="246" t="s">
        <v>179</v>
      </c>
      <c r="F40" s="245">
        <v>0</v>
      </c>
      <c r="G40" s="245">
        <v>0</v>
      </c>
      <c r="H40" s="247">
        <v>0</v>
      </c>
      <c r="I40" s="245">
        <v>0</v>
      </c>
      <c r="J40" s="245">
        <v>0</v>
      </c>
      <c r="K40" s="245">
        <v>0</v>
      </c>
      <c r="L40" s="245">
        <v>0</v>
      </c>
      <c r="M40" s="245">
        <v>0</v>
      </c>
      <c r="N40" s="247">
        <v>0</v>
      </c>
      <c r="O40" s="245">
        <v>0</v>
      </c>
      <c r="P40" s="245">
        <v>0</v>
      </c>
      <c r="Q40" s="245">
        <v>0</v>
      </c>
      <c r="R40" s="245">
        <v>0</v>
      </c>
      <c r="S40" s="245">
        <v>0</v>
      </c>
      <c r="T40" s="245">
        <v>0</v>
      </c>
      <c r="U40" s="245">
        <v>0</v>
      </c>
      <c r="V40" s="247">
        <v>0</v>
      </c>
      <c r="W40" s="245">
        <v>0</v>
      </c>
      <c r="X40" s="245">
        <v>0</v>
      </c>
      <c r="Y40" s="245">
        <v>0</v>
      </c>
      <c r="Z40" s="245">
        <v>0</v>
      </c>
      <c r="AA40" s="245">
        <v>0</v>
      </c>
      <c r="AB40" s="245">
        <v>0</v>
      </c>
      <c r="AC40" s="193"/>
    </row>
    <row r="41" spans="1:31" s="3" customFormat="1" ht="11.25" customHeight="1">
      <c r="A41" s="3119"/>
      <c r="B41" s="3114"/>
      <c r="C41" s="241" t="s">
        <v>161</v>
      </c>
      <c r="D41" s="242"/>
      <c r="E41" s="243" t="e">
        <f t="shared" ref="E41:AC41" si="10">E39/E38</f>
        <v>#DIV/0!</v>
      </c>
      <c r="F41" s="243" t="e">
        <f t="shared" si="10"/>
        <v>#DIV/0!</v>
      </c>
      <c r="G41" s="243" t="e">
        <f t="shared" si="10"/>
        <v>#DIV/0!</v>
      </c>
      <c r="H41" s="244" t="e">
        <f t="shared" si="10"/>
        <v>#DIV/0!</v>
      </c>
      <c r="I41" s="243" t="e">
        <f t="shared" si="10"/>
        <v>#DIV/0!</v>
      </c>
      <c r="J41" s="243" t="e">
        <f t="shared" si="10"/>
        <v>#DIV/0!</v>
      </c>
      <c r="K41" s="243" t="e">
        <f t="shared" si="10"/>
        <v>#DIV/0!</v>
      </c>
      <c r="L41" s="243" t="e">
        <f t="shared" si="10"/>
        <v>#DIV/0!</v>
      </c>
      <c r="M41" s="243" t="e">
        <f t="shared" si="10"/>
        <v>#DIV/0!</v>
      </c>
      <c r="N41" s="244" t="e">
        <f t="shared" si="10"/>
        <v>#DIV/0!</v>
      </c>
      <c r="O41" s="243" t="e">
        <f t="shared" si="10"/>
        <v>#DIV/0!</v>
      </c>
      <c r="P41" s="243" t="e">
        <f t="shared" si="10"/>
        <v>#DIV/0!</v>
      </c>
      <c r="Q41" s="243" t="e">
        <f t="shared" si="10"/>
        <v>#DIV/0!</v>
      </c>
      <c r="R41" s="243" t="e">
        <f t="shared" si="10"/>
        <v>#DIV/0!</v>
      </c>
      <c r="S41" s="243" t="e">
        <f t="shared" si="10"/>
        <v>#DIV/0!</v>
      </c>
      <c r="T41" s="243" t="e">
        <f t="shared" si="10"/>
        <v>#DIV/0!</v>
      </c>
      <c r="U41" s="243" t="e">
        <f t="shared" si="10"/>
        <v>#DIV/0!</v>
      </c>
      <c r="V41" s="244" t="e">
        <f t="shared" si="10"/>
        <v>#DIV/0!</v>
      </c>
      <c r="W41" s="243" t="e">
        <f t="shared" si="10"/>
        <v>#DIV/0!</v>
      </c>
      <c r="X41" s="243" t="e">
        <f t="shared" si="10"/>
        <v>#DIV/0!</v>
      </c>
      <c r="Y41" s="243" t="e">
        <f t="shared" si="10"/>
        <v>#DIV/0!</v>
      </c>
      <c r="Z41" s="243" t="e">
        <f t="shared" si="10"/>
        <v>#DIV/0!</v>
      </c>
      <c r="AA41" s="243" t="e">
        <f t="shared" si="10"/>
        <v>#DIV/0!</v>
      </c>
      <c r="AB41" s="243" t="e">
        <f t="shared" si="10"/>
        <v>#DIV/0!</v>
      </c>
      <c r="AC41" s="230" t="e">
        <f t="shared" si="10"/>
        <v>#DIV/0!</v>
      </c>
    </row>
    <row r="42" spans="1:31" s="3" customFormat="1" ht="12">
      <c r="A42" s="3117" t="s">
        <v>180</v>
      </c>
      <c r="B42" s="3142" t="s">
        <v>181</v>
      </c>
      <c r="C42" s="166" t="s">
        <v>156</v>
      </c>
      <c r="D42" s="167" t="s">
        <v>157</v>
      </c>
      <c r="E42" s="248">
        <v>4.8800000000000003E-2</v>
      </c>
      <c r="F42" s="248">
        <v>4.4400000000000002E-2</v>
      </c>
      <c r="G42" s="248">
        <v>4.1599999999999998E-2</v>
      </c>
      <c r="H42" s="249">
        <v>4.1200000000000001E-2</v>
      </c>
      <c r="I42" s="248">
        <v>3.7600000000000001E-2</v>
      </c>
      <c r="J42" s="248">
        <v>3.7999999999999999E-2</v>
      </c>
      <c r="K42" s="248">
        <v>5.5599999999999997E-2</v>
      </c>
      <c r="L42" s="248">
        <v>6.8400000000000002E-2</v>
      </c>
      <c r="M42" s="248">
        <v>7.7600000000000002E-2</v>
      </c>
      <c r="N42" s="249">
        <v>7.7600000000000002E-2</v>
      </c>
      <c r="O42" s="248">
        <v>7.9600000000000004E-2</v>
      </c>
      <c r="P42" s="248">
        <v>8.2000000000000003E-2</v>
      </c>
      <c r="Q42" s="248">
        <v>8.4000000000000005E-2</v>
      </c>
      <c r="R42" s="248">
        <v>8.9599999999999999E-2</v>
      </c>
      <c r="S42" s="248">
        <v>9.0800000000000006E-2</v>
      </c>
      <c r="T42" s="248">
        <v>9.9599999999999994E-2</v>
      </c>
      <c r="U42" s="248">
        <v>9.9199999999999997E-2</v>
      </c>
      <c r="V42" s="249">
        <v>9.6799999999999997E-2</v>
      </c>
      <c r="W42" s="248">
        <v>0.1012</v>
      </c>
      <c r="X42" s="248">
        <v>0.10440000000000001</v>
      </c>
      <c r="Y42" s="248">
        <v>0.1016</v>
      </c>
      <c r="Z42" s="248">
        <v>8.8400000000000006E-2</v>
      </c>
      <c r="AA42" s="248">
        <v>6.5199999999999994E-2</v>
      </c>
      <c r="AB42" s="248">
        <v>5.7599999999999998E-2</v>
      </c>
      <c r="AC42" s="192">
        <f>SUM(E42:AB42)</f>
        <v>1.7707999999999997</v>
      </c>
      <c r="AE42" s="149">
        <f>MIN(E42:AB42)</f>
        <v>3.7600000000000001E-2</v>
      </c>
    </row>
    <row r="43" spans="1:31" s="3" customFormat="1" ht="12">
      <c r="A43" s="3118"/>
      <c r="B43" s="3143"/>
      <c r="C43" s="171" t="s">
        <v>158</v>
      </c>
      <c r="D43" s="172" t="s">
        <v>157</v>
      </c>
      <c r="E43" s="237">
        <v>1.24E-2</v>
      </c>
      <c r="F43" s="237">
        <v>1.2E-2</v>
      </c>
      <c r="G43" s="237">
        <v>1.1599999999999999E-2</v>
      </c>
      <c r="H43" s="238">
        <v>1.24E-2</v>
      </c>
      <c r="I43" s="237">
        <v>1.1599999999999999E-2</v>
      </c>
      <c r="J43" s="237">
        <v>1.24E-2</v>
      </c>
      <c r="K43" s="237">
        <v>1.24E-2</v>
      </c>
      <c r="L43" s="237">
        <v>1.24E-2</v>
      </c>
      <c r="M43" s="237">
        <v>1.44E-2</v>
      </c>
      <c r="N43" s="238">
        <v>1.4800000000000001E-2</v>
      </c>
      <c r="O43" s="237">
        <v>1.6E-2</v>
      </c>
      <c r="P43" s="237">
        <v>1.52E-2</v>
      </c>
      <c r="Q43" s="237">
        <v>1.6E-2</v>
      </c>
      <c r="R43" s="237">
        <v>1.6E-2</v>
      </c>
      <c r="S43" s="237">
        <v>1.7600000000000001E-2</v>
      </c>
      <c r="T43" s="237">
        <v>1.5599999999999999E-2</v>
      </c>
      <c r="U43" s="237">
        <v>1.52E-2</v>
      </c>
      <c r="V43" s="238">
        <v>1.5599999999999999E-2</v>
      </c>
      <c r="W43" s="237">
        <v>1.7999999999999999E-2</v>
      </c>
      <c r="X43" s="237">
        <v>1.6400000000000001E-2</v>
      </c>
      <c r="Y43" s="237">
        <v>1.7600000000000001E-2</v>
      </c>
      <c r="Z43" s="237">
        <v>1.5599999999999999E-2</v>
      </c>
      <c r="AA43" s="237">
        <v>1.44E-2</v>
      </c>
      <c r="AB43" s="237">
        <v>1.4E-2</v>
      </c>
      <c r="AC43" s="239">
        <f>SUM(E43:AB43)</f>
        <v>0.34960000000000008</v>
      </c>
    </row>
    <row r="44" spans="1:31" s="3" customFormat="1" ht="12">
      <c r="A44" s="3118"/>
      <c r="B44" s="3143"/>
      <c r="C44" s="171" t="s">
        <v>159</v>
      </c>
      <c r="D44" s="2556" t="s">
        <v>160</v>
      </c>
      <c r="E44" s="2571">
        <v>1</v>
      </c>
      <c r="F44" s="2572">
        <v>0</v>
      </c>
      <c r="G44" s="2572">
        <v>0</v>
      </c>
      <c r="H44" s="2572">
        <v>0</v>
      </c>
      <c r="I44" s="2572">
        <v>0</v>
      </c>
      <c r="J44" s="2572">
        <v>1</v>
      </c>
      <c r="K44" s="2572">
        <v>2</v>
      </c>
      <c r="L44" s="2572">
        <v>3</v>
      </c>
      <c r="M44" s="2572">
        <v>2</v>
      </c>
      <c r="N44" s="2572">
        <v>2</v>
      </c>
      <c r="O44" s="2572">
        <v>3</v>
      </c>
      <c r="P44" s="2572">
        <v>3</v>
      </c>
      <c r="Q44" s="2572">
        <v>3</v>
      </c>
      <c r="R44" s="2572">
        <v>1</v>
      </c>
      <c r="S44" s="2572">
        <v>4</v>
      </c>
      <c r="T44" s="2572">
        <v>4</v>
      </c>
      <c r="U44" s="2572">
        <v>5</v>
      </c>
      <c r="V44" s="2572">
        <v>3</v>
      </c>
      <c r="W44" s="2572">
        <v>4</v>
      </c>
      <c r="X44" s="2572">
        <v>5</v>
      </c>
      <c r="Y44" s="2572">
        <v>5</v>
      </c>
      <c r="Z44" s="2572">
        <v>4</v>
      </c>
      <c r="AA44" s="2572">
        <v>2</v>
      </c>
      <c r="AB44" s="2573">
        <v>1</v>
      </c>
      <c r="AC44" s="250"/>
    </row>
    <row r="45" spans="1:31" s="3" customFormat="1" ht="12.75" thickBot="1">
      <c r="A45" s="3119"/>
      <c r="B45" s="3144"/>
      <c r="C45" s="241" t="s">
        <v>161</v>
      </c>
      <c r="D45" s="242"/>
      <c r="E45" s="243">
        <f t="shared" ref="E45:AC45" si="11">E43/E42</f>
        <v>0.25409836065573765</v>
      </c>
      <c r="F45" s="243">
        <f t="shared" si="11"/>
        <v>0.27027027027027029</v>
      </c>
      <c r="G45" s="243">
        <f t="shared" si="11"/>
        <v>0.27884615384615385</v>
      </c>
      <c r="H45" s="244">
        <f t="shared" si="11"/>
        <v>0.30097087378640774</v>
      </c>
      <c r="I45" s="243">
        <f t="shared" si="11"/>
        <v>0.30851063829787229</v>
      </c>
      <c r="J45" s="243">
        <f t="shared" si="11"/>
        <v>0.32631578947368423</v>
      </c>
      <c r="K45" s="243">
        <f t="shared" si="11"/>
        <v>0.22302158273381295</v>
      </c>
      <c r="L45" s="243">
        <f t="shared" si="11"/>
        <v>0.18128654970760233</v>
      </c>
      <c r="M45" s="243">
        <f t="shared" si="11"/>
        <v>0.18556701030927833</v>
      </c>
      <c r="N45" s="244">
        <f t="shared" si="11"/>
        <v>0.1907216494845361</v>
      </c>
      <c r="O45" s="243">
        <f t="shared" si="11"/>
        <v>0.20100502512562812</v>
      </c>
      <c r="P45" s="243">
        <f t="shared" si="11"/>
        <v>0.18536585365853658</v>
      </c>
      <c r="Q45" s="243">
        <f t="shared" si="11"/>
        <v>0.19047619047619047</v>
      </c>
      <c r="R45" s="243">
        <f t="shared" si="11"/>
        <v>0.17857142857142858</v>
      </c>
      <c r="S45" s="243">
        <f t="shared" si="11"/>
        <v>0.19383259911894274</v>
      </c>
      <c r="T45" s="243">
        <f t="shared" si="11"/>
        <v>0.15662650602409639</v>
      </c>
      <c r="U45" s="243">
        <f t="shared" si="11"/>
        <v>0.15322580645161291</v>
      </c>
      <c r="V45" s="244">
        <f t="shared" si="11"/>
        <v>0.16115702479338842</v>
      </c>
      <c r="W45" s="243">
        <f t="shared" si="11"/>
        <v>0.17786561264822134</v>
      </c>
      <c r="X45" s="243">
        <f t="shared" si="11"/>
        <v>0.15708812260536398</v>
      </c>
      <c r="Y45" s="243">
        <f t="shared" si="11"/>
        <v>0.17322834645669294</v>
      </c>
      <c r="Z45" s="243">
        <f t="shared" si="11"/>
        <v>0.1764705882352941</v>
      </c>
      <c r="AA45" s="243">
        <f t="shared" si="11"/>
        <v>0.22085889570552147</v>
      </c>
      <c r="AB45" s="243">
        <f t="shared" si="11"/>
        <v>0.24305555555555558</v>
      </c>
      <c r="AC45" s="230">
        <f t="shared" si="11"/>
        <v>0.19742489270386274</v>
      </c>
    </row>
    <row r="46" spans="1:31" s="3" customFormat="1" ht="12">
      <c r="A46" s="3117" t="s">
        <v>182</v>
      </c>
      <c r="B46" s="3112" t="s">
        <v>172</v>
      </c>
      <c r="C46" s="166" t="s">
        <v>156</v>
      </c>
      <c r="D46" s="167" t="s">
        <v>157</v>
      </c>
      <c r="E46" s="248">
        <v>0.4708</v>
      </c>
      <c r="F46" s="248">
        <v>0.4476</v>
      </c>
      <c r="G46" s="248">
        <v>0.43880000000000002</v>
      </c>
      <c r="H46" s="249">
        <v>0.43319999999999997</v>
      </c>
      <c r="I46" s="248">
        <v>0.43240000000000001</v>
      </c>
      <c r="J46" s="248">
        <v>0.46600000000000003</v>
      </c>
      <c r="K46" s="248">
        <v>0.52080000000000004</v>
      </c>
      <c r="L46" s="248">
        <v>0.57240000000000002</v>
      </c>
      <c r="M46" s="248">
        <v>0.63039999999999996</v>
      </c>
      <c r="N46" s="249">
        <v>0.68</v>
      </c>
      <c r="O46" s="248">
        <v>0.6804</v>
      </c>
      <c r="P46" s="248">
        <v>0.69640000000000002</v>
      </c>
      <c r="Q46" s="248">
        <v>0.72399999999999998</v>
      </c>
      <c r="R46" s="248">
        <v>0.74080000000000001</v>
      </c>
      <c r="S46" s="248">
        <v>0.73080000000000001</v>
      </c>
      <c r="T46" s="248">
        <v>0.77159999999999995</v>
      </c>
      <c r="U46" s="248">
        <v>0.7772</v>
      </c>
      <c r="V46" s="249">
        <v>0.73119999999999996</v>
      </c>
      <c r="W46" s="248">
        <v>0.70879999999999999</v>
      </c>
      <c r="X46" s="248">
        <v>0.6744</v>
      </c>
      <c r="Y46" s="248">
        <v>0.65920000000000001</v>
      </c>
      <c r="Z46" s="248">
        <v>0.628</v>
      </c>
      <c r="AA46" s="248">
        <v>0.56120000000000003</v>
      </c>
      <c r="AB46" s="248">
        <v>0.49480000000000002</v>
      </c>
      <c r="AC46" s="192">
        <f>SUM(E46:AB46)</f>
        <v>14.671199999999999</v>
      </c>
      <c r="AD46" s="227">
        <f>MAX(E46:AB46)</f>
        <v>0.7772</v>
      </c>
      <c r="AE46" s="149">
        <f>MIN(E46:AB46)</f>
        <v>0.43240000000000001</v>
      </c>
    </row>
    <row r="47" spans="1:31" s="3" customFormat="1" ht="12">
      <c r="A47" s="3118"/>
      <c r="B47" s="3113"/>
      <c r="C47" s="171" t="s">
        <v>158</v>
      </c>
      <c r="D47" s="172" t="s">
        <v>157</v>
      </c>
      <c r="E47" s="237">
        <v>0.15759999999999999</v>
      </c>
      <c r="F47" s="237">
        <v>0.1552</v>
      </c>
      <c r="G47" s="237">
        <v>0.156</v>
      </c>
      <c r="H47" s="238">
        <v>0.15559999999999999</v>
      </c>
      <c r="I47" s="237">
        <v>0.15479999999999999</v>
      </c>
      <c r="J47" s="237">
        <v>0.16239999999999999</v>
      </c>
      <c r="K47" s="237">
        <v>0.17680000000000001</v>
      </c>
      <c r="L47" s="237">
        <v>0.15640000000000001</v>
      </c>
      <c r="M47" s="237">
        <v>0.16919999999999999</v>
      </c>
      <c r="N47" s="238">
        <v>0.1976</v>
      </c>
      <c r="O47" s="237">
        <v>0.1804</v>
      </c>
      <c r="P47" s="237">
        <v>0.17879999999999999</v>
      </c>
      <c r="Q47" s="237">
        <v>0.17599999999999999</v>
      </c>
      <c r="R47" s="237">
        <v>0.1928</v>
      </c>
      <c r="S47" s="237">
        <v>0.17599999999999999</v>
      </c>
      <c r="T47" s="237">
        <v>0.18240000000000001</v>
      </c>
      <c r="U47" s="237">
        <v>0.19120000000000001</v>
      </c>
      <c r="V47" s="238">
        <v>0.18840000000000001</v>
      </c>
      <c r="W47" s="237">
        <v>0.17519999999999999</v>
      </c>
      <c r="X47" s="237">
        <v>0.1716</v>
      </c>
      <c r="Y47" s="237">
        <v>0.17199999999999999</v>
      </c>
      <c r="Z47" s="237">
        <v>0.1724</v>
      </c>
      <c r="AA47" s="237">
        <v>0.17119999999999999</v>
      </c>
      <c r="AB47" s="237">
        <v>0.17560000000000001</v>
      </c>
      <c r="AC47" s="239">
        <f>SUM(E47:AB47)</f>
        <v>4.1456</v>
      </c>
    </row>
    <row r="48" spans="1:31" s="3" customFormat="1" ht="12">
      <c r="A48" s="3118"/>
      <c r="B48" s="3113"/>
      <c r="C48" s="171" t="s">
        <v>159</v>
      </c>
      <c r="D48" s="2556" t="s">
        <v>160</v>
      </c>
      <c r="E48" s="2580">
        <v>25</v>
      </c>
      <c r="F48" s="2581">
        <v>24</v>
      </c>
      <c r="G48" s="2581">
        <v>27</v>
      </c>
      <c r="H48" s="2581">
        <v>26</v>
      </c>
      <c r="I48" s="2581">
        <v>28</v>
      </c>
      <c r="J48" s="2581">
        <v>28</v>
      </c>
      <c r="K48" s="2581">
        <v>31</v>
      </c>
      <c r="L48" s="2581">
        <v>36</v>
      </c>
      <c r="M48" s="2581">
        <v>38</v>
      </c>
      <c r="N48" s="2581">
        <v>41</v>
      </c>
      <c r="O48" s="2581">
        <v>37</v>
      </c>
      <c r="P48" s="2581">
        <v>40</v>
      </c>
      <c r="Q48" s="2581">
        <v>45</v>
      </c>
      <c r="R48" s="2581">
        <v>41</v>
      </c>
      <c r="S48" s="2581">
        <v>45</v>
      </c>
      <c r="T48" s="2581">
        <v>42</v>
      </c>
      <c r="U48" s="2581">
        <v>42</v>
      </c>
      <c r="V48" s="2581">
        <v>43</v>
      </c>
      <c r="W48" s="2581">
        <v>39</v>
      </c>
      <c r="X48" s="2581">
        <v>37</v>
      </c>
      <c r="Y48" s="2581">
        <v>37</v>
      </c>
      <c r="Z48" s="2581">
        <v>35</v>
      </c>
      <c r="AA48" s="2581">
        <v>29</v>
      </c>
      <c r="AB48" s="2582">
        <v>28</v>
      </c>
      <c r="AC48" s="178"/>
    </row>
    <row r="49" spans="1:31" s="3" customFormat="1" ht="12.75" thickBot="1">
      <c r="A49" s="3119"/>
      <c r="B49" s="3114"/>
      <c r="C49" s="241" t="s">
        <v>161</v>
      </c>
      <c r="D49" s="242"/>
      <c r="E49" s="243">
        <f t="shared" ref="E49:AC49" si="12">E47/E46</f>
        <v>0.33474936278674594</v>
      </c>
      <c r="F49" s="243">
        <f t="shared" si="12"/>
        <v>0.34673815907059874</v>
      </c>
      <c r="G49" s="243">
        <f t="shared" si="12"/>
        <v>0.35551504102096626</v>
      </c>
      <c r="H49" s="244">
        <f t="shared" si="12"/>
        <v>0.35918744228993538</v>
      </c>
      <c r="I49" s="243">
        <f t="shared" si="12"/>
        <v>0.3580018501387604</v>
      </c>
      <c r="J49" s="243">
        <f t="shared" si="12"/>
        <v>0.3484978540772532</v>
      </c>
      <c r="K49" s="243">
        <f t="shared" si="12"/>
        <v>0.33947772657450076</v>
      </c>
      <c r="L49" s="243">
        <f t="shared" si="12"/>
        <v>0.27323549965059402</v>
      </c>
      <c r="M49" s="243">
        <f t="shared" si="12"/>
        <v>0.26840101522842641</v>
      </c>
      <c r="N49" s="244">
        <f t="shared" si="12"/>
        <v>0.29058823529411765</v>
      </c>
      <c r="O49" s="243">
        <f t="shared" si="12"/>
        <v>0.26513815402704294</v>
      </c>
      <c r="P49" s="243">
        <f t="shared" si="12"/>
        <v>0.25674899483055713</v>
      </c>
      <c r="Q49" s="243">
        <f t="shared" si="12"/>
        <v>0.24309392265193369</v>
      </c>
      <c r="R49" s="243">
        <f t="shared" si="12"/>
        <v>0.26025917926565872</v>
      </c>
      <c r="S49" s="243">
        <f t="shared" si="12"/>
        <v>0.24083196496989598</v>
      </c>
      <c r="T49" s="243">
        <f t="shared" si="12"/>
        <v>0.23639191290824263</v>
      </c>
      <c r="U49" s="243">
        <f t="shared" si="12"/>
        <v>0.24601132269686055</v>
      </c>
      <c r="V49" s="244">
        <f t="shared" si="12"/>
        <v>0.25765864332603944</v>
      </c>
      <c r="W49" s="243">
        <f t="shared" si="12"/>
        <v>0.24717832957110608</v>
      </c>
      <c r="X49" s="243">
        <f t="shared" si="12"/>
        <v>0.25444839857651247</v>
      </c>
      <c r="Y49" s="243">
        <f t="shared" si="12"/>
        <v>0.26092233009708737</v>
      </c>
      <c r="Z49" s="243">
        <f t="shared" si="12"/>
        <v>0.27452229299363057</v>
      </c>
      <c r="AA49" s="243">
        <f t="shared" si="12"/>
        <v>0.3050605844618674</v>
      </c>
      <c r="AB49" s="243">
        <f t="shared" si="12"/>
        <v>0.35489086499595796</v>
      </c>
      <c r="AC49" s="230">
        <f t="shared" si="12"/>
        <v>0.28256720649980915</v>
      </c>
    </row>
    <row r="50" spans="1:31" s="3" customFormat="1" ht="12">
      <c r="A50" s="3117" t="s">
        <v>183</v>
      </c>
      <c r="B50" s="3112" t="s">
        <v>174</v>
      </c>
      <c r="C50" s="166" t="s">
        <v>156</v>
      </c>
      <c r="D50" s="167" t="s">
        <v>157</v>
      </c>
      <c r="E50" s="248">
        <v>0.6028</v>
      </c>
      <c r="F50" s="248">
        <v>0.55000000000000004</v>
      </c>
      <c r="G50" s="248">
        <v>0.50960000000000005</v>
      </c>
      <c r="H50" s="249">
        <v>0.49959999999999999</v>
      </c>
      <c r="I50" s="248">
        <v>0.49880000000000002</v>
      </c>
      <c r="J50" s="248">
        <v>0.54679999999999995</v>
      </c>
      <c r="K50" s="248">
        <v>0.6704</v>
      </c>
      <c r="L50" s="248">
        <v>0.75800000000000001</v>
      </c>
      <c r="M50" s="248">
        <v>0.72360000000000002</v>
      </c>
      <c r="N50" s="249">
        <v>0.72240000000000004</v>
      </c>
      <c r="O50" s="248">
        <v>0.74519999999999997</v>
      </c>
      <c r="P50" s="248">
        <v>0.75639999999999996</v>
      </c>
      <c r="Q50" s="248">
        <v>0.78800000000000003</v>
      </c>
      <c r="R50" s="248">
        <v>0.81240000000000001</v>
      </c>
      <c r="S50" s="248">
        <v>0.88439999999999996</v>
      </c>
      <c r="T50" s="248">
        <v>0.92400000000000004</v>
      </c>
      <c r="U50" s="248">
        <v>0.92600000000000005</v>
      </c>
      <c r="V50" s="249">
        <v>0.98199999999999998</v>
      </c>
      <c r="W50" s="248">
        <v>1.04</v>
      </c>
      <c r="X50" s="248">
        <v>1.0508</v>
      </c>
      <c r="Y50" s="248">
        <v>1.0436000000000001</v>
      </c>
      <c r="Z50" s="248">
        <v>0.97240000000000004</v>
      </c>
      <c r="AA50" s="248">
        <v>0.82399999999999995</v>
      </c>
      <c r="AB50" s="248">
        <v>0.68879999999999997</v>
      </c>
      <c r="AC50" s="192">
        <f>SUM(E50:AB50)</f>
        <v>18.520000000000003</v>
      </c>
      <c r="AE50" s="149">
        <f>MIN(E50:AB50)</f>
        <v>0.49880000000000002</v>
      </c>
    </row>
    <row r="51" spans="1:31" s="3" customFormat="1" ht="12">
      <c r="A51" s="3118"/>
      <c r="B51" s="3113"/>
      <c r="C51" s="171" t="s">
        <v>158</v>
      </c>
      <c r="D51" s="172" t="s">
        <v>157</v>
      </c>
      <c r="E51" s="237">
        <v>0.1764</v>
      </c>
      <c r="F51" s="237">
        <v>0.17399999999999999</v>
      </c>
      <c r="G51" s="237">
        <v>0.1704</v>
      </c>
      <c r="H51" s="238">
        <v>0.16520000000000001</v>
      </c>
      <c r="I51" s="237">
        <v>0.16600000000000001</v>
      </c>
      <c r="J51" s="237">
        <v>0.1696</v>
      </c>
      <c r="K51" s="237">
        <v>0.16639999999999999</v>
      </c>
      <c r="L51" s="237">
        <v>0.16719999999999999</v>
      </c>
      <c r="M51" s="237">
        <v>0.1676</v>
      </c>
      <c r="N51" s="238">
        <v>0.16320000000000001</v>
      </c>
      <c r="O51" s="237">
        <v>0.1676</v>
      </c>
      <c r="P51" s="237">
        <v>0.17119999999999999</v>
      </c>
      <c r="Q51" s="237">
        <v>0.16919999999999999</v>
      </c>
      <c r="R51" s="237">
        <v>0.1696</v>
      </c>
      <c r="S51" s="237">
        <v>0.1744</v>
      </c>
      <c r="T51" s="237">
        <v>0.1792</v>
      </c>
      <c r="U51" s="237">
        <v>0.17599999999999999</v>
      </c>
      <c r="V51" s="238">
        <v>0.186</v>
      </c>
      <c r="W51" s="237">
        <v>0.19600000000000001</v>
      </c>
      <c r="X51" s="237">
        <v>0.1948</v>
      </c>
      <c r="Y51" s="237">
        <v>0.19400000000000001</v>
      </c>
      <c r="Z51" s="237">
        <v>0.192</v>
      </c>
      <c r="AA51" s="237">
        <v>0.1928</v>
      </c>
      <c r="AB51" s="237">
        <v>0.192</v>
      </c>
      <c r="AC51" s="239">
        <f>SUM(E51:AB51)</f>
        <v>4.2408000000000001</v>
      </c>
    </row>
    <row r="52" spans="1:31" s="3" customFormat="1" ht="12">
      <c r="A52" s="3118"/>
      <c r="B52" s="3113"/>
      <c r="C52" s="171" t="s">
        <v>159</v>
      </c>
      <c r="D52" s="2556" t="s">
        <v>160</v>
      </c>
      <c r="E52" s="2583">
        <v>33</v>
      </c>
      <c r="F52" s="2584">
        <v>29</v>
      </c>
      <c r="G52" s="2584">
        <v>30</v>
      </c>
      <c r="H52" s="2584">
        <v>27</v>
      </c>
      <c r="I52" s="2584">
        <v>29</v>
      </c>
      <c r="J52" s="2584">
        <v>32</v>
      </c>
      <c r="K52" s="2584">
        <v>41</v>
      </c>
      <c r="L52" s="2584">
        <v>41</v>
      </c>
      <c r="M52" s="2584">
        <v>39</v>
      </c>
      <c r="N52" s="2584">
        <v>42</v>
      </c>
      <c r="O52" s="2584">
        <v>40</v>
      </c>
      <c r="P52" s="2584">
        <v>44</v>
      </c>
      <c r="Q52" s="2584">
        <v>47</v>
      </c>
      <c r="R52" s="2584">
        <v>48</v>
      </c>
      <c r="S52" s="2584">
        <v>51</v>
      </c>
      <c r="T52" s="2584">
        <v>54</v>
      </c>
      <c r="U52" s="2584">
        <v>54</v>
      </c>
      <c r="V52" s="2584">
        <v>58</v>
      </c>
      <c r="W52" s="2584">
        <v>60</v>
      </c>
      <c r="X52" s="2584">
        <v>60</v>
      </c>
      <c r="Y52" s="2584">
        <v>59</v>
      </c>
      <c r="Z52" s="2584">
        <v>52</v>
      </c>
      <c r="AA52" s="2584">
        <v>43</v>
      </c>
      <c r="AB52" s="2585">
        <v>37</v>
      </c>
      <c r="AC52" s="178"/>
    </row>
    <row r="53" spans="1:31" s="3" customFormat="1" ht="12.75" thickBot="1">
      <c r="A53" s="3119"/>
      <c r="B53" s="3114"/>
      <c r="C53" s="241" t="s">
        <v>161</v>
      </c>
      <c r="D53" s="242"/>
      <c r="E53" s="243">
        <f t="shared" ref="E53:AC53" si="13">E51/E50</f>
        <v>0.29263437292634376</v>
      </c>
      <c r="F53" s="243">
        <f t="shared" si="13"/>
        <v>0.31636363636363629</v>
      </c>
      <c r="G53" s="243">
        <f t="shared" si="13"/>
        <v>0.33437990580847721</v>
      </c>
      <c r="H53" s="244">
        <f t="shared" si="13"/>
        <v>0.3306645316253003</v>
      </c>
      <c r="I53" s="243">
        <f t="shared" si="13"/>
        <v>0.33279871692060947</v>
      </c>
      <c r="J53" s="243">
        <f t="shared" si="13"/>
        <v>0.31016825164594003</v>
      </c>
      <c r="K53" s="243">
        <f t="shared" si="13"/>
        <v>0.24821002386634844</v>
      </c>
      <c r="L53" s="243">
        <f t="shared" si="13"/>
        <v>0.22058047493403693</v>
      </c>
      <c r="M53" s="243">
        <f t="shared" si="13"/>
        <v>0.23161967938087341</v>
      </c>
      <c r="N53" s="244">
        <f t="shared" si="13"/>
        <v>0.22591362126245848</v>
      </c>
      <c r="O53" s="243">
        <f t="shared" si="13"/>
        <v>0.22490606548577563</v>
      </c>
      <c r="P53" s="243">
        <f t="shared" si="13"/>
        <v>0.22633527234267584</v>
      </c>
      <c r="Q53" s="243">
        <f t="shared" si="13"/>
        <v>0.21472081218274108</v>
      </c>
      <c r="R53" s="243">
        <f t="shared" si="13"/>
        <v>0.2087641555883801</v>
      </c>
      <c r="S53" s="243">
        <f t="shared" si="13"/>
        <v>0.19719583898688378</v>
      </c>
      <c r="T53" s="243">
        <f t="shared" si="13"/>
        <v>0.19393939393939394</v>
      </c>
      <c r="U53" s="243">
        <f t="shared" si="13"/>
        <v>0.19006479481641467</v>
      </c>
      <c r="V53" s="244">
        <f t="shared" si="13"/>
        <v>0.18940936863543789</v>
      </c>
      <c r="W53" s="243">
        <f t="shared" si="13"/>
        <v>0.18846153846153846</v>
      </c>
      <c r="X53" s="243">
        <f t="shared" si="13"/>
        <v>0.18538256566425582</v>
      </c>
      <c r="Y53" s="243">
        <f t="shared" si="13"/>
        <v>0.1858949789191261</v>
      </c>
      <c r="Z53" s="243">
        <f t="shared" si="13"/>
        <v>0.19744960921431509</v>
      </c>
      <c r="AA53" s="243">
        <f t="shared" si="13"/>
        <v>0.23398058252427187</v>
      </c>
      <c r="AB53" s="243">
        <f t="shared" si="13"/>
        <v>0.27874564459930318</v>
      </c>
      <c r="AC53" s="251">
        <f t="shared" si="13"/>
        <v>0.22898488120950322</v>
      </c>
    </row>
    <row r="54" spans="1:31" s="3" customFormat="1" ht="12">
      <c r="A54" s="3117" t="s">
        <v>184</v>
      </c>
      <c r="B54" s="3112" t="s">
        <v>185</v>
      </c>
      <c r="C54" s="166" t="s">
        <v>156</v>
      </c>
      <c r="D54" s="167" t="s">
        <v>157</v>
      </c>
      <c r="E54" s="168">
        <v>0</v>
      </c>
      <c r="F54" s="168">
        <v>0</v>
      </c>
      <c r="G54" s="168">
        <v>0</v>
      </c>
      <c r="H54" s="169">
        <v>0</v>
      </c>
      <c r="I54" s="168">
        <v>0</v>
      </c>
      <c r="J54" s="168">
        <v>0</v>
      </c>
      <c r="K54" s="168">
        <v>0</v>
      </c>
      <c r="L54" s="168">
        <v>0</v>
      </c>
      <c r="M54" s="168">
        <v>0</v>
      </c>
      <c r="N54" s="169">
        <v>0</v>
      </c>
      <c r="O54" s="168">
        <v>0</v>
      </c>
      <c r="P54" s="168">
        <v>0</v>
      </c>
      <c r="Q54" s="168">
        <v>0</v>
      </c>
      <c r="R54" s="168">
        <v>0</v>
      </c>
      <c r="S54" s="168">
        <v>0</v>
      </c>
      <c r="T54" s="168">
        <v>0</v>
      </c>
      <c r="U54" s="168">
        <v>0</v>
      </c>
      <c r="V54" s="169">
        <v>0</v>
      </c>
      <c r="W54" s="168">
        <v>0</v>
      </c>
      <c r="X54" s="168">
        <v>0</v>
      </c>
      <c r="Y54" s="168">
        <v>0</v>
      </c>
      <c r="Z54" s="168">
        <v>0</v>
      </c>
      <c r="AA54" s="168">
        <v>0</v>
      </c>
      <c r="AB54" s="168">
        <v>0</v>
      </c>
      <c r="AC54" s="170">
        <f>SUM(E54:AB54)</f>
        <v>0</v>
      </c>
    </row>
    <row r="55" spans="1:31" s="3" customFormat="1" ht="12">
      <c r="A55" s="3118"/>
      <c r="B55" s="3113"/>
      <c r="C55" s="171" t="s">
        <v>158</v>
      </c>
      <c r="D55" s="172" t="s">
        <v>157</v>
      </c>
      <c r="E55" s="173">
        <v>0</v>
      </c>
      <c r="F55" s="173">
        <v>0</v>
      </c>
      <c r="G55" s="173">
        <v>0</v>
      </c>
      <c r="H55" s="174">
        <v>0</v>
      </c>
      <c r="I55" s="173">
        <v>0</v>
      </c>
      <c r="J55" s="173">
        <v>0</v>
      </c>
      <c r="K55" s="173">
        <v>0</v>
      </c>
      <c r="L55" s="173">
        <v>0</v>
      </c>
      <c r="M55" s="173">
        <v>0</v>
      </c>
      <c r="N55" s="174">
        <v>0</v>
      </c>
      <c r="O55" s="173">
        <v>0</v>
      </c>
      <c r="P55" s="173">
        <v>0</v>
      </c>
      <c r="Q55" s="173">
        <v>0</v>
      </c>
      <c r="R55" s="173">
        <v>0</v>
      </c>
      <c r="S55" s="173">
        <v>0</v>
      </c>
      <c r="T55" s="173">
        <v>0</v>
      </c>
      <c r="U55" s="173">
        <v>0</v>
      </c>
      <c r="V55" s="174">
        <v>0</v>
      </c>
      <c r="W55" s="173">
        <v>0</v>
      </c>
      <c r="X55" s="173">
        <v>0</v>
      </c>
      <c r="Y55" s="173">
        <v>0</v>
      </c>
      <c r="Z55" s="173">
        <v>0</v>
      </c>
      <c r="AA55" s="173">
        <v>0</v>
      </c>
      <c r="AB55" s="173">
        <v>0</v>
      </c>
      <c r="AC55" s="175">
        <f>SUM(E55:AB55)</f>
        <v>0</v>
      </c>
    </row>
    <row r="56" spans="1:31" s="3" customFormat="1" ht="12">
      <c r="A56" s="3118"/>
      <c r="B56" s="3113"/>
      <c r="C56" s="171" t="s">
        <v>159</v>
      </c>
      <c r="D56" s="2368" t="s">
        <v>160</v>
      </c>
      <c r="E56" s="233">
        <v>0</v>
      </c>
      <c r="F56" s="233">
        <v>0</v>
      </c>
      <c r="G56" s="233">
        <v>0</v>
      </c>
      <c r="H56" s="234">
        <v>0</v>
      </c>
      <c r="I56" s="233">
        <v>0</v>
      </c>
      <c r="J56" s="233">
        <v>0</v>
      </c>
      <c r="K56" s="233">
        <v>0</v>
      </c>
      <c r="L56" s="233">
        <v>0</v>
      </c>
      <c r="M56" s="233">
        <v>0</v>
      </c>
      <c r="N56" s="234">
        <v>0</v>
      </c>
      <c r="O56" s="233">
        <v>0</v>
      </c>
      <c r="P56" s="233">
        <v>0</v>
      </c>
      <c r="Q56" s="233">
        <v>0</v>
      </c>
      <c r="R56" s="233">
        <v>0</v>
      </c>
      <c r="S56" s="233">
        <v>0</v>
      </c>
      <c r="T56" s="233">
        <v>0</v>
      </c>
      <c r="U56" s="233">
        <v>0</v>
      </c>
      <c r="V56" s="234">
        <v>0</v>
      </c>
      <c r="W56" s="233">
        <v>0</v>
      </c>
      <c r="X56" s="233">
        <v>0</v>
      </c>
      <c r="Y56" s="233">
        <v>0</v>
      </c>
      <c r="Z56" s="233">
        <v>0</v>
      </c>
      <c r="AA56" s="233">
        <v>0</v>
      </c>
      <c r="AB56" s="233">
        <v>0</v>
      </c>
      <c r="AC56" s="193"/>
      <c r="AD56" s="240"/>
    </row>
    <row r="57" spans="1:31" s="3" customFormat="1" ht="12">
      <c r="A57" s="3157"/>
      <c r="B57" s="3158"/>
      <c r="C57" s="181" t="s">
        <v>161</v>
      </c>
      <c r="D57" s="182"/>
      <c r="E57" s="183" t="e">
        <f t="shared" ref="E57:AC57" si="14">E55/E54</f>
        <v>#DIV/0!</v>
      </c>
      <c r="F57" s="183" t="e">
        <f t="shared" si="14"/>
        <v>#DIV/0!</v>
      </c>
      <c r="G57" s="183" t="e">
        <f t="shared" si="14"/>
        <v>#DIV/0!</v>
      </c>
      <c r="H57" s="184" t="e">
        <f t="shared" si="14"/>
        <v>#DIV/0!</v>
      </c>
      <c r="I57" s="183" t="e">
        <f t="shared" si="14"/>
        <v>#DIV/0!</v>
      </c>
      <c r="J57" s="183" t="e">
        <f t="shared" si="14"/>
        <v>#DIV/0!</v>
      </c>
      <c r="K57" s="183" t="e">
        <f t="shared" si="14"/>
        <v>#DIV/0!</v>
      </c>
      <c r="L57" s="183" t="e">
        <f t="shared" si="14"/>
        <v>#DIV/0!</v>
      </c>
      <c r="M57" s="183" t="e">
        <f t="shared" si="14"/>
        <v>#DIV/0!</v>
      </c>
      <c r="N57" s="184" t="e">
        <f t="shared" si="14"/>
        <v>#DIV/0!</v>
      </c>
      <c r="O57" s="183" t="e">
        <f t="shared" si="14"/>
        <v>#DIV/0!</v>
      </c>
      <c r="P57" s="183" t="e">
        <f t="shared" si="14"/>
        <v>#DIV/0!</v>
      </c>
      <c r="Q57" s="183" t="e">
        <f t="shared" si="14"/>
        <v>#DIV/0!</v>
      </c>
      <c r="R57" s="183" t="e">
        <f t="shared" si="14"/>
        <v>#DIV/0!</v>
      </c>
      <c r="S57" s="183" t="e">
        <f t="shared" si="14"/>
        <v>#DIV/0!</v>
      </c>
      <c r="T57" s="183" t="e">
        <f t="shared" si="14"/>
        <v>#DIV/0!</v>
      </c>
      <c r="U57" s="183" t="e">
        <f t="shared" si="14"/>
        <v>#DIV/0!</v>
      </c>
      <c r="V57" s="184" t="e">
        <f t="shared" si="14"/>
        <v>#DIV/0!</v>
      </c>
      <c r="W57" s="183" t="e">
        <f t="shared" si="14"/>
        <v>#DIV/0!</v>
      </c>
      <c r="X57" s="183" t="e">
        <f t="shared" si="14"/>
        <v>#DIV/0!</v>
      </c>
      <c r="Y57" s="183" t="e">
        <f t="shared" si="14"/>
        <v>#DIV/0!</v>
      </c>
      <c r="Z57" s="183" t="e">
        <f t="shared" si="14"/>
        <v>#DIV/0!</v>
      </c>
      <c r="AA57" s="183" t="e">
        <f t="shared" si="14"/>
        <v>#DIV/0!</v>
      </c>
      <c r="AB57" s="183" t="e">
        <f t="shared" si="14"/>
        <v>#DIV/0!</v>
      </c>
      <c r="AC57" s="230" t="e">
        <f t="shared" si="14"/>
        <v>#DIV/0!</v>
      </c>
    </row>
    <row r="58" spans="1:31" s="3" customFormat="1" ht="12">
      <c r="A58" s="3159" t="s">
        <v>186</v>
      </c>
      <c r="B58" s="3160" t="s">
        <v>187</v>
      </c>
      <c r="C58" s="188" t="s">
        <v>156</v>
      </c>
      <c r="D58" s="189" t="s">
        <v>157</v>
      </c>
      <c r="E58" s="235">
        <v>0.19439999999999999</v>
      </c>
      <c r="F58" s="235">
        <v>0.19359999999999999</v>
      </c>
      <c r="G58" s="235">
        <v>0.21160000000000001</v>
      </c>
      <c r="H58" s="236">
        <v>0.24199999999999999</v>
      </c>
      <c r="I58" s="235">
        <v>0.24399999999999999</v>
      </c>
      <c r="J58" s="235">
        <v>0.23519999999999999</v>
      </c>
      <c r="K58" s="235">
        <v>0.252</v>
      </c>
      <c r="L58" s="235">
        <v>0.25879999999999997</v>
      </c>
      <c r="M58" s="235">
        <v>0.27800000000000002</v>
      </c>
      <c r="N58" s="236">
        <v>0.27760000000000001</v>
      </c>
      <c r="O58" s="235">
        <v>0.26879999999999998</v>
      </c>
      <c r="P58" s="235">
        <v>0.26640000000000003</v>
      </c>
      <c r="Q58" s="235">
        <v>0.27400000000000002</v>
      </c>
      <c r="R58" s="235">
        <v>0.26400000000000001</v>
      </c>
      <c r="S58" s="235">
        <v>0.2636</v>
      </c>
      <c r="T58" s="235">
        <v>0.25679999999999997</v>
      </c>
      <c r="U58" s="235">
        <v>0.2344</v>
      </c>
      <c r="V58" s="236">
        <v>0.2276</v>
      </c>
      <c r="W58" s="235">
        <v>0.2248</v>
      </c>
      <c r="X58" s="235">
        <v>0.222</v>
      </c>
      <c r="Y58" s="235">
        <v>0.22040000000000001</v>
      </c>
      <c r="Z58" s="235">
        <v>0.21279999999999999</v>
      </c>
      <c r="AA58" s="235">
        <v>0.20519999999999999</v>
      </c>
      <c r="AB58" s="235">
        <v>0.19639999999999999</v>
      </c>
      <c r="AC58" s="192">
        <f>SUM(E58:AB58)</f>
        <v>5.7243999999999993</v>
      </c>
    </row>
    <row r="59" spans="1:31" s="3" customFormat="1" ht="12">
      <c r="A59" s="3118"/>
      <c r="B59" s="3113"/>
      <c r="C59" s="171" t="s">
        <v>158</v>
      </c>
      <c r="D59" s="172" t="s">
        <v>157</v>
      </c>
      <c r="E59" s="237">
        <v>4.5999999999999999E-2</v>
      </c>
      <c r="F59" s="237">
        <v>4.6800000000000001E-2</v>
      </c>
      <c r="G59" s="237">
        <v>4.5199999999999997E-2</v>
      </c>
      <c r="H59" s="238">
        <v>4.8399999999999999E-2</v>
      </c>
      <c r="I59" s="237">
        <v>5.1200000000000002E-2</v>
      </c>
      <c r="J59" s="237">
        <v>5.1200000000000002E-2</v>
      </c>
      <c r="K59" s="237">
        <v>5.3999999999999999E-2</v>
      </c>
      <c r="L59" s="237">
        <v>5.3999999999999999E-2</v>
      </c>
      <c r="M59" s="237">
        <v>5.4399999999999997E-2</v>
      </c>
      <c r="N59" s="238">
        <v>5.3199999999999997E-2</v>
      </c>
      <c r="O59" s="237">
        <v>5.04E-2</v>
      </c>
      <c r="P59" s="237">
        <v>5.1999999999999998E-2</v>
      </c>
      <c r="Q59" s="237">
        <v>4.8000000000000001E-2</v>
      </c>
      <c r="R59" s="237">
        <v>0.05</v>
      </c>
      <c r="S59" s="237">
        <v>5.2400000000000002E-2</v>
      </c>
      <c r="T59" s="237">
        <v>5.5599999999999997E-2</v>
      </c>
      <c r="U59" s="237">
        <v>5.2400000000000002E-2</v>
      </c>
      <c r="V59" s="238">
        <v>0.05</v>
      </c>
      <c r="W59" s="237">
        <v>4.9200000000000001E-2</v>
      </c>
      <c r="X59" s="237">
        <v>5.0799999999999998E-2</v>
      </c>
      <c r="Y59" s="237">
        <v>5.4399999999999997E-2</v>
      </c>
      <c r="Z59" s="237">
        <v>5.3199999999999997E-2</v>
      </c>
      <c r="AA59" s="237">
        <v>5.1999999999999998E-2</v>
      </c>
      <c r="AB59" s="237">
        <v>5.3600000000000002E-2</v>
      </c>
      <c r="AC59" s="239">
        <f>SUM(E59:AB59)</f>
        <v>1.2284000000000002</v>
      </c>
    </row>
    <row r="60" spans="1:31" s="3" customFormat="1" ht="12">
      <c r="A60" s="3118"/>
      <c r="B60" s="3113"/>
      <c r="C60" s="171" t="s">
        <v>159</v>
      </c>
      <c r="D60" s="2556" t="s">
        <v>160</v>
      </c>
      <c r="E60" s="2586">
        <v>10</v>
      </c>
      <c r="F60" s="2587">
        <v>10</v>
      </c>
      <c r="G60" s="2587">
        <v>9</v>
      </c>
      <c r="H60" s="2587">
        <v>14</v>
      </c>
      <c r="I60" s="2587">
        <v>11</v>
      </c>
      <c r="J60" s="2587">
        <v>11</v>
      </c>
      <c r="K60" s="2587">
        <v>13</v>
      </c>
      <c r="L60" s="2587">
        <v>12</v>
      </c>
      <c r="M60" s="2587">
        <v>12</v>
      </c>
      <c r="N60" s="2587">
        <v>15</v>
      </c>
      <c r="O60" s="2587">
        <v>14</v>
      </c>
      <c r="P60" s="2587">
        <v>14</v>
      </c>
      <c r="Q60" s="2587">
        <v>14</v>
      </c>
      <c r="R60" s="2587">
        <v>15</v>
      </c>
      <c r="S60" s="2587">
        <v>13</v>
      </c>
      <c r="T60" s="2587">
        <v>14</v>
      </c>
      <c r="U60" s="2587">
        <v>12</v>
      </c>
      <c r="V60" s="2587">
        <v>12</v>
      </c>
      <c r="W60" s="2587">
        <v>12</v>
      </c>
      <c r="X60" s="2587">
        <v>11</v>
      </c>
      <c r="Y60" s="2587">
        <v>9</v>
      </c>
      <c r="Z60" s="2587">
        <v>9</v>
      </c>
      <c r="AA60" s="2587">
        <v>11</v>
      </c>
      <c r="AB60" s="2588">
        <v>10</v>
      </c>
      <c r="AC60" s="178"/>
    </row>
    <row r="61" spans="1:31" s="3" customFormat="1" ht="12.75" thickBot="1">
      <c r="A61" s="3119"/>
      <c r="B61" s="3114"/>
      <c r="C61" s="241" t="s">
        <v>161</v>
      </c>
      <c r="D61" s="242"/>
      <c r="E61" s="243">
        <f t="shared" ref="E61:AC61" si="15">E59/E58</f>
        <v>0.23662551440329219</v>
      </c>
      <c r="F61" s="243">
        <f t="shared" si="15"/>
        <v>0.24173553719008267</v>
      </c>
      <c r="G61" s="243">
        <f t="shared" si="15"/>
        <v>0.21361058601134214</v>
      </c>
      <c r="H61" s="244">
        <f t="shared" si="15"/>
        <v>0.2</v>
      </c>
      <c r="I61" s="243">
        <f t="shared" si="15"/>
        <v>0.20983606557377052</v>
      </c>
      <c r="J61" s="243">
        <f t="shared" si="15"/>
        <v>0.21768707482993199</v>
      </c>
      <c r="K61" s="243">
        <f t="shared" si="15"/>
        <v>0.21428571428571427</v>
      </c>
      <c r="L61" s="243">
        <f t="shared" si="15"/>
        <v>0.20865533230293665</v>
      </c>
      <c r="M61" s="243">
        <f t="shared" si="15"/>
        <v>0.19568345323741004</v>
      </c>
      <c r="N61" s="244">
        <f t="shared" si="15"/>
        <v>0.19164265129682995</v>
      </c>
      <c r="O61" s="243">
        <f t="shared" si="15"/>
        <v>0.1875</v>
      </c>
      <c r="P61" s="243">
        <f t="shared" si="15"/>
        <v>0.19519519519519515</v>
      </c>
      <c r="Q61" s="243">
        <f t="shared" si="15"/>
        <v>0.1751824817518248</v>
      </c>
      <c r="R61" s="243">
        <f t="shared" si="15"/>
        <v>0.18939393939393939</v>
      </c>
      <c r="S61" s="243">
        <f t="shared" si="15"/>
        <v>0.19878603945371776</v>
      </c>
      <c r="T61" s="243">
        <f t="shared" si="15"/>
        <v>0.21651090342679127</v>
      </c>
      <c r="U61" s="243">
        <f t="shared" si="15"/>
        <v>0.22354948805460753</v>
      </c>
      <c r="V61" s="244">
        <f t="shared" si="15"/>
        <v>0.21968365553602814</v>
      </c>
      <c r="W61" s="243">
        <f t="shared" si="15"/>
        <v>0.21886120996441283</v>
      </c>
      <c r="X61" s="243">
        <f t="shared" si="15"/>
        <v>0.22882882882882882</v>
      </c>
      <c r="Y61" s="243">
        <f t="shared" si="15"/>
        <v>0.2468239564428312</v>
      </c>
      <c r="Z61" s="243">
        <f t="shared" si="15"/>
        <v>0.25</v>
      </c>
      <c r="AA61" s="243">
        <f t="shared" si="15"/>
        <v>0.25341130604288498</v>
      </c>
      <c r="AB61" s="243">
        <f t="shared" si="15"/>
        <v>0.27291242362525459</v>
      </c>
      <c r="AC61" s="251">
        <f t="shared" si="15"/>
        <v>0.21459017538956054</v>
      </c>
    </row>
    <row r="62" spans="1:31" s="3" customFormat="1" ht="11.25" customHeight="1">
      <c r="A62" s="3117" t="s">
        <v>188</v>
      </c>
      <c r="B62" s="3142" t="s">
        <v>181</v>
      </c>
      <c r="C62" s="166" t="s">
        <v>156</v>
      </c>
      <c r="D62" s="167" t="s">
        <v>157</v>
      </c>
      <c r="E62" s="248">
        <v>0.11559999999999999</v>
      </c>
      <c r="F62" s="248">
        <v>0.106</v>
      </c>
      <c r="G62" s="248">
        <v>9.8799999999999999E-2</v>
      </c>
      <c r="H62" s="249">
        <v>9.8799999999999999E-2</v>
      </c>
      <c r="I62" s="248">
        <v>0.1116</v>
      </c>
      <c r="J62" s="248">
        <v>0.1404</v>
      </c>
      <c r="K62" s="248">
        <v>0.1804</v>
      </c>
      <c r="L62" s="248">
        <v>0.20680000000000001</v>
      </c>
      <c r="M62" s="248">
        <v>0.23319999999999999</v>
      </c>
      <c r="N62" s="249">
        <v>0.27160000000000001</v>
      </c>
      <c r="O62" s="248">
        <v>0.26319999999999999</v>
      </c>
      <c r="P62" s="248">
        <v>0.25640000000000002</v>
      </c>
      <c r="Q62" s="248">
        <v>0.25240000000000001</v>
      </c>
      <c r="R62" s="248">
        <v>0.23480000000000001</v>
      </c>
      <c r="S62" s="248">
        <v>0.23039999999999999</v>
      </c>
      <c r="T62" s="248">
        <v>0.2336</v>
      </c>
      <c r="U62" s="248">
        <v>0.23</v>
      </c>
      <c r="V62" s="249">
        <v>0.22320000000000001</v>
      </c>
      <c r="W62" s="248">
        <v>0.21679999999999999</v>
      </c>
      <c r="X62" s="248">
        <v>0.20119999999999999</v>
      </c>
      <c r="Y62" s="248">
        <v>0.19400000000000001</v>
      </c>
      <c r="Z62" s="248">
        <v>0.18</v>
      </c>
      <c r="AA62" s="248">
        <v>0.1552</v>
      </c>
      <c r="AB62" s="248">
        <v>0.13400000000000001</v>
      </c>
      <c r="AC62" s="170">
        <f>SUM(E62:AB62)</f>
        <v>4.5684000000000005</v>
      </c>
      <c r="AD62" s="227">
        <f>MAX(E62:AB62)</f>
        <v>0.27160000000000001</v>
      </c>
      <c r="AE62" s="149">
        <f>MIN(E62:AB62)</f>
        <v>9.8799999999999999E-2</v>
      </c>
    </row>
    <row r="63" spans="1:31" s="3" customFormat="1" ht="12">
      <c r="A63" s="3118"/>
      <c r="B63" s="3143"/>
      <c r="C63" s="171" t="s">
        <v>158</v>
      </c>
      <c r="D63" s="172" t="s">
        <v>157</v>
      </c>
      <c r="E63" s="237">
        <v>3.56E-2</v>
      </c>
      <c r="F63" s="237">
        <v>3.56E-2</v>
      </c>
      <c r="G63" s="237">
        <v>3.32E-2</v>
      </c>
      <c r="H63" s="238">
        <v>3.3599999999999998E-2</v>
      </c>
      <c r="I63" s="237">
        <v>3.32E-2</v>
      </c>
      <c r="J63" s="237">
        <v>3.5999999999999997E-2</v>
      </c>
      <c r="K63" s="237">
        <v>3.8399999999999997E-2</v>
      </c>
      <c r="L63" s="237">
        <v>4.2000000000000003E-2</v>
      </c>
      <c r="M63" s="237">
        <v>4.9200000000000001E-2</v>
      </c>
      <c r="N63" s="238">
        <v>4.7199999999999999E-2</v>
      </c>
      <c r="O63" s="237">
        <v>4.7600000000000003E-2</v>
      </c>
      <c r="P63" s="237">
        <v>4.8399999999999999E-2</v>
      </c>
      <c r="Q63" s="237">
        <v>0.05</v>
      </c>
      <c r="R63" s="237">
        <v>4.5199999999999997E-2</v>
      </c>
      <c r="S63" s="237">
        <v>4.1599999999999998E-2</v>
      </c>
      <c r="T63" s="237">
        <v>4.2799999999999998E-2</v>
      </c>
      <c r="U63" s="237">
        <v>4.24E-2</v>
      </c>
      <c r="V63" s="238">
        <v>4.3999999999999997E-2</v>
      </c>
      <c r="W63" s="237">
        <v>4.0399999999999998E-2</v>
      </c>
      <c r="X63" s="237">
        <v>4.2000000000000003E-2</v>
      </c>
      <c r="Y63" s="237">
        <v>4.0399999999999998E-2</v>
      </c>
      <c r="Z63" s="237">
        <v>4.0399999999999998E-2</v>
      </c>
      <c r="AA63" s="237">
        <v>3.8399999999999997E-2</v>
      </c>
      <c r="AB63" s="237">
        <v>3.9600000000000003E-2</v>
      </c>
      <c r="AC63" s="175">
        <f>SUM(E63:AB63)</f>
        <v>0.98719999999999997</v>
      </c>
    </row>
    <row r="64" spans="1:31" s="3" customFormat="1" ht="12">
      <c r="A64" s="3118"/>
      <c r="B64" s="3143"/>
      <c r="C64" s="171" t="s">
        <v>159</v>
      </c>
      <c r="D64" s="2556" t="s">
        <v>160</v>
      </c>
      <c r="E64" s="2574">
        <v>7</v>
      </c>
      <c r="F64" s="2575">
        <v>4</v>
      </c>
      <c r="G64" s="2575">
        <v>5</v>
      </c>
      <c r="H64" s="2575">
        <v>5</v>
      </c>
      <c r="I64" s="2575">
        <v>6</v>
      </c>
      <c r="J64" s="2575">
        <v>8</v>
      </c>
      <c r="K64" s="2575">
        <v>10</v>
      </c>
      <c r="L64" s="2575">
        <v>14</v>
      </c>
      <c r="M64" s="2575">
        <v>15</v>
      </c>
      <c r="N64" s="2575">
        <v>16</v>
      </c>
      <c r="O64" s="2575">
        <v>15</v>
      </c>
      <c r="P64" s="2575">
        <v>16</v>
      </c>
      <c r="Q64" s="2575">
        <v>14</v>
      </c>
      <c r="R64" s="2575">
        <v>12</v>
      </c>
      <c r="S64" s="2575">
        <v>14</v>
      </c>
      <c r="T64" s="2575">
        <v>15</v>
      </c>
      <c r="U64" s="2575">
        <v>15</v>
      </c>
      <c r="V64" s="2575">
        <v>13</v>
      </c>
      <c r="W64" s="2575">
        <v>12</v>
      </c>
      <c r="X64" s="2575">
        <v>11</v>
      </c>
      <c r="Y64" s="2575">
        <v>12</v>
      </c>
      <c r="Z64" s="2575">
        <v>10</v>
      </c>
      <c r="AA64" s="2575">
        <v>8</v>
      </c>
      <c r="AB64" s="2576">
        <v>8</v>
      </c>
      <c r="AC64" s="178"/>
    </row>
    <row r="65" spans="1:32" s="3" customFormat="1" ht="12.75" thickBot="1">
      <c r="A65" s="3157"/>
      <c r="B65" s="3156"/>
      <c r="C65" s="181" t="s">
        <v>161</v>
      </c>
      <c r="D65" s="182"/>
      <c r="E65" s="183">
        <f t="shared" ref="E65:AC65" si="16">E63/E62</f>
        <v>0.30795847750865052</v>
      </c>
      <c r="F65" s="183">
        <f t="shared" si="16"/>
        <v>0.33584905660377357</v>
      </c>
      <c r="G65" s="183">
        <f t="shared" si="16"/>
        <v>0.33603238866396762</v>
      </c>
      <c r="H65" s="184">
        <f t="shared" si="16"/>
        <v>0.34008097165991902</v>
      </c>
      <c r="I65" s="183">
        <f t="shared" si="16"/>
        <v>0.29749103942652327</v>
      </c>
      <c r="J65" s="183">
        <f t="shared" si="16"/>
        <v>0.25641025641025639</v>
      </c>
      <c r="K65" s="183">
        <f t="shared" si="16"/>
        <v>0.212860310421286</v>
      </c>
      <c r="L65" s="183">
        <f t="shared" si="16"/>
        <v>0.20309477756286268</v>
      </c>
      <c r="M65" s="183">
        <f t="shared" si="16"/>
        <v>0.21097770154373929</v>
      </c>
      <c r="N65" s="184">
        <f t="shared" si="16"/>
        <v>0.17378497790868924</v>
      </c>
      <c r="O65" s="183">
        <f t="shared" si="16"/>
        <v>0.18085106382978725</v>
      </c>
      <c r="P65" s="183">
        <f t="shared" si="16"/>
        <v>0.18876755070202805</v>
      </c>
      <c r="Q65" s="183">
        <f t="shared" si="16"/>
        <v>0.19809825673534073</v>
      </c>
      <c r="R65" s="183">
        <f t="shared" si="16"/>
        <v>0.19250425894378193</v>
      </c>
      <c r="S65" s="183">
        <f t="shared" si="16"/>
        <v>0.18055555555555555</v>
      </c>
      <c r="T65" s="183">
        <f t="shared" si="16"/>
        <v>0.18321917808219176</v>
      </c>
      <c r="U65" s="183">
        <f t="shared" si="16"/>
        <v>0.18434782608695652</v>
      </c>
      <c r="V65" s="184">
        <f t="shared" si="16"/>
        <v>0.19713261648745517</v>
      </c>
      <c r="W65" s="183">
        <f t="shared" si="16"/>
        <v>0.18634686346863469</v>
      </c>
      <c r="X65" s="183">
        <f t="shared" si="16"/>
        <v>0.20874751491053681</v>
      </c>
      <c r="Y65" s="183">
        <f t="shared" si="16"/>
        <v>0.20824742268041235</v>
      </c>
      <c r="Z65" s="183">
        <f t="shared" si="16"/>
        <v>0.22444444444444445</v>
      </c>
      <c r="AA65" s="183">
        <f t="shared" si="16"/>
        <v>0.24742268041237112</v>
      </c>
      <c r="AB65" s="183">
        <f t="shared" si="16"/>
        <v>0.29552238805970149</v>
      </c>
      <c r="AC65" s="230">
        <f t="shared" si="16"/>
        <v>0.21609316171963924</v>
      </c>
    </row>
    <row r="66" spans="1:32" s="3" customFormat="1" ht="12">
      <c r="A66" s="3159" t="s">
        <v>189</v>
      </c>
      <c r="B66" s="3160" t="s">
        <v>190</v>
      </c>
      <c r="C66" s="188" t="s">
        <v>156</v>
      </c>
      <c r="D66" s="189" t="s">
        <v>157</v>
      </c>
      <c r="E66" s="231">
        <v>0.35239999999999999</v>
      </c>
      <c r="F66" s="231">
        <v>0.32600000000000001</v>
      </c>
      <c r="G66" s="231">
        <v>0.31159999999999999</v>
      </c>
      <c r="H66" s="232">
        <v>0.30399999999999999</v>
      </c>
      <c r="I66" s="231">
        <v>0.30120000000000002</v>
      </c>
      <c r="J66" s="231">
        <v>0.318</v>
      </c>
      <c r="K66" s="231">
        <v>0.38279999999999997</v>
      </c>
      <c r="L66" s="231">
        <v>0.43719999999999998</v>
      </c>
      <c r="M66" s="231">
        <v>0.43880000000000002</v>
      </c>
      <c r="N66" s="232">
        <v>0.43159999999999998</v>
      </c>
      <c r="O66" s="231">
        <v>0.436</v>
      </c>
      <c r="P66" s="231">
        <v>0.42920000000000003</v>
      </c>
      <c r="Q66" s="231">
        <v>0.43559999999999999</v>
      </c>
      <c r="R66" s="231">
        <v>0.45519999999999999</v>
      </c>
      <c r="S66" s="231">
        <v>0.50080000000000002</v>
      </c>
      <c r="T66" s="231">
        <v>0.52080000000000004</v>
      </c>
      <c r="U66" s="231">
        <v>0.52639999999999998</v>
      </c>
      <c r="V66" s="232">
        <v>0.54600000000000004</v>
      </c>
      <c r="W66" s="231">
        <v>0.55479999999999996</v>
      </c>
      <c r="X66" s="231">
        <v>0.56440000000000001</v>
      </c>
      <c r="Y66" s="231">
        <v>0.56240000000000001</v>
      </c>
      <c r="Z66" s="231">
        <v>0.51759999999999995</v>
      </c>
      <c r="AA66" s="231">
        <v>0.45440000000000003</v>
      </c>
      <c r="AB66" s="231">
        <v>0.3916</v>
      </c>
      <c r="AC66" s="192">
        <f>SUM(E66:AB66)</f>
        <v>10.498800000000001</v>
      </c>
      <c r="AD66" s="227">
        <f>MAX(E66:AB66)</f>
        <v>0.56440000000000001</v>
      </c>
      <c r="AE66" s="149">
        <f>MIN(E66:AB66)</f>
        <v>0.30120000000000002</v>
      </c>
    </row>
    <row r="67" spans="1:32" s="3" customFormat="1" ht="12">
      <c r="A67" s="3118"/>
      <c r="B67" s="3113"/>
      <c r="C67" s="171" t="s">
        <v>158</v>
      </c>
      <c r="D67" s="172" t="s">
        <v>157</v>
      </c>
      <c r="E67" s="228">
        <v>0.152</v>
      </c>
      <c r="F67" s="228">
        <v>0.15040000000000001</v>
      </c>
      <c r="G67" s="228">
        <v>0.14799999999999999</v>
      </c>
      <c r="H67" s="229">
        <v>0.14760000000000001</v>
      </c>
      <c r="I67" s="228">
        <v>0.1484</v>
      </c>
      <c r="J67" s="228">
        <v>0.1532</v>
      </c>
      <c r="K67" s="228">
        <v>0.15359999999999999</v>
      </c>
      <c r="L67" s="228">
        <v>0.15479999999999999</v>
      </c>
      <c r="M67" s="228">
        <v>0.1588</v>
      </c>
      <c r="N67" s="229">
        <v>0.15720000000000001</v>
      </c>
      <c r="O67" s="228">
        <v>0.1636</v>
      </c>
      <c r="P67" s="228">
        <v>0.1588</v>
      </c>
      <c r="Q67" s="228">
        <v>0.15160000000000001</v>
      </c>
      <c r="R67" s="228">
        <v>0.15</v>
      </c>
      <c r="S67" s="228">
        <v>0.15840000000000001</v>
      </c>
      <c r="T67" s="228">
        <v>0.16520000000000001</v>
      </c>
      <c r="U67" s="228">
        <v>0.16039999999999999</v>
      </c>
      <c r="V67" s="229">
        <v>0.16120000000000001</v>
      </c>
      <c r="W67" s="228">
        <v>0.158</v>
      </c>
      <c r="X67" s="228">
        <v>0.1628</v>
      </c>
      <c r="Y67" s="228">
        <v>0.17</v>
      </c>
      <c r="Z67" s="228">
        <v>0.16719999999999999</v>
      </c>
      <c r="AA67" s="228">
        <v>0.1736</v>
      </c>
      <c r="AB67" s="228">
        <v>0.1744</v>
      </c>
      <c r="AC67" s="239">
        <f>SUM(E67:AB67)</f>
        <v>3.7991999999999995</v>
      </c>
    </row>
    <row r="68" spans="1:32" s="3" customFormat="1" ht="12.75" thickBot="1">
      <c r="A68" s="3118"/>
      <c r="B68" s="3113"/>
      <c r="C68" s="171" t="s">
        <v>159</v>
      </c>
      <c r="D68" s="2556" t="s">
        <v>160</v>
      </c>
      <c r="E68" s="2577">
        <v>20</v>
      </c>
      <c r="F68" s="2578">
        <v>20</v>
      </c>
      <c r="G68" s="2578">
        <v>21</v>
      </c>
      <c r="H68" s="2578">
        <v>18</v>
      </c>
      <c r="I68" s="2578">
        <v>19</v>
      </c>
      <c r="J68" s="2578">
        <v>20</v>
      </c>
      <c r="K68" s="2578">
        <v>27</v>
      </c>
      <c r="L68" s="2578">
        <v>29</v>
      </c>
      <c r="M68" s="2578">
        <v>25</v>
      </c>
      <c r="N68" s="2578">
        <v>27</v>
      </c>
      <c r="O68" s="2578">
        <v>26</v>
      </c>
      <c r="P68" s="2578">
        <v>23</v>
      </c>
      <c r="Q68" s="2578">
        <v>25</v>
      </c>
      <c r="R68" s="2578">
        <v>27</v>
      </c>
      <c r="S68" s="2578">
        <v>31</v>
      </c>
      <c r="T68" s="2578">
        <v>29</v>
      </c>
      <c r="U68" s="2578">
        <v>29</v>
      </c>
      <c r="V68" s="2578">
        <v>33</v>
      </c>
      <c r="W68" s="2578">
        <v>33</v>
      </c>
      <c r="X68" s="2578">
        <v>32</v>
      </c>
      <c r="Y68" s="2578">
        <v>32</v>
      </c>
      <c r="Z68" s="2578">
        <v>29</v>
      </c>
      <c r="AA68" s="2578">
        <v>24</v>
      </c>
      <c r="AB68" s="2579">
        <v>21</v>
      </c>
      <c r="AC68" s="178"/>
    </row>
    <row r="69" spans="1:32" s="3" customFormat="1" ht="12.75" thickBot="1">
      <c r="A69" s="3119"/>
      <c r="B69" s="3114"/>
      <c r="C69" s="241" t="s">
        <v>161</v>
      </c>
      <c r="D69" s="242"/>
      <c r="E69" s="252"/>
      <c r="F69" s="252"/>
      <c r="G69" s="252"/>
      <c r="H69" s="253"/>
      <c r="I69" s="252"/>
      <c r="J69" s="252"/>
      <c r="K69" s="252"/>
      <c r="L69" s="252"/>
      <c r="M69" s="252"/>
      <c r="N69" s="253"/>
      <c r="O69" s="252"/>
      <c r="P69" s="252"/>
      <c r="Q69" s="252"/>
      <c r="R69" s="252"/>
      <c r="S69" s="252"/>
      <c r="T69" s="252"/>
      <c r="U69" s="252"/>
      <c r="V69" s="253"/>
      <c r="W69" s="252"/>
      <c r="X69" s="252"/>
      <c r="Y69" s="252"/>
      <c r="Z69" s="252"/>
      <c r="AA69" s="252"/>
      <c r="AB69" s="252"/>
      <c r="AC69" s="185"/>
    </row>
    <row r="70" spans="1:32" s="3" customFormat="1" ht="12">
      <c r="A70" s="164"/>
      <c r="B70" s="165" t="s">
        <v>191</v>
      </c>
      <c r="C70" s="166" t="s">
        <v>156</v>
      </c>
      <c r="D70" s="167" t="s">
        <v>157</v>
      </c>
      <c r="E70" s="225">
        <v>7.9050000000000006E-3</v>
      </c>
      <c r="F70" s="225">
        <v>7.26E-3</v>
      </c>
      <c r="G70" s="225">
        <v>6.855E-3</v>
      </c>
      <c r="H70" s="226">
        <v>6.6E-3</v>
      </c>
      <c r="I70" s="225">
        <v>6.6899999999999998E-3</v>
      </c>
      <c r="J70" s="225">
        <v>6.7349999999999997E-3</v>
      </c>
      <c r="K70" s="225">
        <v>7.1850000000000004E-3</v>
      </c>
      <c r="L70" s="225">
        <v>7.4099999999999999E-3</v>
      </c>
      <c r="M70" s="225">
        <v>7.8899999999999994E-3</v>
      </c>
      <c r="N70" s="226">
        <v>7.9799999999999992E-3</v>
      </c>
      <c r="O70" s="225">
        <v>8.0999999999999996E-3</v>
      </c>
      <c r="P70" s="225">
        <v>7.9050000000000006E-3</v>
      </c>
      <c r="Q70" s="225">
        <v>8.0700000000000008E-3</v>
      </c>
      <c r="R70" s="225">
        <v>8.175E-3</v>
      </c>
      <c r="S70" s="225">
        <v>9.0299999999999998E-3</v>
      </c>
      <c r="T70" s="225">
        <v>9.1800000000000007E-3</v>
      </c>
      <c r="U70" s="225">
        <v>9.2250000000000006E-3</v>
      </c>
      <c r="V70" s="226">
        <v>8.6250000000000007E-3</v>
      </c>
      <c r="W70" s="225">
        <v>8.5649999999999997E-3</v>
      </c>
      <c r="X70" s="225">
        <v>9.1350000000000008E-3</v>
      </c>
      <c r="Y70" s="225">
        <v>9.0749999999999997E-3</v>
      </c>
      <c r="Z70" s="225">
        <v>9.2399999999999999E-3</v>
      </c>
      <c r="AA70" s="225">
        <v>8.94E-3</v>
      </c>
      <c r="AB70" s="225">
        <v>8.5950000000000002E-3</v>
      </c>
      <c r="AC70" s="254">
        <f>SUM(E70:AB70)</f>
        <v>0.19436999999999996</v>
      </c>
      <c r="AD70" s="255">
        <f>MAX(E70:AB70)</f>
        <v>9.2399999999999999E-3</v>
      </c>
    </row>
    <row r="71" spans="1:32" s="3" customFormat="1" ht="12">
      <c r="A71" s="179"/>
      <c r="B71" s="180" t="s">
        <v>192</v>
      </c>
      <c r="C71" s="181" t="s">
        <v>156</v>
      </c>
      <c r="D71" s="242" t="s">
        <v>157</v>
      </c>
      <c r="E71" s="256">
        <v>1.9740000000000001E-2</v>
      </c>
      <c r="F71" s="256">
        <v>1.32E-2</v>
      </c>
      <c r="G71" s="256">
        <v>1.968E-2</v>
      </c>
      <c r="H71" s="257">
        <v>1.3335E-2</v>
      </c>
      <c r="I71" s="256">
        <v>1.9185000000000001E-2</v>
      </c>
      <c r="J71" s="256">
        <v>1.3004999999999999E-2</v>
      </c>
      <c r="K71" s="256">
        <v>1.8630000000000001E-2</v>
      </c>
      <c r="L71" s="256">
        <v>1.374E-2</v>
      </c>
      <c r="M71" s="256">
        <v>1.3605000000000001E-2</v>
      </c>
      <c r="N71" s="257">
        <v>1.3785E-2</v>
      </c>
      <c r="O71" s="256">
        <v>1.401E-2</v>
      </c>
      <c r="P71" s="256">
        <v>1.6049999999999998E-2</v>
      </c>
      <c r="Q71" s="256">
        <v>1.7565000000000001E-2</v>
      </c>
      <c r="R71" s="256">
        <v>1.4234999999999999E-2</v>
      </c>
      <c r="S71" s="256">
        <v>1.4145E-2</v>
      </c>
      <c r="T71" s="256">
        <v>1.4234999999999999E-2</v>
      </c>
      <c r="U71" s="256">
        <v>1.4460000000000001E-2</v>
      </c>
      <c r="V71" s="257">
        <v>1.4234999999999999E-2</v>
      </c>
      <c r="W71" s="256">
        <v>1.4385E-2</v>
      </c>
      <c r="X71" s="256">
        <v>1.4534999999999999E-2</v>
      </c>
      <c r="Y71" s="256">
        <v>1.4475E-2</v>
      </c>
      <c r="Z71" s="256">
        <v>1.4505000000000001E-2</v>
      </c>
      <c r="AA71" s="256">
        <v>1.44E-2</v>
      </c>
      <c r="AB71" s="256">
        <v>1.4085E-2</v>
      </c>
      <c r="AC71" s="258">
        <f>SUM(E71:AB71)</f>
        <v>0.36322500000000002</v>
      </c>
    </row>
    <row r="72" spans="1:32" s="3" customFormat="1" ht="10.5" customHeight="1">
      <c r="A72" s="3128" t="s">
        <v>193</v>
      </c>
      <c r="B72" s="3129"/>
      <c r="C72" s="259" t="s">
        <v>156</v>
      </c>
      <c r="D72" s="167"/>
      <c r="E72" s="260">
        <f t="shared" ref="E72:AC72" si="17">E26+E30+E34+E38+E42+E46+E50+E54+E58+E62+E66</f>
        <v>2.63941146552372</v>
      </c>
      <c r="F72" s="168">
        <f t="shared" si="17"/>
        <v>2.5373966662797929</v>
      </c>
      <c r="G72" s="168">
        <f t="shared" si="17"/>
        <v>2.4350807873649596</v>
      </c>
      <c r="H72" s="169">
        <f t="shared" si="17"/>
        <v>2.4259826946544645</v>
      </c>
      <c r="I72" s="168">
        <f t="shared" si="17"/>
        <v>2.4619634684123999</v>
      </c>
      <c r="J72" s="168">
        <f t="shared" si="17"/>
        <v>2.6490941465711595</v>
      </c>
      <c r="K72" s="168">
        <f t="shared" si="17"/>
        <v>3.0803038456802367</v>
      </c>
      <c r="L72" s="168">
        <f t="shared" si="17"/>
        <v>3.3737670539417262</v>
      </c>
      <c r="M72" s="168">
        <f t="shared" si="17"/>
        <v>3.4908495359611509</v>
      </c>
      <c r="N72" s="169">
        <f t="shared" si="17"/>
        <v>3.5764594626350403</v>
      </c>
      <c r="O72" s="168">
        <f t="shared" si="17"/>
        <v>3.552116916036606</v>
      </c>
      <c r="P72" s="168">
        <f t="shared" si="17"/>
        <v>3.5249983833694456</v>
      </c>
      <c r="Q72" s="168">
        <f t="shared" si="17"/>
        <v>3.5971466766738893</v>
      </c>
      <c r="R72" s="168">
        <f t="shared" si="17"/>
        <v>3.7089836647949217</v>
      </c>
      <c r="S72" s="168">
        <f t="shared" si="17"/>
        <v>3.8592243098001475</v>
      </c>
      <c r="T72" s="168">
        <f t="shared" si="17"/>
        <v>3.9713933696002957</v>
      </c>
      <c r="U72" s="168">
        <f t="shared" si="17"/>
        <v>3.9644985103940966</v>
      </c>
      <c r="V72" s="169">
        <f t="shared" si="17"/>
        <v>3.9093836647949214</v>
      </c>
      <c r="W72" s="168">
        <f t="shared" si="17"/>
        <v>3.925115583963394</v>
      </c>
      <c r="X72" s="168">
        <f t="shared" si="17"/>
        <v>3.92774214368248</v>
      </c>
      <c r="Y72" s="168">
        <f t="shared" si="17"/>
        <v>3.9040139640388487</v>
      </c>
      <c r="Z72" s="168">
        <f t="shared" si="17"/>
        <v>3.5872942634449005</v>
      </c>
      <c r="AA72" s="168">
        <f t="shared" si="17"/>
        <v>3.2085939699783323</v>
      </c>
      <c r="AB72" s="168">
        <f t="shared" si="17"/>
        <v>2.8714562875270842</v>
      </c>
      <c r="AC72" s="170">
        <f t="shared" si="17"/>
        <v>80.182270835124015</v>
      </c>
    </row>
    <row r="73" spans="1:32" s="3" customFormat="1" ht="10.5" customHeight="1">
      <c r="A73" s="3130"/>
      <c r="B73" s="3131"/>
      <c r="C73" s="261" t="s">
        <v>158</v>
      </c>
      <c r="D73" s="262"/>
      <c r="E73" s="263">
        <f t="shared" ref="E73:AC73" si="18">E27+E31+E35+E39+E43+E47+E51+E55+E59+E63+E67</f>
        <v>0.84360458620948808</v>
      </c>
      <c r="F73" s="264">
        <f t="shared" si="18"/>
        <v>0.84967866651191704</v>
      </c>
      <c r="G73" s="264">
        <f t="shared" si="18"/>
        <v>0.82403231494598395</v>
      </c>
      <c r="H73" s="265">
        <f t="shared" si="18"/>
        <v>0.81575307786178586</v>
      </c>
      <c r="I73" s="264">
        <f t="shared" si="18"/>
        <v>0.83102538736495979</v>
      </c>
      <c r="J73" s="264">
        <f t="shared" si="18"/>
        <v>0.85139765862846384</v>
      </c>
      <c r="K73" s="264">
        <f t="shared" si="18"/>
        <v>0.88476153827209481</v>
      </c>
      <c r="L73" s="264">
        <f t="shared" si="18"/>
        <v>0.88038682157669079</v>
      </c>
      <c r="M73" s="264">
        <f t="shared" si="18"/>
        <v>0.91713981438446046</v>
      </c>
      <c r="N73" s="265">
        <f t="shared" si="18"/>
        <v>0.93698378505401614</v>
      </c>
      <c r="O73" s="264">
        <f t="shared" si="18"/>
        <v>0.91972676641464235</v>
      </c>
      <c r="P73" s="264">
        <f t="shared" si="18"/>
        <v>0.90055935334777826</v>
      </c>
      <c r="Q73" s="264">
        <f t="shared" si="18"/>
        <v>0.88413867066955576</v>
      </c>
      <c r="R73" s="264">
        <f t="shared" si="18"/>
        <v>0.92167346591796884</v>
      </c>
      <c r="S73" s="264">
        <f t="shared" si="18"/>
        <v>0.92768972392005911</v>
      </c>
      <c r="T73" s="264">
        <f t="shared" si="18"/>
        <v>0.94631734784011834</v>
      </c>
      <c r="U73" s="264">
        <f t="shared" si="18"/>
        <v>0.95051940415763847</v>
      </c>
      <c r="V73" s="265">
        <f t="shared" si="18"/>
        <v>0.93367346591796885</v>
      </c>
      <c r="W73" s="264">
        <f t="shared" si="18"/>
        <v>0.90996623358535778</v>
      </c>
      <c r="X73" s="264">
        <f t="shared" si="18"/>
        <v>0.9235768574729919</v>
      </c>
      <c r="Y73" s="264">
        <f t="shared" si="18"/>
        <v>0.95584558561553956</v>
      </c>
      <c r="Z73" s="264">
        <f t="shared" si="18"/>
        <v>0.90739770537796027</v>
      </c>
      <c r="AA73" s="264">
        <f t="shared" si="18"/>
        <v>0.90767758799133302</v>
      </c>
      <c r="AB73" s="264">
        <f t="shared" si="18"/>
        <v>0.92114251501083377</v>
      </c>
      <c r="AC73" s="266">
        <f t="shared" si="18"/>
        <v>21.544668334049607</v>
      </c>
    </row>
    <row r="74" spans="1:32" s="3" customFormat="1" ht="10.5" customHeight="1">
      <c r="A74" s="3124" t="s">
        <v>194</v>
      </c>
      <c r="B74" s="3132"/>
      <c r="C74" s="267" t="s">
        <v>156</v>
      </c>
      <c r="D74" s="167"/>
      <c r="E74" s="260">
        <f t="shared" ref="E74:AB74" si="19">E20-E72</f>
        <v>-0.3121323998651504</v>
      </c>
      <c r="F74" s="260">
        <f t="shared" si="19"/>
        <v>-0.23253848614978789</v>
      </c>
      <c r="G74" s="260">
        <f t="shared" si="19"/>
        <v>-8.4571272678374942E-2</v>
      </c>
      <c r="H74" s="268">
        <f t="shared" si="19"/>
        <v>-0.27855274835300392</v>
      </c>
      <c r="I74" s="260">
        <f t="shared" si="19"/>
        <v>-7.6950780508042271E-2</v>
      </c>
      <c r="J74" s="260">
        <f t="shared" si="19"/>
        <v>-7.6914491577148691E-2</v>
      </c>
      <c r="K74" s="260">
        <f t="shared" si="19"/>
        <v>-4.3515386825561553E-2</v>
      </c>
      <c r="L74" s="260">
        <f t="shared" si="19"/>
        <v>-0.30600998779678301</v>
      </c>
      <c r="M74" s="260">
        <f t="shared" si="19"/>
        <v>-0.24191993995666472</v>
      </c>
      <c r="N74" s="268">
        <f t="shared" si="19"/>
        <v>-0.26995203110122645</v>
      </c>
      <c r="O74" s="260">
        <f t="shared" si="19"/>
        <v>-0.30049357859134673</v>
      </c>
      <c r="P74" s="260">
        <f t="shared" si="19"/>
        <v>-0.33501690037727316</v>
      </c>
      <c r="Q74" s="260">
        <f t="shared" si="19"/>
        <v>-0.21954660161972051</v>
      </c>
      <c r="R74" s="260">
        <f t="shared" si="19"/>
        <v>-0.27038040647888195</v>
      </c>
      <c r="S74" s="260">
        <f t="shared" si="19"/>
        <v>-9.050574001121392E-2</v>
      </c>
      <c r="T74" s="260">
        <f t="shared" si="19"/>
        <v>-0.3455294859619138</v>
      </c>
      <c r="U74" s="260">
        <f t="shared" si="19"/>
        <v>-0.34011384327793115</v>
      </c>
      <c r="V74" s="268">
        <f t="shared" si="19"/>
        <v>-0.26189329265594452</v>
      </c>
      <c r="W74" s="260">
        <f t="shared" si="19"/>
        <v>-0.3118792237033845</v>
      </c>
      <c r="X74" s="260">
        <f t="shared" si="19"/>
        <v>-0.39092319778633122</v>
      </c>
      <c r="Y74" s="260">
        <f t="shared" si="19"/>
        <v>-0.36719501814269995</v>
      </c>
      <c r="Z74" s="260">
        <f t="shared" si="19"/>
        <v>-0.35873017980575561</v>
      </c>
      <c r="AA74" s="260">
        <f t="shared" si="19"/>
        <v>-0.4267020093955991</v>
      </c>
      <c r="AB74" s="260">
        <f t="shared" si="19"/>
        <v>-0.28101317321777364</v>
      </c>
      <c r="AC74" s="260"/>
    </row>
    <row r="75" spans="1:32" s="3" customFormat="1" ht="10.5" customHeight="1">
      <c r="A75" s="3130"/>
      <c r="B75" s="3131"/>
      <c r="C75" s="261" t="s">
        <v>158</v>
      </c>
      <c r="D75" s="182"/>
      <c r="E75" s="269">
        <f t="shared" ref="E75:AB75" si="20">E21-E73</f>
        <v>8.7307040053939744E-2</v>
      </c>
      <c r="F75" s="269">
        <f t="shared" si="20"/>
        <v>7.2264605540084959E-2</v>
      </c>
      <c r="G75" s="269">
        <f t="shared" si="20"/>
        <v>0.11617149092864998</v>
      </c>
      <c r="H75" s="270">
        <f t="shared" si="20"/>
        <v>4.3218900658798409E-2</v>
      </c>
      <c r="I75" s="269">
        <f t="shared" si="20"/>
        <v>0.12297968779678325</v>
      </c>
      <c r="J75" s="269">
        <f t="shared" si="20"/>
        <v>0.17747420336914044</v>
      </c>
      <c r="K75" s="269">
        <f t="shared" si="20"/>
        <v>0.32995384526977545</v>
      </c>
      <c r="L75" s="269">
        <f t="shared" si="20"/>
        <v>0.34671600488128651</v>
      </c>
      <c r="M75" s="269">
        <f t="shared" si="20"/>
        <v>0.382432024017334</v>
      </c>
      <c r="N75" s="270">
        <f t="shared" si="20"/>
        <v>0.38561918755950941</v>
      </c>
      <c r="O75" s="269">
        <f t="shared" si="20"/>
        <v>0.38092256856346152</v>
      </c>
      <c r="P75" s="269">
        <f t="shared" si="20"/>
        <v>0.37543323984909072</v>
      </c>
      <c r="Q75" s="269">
        <f t="shared" si="20"/>
        <v>0.46690135935211186</v>
      </c>
      <c r="R75" s="269">
        <f t="shared" si="20"/>
        <v>0.45376783740844706</v>
      </c>
      <c r="S75" s="269">
        <f t="shared" si="20"/>
        <v>0.57979770399551434</v>
      </c>
      <c r="T75" s="269">
        <f t="shared" si="20"/>
        <v>0.50402820561523454</v>
      </c>
      <c r="U75" s="269">
        <f t="shared" si="20"/>
        <v>0.49923446268882776</v>
      </c>
      <c r="V75" s="270">
        <f t="shared" si="20"/>
        <v>0.52532268293762208</v>
      </c>
      <c r="W75" s="269">
        <f t="shared" si="20"/>
        <v>0.53532831051864616</v>
      </c>
      <c r="X75" s="269">
        <f t="shared" si="20"/>
        <v>0.49115072088546774</v>
      </c>
      <c r="Y75" s="269">
        <f t="shared" si="20"/>
        <v>0.45888199274292008</v>
      </c>
      <c r="Z75" s="269">
        <f t="shared" si="20"/>
        <v>0.3840279280776977</v>
      </c>
      <c r="AA75" s="269">
        <f t="shared" si="20"/>
        <v>0.20507919624176041</v>
      </c>
      <c r="AB75" s="269">
        <f t="shared" si="20"/>
        <v>0.11503473071289039</v>
      </c>
      <c r="AC75" s="269"/>
    </row>
    <row r="76" spans="1:32" s="3" customFormat="1" ht="30" customHeight="1"/>
    <row r="77" spans="1:32" s="3" customFormat="1" ht="28.5" customHeight="1">
      <c r="A77" s="271" t="s">
        <v>147</v>
      </c>
      <c r="B77" s="272" t="s">
        <v>148</v>
      </c>
      <c r="C77" s="158" t="s">
        <v>149</v>
      </c>
      <c r="D77" s="159" t="s">
        <v>150</v>
      </c>
      <c r="E77" s="3145" t="s">
        <v>151</v>
      </c>
      <c r="F77" s="3145"/>
      <c r="G77" s="3145"/>
      <c r="H77" s="3145"/>
      <c r="I77" s="3145"/>
      <c r="J77" s="3145"/>
      <c r="K77" s="3145"/>
      <c r="L77" s="3145"/>
      <c r="M77" s="3145"/>
      <c r="N77" s="3145"/>
      <c r="O77" s="3145"/>
      <c r="P77" s="3145"/>
      <c r="Q77" s="3145"/>
      <c r="R77" s="3145"/>
      <c r="S77" s="3145"/>
      <c r="T77" s="3145"/>
      <c r="U77" s="3145"/>
      <c r="V77" s="3145"/>
      <c r="W77" s="3145"/>
      <c r="X77" s="3145"/>
      <c r="Y77" s="3145"/>
      <c r="Z77" s="3145"/>
      <c r="AA77" s="3145"/>
      <c r="AB77" s="3145"/>
      <c r="AC77" s="3133" t="s">
        <v>152</v>
      </c>
    </row>
    <row r="78" spans="1:32" s="160" customFormat="1" ht="12.75" customHeight="1">
      <c r="A78" s="2825" t="s">
        <v>195</v>
      </c>
      <c r="B78" s="273"/>
      <c r="C78" s="273"/>
      <c r="D78" s="274"/>
      <c r="E78" s="161">
        <v>1</v>
      </c>
      <c r="F78" s="161">
        <v>2</v>
      </c>
      <c r="G78" s="161">
        <v>3</v>
      </c>
      <c r="H78" s="161">
        <v>4</v>
      </c>
      <c r="I78" s="161">
        <v>5</v>
      </c>
      <c r="J78" s="161">
        <v>6</v>
      </c>
      <c r="K78" s="161">
        <v>7</v>
      </c>
      <c r="L78" s="161">
        <v>8</v>
      </c>
      <c r="M78" s="161">
        <v>9</v>
      </c>
      <c r="N78" s="161">
        <v>10</v>
      </c>
      <c r="O78" s="161">
        <v>11</v>
      </c>
      <c r="P78" s="161">
        <v>12</v>
      </c>
      <c r="Q78" s="161">
        <v>13</v>
      </c>
      <c r="R78" s="161">
        <v>14</v>
      </c>
      <c r="S78" s="161">
        <v>15</v>
      </c>
      <c r="T78" s="161">
        <v>16</v>
      </c>
      <c r="U78" s="161">
        <v>17</v>
      </c>
      <c r="V78" s="161">
        <v>18</v>
      </c>
      <c r="W78" s="161">
        <v>19</v>
      </c>
      <c r="X78" s="161">
        <v>20</v>
      </c>
      <c r="Y78" s="161">
        <v>21</v>
      </c>
      <c r="Z78" s="161">
        <v>22</v>
      </c>
      <c r="AA78" s="161">
        <v>23</v>
      </c>
      <c r="AB78" s="161">
        <v>24</v>
      </c>
      <c r="AC78" s="3161"/>
      <c r="AD78" s="3110" t="s">
        <v>74</v>
      </c>
      <c r="AE78" s="3111"/>
      <c r="AF78" s="163"/>
    </row>
    <row r="79" spans="1:32" s="3" customFormat="1" ht="12">
      <c r="A79" s="3117" t="s">
        <v>196</v>
      </c>
      <c r="B79" s="3112" t="s">
        <v>155</v>
      </c>
      <c r="C79" s="166" t="s">
        <v>156</v>
      </c>
      <c r="D79" s="167" t="s">
        <v>157</v>
      </c>
      <c r="E79" s="275">
        <v>2.6472000000000002</v>
      </c>
      <c r="F79" s="275">
        <v>2.3952</v>
      </c>
      <c r="G79" s="275">
        <v>2.2692000000000001</v>
      </c>
      <c r="H79" s="276">
        <v>2.2320000000000002</v>
      </c>
      <c r="I79" s="275">
        <v>2.2559999999999998</v>
      </c>
      <c r="J79" s="275">
        <v>2.4540000000000002</v>
      </c>
      <c r="K79" s="275">
        <v>2.9796</v>
      </c>
      <c r="L79" s="275">
        <v>3.3755999999999999</v>
      </c>
      <c r="M79" s="275">
        <v>3.6707999999999998</v>
      </c>
      <c r="N79" s="276">
        <v>3.8952</v>
      </c>
      <c r="O79" s="275">
        <v>4.0368000000000004</v>
      </c>
      <c r="P79" s="275">
        <v>4.1303999999999998</v>
      </c>
      <c r="Q79" s="275">
        <v>4.1196000000000002</v>
      </c>
      <c r="R79" s="275">
        <v>4.194</v>
      </c>
      <c r="S79" s="275">
        <v>4.3296000000000001</v>
      </c>
      <c r="T79" s="275">
        <v>4.3823999999999996</v>
      </c>
      <c r="U79" s="275">
        <v>4.3667999999999996</v>
      </c>
      <c r="V79" s="276">
        <v>4.41</v>
      </c>
      <c r="W79" s="275">
        <v>4.4508000000000001</v>
      </c>
      <c r="X79" s="275">
        <v>4.3764000000000003</v>
      </c>
      <c r="Y79" s="275">
        <v>4.2683999999999997</v>
      </c>
      <c r="Z79" s="275">
        <v>4.0692000000000004</v>
      </c>
      <c r="AA79" s="275">
        <v>3.5472000000000001</v>
      </c>
      <c r="AB79" s="275">
        <v>3.0503999999999998</v>
      </c>
      <c r="AC79" s="170">
        <f>SUM(E79:AB79)</f>
        <v>85.906800000000004</v>
      </c>
    </row>
    <row r="80" spans="1:32" s="3" customFormat="1" ht="12.75" thickBot="1">
      <c r="A80" s="3118"/>
      <c r="B80" s="3113"/>
      <c r="C80" s="171" t="s">
        <v>158</v>
      </c>
      <c r="D80" s="172" t="s">
        <v>157</v>
      </c>
      <c r="E80" s="277">
        <v>0.69120000000000004</v>
      </c>
      <c r="F80" s="277">
        <v>0.68759999999999999</v>
      </c>
      <c r="G80" s="277">
        <v>0.68159999999999998</v>
      </c>
      <c r="H80" s="278">
        <v>0.67320000000000002</v>
      </c>
      <c r="I80" s="277">
        <v>0.6744</v>
      </c>
      <c r="J80" s="277">
        <v>0.6996</v>
      </c>
      <c r="K80" s="277">
        <v>0.68759999999999999</v>
      </c>
      <c r="L80" s="277">
        <v>0.69479999999999997</v>
      </c>
      <c r="M80" s="277">
        <v>0.70679999999999998</v>
      </c>
      <c r="N80" s="278">
        <v>0.76200000000000001</v>
      </c>
      <c r="O80" s="277">
        <v>0.75</v>
      </c>
      <c r="P80" s="277">
        <v>0.73440000000000005</v>
      </c>
      <c r="Q80" s="277">
        <v>0.71640000000000004</v>
      </c>
      <c r="R80" s="277">
        <v>0.70079999999999998</v>
      </c>
      <c r="S80" s="277">
        <v>0.72119999999999995</v>
      </c>
      <c r="T80" s="277">
        <v>0.71160000000000001</v>
      </c>
      <c r="U80" s="277">
        <v>0.72119999999999995</v>
      </c>
      <c r="V80" s="278">
        <v>0.72360000000000002</v>
      </c>
      <c r="W80" s="277">
        <v>0.73560000000000003</v>
      </c>
      <c r="X80" s="277">
        <v>0.75960000000000005</v>
      </c>
      <c r="Y80" s="277">
        <v>0.76559999999999995</v>
      </c>
      <c r="Z80" s="277">
        <v>0.75719999999999998</v>
      </c>
      <c r="AA80" s="277">
        <v>0.75480000000000003</v>
      </c>
      <c r="AB80" s="277">
        <v>0.77159999999999995</v>
      </c>
      <c r="AC80" s="175">
        <f>SUM(E80:AB80)</f>
        <v>17.282399999999999</v>
      </c>
    </row>
    <row r="81" spans="1:29" s="3" customFormat="1" ht="12">
      <c r="A81" s="3118"/>
      <c r="B81" s="3113"/>
      <c r="C81" s="171" t="s">
        <v>159</v>
      </c>
      <c r="D81" s="2368" t="s">
        <v>160</v>
      </c>
      <c r="E81" s="2823">
        <v>155</v>
      </c>
      <c r="F81" s="2823">
        <v>138</v>
      </c>
      <c r="G81" s="2823">
        <v>133</v>
      </c>
      <c r="H81" s="2823">
        <v>135</v>
      </c>
      <c r="I81" s="2823">
        <v>139</v>
      </c>
      <c r="J81" s="2823">
        <v>158</v>
      </c>
      <c r="K81" s="2823">
        <v>186</v>
      </c>
      <c r="L81" s="2823">
        <v>205</v>
      </c>
      <c r="M81" s="2823">
        <v>222</v>
      </c>
      <c r="N81" s="2823">
        <v>232</v>
      </c>
      <c r="O81" s="2823">
        <v>229</v>
      </c>
      <c r="P81" s="2823">
        <v>238</v>
      </c>
      <c r="Q81" s="2823">
        <v>241</v>
      </c>
      <c r="R81" s="2823">
        <v>246</v>
      </c>
      <c r="S81" s="2823">
        <v>252</v>
      </c>
      <c r="T81" s="2823">
        <v>253</v>
      </c>
      <c r="U81" s="2823">
        <v>251</v>
      </c>
      <c r="V81" s="2823">
        <v>251</v>
      </c>
      <c r="W81" s="2823">
        <v>253</v>
      </c>
      <c r="X81" s="2823">
        <v>247</v>
      </c>
      <c r="Y81" s="2823">
        <v>235</v>
      </c>
      <c r="Z81" s="2823">
        <v>222</v>
      </c>
      <c r="AA81" s="2823">
        <v>193</v>
      </c>
      <c r="AB81" s="2824">
        <v>164</v>
      </c>
      <c r="AC81" s="193"/>
    </row>
    <row r="82" spans="1:29" s="3" customFormat="1" ht="12.75" thickBot="1">
      <c r="A82" s="3157"/>
      <c r="B82" s="3158"/>
      <c r="C82" s="181" t="s">
        <v>161</v>
      </c>
      <c r="D82" s="182"/>
      <c r="E82" s="183">
        <f t="shared" ref="E82:AC82" si="21">E80/E79</f>
        <v>0.26110607434270172</v>
      </c>
      <c r="F82" s="183">
        <f t="shared" si="21"/>
        <v>0.28707414829659317</v>
      </c>
      <c r="G82" s="183">
        <f t="shared" si="21"/>
        <v>0.3003701745108408</v>
      </c>
      <c r="H82" s="184">
        <f t="shared" si="21"/>
        <v>0.30161290322580642</v>
      </c>
      <c r="I82" s="183">
        <f t="shared" si="21"/>
        <v>0.29893617021276597</v>
      </c>
      <c r="J82" s="183">
        <f t="shared" si="21"/>
        <v>0.28508557457212713</v>
      </c>
      <c r="K82" s="183">
        <f t="shared" si="21"/>
        <v>0.23076923076923075</v>
      </c>
      <c r="L82" s="183">
        <f t="shared" si="21"/>
        <v>0.20583007465339495</v>
      </c>
      <c r="M82" s="183">
        <f t="shared" si="21"/>
        <v>0.19254658385093168</v>
      </c>
      <c r="N82" s="184">
        <f t="shared" si="21"/>
        <v>0.19562538508934074</v>
      </c>
      <c r="O82" s="183">
        <f t="shared" si="21"/>
        <v>0.18579072532699165</v>
      </c>
      <c r="P82" s="183">
        <f t="shared" si="21"/>
        <v>0.17780360255665312</v>
      </c>
      <c r="Q82" s="183">
        <f t="shared" si="21"/>
        <v>0.17390037867754152</v>
      </c>
      <c r="R82" s="183">
        <f t="shared" si="21"/>
        <v>0.16709585121602288</v>
      </c>
      <c r="S82" s="183">
        <f t="shared" si="21"/>
        <v>0.16657427937915742</v>
      </c>
      <c r="T82" s="183">
        <f t="shared" si="21"/>
        <v>0.16237677984665938</v>
      </c>
      <c r="U82" s="183">
        <f t="shared" si="21"/>
        <v>0.16515526243473483</v>
      </c>
      <c r="V82" s="184">
        <f t="shared" si="21"/>
        <v>0.16408163265306122</v>
      </c>
      <c r="W82" s="183">
        <f t="shared" si="21"/>
        <v>0.16527365866810462</v>
      </c>
      <c r="X82" s="183">
        <f t="shared" si="21"/>
        <v>0.17356731560186456</v>
      </c>
      <c r="Y82" s="183">
        <f t="shared" si="21"/>
        <v>0.17936463311779588</v>
      </c>
      <c r="Z82" s="183">
        <f t="shared" si="21"/>
        <v>0.18608080212326744</v>
      </c>
      <c r="AA82" s="183">
        <f t="shared" si="21"/>
        <v>0.21278755074424899</v>
      </c>
      <c r="AB82" s="183">
        <f t="shared" si="21"/>
        <v>0.25295043273013373</v>
      </c>
      <c r="AC82" s="230">
        <f t="shared" si="21"/>
        <v>0.20117615834834959</v>
      </c>
    </row>
    <row r="83" spans="1:29" s="3" customFormat="1" ht="12">
      <c r="A83" s="3159" t="s">
        <v>197</v>
      </c>
      <c r="B83" s="3160" t="s">
        <v>163</v>
      </c>
      <c r="C83" s="188" t="s">
        <v>156</v>
      </c>
      <c r="D83" s="189" t="s">
        <v>157</v>
      </c>
      <c r="E83" s="279">
        <v>0.50960000000000005</v>
      </c>
      <c r="F83" s="279">
        <v>0.47920000000000001</v>
      </c>
      <c r="G83" s="279">
        <v>0.46560000000000001</v>
      </c>
      <c r="H83" s="280">
        <v>0.46160000000000001</v>
      </c>
      <c r="I83" s="279">
        <v>0.4536</v>
      </c>
      <c r="J83" s="279">
        <v>0.5</v>
      </c>
      <c r="K83" s="279">
        <v>0.60799999999999998</v>
      </c>
      <c r="L83" s="279">
        <v>0.69040000000000001</v>
      </c>
      <c r="M83" s="279">
        <v>0.75760000000000005</v>
      </c>
      <c r="N83" s="280">
        <v>0.80079999999999996</v>
      </c>
      <c r="O83" s="279">
        <v>0.80320000000000003</v>
      </c>
      <c r="P83" s="279">
        <v>0.81359999999999999</v>
      </c>
      <c r="Q83" s="279">
        <v>0.8296</v>
      </c>
      <c r="R83" s="279">
        <v>0.81920000000000004</v>
      </c>
      <c r="S83" s="279">
        <v>0.83040000000000003</v>
      </c>
      <c r="T83" s="279">
        <v>0.83360000000000001</v>
      </c>
      <c r="U83" s="279">
        <v>0.82240000000000002</v>
      </c>
      <c r="V83" s="280">
        <v>0.83199999999999996</v>
      </c>
      <c r="W83" s="279">
        <v>0.83520000000000005</v>
      </c>
      <c r="X83" s="279">
        <v>0.80640000000000001</v>
      </c>
      <c r="Y83" s="279">
        <v>0.7984</v>
      </c>
      <c r="Z83" s="279">
        <v>0.71760000000000002</v>
      </c>
      <c r="AA83" s="279">
        <v>0.64</v>
      </c>
      <c r="AB83" s="279">
        <v>0.57279999999999998</v>
      </c>
      <c r="AC83" s="192">
        <f>SUM(E83:AB83)</f>
        <v>16.680800000000005</v>
      </c>
    </row>
    <row r="84" spans="1:29" s="3" customFormat="1" ht="12">
      <c r="A84" s="3139"/>
      <c r="B84" s="3149"/>
      <c r="C84" s="171" t="s">
        <v>158</v>
      </c>
      <c r="D84" s="172" t="s">
        <v>157</v>
      </c>
      <c r="E84" s="277">
        <v>9.1999999999999998E-2</v>
      </c>
      <c r="F84" s="277">
        <v>8.72E-2</v>
      </c>
      <c r="G84" s="277">
        <v>8.8800000000000004E-2</v>
      </c>
      <c r="H84" s="278">
        <v>8.48E-2</v>
      </c>
      <c r="I84" s="277">
        <v>8.2400000000000001E-2</v>
      </c>
      <c r="J84" s="277">
        <v>8.9599999999999999E-2</v>
      </c>
      <c r="K84" s="277">
        <v>9.4399999999999998E-2</v>
      </c>
      <c r="L84" s="277">
        <v>9.9199999999999997E-2</v>
      </c>
      <c r="M84" s="277">
        <v>0.10639999999999999</v>
      </c>
      <c r="N84" s="278">
        <v>0.1104</v>
      </c>
      <c r="O84" s="277">
        <v>0.1128</v>
      </c>
      <c r="P84" s="277">
        <v>0.112</v>
      </c>
      <c r="Q84" s="277">
        <v>0.1104</v>
      </c>
      <c r="R84" s="277">
        <v>0.11119999999999999</v>
      </c>
      <c r="S84" s="277">
        <v>0.11600000000000001</v>
      </c>
      <c r="T84" s="277">
        <v>0.1192</v>
      </c>
      <c r="U84" s="277">
        <v>0.1152</v>
      </c>
      <c r="V84" s="278">
        <v>0.1192</v>
      </c>
      <c r="W84" s="277">
        <v>0.1192</v>
      </c>
      <c r="X84" s="277">
        <v>0.1152</v>
      </c>
      <c r="Y84" s="277">
        <v>0.1168</v>
      </c>
      <c r="Z84" s="277">
        <v>0.108</v>
      </c>
      <c r="AA84" s="277">
        <v>0.104</v>
      </c>
      <c r="AB84" s="277">
        <v>0.1048</v>
      </c>
      <c r="AC84" s="239">
        <f>SUM(E84:AB84)</f>
        <v>2.5192000000000005</v>
      </c>
    </row>
    <row r="85" spans="1:29" s="3" customFormat="1" ht="12">
      <c r="A85" s="3139"/>
      <c r="B85" s="3149"/>
      <c r="C85" s="171" t="s">
        <v>159</v>
      </c>
      <c r="D85" s="2822" t="s">
        <v>160</v>
      </c>
      <c r="E85" s="2826">
        <v>26</v>
      </c>
      <c r="F85" s="2826">
        <v>25</v>
      </c>
      <c r="G85" s="2826">
        <v>25</v>
      </c>
      <c r="H85" s="2826">
        <v>26</v>
      </c>
      <c r="I85" s="2826">
        <v>25</v>
      </c>
      <c r="J85" s="2826">
        <v>28</v>
      </c>
      <c r="K85" s="2826">
        <v>35</v>
      </c>
      <c r="L85" s="2826">
        <v>38</v>
      </c>
      <c r="M85" s="2826">
        <v>43</v>
      </c>
      <c r="N85" s="2826">
        <v>43</v>
      </c>
      <c r="O85" s="2826">
        <v>45</v>
      </c>
      <c r="P85" s="2826">
        <v>47</v>
      </c>
      <c r="Q85" s="2826">
        <v>48</v>
      </c>
      <c r="R85" s="2826">
        <v>46</v>
      </c>
      <c r="S85" s="2826">
        <v>49</v>
      </c>
      <c r="T85" s="2826">
        <v>46</v>
      </c>
      <c r="U85" s="2826">
        <v>44</v>
      </c>
      <c r="V85" s="2826">
        <v>46</v>
      </c>
      <c r="W85" s="2826">
        <v>45</v>
      </c>
      <c r="X85" s="2826">
        <v>42</v>
      </c>
      <c r="Y85" s="2826">
        <v>41</v>
      </c>
      <c r="Z85" s="2826">
        <v>36</v>
      </c>
      <c r="AA85" s="2826">
        <v>35</v>
      </c>
      <c r="AB85" s="2827">
        <v>28</v>
      </c>
      <c r="AC85" s="178"/>
    </row>
    <row r="86" spans="1:29" s="3" customFormat="1" ht="12.75" thickBot="1">
      <c r="A86" s="3151"/>
      <c r="B86" s="3152"/>
      <c r="C86" s="241" t="s">
        <v>161</v>
      </c>
      <c r="D86" s="242"/>
      <c r="E86" s="243">
        <f t="shared" ref="E86:AC86" si="22">E84/E83</f>
        <v>0.18053375196232338</v>
      </c>
      <c r="F86" s="243">
        <f t="shared" si="22"/>
        <v>0.18196994991652754</v>
      </c>
      <c r="G86" s="243">
        <f t="shared" si="22"/>
        <v>0.1907216494845361</v>
      </c>
      <c r="H86" s="244">
        <f t="shared" si="22"/>
        <v>0.18370883882149047</v>
      </c>
      <c r="I86" s="243">
        <f t="shared" si="22"/>
        <v>0.18165784832451498</v>
      </c>
      <c r="J86" s="243">
        <f t="shared" si="22"/>
        <v>0.1792</v>
      </c>
      <c r="K86" s="243">
        <f t="shared" si="22"/>
        <v>0.15526315789473685</v>
      </c>
      <c r="L86" s="243">
        <f t="shared" si="22"/>
        <v>0.14368482039397451</v>
      </c>
      <c r="M86" s="243">
        <f t="shared" si="22"/>
        <v>0.14044350580781415</v>
      </c>
      <c r="N86" s="244">
        <f t="shared" si="22"/>
        <v>0.13786213786213786</v>
      </c>
      <c r="O86" s="243">
        <f t="shared" si="22"/>
        <v>0.14043824701195218</v>
      </c>
      <c r="P86" s="243">
        <f t="shared" si="22"/>
        <v>0.1376597836774828</v>
      </c>
      <c r="Q86" s="243">
        <f t="shared" si="22"/>
        <v>0.13307618129218901</v>
      </c>
      <c r="R86" s="243">
        <f t="shared" si="22"/>
        <v>0.13574218749999997</v>
      </c>
      <c r="S86" s="243">
        <f t="shared" si="22"/>
        <v>0.1396917148362235</v>
      </c>
      <c r="T86" s="243">
        <f t="shared" si="22"/>
        <v>0.14299424184261036</v>
      </c>
      <c r="U86" s="243">
        <f t="shared" si="22"/>
        <v>0.14007782101167315</v>
      </c>
      <c r="V86" s="244">
        <f t="shared" si="22"/>
        <v>0.14326923076923079</v>
      </c>
      <c r="W86" s="243">
        <f t="shared" si="22"/>
        <v>0.14272030651340994</v>
      </c>
      <c r="X86" s="243">
        <f t="shared" si="22"/>
        <v>0.14285714285714285</v>
      </c>
      <c r="Y86" s="243">
        <f t="shared" si="22"/>
        <v>0.14629258517034069</v>
      </c>
      <c r="Z86" s="243">
        <f t="shared" si="22"/>
        <v>0.15050167224080266</v>
      </c>
      <c r="AA86" s="243">
        <f t="shared" si="22"/>
        <v>0.16249999999999998</v>
      </c>
      <c r="AB86" s="243">
        <f t="shared" si="22"/>
        <v>0.18296089385474862</v>
      </c>
      <c r="AC86" s="251">
        <f t="shared" si="22"/>
        <v>0.15102393170591338</v>
      </c>
    </row>
    <row r="87" spans="1:29" s="3" customFormat="1" ht="12">
      <c r="A87" s="281" t="s">
        <v>165</v>
      </c>
      <c r="B87" s="282"/>
      <c r="C87" s="283"/>
      <c r="D87" s="284"/>
      <c r="E87" s="285">
        <f t="shared" ref="E87:AB87" si="23">E79+E83</f>
        <v>3.1568000000000005</v>
      </c>
      <c r="F87" s="285">
        <f t="shared" si="23"/>
        <v>2.8744000000000001</v>
      </c>
      <c r="G87" s="285">
        <f t="shared" si="23"/>
        <v>2.7347999999999999</v>
      </c>
      <c r="H87" s="285">
        <f t="shared" si="23"/>
        <v>2.6936</v>
      </c>
      <c r="I87" s="285">
        <f t="shared" si="23"/>
        <v>2.7096</v>
      </c>
      <c r="J87" s="285">
        <f t="shared" si="23"/>
        <v>2.9540000000000002</v>
      </c>
      <c r="K87" s="285">
        <f t="shared" si="23"/>
        <v>3.5876000000000001</v>
      </c>
      <c r="L87" s="285">
        <f t="shared" si="23"/>
        <v>4.0659999999999998</v>
      </c>
      <c r="M87" s="285">
        <f t="shared" si="23"/>
        <v>4.4283999999999999</v>
      </c>
      <c r="N87" s="285">
        <f t="shared" si="23"/>
        <v>4.6959999999999997</v>
      </c>
      <c r="O87" s="285">
        <f t="shared" si="23"/>
        <v>4.8400000000000007</v>
      </c>
      <c r="P87" s="285">
        <f t="shared" si="23"/>
        <v>4.944</v>
      </c>
      <c r="Q87" s="285">
        <f t="shared" si="23"/>
        <v>4.9492000000000003</v>
      </c>
      <c r="R87" s="285">
        <f t="shared" si="23"/>
        <v>5.0132000000000003</v>
      </c>
      <c r="S87" s="285">
        <f t="shared" si="23"/>
        <v>5.16</v>
      </c>
      <c r="T87" s="285">
        <f t="shared" si="23"/>
        <v>5.2159999999999993</v>
      </c>
      <c r="U87" s="285">
        <f t="shared" si="23"/>
        <v>5.1891999999999996</v>
      </c>
      <c r="V87" s="285">
        <f t="shared" si="23"/>
        <v>5.242</v>
      </c>
      <c r="W87" s="285">
        <f t="shared" si="23"/>
        <v>5.2860000000000005</v>
      </c>
      <c r="X87" s="285">
        <f t="shared" si="23"/>
        <v>5.1828000000000003</v>
      </c>
      <c r="Y87" s="285">
        <f t="shared" si="23"/>
        <v>5.0667999999999997</v>
      </c>
      <c r="Z87" s="285">
        <f t="shared" si="23"/>
        <v>4.7868000000000004</v>
      </c>
      <c r="AA87" s="285">
        <f t="shared" si="23"/>
        <v>4.1871999999999998</v>
      </c>
      <c r="AB87" s="285">
        <f t="shared" si="23"/>
        <v>3.6231999999999998</v>
      </c>
      <c r="AC87" s="286"/>
    </row>
    <row r="88" spans="1:29" s="3" customFormat="1" ht="12">
      <c r="A88" s="201" t="s">
        <v>166</v>
      </c>
      <c r="B88" s="202"/>
      <c r="C88" s="203"/>
      <c r="D88" s="287"/>
      <c r="E88" s="288">
        <f t="shared" ref="E88:AB88" si="24">E80+E84</f>
        <v>0.78320000000000001</v>
      </c>
      <c r="F88" s="288">
        <f t="shared" si="24"/>
        <v>0.77479999999999993</v>
      </c>
      <c r="G88" s="288">
        <f t="shared" si="24"/>
        <v>0.77039999999999997</v>
      </c>
      <c r="H88" s="288">
        <f t="shared" si="24"/>
        <v>0.75800000000000001</v>
      </c>
      <c r="I88" s="288">
        <f t="shared" si="24"/>
        <v>0.75680000000000003</v>
      </c>
      <c r="J88" s="288">
        <f t="shared" si="24"/>
        <v>0.78920000000000001</v>
      </c>
      <c r="K88" s="288">
        <f t="shared" si="24"/>
        <v>0.78200000000000003</v>
      </c>
      <c r="L88" s="288">
        <f t="shared" si="24"/>
        <v>0.79399999999999993</v>
      </c>
      <c r="M88" s="288">
        <f t="shared" si="24"/>
        <v>0.81319999999999992</v>
      </c>
      <c r="N88" s="288">
        <f t="shared" si="24"/>
        <v>0.87240000000000006</v>
      </c>
      <c r="O88" s="288">
        <f t="shared" si="24"/>
        <v>0.86280000000000001</v>
      </c>
      <c r="P88" s="288">
        <f t="shared" si="24"/>
        <v>0.84640000000000004</v>
      </c>
      <c r="Q88" s="288">
        <f t="shared" si="24"/>
        <v>0.82679999999999998</v>
      </c>
      <c r="R88" s="288">
        <f t="shared" si="24"/>
        <v>0.81199999999999994</v>
      </c>
      <c r="S88" s="288">
        <f t="shared" si="24"/>
        <v>0.83719999999999994</v>
      </c>
      <c r="T88" s="288">
        <f t="shared" si="24"/>
        <v>0.83079999999999998</v>
      </c>
      <c r="U88" s="288">
        <f t="shared" si="24"/>
        <v>0.83639999999999992</v>
      </c>
      <c r="V88" s="288">
        <f t="shared" si="24"/>
        <v>0.84279999999999999</v>
      </c>
      <c r="W88" s="288">
        <f t="shared" si="24"/>
        <v>0.8548</v>
      </c>
      <c r="X88" s="288">
        <f t="shared" si="24"/>
        <v>0.87480000000000002</v>
      </c>
      <c r="Y88" s="288">
        <f t="shared" si="24"/>
        <v>0.88239999999999996</v>
      </c>
      <c r="Z88" s="288">
        <f t="shared" si="24"/>
        <v>0.86519999999999997</v>
      </c>
      <c r="AA88" s="288">
        <f t="shared" si="24"/>
        <v>0.85880000000000001</v>
      </c>
      <c r="AB88" s="288">
        <f t="shared" si="24"/>
        <v>0.87639999999999996</v>
      </c>
      <c r="AC88" s="205"/>
    </row>
    <row r="89" spans="1:29" s="3" customFormat="1" ht="12">
      <c r="A89" s="206" t="s">
        <v>167</v>
      </c>
      <c r="B89" s="207"/>
      <c r="C89" s="208"/>
      <c r="D89" s="289"/>
      <c r="E89" s="209">
        <f t="shared" ref="E89:AB89" si="25">SQRT(E87*E87+E88*E88)</f>
        <v>3.2525049546464957</v>
      </c>
      <c r="F89" s="209">
        <f t="shared" si="25"/>
        <v>2.9769935169563269</v>
      </c>
      <c r="G89" s="209">
        <f t="shared" si="25"/>
        <v>2.8412404333318921</v>
      </c>
      <c r="H89" s="209">
        <f t="shared" si="25"/>
        <v>2.7982217496117063</v>
      </c>
      <c r="I89" s="209">
        <f t="shared" si="25"/>
        <v>2.8133038229099965</v>
      </c>
      <c r="J89" s="209">
        <f t="shared" si="25"/>
        <v>3.0576057038146693</v>
      </c>
      <c r="K89" s="209">
        <f t="shared" si="25"/>
        <v>3.6718384713927708</v>
      </c>
      <c r="L89" s="209">
        <f t="shared" si="25"/>
        <v>4.1428000193106111</v>
      </c>
      <c r="M89" s="209">
        <f t="shared" si="25"/>
        <v>4.5024460907377888</v>
      </c>
      <c r="N89" s="209">
        <f t="shared" si="25"/>
        <v>4.7763477427842291</v>
      </c>
      <c r="O89" s="209">
        <f t="shared" si="25"/>
        <v>4.9163018459000263</v>
      </c>
      <c r="P89" s="209">
        <f t="shared" si="25"/>
        <v>5.0159275273871335</v>
      </c>
      <c r="Q89" s="209">
        <f t="shared" si="25"/>
        <v>5.017786252920704</v>
      </c>
      <c r="R89" s="209">
        <f t="shared" si="25"/>
        <v>5.0785350486139214</v>
      </c>
      <c r="S89" s="209">
        <f t="shared" si="25"/>
        <v>5.2274758574287077</v>
      </c>
      <c r="T89" s="209">
        <f t="shared" si="25"/>
        <v>5.2817501493349717</v>
      </c>
      <c r="U89" s="209">
        <f t="shared" si="25"/>
        <v>5.2561736653196682</v>
      </c>
      <c r="V89" s="209">
        <f t="shared" si="25"/>
        <v>5.3093197153684386</v>
      </c>
      <c r="W89" s="209">
        <f t="shared" si="25"/>
        <v>5.3546689010619515</v>
      </c>
      <c r="X89" s="209">
        <f t="shared" si="25"/>
        <v>5.2561098618655224</v>
      </c>
      <c r="Y89" s="209">
        <f t="shared" si="25"/>
        <v>5.1430625117725333</v>
      </c>
      <c r="Z89" s="209">
        <f t="shared" si="25"/>
        <v>4.8643627825235241</v>
      </c>
      <c r="AA89" s="209">
        <f t="shared" si="25"/>
        <v>4.2743632601827377</v>
      </c>
      <c r="AB89" s="209">
        <f t="shared" si="25"/>
        <v>3.7276876478589243</v>
      </c>
      <c r="AC89" s="210"/>
    </row>
    <row r="90" spans="1:29" s="160" customFormat="1" ht="14.25" customHeight="1" thickBot="1">
      <c r="A90" s="290" t="s">
        <v>168</v>
      </c>
      <c r="B90" s="291"/>
      <c r="C90" s="292"/>
      <c r="D90" s="214"/>
      <c r="E90" s="215">
        <v>1</v>
      </c>
      <c r="F90" s="215">
        <v>2</v>
      </c>
      <c r="G90" s="215">
        <v>3</v>
      </c>
      <c r="H90" s="215">
        <v>4</v>
      </c>
      <c r="I90" s="215">
        <v>5</v>
      </c>
      <c r="J90" s="215">
        <v>6</v>
      </c>
      <c r="K90" s="215">
        <v>7</v>
      </c>
      <c r="L90" s="215">
        <v>8</v>
      </c>
      <c r="M90" s="215">
        <v>9</v>
      </c>
      <c r="N90" s="215">
        <v>10</v>
      </c>
      <c r="O90" s="215">
        <v>11</v>
      </c>
      <c r="P90" s="215">
        <v>12</v>
      </c>
      <c r="Q90" s="215">
        <v>13</v>
      </c>
      <c r="R90" s="215">
        <v>14</v>
      </c>
      <c r="S90" s="215">
        <v>15</v>
      </c>
      <c r="T90" s="215">
        <v>16</v>
      </c>
      <c r="U90" s="215">
        <v>17</v>
      </c>
      <c r="V90" s="215">
        <v>18</v>
      </c>
      <c r="W90" s="215">
        <v>19</v>
      </c>
      <c r="X90" s="215">
        <v>20</v>
      </c>
      <c r="Y90" s="215">
        <v>21</v>
      </c>
      <c r="Z90" s="215">
        <v>22</v>
      </c>
      <c r="AA90" s="215">
        <v>23</v>
      </c>
      <c r="AB90" s="215">
        <v>24</v>
      </c>
      <c r="AC90" s="216"/>
    </row>
    <row r="91" spans="1:29" s="160" customFormat="1" ht="14.25" customHeight="1">
      <c r="A91" s="217" t="s">
        <v>169</v>
      </c>
      <c r="B91" s="218"/>
      <c r="C91" s="219" t="s">
        <v>164</v>
      </c>
      <c r="D91" s="2774" t="s">
        <v>160</v>
      </c>
      <c r="E91" s="2829">
        <v>10.329999923706055</v>
      </c>
      <c r="F91" s="2829">
        <v>10.300000190734863</v>
      </c>
      <c r="G91" s="2829">
        <v>10.319999694824219</v>
      </c>
      <c r="H91" s="2829">
        <v>10.340000152587891</v>
      </c>
      <c r="I91" s="2829">
        <v>10.359999656677246</v>
      </c>
      <c r="J91" s="2829">
        <v>10.380000114440918</v>
      </c>
      <c r="K91" s="2829">
        <v>10.380000114440918</v>
      </c>
      <c r="L91" s="2829">
        <v>10.300000190734863</v>
      </c>
      <c r="M91" s="2829">
        <v>10.25</v>
      </c>
      <c r="N91" s="2829">
        <v>10.25</v>
      </c>
      <c r="O91" s="2829">
        <v>10.270000457763672</v>
      </c>
      <c r="P91" s="2829">
        <v>10.210000038146973</v>
      </c>
      <c r="Q91" s="2829">
        <v>10.189999580383301</v>
      </c>
      <c r="R91" s="2829">
        <v>10.180000305175781</v>
      </c>
      <c r="S91" s="2829">
        <v>10.159999847412109</v>
      </c>
      <c r="T91" s="2829">
        <v>10.220000267028809</v>
      </c>
      <c r="U91" s="2829">
        <v>10.199999809265137</v>
      </c>
      <c r="V91" s="2829">
        <v>10.229999542236328</v>
      </c>
      <c r="W91" s="2829">
        <v>10.229999542236328</v>
      </c>
      <c r="X91" s="2829">
        <v>10.340000152587891</v>
      </c>
      <c r="Y91" s="2829">
        <v>10.359999656677246</v>
      </c>
      <c r="Z91" s="2829">
        <v>10.380000114440918</v>
      </c>
      <c r="AA91" s="2829">
        <v>10.449999809265137</v>
      </c>
      <c r="AB91" s="2830">
        <v>10.510000228881836</v>
      </c>
      <c r="AC91" s="220"/>
    </row>
    <row r="92" spans="1:29" s="160" customFormat="1" ht="14.25" customHeight="1" thickBot="1">
      <c r="A92" s="221" t="s">
        <v>170</v>
      </c>
      <c r="B92" s="222"/>
      <c r="C92" s="223" t="s">
        <v>164</v>
      </c>
      <c r="D92" s="2828" t="s">
        <v>160</v>
      </c>
      <c r="E92" s="2829">
        <v>10.489999771118164</v>
      </c>
      <c r="F92" s="2829">
        <v>10.439999580383301</v>
      </c>
      <c r="G92" s="2829">
        <v>10.449999809265137</v>
      </c>
      <c r="H92" s="2829">
        <v>10.470000267028809</v>
      </c>
      <c r="I92" s="2829">
        <v>10.489999771118164</v>
      </c>
      <c r="J92" s="2829">
        <v>10.529999732971191</v>
      </c>
      <c r="K92" s="2829">
        <v>10.510000228881836</v>
      </c>
      <c r="L92" s="2829">
        <v>10.439999580383301</v>
      </c>
      <c r="M92" s="2829">
        <v>10.439999580383301</v>
      </c>
      <c r="N92" s="2829">
        <v>10.489999771118164</v>
      </c>
      <c r="O92" s="2829">
        <v>10.470000267028809</v>
      </c>
      <c r="P92" s="2829">
        <v>10.439999580383301</v>
      </c>
      <c r="Q92" s="2829">
        <v>10.409999847412109</v>
      </c>
      <c r="R92" s="2829">
        <v>10.409999847412109</v>
      </c>
      <c r="S92" s="2829">
        <v>10.390000343322754</v>
      </c>
      <c r="T92" s="2829">
        <v>10.409999847412109</v>
      </c>
      <c r="U92" s="2829">
        <v>10.420000076293945</v>
      </c>
      <c r="V92" s="2829">
        <v>10.430000305175781</v>
      </c>
      <c r="W92" s="2829">
        <v>10.430000305175781</v>
      </c>
      <c r="X92" s="2829">
        <v>10.529999732971191</v>
      </c>
      <c r="Y92" s="2829">
        <v>10.560000419616699</v>
      </c>
      <c r="Z92" s="2829">
        <v>10.569999694824219</v>
      </c>
      <c r="AA92" s="2829">
        <v>10.609999656677246</v>
      </c>
      <c r="AB92" s="2830">
        <v>10.659999847412109</v>
      </c>
      <c r="AC92" s="224"/>
    </row>
    <row r="93" spans="1:29" s="3" customFormat="1" ht="12">
      <c r="A93" s="3117" t="s">
        <v>154</v>
      </c>
      <c r="B93" s="3112" t="s">
        <v>198</v>
      </c>
      <c r="C93" s="166" t="s">
        <v>156</v>
      </c>
      <c r="D93" s="167" t="s">
        <v>157</v>
      </c>
      <c r="E93" s="225">
        <v>0.75839999999999996</v>
      </c>
      <c r="F93" s="225">
        <v>0.69120000000000004</v>
      </c>
      <c r="G93" s="225">
        <v>0.66</v>
      </c>
      <c r="H93" s="226">
        <v>0.66800000000000004</v>
      </c>
      <c r="I93" s="225">
        <v>0.6976</v>
      </c>
      <c r="J93" s="225">
        <v>0.75680000000000003</v>
      </c>
      <c r="K93" s="225">
        <v>0.91120000000000001</v>
      </c>
      <c r="L93" s="225">
        <v>1.008</v>
      </c>
      <c r="M93" s="225">
        <v>1.1272</v>
      </c>
      <c r="N93" s="226">
        <v>1.232</v>
      </c>
      <c r="O93" s="225">
        <v>1.2656000000000001</v>
      </c>
      <c r="P93" s="225">
        <v>1.276</v>
      </c>
      <c r="Q93" s="225">
        <v>1.2767999999999999</v>
      </c>
      <c r="R93" s="225">
        <v>1.2968</v>
      </c>
      <c r="S93" s="225">
        <v>1.3472</v>
      </c>
      <c r="T93" s="225">
        <v>1.3360000000000001</v>
      </c>
      <c r="U93" s="225">
        <v>1.3464</v>
      </c>
      <c r="V93" s="226">
        <v>1.3168</v>
      </c>
      <c r="W93" s="225">
        <v>1.3424</v>
      </c>
      <c r="X93" s="225">
        <v>1.2864</v>
      </c>
      <c r="Y93" s="225">
        <v>1.2016</v>
      </c>
      <c r="Z93" s="225">
        <v>1.1472</v>
      </c>
      <c r="AA93" s="225">
        <v>1.0112000000000001</v>
      </c>
      <c r="AB93" s="225">
        <v>0.87039999999999995</v>
      </c>
      <c r="AC93" s="170">
        <f>SUM(E93:AB93)</f>
        <v>25.831199999999999</v>
      </c>
    </row>
    <row r="94" spans="1:29" s="3" customFormat="1" ht="12">
      <c r="A94" s="3118"/>
      <c r="B94" s="3113"/>
      <c r="C94" s="171" t="s">
        <v>158</v>
      </c>
      <c r="D94" s="172" t="s">
        <v>157</v>
      </c>
      <c r="E94" s="228">
        <v>0.1704</v>
      </c>
      <c r="F94" s="228">
        <v>0.17199999999999999</v>
      </c>
      <c r="G94" s="228">
        <v>0.1696</v>
      </c>
      <c r="H94" s="174">
        <v>0.16880000000000001</v>
      </c>
      <c r="I94" s="228">
        <v>0.1696</v>
      </c>
      <c r="J94" s="228">
        <v>0.18</v>
      </c>
      <c r="K94" s="228">
        <v>0.1744</v>
      </c>
      <c r="L94" s="228">
        <v>0.18160000000000001</v>
      </c>
      <c r="M94" s="228">
        <v>0.18</v>
      </c>
      <c r="N94" s="174">
        <v>0.18720000000000001</v>
      </c>
      <c r="O94" s="228">
        <v>0.19040000000000001</v>
      </c>
      <c r="P94" s="228">
        <v>0.1888</v>
      </c>
      <c r="Q94" s="228">
        <v>0.1832</v>
      </c>
      <c r="R94" s="228">
        <v>0.1832</v>
      </c>
      <c r="S94" s="228">
        <v>0.1928</v>
      </c>
      <c r="T94" s="228">
        <v>0.1888</v>
      </c>
      <c r="U94" s="228">
        <v>0.19359999999999999</v>
      </c>
      <c r="V94" s="174">
        <v>0.18640000000000001</v>
      </c>
      <c r="W94" s="228">
        <v>0.184</v>
      </c>
      <c r="X94" s="228">
        <v>0.188</v>
      </c>
      <c r="Y94" s="228">
        <v>0.18559999999999999</v>
      </c>
      <c r="Z94" s="228">
        <v>0.18720000000000001</v>
      </c>
      <c r="AA94" s="228">
        <v>0.18720000000000001</v>
      </c>
      <c r="AB94" s="228">
        <v>0.19359999999999999</v>
      </c>
      <c r="AC94" s="175">
        <f>SUM(E94:AB94)</f>
        <v>4.3864000000000001</v>
      </c>
    </row>
    <row r="95" spans="1:29" s="3" customFormat="1" ht="12">
      <c r="A95" s="3118"/>
      <c r="B95" s="3113"/>
      <c r="C95" s="171" t="s">
        <v>159</v>
      </c>
      <c r="D95" s="2368" t="s">
        <v>160</v>
      </c>
      <c r="E95" s="2832">
        <v>42</v>
      </c>
      <c r="F95" s="2832">
        <v>39</v>
      </c>
      <c r="G95" s="2832">
        <v>38</v>
      </c>
      <c r="H95" s="2832">
        <v>39</v>
      </c>
      <c r="I95" s="2832">
        <v>41</v>
      </c>
      <c r="J95" s="2832">
        <v>47</v>
      </c>
      <c r="K95" s="2832">
        <v>52</v>
      </c>
      <c r="L95" s="2832">
        <v>59</v>
      </c>
      <c r="M95" s="2832">
        <v>67</v>
      </c>
      <c r="N95" s="2832">
        <v>76</v>
      </c>
      <c r="O95" s="2832">
        <v>73</v>
      </c>
      <c r="P95" s="2832">
        <v>74</v>
      </c>
      <c r="Q95" s="2832">
        <v>75</v>
      </c>
      <c r="R95" s="2832">
        <v>74</v>
      </c>
      <c r="S95" s="2832">
        <v>78</v>
      </c>
      <c r="T95" s="2832">
        <v>80</v>
      </c>
      <c r="U95" s="2832">
        <v>76</v>
      </c>
      <c r="V95" s="2832">
        <v>77</v>
      </c>
      <c r="W95" s="2832">
        <v>76</v>
      </c>
      <c r="X95" s="2832">
        <v>70</v>
      </c>
      <c r="Y95" s="2832">
        <v>63</v>
      </c>
      <c r="Z95" s="2832">
        <v>60</v>
      </c>
      <c r="AA95" s="2832">
        <v>53</v>
      </c>
      <c r="AB95" s="2833">
        <v>46</v>
      </c>
      <c r="AC95" s="193"/>
    </row>
    <row r="96" spans="1:29" s="3" customFormat="1" ht="12.75" thickBot="1">
      <c r="A96" s="3119"/>
      <c r="B96" s="3114"/>
      <c r="C96" s="241" t="s">
        <v>161</v>
      </c>
      <c r="D96" s="242"/>
      <c r="E96" s="243">
        <f t="shared" ref="E96:AC96" si="26">E94/E93</f>
        <v>0.22468354430379747</v>
      </c>
      <c r="F96" s="243">
        <f t="shared" si="26"/>
        <v>0.24884259259259256</v>
      </c>
      <c r="G96" s="243">
        <f t="shared" si="26"/>
        <v>0.25696969696969696</v>
      </c>
      <c r="H96" s="244">
        <f t="shared" si="26"/>
        <v>0.25269461077844313</v>
      </c>
      <c r="I96" s="243">
        <f t="shared" si="26"/>
        <v>0.24311926605504589</v>
      </c>
      <c r="J96" s="243">
        <f t="shared" si="26"/>
        <v>0.23784355179704014</v>
      </c>
      <c r="K96" s="243">
        <f t="shared" si="26"/>
        <v>0.19139596136962247</v>
      </c>
      <c r="L96" s="243">
        <f t="shared" si="26"/>
        <v>0.18015873015873016</v>
      </c>
      <c r="M96" s="243">
        <f t="shared" si="26"/>
        <v>0.15968772178850249</v>
      </c>
      <c r="N96" s="244">
        <f t="shared" si="26"/>
        <v>0.15194805194805194</v>
      </c>
      <c r="O96" s="243">
        <f t="shared" si="26"/>
        <v>0.15044247787610621</v>
      </c>
      <c r="P96" s="243">
        <f t="shared" si="26"/>
        <v>0.14796238244514107</v>
      </c>
      <c r="Q96" s="243">
        <f t="shared" si="26"/>
        <v>0.14348370927318296</v>
      </c>
      <c r="R96" s="243">
        <f t="shared" si="26"/>
        <v>0.14127082048118447</v>
      </c>
      <c r="S96" s="243">
        <f t="shared" si="26"/>
        <v>0.14311163895486936</v>
      </c>
      <c r="T96" s="243">
        <f t="shared" si="26"/>
        <v>0.14131736526946106</v>
      </c>
      <c r="U96" s="243">
        <f t="shared" si="26"/>
        <v>0.1437908496732026</v>
      </c>
      <c r="V96" s="244">
        <f t="shared" si="26"/>
        <v>0.14155528554070476</v>
      </c>
      <c r="W96" s="243">
        <f t="shared" si="26"/>
        <v>0.13706793802145412</v>
      </c>
      <c r="X96" s="243">
        <f t="shared" si="26"/>
        <v>0.14614427860696519</v>
      </c>
      <c r="Y96" s="243">
        <f t="shared" si="26"/>
        <v>0.15446071904127828</v>
      </c>
      <c r="Z96" s="243">
        <f t="shared" si="26"/>
        <v>0.16317991631799164</v>
      </c>
      <c r="AA96" s="243">
        <f t="shared" si="26"/>
        <v>0.185126582278481</v>
      </c>
      <c r="AB96" s="243">
        <f t="shared" si="26"/>
        <v>0.22242647058823531</v>
      </c>
      <c r="AC96" s="251">
        <f t="shared" si="26"/>
        <v>0.16981015206417047</v>
      </c>
    </row>
    <row r="97" spans="1:30" s="3" customFormat="1" ht="12">
      <c r="A97" s="3117" t="s">
        <v>171</v>
      </c>
      <c r="B97" s="3112" t="s">
        <v>199</v>
      </c>
      <c r="C97" s="166" t="s">
        <v>156</v>
      </c>
      <c r="D97" s="167" t="s">
        <v>157</v>
      </c>
      <c r="E97" s="168">
        <v>0.8952</v>
      </c>
      <c r="F97" s="168">
        <v>0.80759999999999998</v>
      </c>
      <c r="G97" s="168">
        <v>0.77339999999999998</v>
      </c>
      <c r="H97" s="169">
        <v>0.747</v>
      </c>
      <c r="I97" s="168">
        <v>0.73980000000000001</v>
      </c>
      <c r="J97" s="168">
        <v>0.82320000000000004</v>
      </c>
      <c r="K97" s="168">
        <v>1.0145999999999999</v>
      </c>
      <c r="L97" s="168">
        <v>1.149</v>
      </c>
      <c r="M97" s="168">
        <v>1.2096</v>
      </c>
      <c r="N97" s="169">
        <v>1.2564</v>
      </c>
      <c r="O97" s="168">
        <v>1.3002</v>
      </c>
      <c r="P97" s="168">
        <v>1.3572</v>
      </c>
      <c r="Q97" s="168">
        <v>1.3488</v>
      </c>
      <c r="R97" s="168">
        <v>1.3715999999999999</v>
      </c>
      <c r="S97" s="168">
        <v>1.4034</v>
      </c>
      <c r="T97" s="168">
        <v>1.4279999999999999</v>
      </c>
      <c r="U97" s="168">
        <v>1.4226000000000001</v>
      </c>
      <c r="V97" s="169">
        <v>1.4478</v>
      </c>
      <c r="W97" s="168">
        <v>1.4603999999999999</v>
      </c>
      <c r="X97" s="168">
        <v>1.4412</v>
      </c>
      <c r="Y97" s="168">
        <v>1.4472</v>
      </c>
      <c r="Z97" s="168">
        <v>1.3914</v>
      </c>
      <c r="AA97" s="168">
        <v>1.2198</v>
      </c>
      <c r="AB97" s="168">
        <v>1.0218</v>
      </c>
      <c r="AC97" s="170">
        <f>SUM(E97:AB97)</f>
        <v>28.4772</v>
      </c>
    </row>
    <row r="98" spans="1:30" s="3" customFormat="1" ht="12">
      <c r="A98" s="3118"/>
      <c r="B98" s="3113"/>
      <c r="C98" s="171" t="s">
        <v>158</v>
      </c>
      <c r="D98" s="172" t="s">
        <v>157</v>
      </c>
      <c r="E98" s="228">
        <v>0.2412</v>
      </c>
      <c r="F98" s="228">
        <v>0.23280000000000001</v>
      </c>
      <c r="G98" s="228">
        <v>0.23580000000000001</v>
      </c>
      <c r="H98" s="174">
        <v>0.2316</v>
      </c>
      <c r="I98" s="228">
        <v>0.2334</v>
      </c>
      <c r="J98" s="228">
        <v>0.23880000000000001</v>
      </c>
      <c r="K98" s="228">
        <v>0.2394</v>
      </c>
      <c r="L98" s="228">
        <v>0.2364</v>
      </c>
      <c r="M98" s="228">
        <v>0.2442</v>
      </c>
      <c r="N98" s="174">
        <v>0.24779999999999999</v>
      </c>
      <c r="O98" s="228">
        <v>0.249</v>
      </c>
      <c r="P98" s="228">
        <v>0.25259999999999999</v>
      </c>
      <c r="Q98" s="228">
        <v>0.25019999999999998</v>
      </c>
      <c r="R98" s="228">
        <v>0.24</v>
      </c>
      <c r="S98" s="228">
        <v>0.2412</v>
      </c>
      <c r="T98" s="228">
        <v>0.2412</v>
      </c>
      <c r="U98" s="228">
        <v>0.24299999999999999</v>
      </c>
      <c r="V98" s="174">
        <v>0.24959999999999999</v>
      </c>
      <c r="W98" s="228">
        <v>0.25619999999999998</v>
      </c>
      <c r="X98" s="228">
        <v>0.2616</v>
      </c>
      <c r="Y98" s="228">
        <v>0.26879999999999998</v>
      </c>
      <c r="Z98" s="228">
        <v>0.26040000000000002</v>
      </c>
      <c r="AA98" s="228">
        <v>0.25800000000000001</v>
      </c>
      <c r="AB98" s="228">
        <v>0.25800000000000001</v>
      </c>
      <c r="AC98" s="175">
        <f>SUM(E98:AB98)</f>
        <v>5.9112</v>
      </c>
    </row>
    <row r="99" spans="1:30" s="3" customFormat="1" ht="12">
      <c r="A99" s="3118"/>
      <c r="B99" s="3113"/>
      <c r="C99" s="171" t="s">
        <v>159</v>
      </c>
      <c r="D99" s="2368" t="s">
        <v>160</v>
      </c>
      <c r="E99" s="2836">
        <v>50</v>
      </c>
      <c r="F99" s="2836">
        <v>45</v>
      </c>
      <c r="G99" s="2836">
        <v>45</v>
      </c>
      <c r="H99" s="2836">
        <v>44</v>
      </c>
      <c r="I99" s="2836">
        <v>44</v>
      </c>
      <c r="J99" s="2836">
        <v>52</v>
      </c>
      <c r="K99" s="2836">
        <v>64</v>
      </c>
      <c r="L99" s="2836">
        <v>72</v>
      </c>
      <c r="M99" s="2836">
        <v>73</v>
      </c>
      <c r="N99" s="2836">
        <v>72</v>
      </c>
      <c r="O99" s="2836">
        <v>76</v>
      </c>
      <c r="P99" s="2836">
        <v>77</v>
      </c>
      <c r="Q99" s="2836">
        <v>78</v>
      </c>
      <c r="R99" s="2836">
        <v>82</v>
      </c>
      <c r="S99" s="2836">
        <v>82</v>
      </c>
      <c r="T99" s="2836">
        <v>80</v>
      </c>
      <c r="U99" s="2836">
        <v>81</v>
      </c>
      <c r="V99" s="2836">
        <v>83</v>
      </c>
      <c r="W99" s="2836">
        <v>82</v>
      </c>
      <c r="X99" s="2836">
        <v>83</v>
      </c>
      <c r="Y99" s="2836">
        <v>82</v>
      </c>
      <c r="Z99" s="2836">
        <v>76</v>
      </c>
      <c r="AA99" s="2836">
        <v>64</v>
      </c>
      <c r="AB99" s="2836">
        <v>53</v>
      </c>
      <c r="AC99" s="193"/>
    </row>
    <row r="100" spans="1:30" s="3" customFormat="1" ht="12.75" thickBot="1">
      <c r="A100" s="3157"/>
      <c r="B100" s="3158"/>
      <c r="C100" s="181" t="s">
        <v>161</v>
      </c>
      <c r="D100" s="182"/>
      <c r="E100" s="183">
        <f t="shared" ref="E100:AC100" si="27">E98/E97</f>
        <v>0.26943699731903487</v>
      </c>
      <c r="F100" s="183">
        <f t="shared" si="27"/>
        <v>0.28826151560178309</v>
      </c>
      <c r="G100" s="183">
        <f t="shared" si="27"/>
        <v>0.30488750969743988</v>
      </c>
      <c r="H100" s="184">
        <f t="shared" si="27"/>
        <v>0.31004016064257028</v>
      </c>
      <c r="I100" s="183">
        <f t="shared" si="27"/>
        <v>0.3154906731549067</v>
      </c>
      <c r="J100" s="183">
        <f t="shared" si="27"/>
        <v>0.29008746355685133</v>
      </c>
      <c r="K100" s="183">
        <f t="shared" si="27"/>
        <v>0.2359550561797753</v>
      </c>
      <c r="L100" s="183">
        <f t="shared" si="27"/>
        <v>0.20574412532637076</v>
      </c>
      <c r="M100" s="183">
        <f t="shared" si="27"/>
        <v>0.20188492063492064</v>
      </c>
      <c r="N100" s="184">
        <f t="shared" si="27"/>
        <v>0.19723018147086915</v>
      </c>
      <c r="O100" s="183">
        <f t="shared" si="27"/>
        <v>0.19150899861559759</v>
      </c>
      <c r="P100" s="183">
        <f t="shared" si="27"/>
        <v>0.18611847922192751</v>
      </c>
      <c r="Q100" s="183">
        <f t="shared" si="27"/>
        <v>0.18549822064056937</v>
      </c>
      <c r="R100" s="183">
        <f t="shared" si="27"/>
        <v>0.17497812773403326</v>
      </c>
      <c r="S100" s="183">
        <f t="shared" si="27"/>
        <v>0.17186831979478409</v>
      </c>
      <c r="T100" s="183">
        <f t="shared" si="27"/>
        <v>0.16890756302521009</v>
      </c>
      <c r="U100" s="183">
        <f t="shared" si="27"/>
        <v>0.1708140025305778</v>
      </c>
      <c r="V100" s="184">
        <f t="shared" si="27"/>
        <v>0.17239950269374221</v>
      </c>
      <c r="W100" s="183">
        <f t="shared" si="27"/>
        <v>0.17543138866064092</v>
      </c>
      <c r="X100" s="183">
        <f t="shared" si="27"/>
        <v>0.18151540383014153</v>
      </c>
      <c r="Y100" s="183">
        <f t="shared" si="27"/>
        <v>0.18573797678275289</v>
      </c>
      <c r="Z100" s="183">
        <f t="shared" si="27"/>
        <v>0.18714963346269947</v>
      </c>
      <c r="AA100" s="183">
        <f t="shared" si="27"/>
        <v>0.21151008362026563</v>
      </c>
      <c r="AB100" s="183">
        <f t="shared" si="27"/>
        <v>0.25249559600704641</v>
      </c>
      <c r="AC100" s="230">
        <f t="shared" si="27"/>
        <v>0.20757658758585817</v>
      </c>
    </row>
    <row r="101" spans="1:30" s="3" customFormat="1" ht="12">
      <c r="A101" s="3159" t="s">
        <v>200</v>
      </c>
      <c r="B101" s="3167" t="s">
        <v>201</v>
      </c>
      <c r="C101" s="188" t="s">
        <v>156</v>
      </c>
      <c r="D101" s="189" t="s">
        <v>157</v>
      </c>
      <c r="E101" s="190">
        <v>0</v>
      </c>
      <c r="F101" s="190">
        <v>0</v>
      </c>
      <c r="G101" s="190">
        <v>0</v>
      </c>
      <c r="H101" s="191">
        <v>0</v>
      </c>
      <c r="I101" s="190">
        <v>0</v>
      </c>
      <c r="J101" s="190">
        <v>0</v>
      </c>
      <c r="K101" s="190">
        <v>0</v>
      </c>
      <c r="L101" s="190">
        <v>0</v>
      </c>
      <c r="M101" s="190">
        <v>0</v>
      </c>
      <c r="N101" s="191">
        <v>0</v>
      </c>
      <c r="O101" s="190">
        <v>0</v>
      </c>
      <c r="P101" s="190">
        <v>0</v>
      </c>
      <c r="Q101" s="190">
        <v>0</v>
      </c>
      <c r="R101" s="190">
        <v>0</v>
      </c>
      <c r="S101" s="190">
        <v>0</v>
      </c>
      <c r="T101" s="190">
        <v>0</v>
      </c>
      <c r="U101" s="190">
        <v>0</v>
      </c>
      <c r="V101" s="191">
        <v>0</v>
      </c>
      <c r="W101" s="190">
        <v>0</v>
      </c>
      <c r="X101" s="190">
        <v>0</v>
      </c>
      <c r="Y101" s="190">
        <v>0</v>
      </c>
      <c r="Z101" s="190">
        <v>0</v>
      </c>
      <c r="AA101" s="190">
        <v>0</v>
      </c>
      <c r="AB101" s="190">
        <v>0</v>
      </c>
      <c r="AC101" s="192">
        <f>SUM(E101:AB101)</f>
        <v>0</v>
      </c>
    </row>
    <row r="102" spans="1:30" s="3" customFormat="1" ht="12">
      <c r="A102" s="3118"/>
      <c r="B102" s="3143"/>
      <c r="C102" s="171" t="s">
        <v>158</v>
      </c>
      <c r="D102" s="172" t="s">
        <v>157</v>
      </c>
      <c r="E102" s="228">
        <v>0</v>
      </c>
      <c r="F102" s="228">
        <v>0</v>
      </c>
      <c r="G102" s="228">
        <v>0</v>
      </c>
      <c r="H102" s="174">
        <v>0</v>
      </c>
      <c r="I102" s="228">
        <v>0</v>
      </c>
      <c r="J102" s="228">
        <v>0</v>
      </c>
      <c r="K102" s="228">
        <v>0</v>
      </c>
      <c r="L102" s="228">
        <v>0</v>
      </c>
      <c r="M102" s="228">
        <v>0</v>
      </c>
      <c r="N102" s="174">
        <v>0</v>
      </c>
      <c r="O102" s="228">
        <v>0</v>
      </c>
      <c r="P102" s="228">
        <v>0</v>
      </c>
      <c r="Q102" s="228">
        <v>0</v>
      </c>
      <c r="R102" s="228">
        <v>0</v>
      </c>
      <c r="S102" s="228">
        <v>0</v>
      </c>
      <c r="T102" s="228">
        <v>0</v>
      </c>
      <c r="U102" s="228">
        <v>0</v>
      </c>
      <c r="V102" s="174">
        <v>0</v>
      </c>
      <c r="W102" s="228">
        <v>0</v>
      </c>
      <c r="X102" s="228">
        <v>0</v>
      </c>
      <c r="Y102" s="228">
        <v>0</v>
      </c>
      <c r="Z102" s="228">
        <v>0</v>
      </c>
      <c r="AA102" s="228">
        <v>0</v>
      </c>
      <c r="AB102" s="228">
        <v>0</v>
      </c>
      <c r="AC102" s="239">
        <f>SUM(E102:AB102)</f>
        <v>0</v>
      </c>
    </row>
    <row r="103" spans="1:30" s="3" customFormat="1" ht="12">
      <c r="A103" s="3118"/>
      <c r="B103" s="3143"/>
      <c r="C103" s="171" t="s">
        <v>159</v>
      </c>
      <c r="D103" s="2822" t="s">
        <v>160</v>
      </c>
      <c r="E103" s="293">
        <f t="shared" ref="E103:AB103" si="28">SQRT(E101*E101+E102*E102)*1000/(1.732*E91)</f>
        <v>0</v>
      </c>
      <c r="F103" s="293">
        <f t="shared" si="28"/>
        <v>0</v>
      </c>
      <c r="G103" s="293">
        <f t="shared" si="28"/>
        <v>0</v>
      </c>
      <c r="H103" s="294">
        <f t="shared" si="28"/>
        <v>0</v>
      </c>
      <c r="I103" s="293">
        <f t="shared" si="28"/>
        <v>0</v>
      </c>
      <c r="J103" s="293">
        <f t="shared" si="28"/>
        <v>0</v>
      </c>
      <c r="K103" s="293">
        <f t="shared" si="28"/>
        <v>0</v>
      </c>
      <c r="L103" s="293">
        <f t="shared" si="28"/>
        <v>0</v>
      </c>
      <c r="M103" s="293">
        <f t="shared" si="28"/>
        <v>0</v>
      </c>
      <c r="N103" s="294">
        <f t="shared" si="28"/>
        <v>0</v>
      </c>
      <c r="O103" s="293">
        <f t="shared" si="28"/>
        <v>0</v>
      </c>
      <c r="P103" s="293">
        <f t="shared" si="28"/>
        <v>0</v>
      </c>
      <c r="Q103" s="293">
        <f t="shared" si="28"/>
        <v>0</v>
      </c>
      <c r="R103" s="293">
        <f t="shared" si="28"/>
        <v>0</v>
      </c>
      <c r="S103" s="293">
        <f t="shared" si="28"/>
        <v>0</v>
      </c>
      <c r="T103" s="293">
        <f t="shared" si="28"/>
        <v>0</v>
      </c>
      <c r="U103" s="293">
        <f t="shared" si="28"/>
        <v>0</v>
      </c>
      <c r="V103" s="294">
        <f t="shared" si="28"/>
        <v>0</v>
      </c>
      <c r="W103" s="293">
        <f t="shared" si="28"/>
        <v>0</v>
      </c>
      <c r="X103" s="293">
        <f t="shared" si="28"/>
        <v>0</v>
      </c>
      <c r="Y103" s="293">
        <f t="shared" si="28"/>
        <v>0</v>
      </c>
      <c r="Z103" s="293">
        <f t="shared" si="28"/>
        <v>0</v>
      </c>
      <c r="AA103" s="293">
        <f t="shared" si="28"/>
        <v>0</v>
      </c>
      <c r="AB103" s="293">
        <f t="shared" si="28"/>
        <v>0</v>
      </c>
      <c r="AC103" s="193"/>
      <c r="AD103" s="240"/>
    </row>
    <row r="104" spans="1:30" s="3" customFormat="1" ht="12">
      <c r="A104" s="3119"/>
      <c r="B104" s="3144"/>
      <c r="C104" s="241" t="s">
        <v>161</v>
      </c>
      <c r="D104" s="242"/>
      <c r="E104" s="173" t="e">
        <f t="shared" ref="E104:AC104" si="29">E102/E101</f>
        <v>#DIV/0!</v>
      </c>
      <c r="F104" s="173" t="e">
        <f t="shared" si="29"/>
        <v>#DIV/0!</v>
      </c>
      <c r="G104" s="173" t="e">
        <f t="shared" si="29"/>
        <v>#DIV/0!</v>
      </c>
      <c r="H104" s="174" t="e">
        <f t="shared" si="29"/>
        <v>#DIV/0!</v>
      </c>
      <c r="I104" s="173" t="e">
        <f t="shared" si="29"/>
        <v>#DIV/0!</v>
      </c>
      <c r="J104" s="173" t="e">
        <f t="shared" si="29"/>
        <v>#DIV/0!</v>
      </c>
      <c r="K104" s="173" t="e">
        <f t="shared" si="29"/>
        <v>#DIV/0!</v>
      </c>
      <c r="L104" s="173" t="e">
        <f t="shared" si="29"/>
        <v>#DIV/0!</v>
      </c>
      <c r="M104" s="173" t="e">
        <f t="shared" si="29"/>
        <v>#DIV/0!</v>
      </c>
      <c r="N104" s="174" t="e">
        <f t="shared" si="29"/>
        <v>#DIV/0!</v>
      </c>
      <c r="O104" s="173" t="e">
        <f t="shared" si="29"/>
        <v>#DIV/0!</v>
      </c>
      <c r="P104" s="173" t="e">
        <f t="shared" si="29"/>
        <v>#DIV/0!</v>
      </c>
      <c r="Q104" s="173" t="e">
        <f t="shared" si="29"/>
        <v>#DIV/0!</v>
      </c>
      <c r="R104" s="173" t="e">
        <f t="shared" si="29"/>
        <v>#DIV/0!</v>
      </c>
      <c r="S104" s="173" t="e">
        <f t="shared" si="29"/>
        <v>#DIV/0!</v>
      </c>
      <c r="T104" s="173" t="e">
        <f t="shared" si="29"/>
        <v>#DIV/0!</v>
      </c>
      <c r="U104" s="173" t="e">
        <f t="shared" si="29"/>
        <v>#DIV/0!</v>
      </c>
      <c r="V104" s="174" t="e">
        <f t="shared" si="29"/>
        <v>#DIV/0!</v>
      </c>
      <c r="W104" s="173" t="e">
        <f t="shared" si="29"/>
        <v>#DIV/0!</v>
      </c>
      <c r="X104" s="173" t="e">
        <f t="shared" si="29"/>
        <v>#DIV/0!</v>
      </c>
      <c r="Y104" s="173" t="e">
        <f t="shared" si="29"/>
        <v>#DIV/0!</v>
      </c>
      <c r="Z104" s="173" t="e">
        <f t="shared" si="29"/>
        <v>#DIV/0!</v>
      </c>
      <c r="AA104" s="173" t="e">
        <f t="shared" si="29"/>
        <v>#DIV/0!</v>
      </c>
      <c r="AB104" s="173" t="e">
        <f t="shared" si="29"/>
        <v>#DIV/0!</v>
      </c>
      <c r="AC104" s="185" t="e">
        <f t="shared" si="29"/>
        <v>#DIV/0!</v>
      </c>
    </row>
    <row r="105" spans="1:30" s="3" customFormat="1" ht="12">
      <c r="A105" s="3117" t="s">
        <v>177</v>
      </c>
      <c r="B105" s="3112" t="s">
        <v>202</v>
      </c>
      <c r="C105" s="166" t="s">
        <v>156</v>
      </c>
      <c r="D105" s="167" t="s">
        <v>157</v>
      </c>
      <c r="E105" s="277">
        <v>0</v>
      </c>
      <c r="F105" s="277">
        <v>0</v>
      </c>
      <c r="G105" s="277">
        <v>0</v>
      </c>
      <c r="H105" s="278">
        <v>0</v>
      </c>
      <c r="I105" s="277">
        <v>0</v>
      </c>
      <c r="J105" s="277">
        <v>0</v>
      </c>
      <c r="K105" s="277">
        <v>0</v>
      </c>
      <c r="L105" s="277">
        <v>0</v>
      </c>
      <c r="M105" s="277">
        <v>0</v>
      </c>
      <c r="N105" s="278">
        <v>0</v>
      </c>
      <c r="O105" s="277">
        <v>0</v>
      </c>
      <c r="P105" s="277">
        <v>0</v>
      </c>
      <c r="Q105" s="277">
        <v>0</v>
      </c>
      <c r="R105" s="277">
        <v>0</v>
      </c>
      <c r="S105" s="277">
        <v>0</v>
      </c>
      <c r="T105" s="277">
        <v>0</v>
      </c>
      <c r="U105" s="277">
        <v>0</v>
      </c>
      <c r="V105" s="278">
        <v>0</v>
      </c>
      <c r="W105" s="277">
        <v>0</v>
      </c>
      <c r="X105" s="277">
        <v>0</v>
      </c>
      <c r="Y105" s="277">
        <v>0</v>
      </c>
      <c r="Z105" s="277">
        <v>0</v>
      </c>
      <c r="AA105" s="277">
        <v>0</v>
      </c>
      <c r="AB105" s="277">
        <v>0</v>
      </c>
      <c r="AC105" s="192">
        <f>SUM(E105:AB105)</f>
        <v>0</v>
      </c>
    </row>
    <row r="106" spans="1:30" s="3" customFormat="1" ht="11.25" customHeight="1">
      <c r="A106" s="3118"/>
      <c r="B106" s="3113"/>
      <c r="C106" s="171" t="s">
        <v>158</v>
      </c>
      <c r="D106" s="172" t="s">
        <v>157</v>
      </c>
      <c r="E106" s="277">
        <v>0</v>
      </c>
      <c r="F106" s="277">
        <v>0</v>
      </c>
      <c r="G106" s="277">
        <v>0</v>
      </c>
      <c r="H106" s="278">
        <v>0</v>
      </c>
      <c r="I106" s="277">
        <v>0</v>
      </c>
      <c r="J106" s="277">
        <v>0</v>
      </c>
      <c r="K106" s="277">
        <v>0</v>
      </c>
      <c r="L106" s="277">
        <v>0</v>
      </c>
      <c r="M106" s="277">
        <v>0</v>
      </c>
      <c r="N106" s="278">
        <v>0</v>
      </c>
      <c r="O106" s="277">
        <v>0</v>
      </c>
      <c r="P106" s="277">
        <v>0</v>
      </c>
      <c r="Q106" s="277">
        <v>0</v>
      </c>
      <c r="R106" s="277">
        <v>0</v>
      </c>
      <c r="S106" s="277">
        <v>0</v>
      </c>
      <c r="T106" s="277">
        <v>0</v>
      </c>
      <c r="U106" s="277">
        <v>0</v>
      </c>
      <c r="V106" s="278">
        <v>0</v>
      </c>
      <c r="W106" s="277">
        <v>0</v>
      </c>
      <c r="X106" s="277">
        <v>0</v>
      </c>
      <c r="Y106" s="277">
        <v>0</v>
      </c>
      <c r="Z106" s="277">
        <v>0</v>
      </c>
      <c r="AA106" s="277">
        <v>0</v>
      </c>
      <c r="AB106" s="277">
        <v>0</v>
      </c>
      <c r="AC106" s="239">
        <f>SUM(E106:AB106)</f>
        <v>0</v>
      </c>
    </row>
    <row r="107" spans="1:30" s="3" customFormat="1" ht="11.25" customHeight="1">
      <c r="A107" s="3118"/>
      <c r="B107" s="3113"/>
      <c r="C107" s="171" t="s">
        <v>159</v>
      </c>
      <c r="D107" s="2822" t="s">
        <v>160</v>
      </c>
      <c r="E107" s="293">
        <f t="shared" ref="E107:AB107" si="30">SQRT(E105*E105+E106*E106)*1000/(1.732*E91)</f>
        <v>0</v>
      </c>
      <c r="F107" s="293">
        <f t="shared" si="30"/>
        <v>0</v>
      </c>
      <c r="G107" s="293">
        <f t="shared" si="30"/>
        <v>0</v>
      </c>
      <c r="H107" s="294">
        <f t="shared" si="30"/>
        <v>0</v>
      </c>
      <c r="I107" s="293">
        <f t="shared" si="30"/>
        <v>0</v>
      </c>
      <c r="J107" s="293">
        <f t="shared" si="30"/>
        <v>0</v>
      </c>
      <c r="K107" s="293">
        <f t="shared" si="30"/>
        <v>0</v>
      </c>
      <c r="L107" s="293">
        <f t="shared" si="30"/>
        <v>0</v>
      </c>
      <c r="M107" s="293">
        <f t="shared" si="30"/>
        <v>0</v>
      </c>
      <c r="N107" s="294">
        <f t="shared" si="30"/>
        <v>0</v>
      </c>
      <c r="O107" s="293">
        <f t="shared" si="30"/>
        <v>0</v>
      </c>
      <c r="P107" s="293">
        <f t="shared" si="30"/>
        <v>0</v>
      </c>
      <c r="Q107" s="293">
        <f t="shared" si="30"/>
        <v>0</v>
      </c>
      <c r="R107" s="293">
        <f t="shared" si="30"/>
        <v>0</v>
      </c>
      <c r="S107" s="293">
        <f t="shared" si="30"/>
        <v>0</v>
      </c>
      <c r="T107" s="293">
        <f t="shared" si="30"/>
        <v>0</v>
      </c>
      <c r="U107" s="293">
        <f t="shared" si="30"/>
        <v>0</v>
      </c>
      <c r="V107" s="294">
        <f t="shared" si="30"/>
        <v>0</v>
      </c>
      <c r="W107" s="293">
        <f t="shared" si="30"/>
        <v>0</v>
      </c>
      <c r="X107" s="293">
        <f t="shared" si="30"/>
        <v>0</v>
      </c>
      <c r="Y107" s="293">
        <f t="shared" si="30"/>
        <v>0</v>
      </c>
      <c r="Z107" s="293">
        <f t="shared" si="30"/>
        <v>0</v>
      </c>
      <c r="AA107" s="293">
        <f t="shared" si="30"/>
        <v>0</v>
      </c>
      <c r="AB107" s="293">
        <f t="shared" si="30"/>
        <v>0</v>
      </c>
      <c r="AC107" s="193"/>
    </row>
    <row r="108" spans="1:30" s="3" customFormat="1" ht="11.25" customHeight="1">
      <c r="A108" s="3119"/>
      <c r="B108" s="3114"/>
      <c r="C108" s="241" t="s">
        <v>161</v>
      </c>
      <c r="D108" s="242"/>
      <c r="E108" s="243" t="e">
        <f t="shared" ref="E108:AC108" si="31">E106/E105</f>
        <v>#DIV/0!</v>
      </c>
      <c r="F108" s="243" t="e">
        <f t="shared" si="31"/>
        <v>#DIV/0!</v>
      </c>
      <c r="G108" s="243" t="e">
        <f t="shared" si="31"/>
        <v>#DIV/0!</v>
      </c>
      <c r="H108" s="244" t="e">
        <f t="shared" si="31"/>
        <v>#DIV/0!</v>
      </c>
      <c r="I108" s="243" t="e">
        <f t="shared" si="31"/>
        <v>#DIV/0!</v>
      </c>
      <c r="J108" s="243" t="e">
        <f t="shared" si="31"/>
        <v>#DIV/0!</v>
      </c>
      <c r="K108" s="243" t="e">
        <f t="shared" si="31"/>
        <v>#DIV/0!</v>
      </c>
      <c r="L108" s="243" t="e">
        <f t="shared" si="31"/>
        <v>#DIV/0!</v>
      </c>
      <c r="M108" s="243" t="e">
        <f t="shared" si="31"/>
        <v>#DIV/0!</v>
      </c>
      <c r="N108" s="244" t="e">
        <f t="shared" si="31"/>
        <v>#DIV/0!</v>
      </c>
      <c r="O108" s="243" t="e">
        <f t="shared" si="31"/>
        <v>#DIV/0!</v>
      </c>
      <c r="P108" s="243" t="e">
        <f t="shared" si="31"/>
        <v>#DIV/0!</v>
      </c>
      <c r="Q108" s="243" t="e">
        <f t="shared" si="31"/>
        <v>#DIV/0!</v>
      </c>
      <c r="R108" s="243" t="e">
        <f t="shared" si="31"/>
        <v>#DIV/0!</v>
      </c>
      <c r="S108" s="243" t="e">
        <f t="shared" si="31"/>
        <v>#DIV/0!</v>
      </c>
      <c r="T108" s="243" t="e">
        <f t="shared" si="31"/>
        <v>#DIV/0!</v>
      </c>
      <c r="U108" s="243" t="e">
        <f t="shared" si="31"/>
        <v>#DIV/0!</v>
      </c>
      <c r="V108" s="244" t="e">
        <f t="shared" si="31"/>
        <v>#DIV/0!</v>
      </c>
      <c r="W108" s="243" t="e">
        <f t="shared" si="31"/>
        <v>#DIV/0!</v>
      </c>
      <c r="X108" s="243" t="e">
        <f t="shared" si="31"/>
        <v>#DIV/0!</v>
      </c>
      <c r="Y108" s="243" t="e">
        <f t="shared" si="31"/>
        <v>#DIV/0!</v>
      </c>
      <c r="Z108" s="243" t="e">
        <f t="shared" si="31"/>
        <v>#DIV/0!</v>
      </c>
      <c r="AA108" s="243" t="e">
        <f t="shared" si="31"/>
        <v>#DIV/0!</v>
      </c>
      <c r="AB108" s="243" t="e">
        <f t="shared" si="31"/>
        <v>#DIV/0!</v>
      </c>
      <c r="AC108" s="251" t="e">
        <f t="shared" si="31"/>
        <v>#DIV/0!</v>
      </c>
    </row>
    <row r="109" spans="1:30" s="3" customFormat="1" ht="12">
      <c r="A109" s="3117" t="s">
        <v>180</v>
      </c>
      <c r="B109" s="3142" t="s">
        <v>203</v>
      </c>
      <c r="C109" s="166" t="s">
        <v>156</v>
      </c>
      <c r="D109" s="167" t="s">
        <v>157</v>
      </c>
      <c r="E109" s="275">
        <v>0.62080000000000002</v>
      </c>
      <c r="F109" s="275">
        <v>0.56759999999999999</v>
      </c>
      <c r="G109" s="275">
        <v>0.53720000000000001</v>
      </c>
      <c r="H109" s="276">
        <v>0.52359999999999995</v>
      </c>
      <c r="I109" s="275">
        <v>0.5272</v>
      </c>
      <c r="J109" s="275">
        <v>0.5544</v>
      </c>
      <c r="K109" s="275">
        <v>0.64359999999999995</v>
      </c>
      <c r="L109" s="275">
        <v>0.77200000000000002</v>
      </c>
      <c r="M109" s="275">
        <v>0.84719999999999995</v>
      </c>
      <c r="N109" s="276">
        <v>0.92279999999999995</v>
      </c>
      <c r="O109" s="275">
        <v>0.9728</v>
      </c>
      <c r="P109" s="275">
        <v>0.96120000000000005</v>
      </c>
      <c r="Q109" s="275">
        <v>0.97160000000000002</v>
      </c>
      <c r="R109" s="275">
        <v>0.99319999999999997</v>
      </c>
      <c r="S109" s="275">
        <v>1.0367999999999999</v>
      </c>
      <c r="T109" s="275">
        <v>1.0571999999999999</v>
      </c>
      <c r="U109" s="275">
        <v>1.0731999999999999</v>
      </c>
      <c r="V109" s="276">
        <v>1.0620000000000001</v>
      </c>
      <c r="W109" s="275">
        <v>1.0736000000000001</v>
      </c>
      <c r="X109" s="275">
        <v>1.0808</v>
      </c>
      <c r="Y109" s="275">
        <v>1.0764</v>
      </c>
      <c r="Z109" s="275">
        <v>0.98760000000000003</v>
      </c>
      <c r="AA109" s="275">
        <v>0.83679999999999999</v>
      </c>
      <c r="AB109" s="275">
        <v>0.71879999999999999</v>
      </c>
      <c r="AC109" s="170">
        <f>SUM(E109:AB109)</f>
        <v>20.418400000000002</v>
      </c>
    </row>
    <row r="110" spans="1:30" s="3" customFormat="1" ht="12">
      <c r="A110" s="3118"/>
      <c r="B110" s="3143"/>
      <c r="C110" s="171" t="s">
        <v>158</v>
      </c>
      <c r="D110" s="172" t="s">
        <v>157</v>
      </c>
      <c r="E110" s="277">
        <v>0.13919999999999999</v>
      </c>
      <c r="F110" s="277">
        <v>0.14280000000000001</v>
      </c>
      <c r="G110" s="277">
        <v>0.1396</v>
      </c>
      <c r="H110" s="278">
        <v>0.1368</v>
      </c>
      <c r="I110" s="277">
        <v>0.1356</v>
      </c>
      <c r="J110" s="277">
        <v>0.14360000000000001</v>
      </c>
      <c r="K110" s="277">
        <v>0.1368</v>
      </c>
      <c r="L110" s="277">
        <v>0.1384</v>
      </c>
      <c r="M110" s="277">
        <v>0.1368</v>
      </c>
      <c r="N110" s="278">
        <v>0.182</v>
      </c>
      <c r="O110" s="277">
        <v>0.1704</v>
      </c>
      <c r="P110" s="277">
        <v>0.15479999999999999</v>
      </c>
      <c r="Q110" s="277">
        <v>0.1484</v>
      </c>
      <c r="R110" s="277">
        <v>0.1444</v>
      </c>
      <c r="S110" s="277">
        <v>0.14680000000000001</v>
      </c>
      <c r="T110" s="277">
        <v>0.1452</v>
      </c>
      <c r="U110" s="277">
        <v>0.15359999999999999</v>
      </c>
      <c r="V110" s="278">
        <v>0.15240000000000001</v>
      </c>
      <c r="W110" s="277">
        <v>0.15359999999999999</v>
      </c>
      <c r="X110" s="277">
        <v>0.15920000000000001</v>
      </c>
      <c r="Y110" s="277">
        <v>0.16159999999999999</v>
      </c>
      <c r="Z110" s="277">
        <v>0.15840000000000001</v>
      </c>
      <c r="AA110" s="277">
        <v>0.15679999999999999</v>
      </c>
      <c r="AB110" s="277">
        <v>0.1588</v>
      </c>
      <c r="AC110" s="175">
        <f>SUM(E110:AB110)</f>
        <v>3.5959999999999996</v>
      </c>
    </row>
    <row r="111" spans="1:30" s="3" customFormat="1" ht="12">
      <c r="A111" s="3118"/>
      <c r="B111" s="3143"/>
      <c r="C111" s="171" t="s">
        <v>159</v>
      </c>
      <c r="D111" s="2368" t="s">
        <v>160</v>
      </c>
      <c r="E111" s="2843">
        <v>34</v>
      </c>
      <c r="F111" s="2843">
        <v>32</v>
      </c>
      <c r="G111" s="2843">
        <v>31</v>
      </c>
      <c r="H111" s="2843">
        <v>31</v>
      </c>
      <c r="I111" s="2843">
        <v>32</v>
      </c>
      <c r="J111" s="2843">
        <v>33</v>
      </c>
      <c r="K111" s="2843">
        <v>39</v>
      </c>
      <c r="L111" s="2843">
        <v>45</v>
      </c>
      <c r="M111" s="2843">
        <v>50</v>
      </c>
      <c r="N111" s="2843">
        <v>54</v>
      </c>
      <c r="O111" s="2843">
        <v>50</v>
      </c>
      <c r="P111" s="2843">
        <v>55</v>
      </c>
      <c r="Q111" s="2843">
        <v>52</v>
      </c>
      <c r="R111" s="2843">
        <v>54</v>
      </c>
      <c r="S111" s="2843">
        <v>57</v>
      </c>
      <c r="T111" s="2843">
        <v>60</v>
      </c>
      <c r="U111" s="2843">
        <v>59</v>
      </c>
      <c r="V111" s="2843">
        <v>57</v>
      </c>
      <c r="W111" s="2843">
        <v>60</v>
      </c>
      <c r="X111" s="2843">
        <v>61</v>
      </c>
      <c r="Y111" s="2843">
        <v>58</v>
      </c>
      <c r="Z111" s="2843">
        <v>51</v>
      </c>
      <c r="AA111" s="2843">
        <v>42</v>
      </c>
      <c r="AB111" s="2844">
        <v>38</v>
      </c>
      <c r="AC111" s="193"/>
    </row>
    <row r="112" spans="1:30" s="3" customFormat="1" ht="12.75" thickBot="1">
      <c r="A112" s="3119"/>
      <c r="B112" s="3144"/>
      <c r="C112" s="241" t="s">
        <v>161</v>
      </c>
      <c r="D112" s="242"/>
      <c r="E112" s="243">
        <f t="shared" ref="E112:AC112" si="32">E110/E109</f>
        <v>0.22422680412371132</v>
      </c>
      <c r="F112" s="243">
        <f t="shared" si="32"/>
        <v>0.25158562367864695</v>
      </c>
      <c r="G112" s="243">
        <f t="shared" si="32"/>
        <v>0.25986597170513775</v>
      </c>
      <c r="H112" s="244">
        <f t="shared" si="32"/>
        <v>0.2612681436210848</v>
      </c>
      <c r="I112" s="243">
        <f t="shared" si="32"/>
        <v>0.25720789074355083</v>
      </c>
      <c r="J112" s="243">
        <f t="shared" si="32"/>
        <v>0.25901875901875904</v>
      </c>
      <c r="K112" s="243">
        <f t="shared" si="32"/>
        <v>0.21255438160348045</v>
      </c>
      <c r="L112" s="243">
        <f t="shared" si="32"/>
        <v>0.17927461139896372</v>
      </c>
      <c r="M112" s="243">
        <f t="shared" si="32"/>
        <v>0.1614730878186969</v>
      </c>
      <c r="N112" s="244">
        <f t="shared" si="32"/>
        <v>0.19722583441699176</v>
      </c>
      <c r="O112" s="243">
        <f t="shared" si="32"/>
        <v>0.17516447368421051</v>
      </c>
      <c r="P112" s="243">
        <f t="shared" si="32"/>
        <v>0.16104868913857676</v>
      </c>
      <c r="Q112" s="243">
        <f t="shared" si="32"/>
        <v>0.1527377521613833</v>
      </c>
      <c r="R112" s="243">
        <f t="shared" si="32"/>
        <v>0.14538864277084174</v>
      </c>
      <c r="S112" s="243">
        <f t="shared" si="32"/>
        <v>0.14158950617283952</v>
      </c>
      <c r="T112" s="243">
        <f t="shared" si="32"/>
        <v>0.13734392735527809</v>
      </c>
      <c r="U112" s="243">
        <f t="shared" si="32"/>
        <v>0.14312336936265374</v>
      </c>
      <c r="V112" s="244">
        <f t="shared" si="32"/>
        <v>0.14350282485875707</v>
      </c>
      <c r="W112" s="243">
        <f t="shared" si="32"/>
        <v>0.14307004470938894</v>
      </c>
      <c r="X112" s="243">
        <f t="shared" si="32"/>
        <v>0.14729829755736493</v>
      </c>
      <c r="Y112" s="243">
        <f t="shared" si="32"/>
        <v>0.15013006317354141</v>
      </c>
      <c r="Z112" s="243">
        <f t="shared" si="32"/>
        <v>0.16038882138517618</v>
      </c>
      <c r="AA112" s="243">
        <f t="shared" si="32"/>
        <v>0.18738049713193117</v>
      </c>
      <c r="AB112" s="243">
        <f t="shared" si="32"/>
        <v>0.22092376182526433</v>
      </c>
      <c r="AC112" s="251">
        <f t="shared" si="32"/>
        <v>0.17611566038475099</v>
      </c>
    </row>
    <row r="113" spans="1:29" s="3" customFormat="1" ht="12">
      <c r="A113" s="3117" t="s">
        <v>204</v>
      </c>
      <c r="B113" s="3142" t="s">
        <v>205</v>
      </c>
      <c r="C113" s="166" t="s">
        <v>156</v>
      </c>
      <c r="D113" s="167" t="s">
        <v>157</v>
      </c>
      <c r="E113" s="275">
        <v>0.37169999999999997</v>
      </c>
      <c r="F113" s="275">
        <v>0.32550000000000001</v>
      </c>
      <c r="G113" s="275">
        <v>0.29730000000000001</v>
      </c>
      <c r="H113" s="276">
        <v>0.29189999999999999</v>
      </c>
      <c r="I113" s="275">
        <v>0.28860000000000002</v>
      </c>
      <c r="J113" s="275">
        <v>0.3165</v>
      </c>
      <c r="K113" s="275">
        <v>0.4083</v>
      </c>
      <c r="L113" s="275">
        <v>0.44369999999999998</v>
      </c>
      <c r="M113" s="275">
        <v>0.48449999999999999</v>
      </c>
      <c r="N113" s="276">
        <v>0.48</v>
      </c>
      <c r="O113" s="275">
        <v>0.49619999999999997</v>
      </c>
      <c r="P113" s="275">
        <v>0.53220000000000001</v>
      </c>
      <c r="Q113" s="275">
        <v>0.51990000000000003</v>
      </c>
      <c r="R113" s="275">
        <v>0.52800000000000002</v>
      </c>
      <c r="S113" s="275">
        <v>0.53910000000000002</v>
      </c>
      <c r="T113" s="275">
        <v>0.55800000000000005</v>
      </c>
      <c r="U113" s="275">
        <v>0.52200000000000002</v>
      </c>
      <c r="V113" s="276">
        <v>0.57899999999999996</v>
      </c>
      <c r="W113" s="275">
        <v>0.57150000000000001</v>
      </c>
      <c r="X113" s="275">
        <v>0.56520000000000004</v>
      </c>
      <c r="Y113" s="275">
        <v>0.54090000000000005</v>
      </c>
      <c r="Z113" s="275">
        <v>0.53849999999999998</v>
      </c>
      <c r="AA113" s="275">
        <v>0.47789999999999999</v>
      </c>
      <c r="AB113" s="275">
        <v>0.4365</v>
      </c>
      <c r="AC113" s="170">
        <f>SUM(E113:AB113)</f>
        <v>11.112900000000003</v>
      </c>
    </row>
    <row r="114" spans="1:29" s="3" customFormat="1" ht="12">
      <c r="A114" s="3118"/>
      <c r="B114" s="3143"/>
      <c r="C114" s="171" t="s">
        <v>158</v>
      </c>
      <c r="D114" s="172" t="s">
        <v>157</v>
      </c>
      <c r="E114" s="277">
        <v>0.13980000000000001</v>
      </c>
      <c r="F114" s="277">
        <v>0.13980000000000001</v>
      </c>
      <c r="G114" s="277">
        <v>0.13589999999999999</v>
      </c>
      <c r="H114" s="278">
        <v>0.13589999999999999</v>
      </c>
      <c r="I114" s="277">
        <v>0.1338</v>
      </c>
      <c r="J114" s="277">
        <v>0.13589999999999999</v>
      </c>
      <c r="K114" s="277">
        <v>0.13589999999999999</v>
      </c>
      <c r="L114" s="277">
        <v>0.1371</v>
      </c>
      <c r="M114" s="277">
        <v>0.1452</v>
      </c>
      <c r="N114" s="278">
        <v>0.14430000000000001</v>
      </c>
      <c r="O114" s="277">
        <v>0.14130000000000001</v>
      </c>
      <c r="P114" s="277">
        <v>0.1389</v>
      </c>
      <c r="Q114" s="277">
        <v>0.1368</v>
      </c>
      <c r="R114" s="277">
        <v>0.13589999999999999</v>
      </c>
      <c r="S114" s="277">
        <v>0.14369999999999999</v>
      </c>
      <c r="T114" s="277">
        <v>0.13830000000000001</v>
      </c>
      <c r="U114" s="277">
        <v>0.1338</v>
      </c>
      <c r="V114" s="278">
        <v>0.14130000000000001</v>
      </c>
      <c r="W114" s="277">
        <v>0.14610000000000001</v>
      </c>
      <c r="X114" s="277">
        <v>0.15690000000000001</v>
      </c>
      <c r="Y114" s="277">
        <v>0.1542</v>
      </c>
      <c r="Z114" s="277">
        <v>0.15509999999999999</v>
      </c>
      <c r="AA114" s="277">
        <v>0.15390000000000001</v>
      </c>
      <c r="AB114" s="277">
        <v>0.1605</v>
      </c>
      <c r="AC114" s="175">
        <f>SUM(E114:AB114)</f>
        <v>3.4203000000000001</v>
      </c>
    </row>
    <row r="115" spans="1:29" s="3" customFormat="1" ht="12">
      <c r="A115" s="3118"/>
      <c r="B115" s="3143"/>
      <c r="C115" s="171" t="s">
        <v>159</v>
      </c>
      <c r="D115" s="2368" t="s">
        <v>160</v>
      </c>
      <c r="E115" s="2847">
        <v>26</v>
      </c>
      <c r="F115" s="2847">
        <v>19</v>
      </c>
      <c r="G115" s="2847">
        <v>18</v>
      </c>
      <c r="H115" s="2847">
        <v>19</v>
      </c>
      <c r="I115" s="2847">
        <v>20</v>
      </c>
      <c r="J115" s="2847">
        <v>24</v>
      </c>
      <c r="K115" s="2847">
        <v>28</v>
      </c>
      <c r="L115" s="2847">
        <v>27</v>
      </c>
      <c r="M115" s="2847">
        <v>30</v>
      </c>
      <c r="N115" s="2847">
        <v>29</v>
      </c>
      <c r="O115" s="2847">
        <v>28</v>
      </c>
      <c r="P115" s="2847">
        <v>29</v>
      </c>
      <c r="Q115" s="2847">
        <v>33</v>
      </c>
      <c r="R115" s="2847">
        <v>32</v>
      </c>
      <c r="S115" s="2847">
        <v>32</v>
      </c>
      <c r="T115" s="2847">
        <v>30</v>
      </c>
      <c r="U115" s="2847">
        <v>32</v>
      </c>
      <c r="V115" s="2847">
        <v>31</v>
      </c>
      <c r="W115" s="2847">
        <v>33</v>
      </c>
      <c r="X115" s="2847">
        <v>32</v>
      </c>
      <c r="Y115" s="2847">
        <v>29</v>
      </c>
      <c r="Z115" s="2847">
        <v>33</v>
      </c>
      <c r="AA115" s="2847">
        <v>32</v>
      </c>
      <c r="AB115" s="2848">
        <v>24</v>
      </c>
      <c r="AC115" s="193"/>
    </row>
    <row r="116" spans="1:29" s="3" customFormat="1" ht="12.75" thickBot="1">
      <c r="A116" s="3157"/>
      <c r="B116" s="3156"/>
      <c r="C116" s="181" t="s">
        <v>161</v>
      </c>
      <c r="D116" s="182"/>
      <c r="E116" s="183">
        <f t="shared" ref="E116:AC116" si="33">E114/E113</f>
        <v>0.37610976594027445</v>
      </c>
      <c r="F116" s="183">
        <f t="shared" si="33"/>
        <v>0.42949308755760368</v>
      </c>
      <c r="G116" s="183">
        <f t="shared" si="33"/>
        <v>0.45711402623612507</v>
      </c>
      <c r="H116" s="184">
        <f t="shared" si="33"/>
        <v>0.46557040082219936</v>
      </c>
      <c r="I116" s="183">
        <f t="shared" si="33"/>
        <v>0.46361746361746359</v>
      </c>
      <c r="J116" s="183">
        <f t="shared" si="33"/>
        <v>0.42938388625592416</v>
      </c>
      <c r="K116" s="183">
        <f t="shared" si="33"/>
        <v>0.3328434974283615</v>
      </c>
      <c r="L116" s="183">
        <f t="shared" si="33"/>
        <v>0.30899256254225832</v>
      </c>
      <c r="M116" s="183">
        <f t="shared" si="33"/>
        <v>0.29969040247678019</v>
      </c>
      <c r="N116" s="184">
        <f t="shared" si="33"/>
        <v>0.30062500000000003</v>
      </c>
      <c r="O116" s="183">
        <f t="shared" si="33"/>
        <v>0.28476420798065299</v>
      </c>
      <c r="P116" s="183">
        <f t="shared" si="33"/>
        <v>0.2609921082299887</v>
      </c>
      <c r="Q116" s="183">
        <f t="shared" si="33"/>
        <v>0.26312752452394689</v>
      </c>
      <c r="R116" s="183">
        <f t="shared" si="33"/>
        <v>0.25738636363636364</v>
      </c>
      <c r="S116" s="183">
        <f t="shared" si="33"/>
        <v>0.2665553700612131</v>
      </c>
      <c r="T116" s="183">
        <f t="shared" si="33"/>
        <v>0.24784946236559138</v>
      </c>
      <c r="U116" s="183">
        <f t="shared" si="33"/>
        <v>0.25632183908045975</v>
      </c>
      <c r="V116" s="184">
        <f t="shared" si="33"/>
        <v>0.2440414507772021</v>
      </c>
      <c r="W116" s="183">
        <f t="shared" si="33"/>
        <v>0.25564304461942255</v>
      </c>
      <c r="X116" s="183">
        <f t="shared" si="33"/>
        <v>0.27760084925690021</v>
      </c>
      <c r="Y116" s="183">
        <f t="shared" si="33"/>
        <v>0.28508042151968938</v>
      </c>
      <c r="Z116" s="183">
        <f t="shared" si="33"/>
        <v>0.28802228412256264</v>
      </c>
      <c r="AA116" s="183">
        <f t="shared" si="33"/>
        <v>0.32203389830508478</v>
      </c>
      <c r="AB116" s="183">
        <f t="shared" si="33"/>
        <v>0.36769759450171824</v>
      </c>
      <c r="AC116" s="230">
        <f t="shared" si="33"/>
        <v>0.30777744783089916</v>
      </c>
    </row>
    <row r="117" spans="1:29" s="3" customFormat="1" ht="12">
      <c r="A117" s="3159" t="s">
        <v>206</v>
      </c>
      <c r="B117" s="3160" t="s">
        <v>207</v>
      </c>
      <c r="C117" s="188" t="s">
        <v>156</v>
      </c>
      <c r="D117" s="189" t="s">
        <v>157</v>
      </c>
      <c r="E117" s="279">
        <v>0.13600000000000001</v>
      </c>
      <c r="F117" s="279">
        <v>0.12</v>
      </c>
      <c r="G117" s="279">
        <v>0.11840000000000001</v>
      </c>
      <c r="H117" s="280">
        <v>0.112</v>
      </c>
      <c r="I117" s="279">
        <v>0.1108</v>
      </c>
      <c r="J117" s="279">
        <v>0.1192</v>
      </c>
      <c r="K117" s="279">
        <v>0.17480000000000001</v>
      </c>
      <c r="L117" s="279">
        <v>0.21440000000000001</v>
      </c>
      <c r="M117" s="279">
        <v>0.21759999999999999</v>
      </c>
      <c r="N117" s="280">
        <v>0.23</v>
      </c>
      <c r="O117" s="279">
        <v>0.22120000000000001</v>
      </c>
      <c r="P117" s="279">
        <v>0.22159999999999999</v>
      </c>
      <c r="Q117" s="279">
        <v>0.22239999999999999</v>
      </c>
      <c r="R117" s="279">
        <v>0.22320000000000001</v>
      </c>
      <c r="S117" s="279">
        <v>0.222</v>
      </c>
      <c r="T117" s="279">
        <v>0.23</v>
      </c>
      <c r="U117" s="279">
        <v>0.23599999999999999</v>
      </c>
      <c r="V117" s="280">
        <v>0.23960000000000001</v>
      </c>
      <c r="W117" s="279">
        <v>0.23960000000000001</v>
      </c>
      <c r="X117" s="279">
        <v>0.23119999999999999</v>
      </c>
      <c r="Y117" s="279">
        <v>0.2324</v>
      </c>
      <c r="Z117" s="279">
        <v>0.21679999999999999</v>
      </c>
      <c r="AA117" s="279">
        <v>0.18360000000000001</v>
      </c>
      <c r="AB117" s="279">
        <v>0.15840000000000001</v>
      </c>
      <c r="AC117" s="192">
        <f>SUM(E117:AB117)</f>
        <v>4.6311999999999998</v>
      </c>
    </row>
    <row r="118" spans="1:29" s="3" customFormat="1" ht="12">
      <c r="A118" s="3118"/>
      <c r="B118" s="3113"/>
      <c r="C118" s="171" t="s">
        <v>158</v>
      </c>
      <c r="D118" s="172" t="s">
        <v>157</v>
      </c>
      <c r="E118" s="277">
        <v>2.5999999999999999E-2</v>
      </c>
      <c r="F118" s="277">
        <v>2.3599999999999999E-2</v>
      </c>
      <c r="G118" s="277">
        <v>2.4400000000000002E-2</v>
      </c>
      <c r="H118" s="278">
        <v>2.2800000000000001E-2</v>
      </c>
      <c r="I118" s="277">
        <v>2.24E-2</v>
      </c>
      <c r="J118" s="277">
        <v>2.1999999999999999E-2</v>
      </c>
      <c r="K118" s="277">
        <v>2.52E-2</v>
      </c>
      <c r="L118" s="277">
        <v>2.5600000000000001E-2</v>
      </c>
      <c r="M118" s="277">
        <v>2.64E-2</v>
      </c>
      <c r="N118" s="278">
        <v>3.1199999999999999E-2</v>
      </c>
      <c r="O118" s="277">
        <v>2.8000000000000001E-2</v>
      </c>
      <c r="P118" s="277">
        <v>3.2800000000000003E-2</v>
      </c>
      <c r="Q118" s="277">
        <v>2.8400000000000002E-2</v>
      </c>
      <c r="R118" s="277">
        <v>2.9600000000000001E-2</v>
      </c>
      <c r="S118" s="277">
        <v>2.92E-2</v>
      </c>
      <c r="T118" s="277">
        <v>3.2000000000000001E-2</v>
      </c>
      <c r="U118" s="277">
        <v>3.1600000000000003E-2</v>
      </c>
      <c r="V118" s="278">
        <v>3.4000000000000002E-2</v>
      </c>
      <c r="W118" s="277">
        <v>3.44E-2</v>
      </c>
      <c r="X118" s="277">
        <v>3.2000000000000001E-2</v>
      </c>
      <c r="Y118" s="277">
        <v>3.2399999999999998E-2</v>
      </c>
      <c r="Z118" s="277">
        <v>3.2000000000000001E-2</v>
      </c>
      <c r="AA118" s="277">
        <v>3.04E-2</v>
      </c>
      <c r="AB118" s="277">
        <v>0.03</v>
      </c>
      <c r="AC118" s="239">
        <f>SUM(E118:AB118)</f>
        <v>0.68640000000000001</v>
      </c>
    </row>
    <row r="119" spans="1:29" s="3" customFormat="1" ht="12">
      <c r="A119" s="3118"/>
      <c r="B119" s="3113"/>
      <c r="C119" s="171" t="s">
        <v>159</v>
      </c>
      <c r="D119" s="2368" t="s">
        <v>160</v>
      </c>
      <c r="E119" s="2834">
        <v>5</v>
      </c>
      <c r="F119" s="2834">
        <v>5</v>
      </c>
      <c r="G119" s="2834">
        <v>5</v>
      </c>
      <c r="H119" s="2834">
        <v>5</v>
      </c>
      <c r="I119" s="2834">
        <v>5</v>
      </c>
      <c r="J119" s="2834">
        <v>6</v>
      </c>
      <c r="K119" s="2834">
        <v>8</v>
      </c>
      <c r="L119" s="2834">
        <v>9</v>
      </c>
      <c r="M119" s="2834">
        <v>9</v>
      </c>
      <c r="N119" s="2834">
        <v>9</v>
      </c>
      <c r="O119" s="2834">
        <v>10</v>
      </c>
      <c r="P119" s="2834">
        <v>10</v>
      </c>
      <c r="Q119" s="2834">
        <v>10</v>
      </c>
      <c r="R119" s="2834">
        <v>9</v>
      </c>
      <c r="S119" s="2834">
        <v>10</v>
      </c>
      <c r="T119" s="2834">
        <v>10</v>
      </c>
      <c r="U119" s="2834">
        <v>9</v>
      </c>
      <c r="V119" s="2834">
        <v>11</v>
      </c>
      <c r="W119" s="2834">
        <v>10</v>
      </c>
      <c r="X119" s="2834">
        <v>9</v>
      </c>
      <c r="Y119" s="2834">
        <v>10</v>
      </c>
      <c r="Z119" s="2834">
        <v>8</v>
      </c>
      <c r="AA119" s="2834">
        <v>7</v>
      </c>
      <c r="AB119" s="2835">
        <v>6</v>
      </c>
      <c r="AC119" s="193"/>
    </row>
    <row r="120" spans="1:29" s="3" customFormat="1" ht="12.75" thickBot="1">
      <c r="A120" s="3119"/>
      <c r="B120" s="3114"/>
      <c r="C120" s="241" t="s">
        <v>161</v>
      </c>
      <c r="D120" s="242"/>
      <c r="E120" s="243">
        <f t="shared" ref="E120:AC120" si="34">E118/E117</f>
        <v>0.19117647058823528</v>
      </c>
      <c r="F120" s="243">
        <f t="shared" si="34"/>
        <v>0.19666666666666666</v>
      </c>
      <c r="G120" s="243">
        <f t="shared" si="34"/>
        <v>0.20608108108108109</v>
      </c>
      <c r="H120" s="244">
        <f t="shared" si="34"/>
        <v>0.20357142857142857</v>
      </c>
      <c r="I120" s="243">
        <f t="shared" si="34"/>
        <v>0.20216606498194947</v>
      </c>
      <c r="J120" s="243">
        <f t="shared" si="34"/>
        <v>0.18456375838926173</v>
      </c>
      <c r="K120" s="243">
        <f t="shared" si="34"/>
        <v>0.14416475972540044</v>
      </c>
      <c r="L120" s="243">
        <f t="shared" si="34"/>
        <v>0.11940298507462686</v>
      </c>
      <c r="M120" s="243">
        <f t="shared" si="34"/>
        <v>0.12132352941176471</v>
      </c>
      <c r="N120" s="244">
        <f t="shared" si="34"/>
        <v>0.13565217391304346</v>
      </c>
      <c r="O120" s="243">
        <f t="shared" si="34"/>
        <v>0.12658227848101267</v>
      </c>
      <c r="P120" s="243">
        <f t="shared" si="34"/>
        <v>0.14801444043321302</v>
      </c>
      <c r="Q120" s="243">
        <f t="shared" si="34"/>
        <v>0.12769784172661872</v>
      </c>
      <c r="R120" s="243">
        <f t="shared" si="34"/>
        <v>0.13261648745519714</v>
      </c>
      <c r="S120" s="243">
        <f t="shared" si="34"/>
        <v>0.13153153153153152</v>
      </c>
      <c r="T120" s="243">
        <f t="shared" si="34"/>
        <v>0.1391304347826087</v>
      </c>
      <c r="U120" s="243">
        <f t="shared" si="34"/>
        <v>0.13389830508474579</v>
      </c>
      <c r="V120" s="244">
        <f t="shared" si="34"/>
        <v>0.14190317195325544</v>
      </c>
      <c r="W120" s="243">
        <f t="shared" si="34"/>
        <v>0.14357262103505844</v>
      </c>
      <c r="X120" s="243">
        <f t="shared" si="34"/>
        <v>0.13840830449826991</v>
      </c>
      <c r="Y120" s="243">
        <f t="shared" si="34"/>
        <v>0.13941480206540446</v>
      </c>
      <c r="Z120" s="243">
        <f t="shared" si="34"/>
        <v>0.14760147601476015</v>
      </c>
      <c r="AA120" s="243">
        <f t="shared" si="34"/>
        <v>0.16557734204793026</v>
      </c>
      <c r="AB120" s="243">
        <f t="shared" si="34"/>
        <v>0.18939393939393936</v>
      </c>
      <c r="AC120" s="230">
        <f t="shared" si="34"/>
        <v>0.14821212644670928</v>
      </c>
    </row>
    <row r="121" spans="1:29" s="3" customFormat="1" ht="12">
      <c r="A121" s="3117" t="s">
        <v>182</v>
      </c>
      <c r="B121" s="3112" t="s">
        <v>208</v>
      </c>
      <c r="C121" s="166" t="s">
        <v>156</v>
      </c>
      <c r="D121" s="167" t="s">
        <v>157</v>
      </c>
      <c r="E121" s="225">
        <v>0</v>
      </c>
      <c r="F121" s="225">
        <v>0</v>
      </c>
      <c r="G121" s="225">
        <v>0</v>
      </c>
      <c r="H121" s="226">
        <v>0</v>
      </c>
      <c r="I121" s="225">
        <v>0</v>
      </c>
      <c r="J121" s="225">
        <v>0</v>
      </c>
      <c r="K121" s="225">
        <v>0</v>
      </c>
      <c r="L121" s="225">
        <v>0</v>
      </c>
      <c r="M121" s="225">
        <v>0</v>
      </c>
      <c r="N121" s="169">
        <v>0</v>
      </c>
      <c r="O121" s="225">
        <v>0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169">
        <v>0</v>
      </c>
      <c r="W121" s="225">
        <v>0</v>
      </c>
      <c r="X121" s="225">
        <v>0</v>
      </c>
      <c r="Y121" s="225">
        <v>0</v>
      </c>
      <c r="Z121" s="225">
        <v>0</v>
      </c>
      <c r="AA121" s="225">
        <v>0</v>
      </c>
      <c r="AB121" s="225">
        <v>0</v>
      </c>
      <c r="AC121" s="192">
        <f>SUM(E121:AB121)</f>
        <v>0</v>
      </c>
    </row>
    <row r="122" spans="1:29" s="3" customFormat="1" ht="12">
      <c r="A122" s="3118"/>
      <c r="B122" s="3113"/>
      <c r="C122" s="171" t="s">
        <v>158</v>
      </c>
      <c r="D122" s="172" t="s">
        <v>157</v>
      </c>
      <c r="E122" s="228">
        <v>0</v>
      </c>
      <c r="F122" s="228">
        <v>0</v>
      </c>
      <c r="G122" s="228">
        <v>0</v>
      </c>
      <c r="H122" s="229">
        <v>0</v>
      </c>
      <c r="I122" s="228">
        <v>0</v>
      </c>
      <c r="J122" s="228">
        <v>0</v>
      </c>
      <c r="K122" s="228">
        <v>0</v>
      </c>
      <c r="L122" s="228">
        <v>0</v>
      </c>
      <c r="M122" s="228">
        <v>0</v>
      </c>
      <c r="N122" s="174">
        <v>0</v>
      </c>
      <c r="O122" s="228">
        <v>0</v>
      </c>
      <c r="P122" s="228">
        <v>0</v>
      </c>
      <c r="Q122" s="228">
        <v>0</v>
      </c>
      <c r="R122" s="228">
        <v>0</v>
      </c>
      <c r="S122" s="228">
        <v>0</v>
      </c>
      <c r="T122" s="228">
        <v>0</v>
      </c>
      <c r="U122" s="228">
        <v>0</v>
      </c>
      <c r="V122" s="174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39">
        <f>SUM(E122:AB122)</f>
        <v>0</v>
      </c>
    </row>
    <row r="123" spans="1:29" s="3" customFormat="1" ht="12">
      <c r="A123" s="3118"/>
      <c r="B123" s="3113"/>
      <c r="C123" s="171" t="s">
        <v>159</v>
      </c>
      <c r="D123" s="2368" t="s">
        <v>209</v>
      </c>
      <c r="E123" s="245" t="s">
        <v>179</v>
      </c>
      <c r="F123" s="245">
        <f t="shared" ref="F123:AB123" si="35">F121*64</f>
        <v>0</v>
      </c>
      <c r="G123" s="245">
        <f t="shared" si="35"/>
        <v>0</v>
      </c>
      <c r="H123" s="247">
        <f t="shared" si="35"/>
        <v>0</v>
      </c>
      <c r="I123" s="245">
        <f t="shared" si="35"/>
        <v>0</v>
      </c>
      <c r="J123" s="245">
        <f t="shared" si="35"/>
        <v>0</v>
      </c>
      <c r="K123" s="245">
        <f t="shared" si="35"/>
        <v>0</v>
      </c>
      <c r="L123" s="245">
        <f t="shared" si="35"/>
        <v>0</v>
      </c>
      <c r="M123" s="245">
        <f t="shared" si="35"/>
        <v>0</v>
      </c>
      <c r="N123" s="294">
        <f t="shared" si="35"/>
        <v>0</v>
      </c>
      <c r="O123" s="245">
        <f t="shared" si="35"/>
        <v>0</v>
      </c>
      <c r="P123" s="245">
        <f t="shared" si="35"/>
        <v>0</v>
      </c>
      <c r="Q123" s="245">
        <f t="shared" si="35"/>
        <v>0</v>
      </c>
      <c r="R123" s="245">
        <f t="shared" si="35"/>
        <v>0</v>
      </c>
      <c r="S123" s="245">
        <f t="shared" si="35"/>
        <v>0</v>
      </c>
      <c r="T123" s="245">
        <f t="shared" si="35"/>
        <v>0</v>
      </c>
      <c r="U123" s="245">
        <f t="shared" si="35"/>
        <v>0</v>
      </c>
      <c r="V123" s="294">
        <f t="shared" si="35"/>
        <v>0</v>
      </c>
      <c r="W123" s="245">
        <f t="shared" si="35"/>
        <v>0</v>
      </c>
      <c r="X123" s="245">
        <f t="shared" si="35"/>
        <v>0</v>
      </c>
      <c r="Y123" s="245">
        <f t="shared" si="35"/>
        <v>0</v>
      </c>
      <c r="Z123" s="245">
        <f t="shared" si="35"/>
        <v>0</v>
      </c>
      <c r="AA123" s="245">
        <f t="shared" si="35"/>
        <v>0</v>
      </c>
      <c r="AB123" s="245">
        <f t="shared" si="35"/>
        <v>0</v>
      </c>
      <c r="AC123" s="193"/>
    </row>
    <row r="124" spans="1:29" s="3" customFormat="1" ht="12">
      <c r="A124" s="3119"/>
      <c r="B124" s="3114"/>
      <c r="C124" s="241" t="s">
        <v>161</v>
      </c>
      <c r="D124" s="242"/>
      <c r="E124" s="243" t="e">
        <f t="shared" ref="E124:AC124" si="36">E122/E121</f>
        <v>#DIV/0!</v>
      </c>
      <c r="F124" s="243" t="e">
        <f t="shared" si="36"/>
        <v>#DIV/0!</v>
      </c>
      <c r="G124" s="243" t="e">
        <f t="shared" si="36"/>
        <v>#DIV/0!</v>
      </c>
      <c r="H124" s="244" t="e">
        <f t="shared" si="36"/>
        <v>#DIV/0!</v>
      </c>
      <c r="I124" s="243" t="e">
        <f t="shared" si="36"/>
        <v>#DIV/0!</v>
      </c>
      <c r="J124" s="243" t="e">
        <f t="shared" si="36"/>
        <v>#DIV/0!</v>
      </c>
      <c r="K124" s="243" t="e">
        <f t="shared" si="36"/>
        <v>#DIV/0!</v>
      </c>
      <c r="L124" s="243" t="e">
        <f t="shared" si="36"/>
        <v>#DIV/0!</v>
      </c>
      <c r="M124" s="243" t="e">
        <f t="shared" si="36"/>
        <v>#DIV/0!</v>
      </c>
      <c r="N124" s="244" t="e">
        <f t="shared" si="36"/>
        <v>#DIV/0!</v>
      </c>
      <c r="O124" s="243" t="e">
        <f t="shared" si="36"/>
        <v>#DIV/0!</v>
      </c>
      <c r="P124" s="243" t="e">
        <f t="shared" si="36"/>
        <v>#DIV/0!</v>
      </c>
      <c r="Q124" s="243" t="e">
        <f t="shared" si="36"/>
        <v>#DIV/0!</v>
      </c>
      <c r="R124" s="243" t="e">
        <f t="shared" si="36"/>
        <v>#DIV/0!</v>
      </c>
      <c r="S124" s="243" t="e">
        <f t="shared" si="36"/>
        <v>#DIV/0!</v>
      </c>
      <c r="T124" s="243" t="e">
        <f t="shared" si="36"/>
        <v>#DIV/0!</v>
      </c>
      <c r="U124" s="243" t="e">
        <f t="shared" si="36"/>
        <v>#DIV/0!</v>
      </c>
      <c r="V124" s="244" t="e">
        <f t="shared" si="36"/>
        <v>#DIV/0!</v>
      </c>
      <c r="W124" s="243" t="e">
        <f t="shared" si="36"/>
        <v>#DIV/0!</v>
      </c>
      <c r="X124" s="243" t="e">
        <f t="shared" si="36"/>
        <v>#DIV/0!</v>
      </c>
      <c r="Y124" s="243" t="e">
        <f t="shared" si="36"/>
        <v>#DIV/0!</v>
      </c>
      <c r="Z124" s="243" t="e">
        <f t="shared" si="36"/>
        <v>#DIV/0!</v>
      </c>
      <c r="AA124" s="243" t="e">
        <f t="shared" si="36"/>
        <v>#DIV/0!</v>
      </c>
      <c r="AB124" s="243" t="e">
        <f t="shared" si="36"/>
        <v>#DIV/0!</v>
      </c>
      <c r="AC124" s="251" t="e">
        <f t="shared" si="36"/>
        <v>#DIV/0!</v>
      </c>
    </row>
    <row r="125" spans="1:29" s="3" customFormat="1" ht="12">
      <c r="A125" s="3117" t="s">
        <v>210</v>
      </c>
      <c r="B125" s="3112" t="s">
        <v>211</v>
      </c>
      <c r="C125" s="166" t="s">
        <v>156</v>
      </c>
      <c r="D125" s="167" t="s">
        <v>157</v>
      </c>
      <c r="E125" s="225">
        <v>6.5600000000000006E-2</v>
      </c>
      <c r="F125" s="225">
        <v>6.1600000000000002E-2</v>
      </c>
      <c r="G125" s="225">
        <v>0.06</v>
      </c>
      <c r="H125" s="226">
        <v>0.06</v>
      </c>
      <c r="I125" s="225">
        <v>5.8400000000000001E-2</v>
      </c>
      <c r="J125" s="225">
        <v>7.8399999999999997E-2</v>
      </c>
      <c r="K125" s="225">
        <v>9.6000000000000002E-2</v>
      </c>
      <c r="L125" s="225">
        <v>0.1024</v>
      </c>
      <c r="M125" s="225">
        <v>0.124</v>
      </c>
      <c r="N125" s="169">
        <v>0.12640000000000001</v>
      </c>
      <c r="O125" s="225">
        <v>0.13039999999999999</v>
      </c>
      <c r="P125" s="225">
        <v>0.13600000000000001</v>
      </c>
      <c r="Q125" s="225">
        <v>0.13200000000000001</v>
      </c>
      <c r="R125" s="225">
        <v>0.12959999999999999</v>
      </c>
      <c r="S125" s="225">
        <v>0.12479999999999999</v>
      </c>
      <c r="T125" s="225">
        <v>0.1232</v>
      </c>
      <c r="U125" s="225">
        <v>0.1128</v>
      </c>
      <c r="V125" s="169">
        <v>0.1152</v>
      </c>
      <c r="W125" s="225">
        <v>0.112</v>
      </c>
      <c r="X125" s="225">
        <v>0.11360000000000001</v>
      </c>
      <c r="Y125" s="225">
        <v>0.108</v>
      </c>
      <c r="Z125" s="225">
        <v>9.8400000000000001E-2</v>
      </c>
      <c r="AA125" s="225">
        <v>8.7999999999999995E-2</v>
      </c>
      <c r="AB125" s="225">
        <v>8.0799999999999997E-2</v>
      </c>
      <c r="AC125" s="170">
        <f>SUM(E125:AB125)</f>
        <v>2.4375999999999998</v>
      </c>
    </row>
    <row r="126" spans="1:29" s="3" customFormat="1" ht="12">
      <c r="A126" s="3118"/>
      <c r="B126" s="3113"/>
      <c r="C126" s="171" t="s">
        <v>158</v>
      </c>
      <c r="D126" s="172" t="s">
        <v>157</v>
      </c>
      <c r="E126" s="228">
        <v>1.9199999999999998E-2</v>
      </c>
      <c r="F126" s="228">
        <v>1.84E-2</v>
      </c>
      <c r="G126" s="228">
        <v>1.84E-2</v>
      </c>
      <c r="H126" s="229">
        <v>1.6799999999999999E-2</v>
      </c>
      <c r="I126" s="228">
        <v>1.84E-2</v>
      </c>
      <c r="J126" s="228">
        <v>1.9199999999999998E-2</v>
      </c>
      <c r="K126" s="228">
        <v>0.02</v>
      </c>
      <c r="L126" s="228">
        <v>2.1600000000000001E-2</v>
      </c>
      <c r="M126" s="228">
        <v>2.24E-2</v>
      </c>
      <c r="N126" s="174">
        <v>2.3199999999999998E-2</v>
      </c>
      <c r="O126" s="228">
        <v>2.3199999999999998E-2</v>
      </c>
      <c r="P126" s="228">
        <v>2.4E-2</v>
      </c>
      <c r="Q126" s="228">
        <v>2.4E-2</v>
      </c>
      <c r="R126" s="228">
        <v>2.3199999999999998E-2</v>
      </c>
      <c r="S126" s="228">
        <v>2.7199999999999998E-2</v>
      </c>
      <c r="T126" s="228">
        <v>2.8799999999999999E-2</v>
      </c>
      <c r="U126" s="228">
        <v>2.4799999999999999E-2</v>
      </c>
      <c r="V126" s="174">
        <v>2.5600000000000001E-2</v>
      </c>
      <c r="W126" s="228">
        <v>2.5600000000000001E-2</v>
      </c>
      <c r="X126" s="228">
        <v>2.4E-2</v>
      </c>
      <c r="Y126" s="228">
        <v>2.24E-2</v>
      </c>
      <c r="Z126" s="228">
        <v>2.24E-2</v>
      </c>
      <c r="AA126" s="228">
        <v>2.1600000000000001E-2</v>
      </c>
      <c r="AB126" s="228">
        <v>2.24E-2</v>
      </c>
      <c r="AC126" s="175">
        <f>SUM(E126:AB126)</f>
        <v>0.53679999999999994</v>
      </c>
    </row>
    <row r="127" spans="1:29" s="3" customFormat="1" ht="12">
      <c r="A127" s="3118"/>
      <c r="B127" s="3113"/>
      <c r="C127" s="171" t="s">
        <v>159</v>
      </c>
      <c r="D127" s="2368" t="s">
        <v>160</v>
      </c>
      <c r="E127" s="2837">
        <v>4</v>
      </c>
      <c r="F127" s="2837">
        <v>3</v>
      </c>
      <c r="G127" s="2837">
        <v>3</v>
      </c>
      <c r="H127" s="2837">
        <v>3</v>
      </c>
      <c r="I127" s="2837">
        <v>3</v>
      </c>
      <c r="J127" s="2837">
        <v>5</v>
      </c>
      <c r="K127" s="2837">
        <v>5</v>
      </c>
      <c r="L127" s="2837">
        <v>6</v>
      </c>
      <c r="M127" s="2837">
        <v>7</v>
      </c>
      <c r="N127" s="2837">
        <v>7</v>
      </c>
      <c r="O127" s="2837">
        <v>8</v>
      </c>
      <c r="P127" s="2837">
        <v>7</v>
      </c>
      <c r="Q127" s="2837">
        <v>8</v>
      </c>
      <c r="R127" s="2837">
        <v>7</v>
      </c>
      <c r="S127" s="2837">
        <v>6</v>
      </c>
      <c r="T127" s="2837">
        <v>6</v>
      </c>
      <c r="U127" s="2837">
        <v>5</v>
      </c>
      <c r="V127" s="2837">
        <v>6</v>
      </c>
      <c r="W127" s="2837">
        <v>6</v>
      </c>
      <c r="X127" s="2837">
        <v>5</v>
      </c>
      <c r="Y127" s="2837">
        <v>5</v>
      </c>
      <c r="Z127" s="2837">
        <v>5</v>
      </c>
      <c r="AA127" s="2837">
        <v>5</v>
      </c>
      <c r="AB127" s="2838">
        <v>4</v>
      </c>
      <c r="AC127" s="193"/>
    </row>
    <row r="128" spans="1:29" s="3" customFormat="1" ht="12.75" thickBot="1">
      <c r="A128" s="3157"/>
      <c r="B128" s="3158"/>
      <c r="C128" s="181" t="s">
        <v>161</v>
      </c>
      <c r="D128" s="182"/>
      <c r="E128" s="183">
        <f t="shared" ref="E128:AC128" si="37">E126/E125</f>
        <v>0.29268292682926822</v>
      </c>
      <c r="F128" s="183">
        <f t="shared" si="37"/>
        <v>0.29870129870129869</v>
      </c>
      <c r="G128" s="183">
        <f t="shared" si="37"/>
        <v>0.3066666666666667</v>
      </c>
      <c r="H128" s="184">
        <f t="shared" si="37"/>
        <v>0.27999999999999997</v>
      </c>
      <c r="I128" s="183">
        <f t="shared" si="37"/>
        <v>0.31506849315068491</v>
      </c>
      <c r="J128" s="183">
        <f t="shared" si="37"/>
        <v>0.24489795918367346</v>
      </c>
      <c r="K128" s="183">
        <f t="shared" si="37"/>
        <v>0.20833333333333334</v>
      </c>
      <c r="L128" s="183">
        <f t="shared" si="37"/>
        <v>0.2109375</v>
      </c>
      <c r="M128" s="183">
        <f t="shared" si="37"/>
        <v>0.18064516129032257</v>
      </c>
      <c r="N128" s="184">
        <f t="shared" si="37"/>
        <v>0.18354430379746833</v>
      </c>
      <c r="O128" s="183">
        <f t="shared" si="37"/>
        <v>0.17791411042944785</v>
      </c>
      <c r="P128" s="183">
        <f t="shared" si="37"/>
        <v>0.1764705882352941</v>
      </c>
      <c r="Q128" s="183">
        <f t="shared" si="37"/>
        <v>0.18181818181818182</v>
      </c>
      <c r="R128" s="183">
        <f t="shared" si="37"/>
        <v>0.17901234567901234</v>
      </c>
      <c r="S128" s="183">
        <f t="shared" si="37"/>
        <v>0.21794871794871795</v>
      </c>
      <c r="T128" s="183">
        <f t="shared" si="37"/>
        <v>0.23376623376623376</v>
      </c>
      <c r="U128" s="183">
        <f t="shared" si="37"/>
        <v>0.21985815602836878</v>
      </c>
      <c r="V128" s="184">
        <f t="shared" si="37"/>
        <v>0.22222222222222224</v>
      </c>
      <c r="W128" s="183">
        <f t="shared" si="37"/>
        <v>0.22857142857142856</v>
      </c>
      <c r="X128" s="183">
        <f t="shared" si="37"/>
        <v>0.21126760563380281</v>
      </c>
      <c r="Y128" s="183">
        <f t="shared" si="37"/>
        <v>0.2074074074074074</v>
      </c>
      <c r="Z128" s="183">
        <f t="shared" si="37"/>
        <v>0.22764227642276422</v>
      </c>
      <c r="AA128" s="183">
        <f t="shared" si="37"/>
        <v>0.24545454545454548</v>
      </c>
      <c r="AB128" s="183">
        <f t="shared" si="37"/>
        <v>0.27722772277227725</v>
      </c>
      <c r="AC128" s="230">
        <f t="shared" si="37"/>
        <v>0.22021660649819494</v>
      </c>
    </row>
    <row r="129" spans="1:30" s="3" customFormat="1" ht="12">
      <c r="A129" s="3159" t="s">
        <v>212</v>
      </c>
      <c r="B129" s="3160" t="s">
        <v>213</v>
      </c>
      <c r="C129" s="188" t="s">
        <v>156</v>
      </c>
      <c r="D129" s="189" t="s">
        <v>157</v>
      </c>
      <c r="E129" s="279">
        <v>0</v>
      </c>
      <c r="F129" s="279">
        <v>0</v>
      </c>
      <c r="G129" s="279">
        <v>0</v>
      </c>
      <c r="H129" s="280">
        <v>0</v>
      </c>
      <c r="I129" s="279">
        <v>0</v>
      </c>
      <c r="J129" s="279">
        <v>0</v>
      </c>
      <c r="K129" s="279">
        <v>0</v>
      </c>
      <c r="L129" s="279">
        <v>0</v>
      </c>
      <c r="M129" s="279">
        <v>0</v>
      </c>
      <c r="N129" s="280">
        <v>0</v>
      </c>
      <c r="O129" s="279">
        <v>0</v>
      </c>
      <c r="P129" s="279">
        <v>0</v>
      </c>
      <c r="Q129" s="279">
        <v>0</v>
      </c>
      <c r="R129" s="279">
        <v>0</v>
      </c>
      <c r="S129" s="279">
        <v>0</v>
      </c>
      <c r="T129" s="279">
        <v>0</v>
      </c>
      <c r="U129" s="279">
        <v>0</v>
      </c>
      <c r="V129" s="280">
        <v>0</v>
      </c>
      <c r="W129" s="279">
        <v>0</v>
      </c>
      <c r="X129" s="279">
        <v>0</v>
      </c>
      <c r="Y129" s="279">
        <v>0</v>
      </c>
      <c r="Z129" s="279">
        <v>0</v>
      </c>
      <c r="AA129" s="279">
        <v>0</v>
      </c>
      <c r="AB129" s="279">
        <v>0</v>
      </c>
      <c r="AC129" s="192">
        <f>SUM(E129:AB129)</f>
        <v>0</v>
      </c>
    </row>
    <row r="130" spans="1:30" s="3" customFormat="1" ht="12">
      <c r="A130" s="3118"/>
      <c r="B130" s="3113"/>
      <c r="C130" s="171" t="s">
        <v>158</v>
      </c>
      <c r="D130" s="172" t="s">
        <v>157</v>
      </c>
      <c r="E130" s="277">
        <v>0</v>
      </c>
      <c r="F130" s="277">
        <v>0</v>
      </c>
      <c r="G130" s="277">
        <v>0</v>
      </c>
      <c r="H130" s="278">
        <v>0</v>
      </c>
      <c r="I130" s="277">
        <v>0</v>
      </c>
      <c r="J130" s="277">
        <v>0</v>
      </c>
      <c r="K130" s="277">
        <v>0</v>
      </c>
      <c r="L130" s="277">
        <v>0</v>
      </c>
      <c r="M130" s="277">
        <v>0</v>
      </c>
      <c r="N130" s="278">
        <v>0</v>
      </c>
      <c r="O130" s="277">
        <v>0</v>
      </c>
      <c r="P130" s="277">
        <v>0</v>
      </c>
      <c r="Q130" s="277">
        <v>0</v>
      </c>
      <c r="R130" s="277">
        <v>0</v>
      </c>
      <c r="S130" s="277">
        <v>0</v>
      </c>
      <c r="T130" s="277">
        <v>0</v>
      </c>
      <c r="U130" s="277">
        <v>0</v>
      </c>
      <c r="V130" s="278">
        <v>0</v>
      </c>
      <c r="W130" s="277">
        <v>0</v>
      </c>
      <c r="X130" s="277">
        <v>0</v>
      </c>
      <c r="Y130" s="277">
        <v>0</v>
      </c>
      <c r="Z130" s="277">
        <v>0</v>
      </c>
      <c r="AA130" s="277">
        <v>0</v>
      </c>
      <c r="AB130" s="277">
        <v>0</v>
      </c>
      <c r="AC130" s="175">
        <f>SUM(E130:AB130)</f>
        <v>0</v>
      </c>
    </row>
    <row r="131" spans="1:30" s="3" customFormat="1" ht="12">
      <c r="A131" s="3118"/>
      <c r="B131" s="3113"/>
      <c r="C131" s="171" t="s">
        <v>159</v>
      </c>
      <c r="D131" s="2368" t="s">
        <v>160</v>
      </c>
      <c r="E131" s="233">
        <v>0</v>
      </c>
      <c r="F131" s="233">
        <v>0</v>
      </c>
      <c r="G131" s="233">
        <v>0</v>
      </c>
      <c r="H131" s="234">
        <v>0</v>
      </c>
      <c r="I131" s="233">
        <v>0</v>
      </c>
      <c r="J131" s="233">
        <v>0</v>
      </c>
      <c r="K131" s="233">
        <v>0</v>
      </c>
      <c r="L131" s="233">
        <v>0</v>
      </c>
      <c r="M131" s="233">
        <v>0</v>
      </c>
      <c r="N131" s="234">
        <v>0</v>
      </c>
      <c r="O131" s="233">
        <v>0</v>
      </c>
      <c r="P131" s="233">
        <v>0</v>
      </c>
      <c r="Q131" s="233">
        <v>0</v>
      </c>
      <c r="R131" s="233">
        <v>0</v>
      </c>
      <c r="S131" s="233">
        <v>0</v>
      </c>
      <c r="T131" s="233">
        <v>0</v>
      </c>
      <c r="U131" s="233">
        <v>0</v>
      </c>
      <c r="V131" s="234">
        <v>0</v>
      </c>
      <c r="W131" s="233">
        <v>0</v>
      </c>
      <c r="X131" s="233">
        <v>0</v>
      </c>
      <c r="Y131" s="233">
        <v>0</v>
      </c>
      <c r="Z131" s="233">
        <v>0</v>
      </c>
      <c r="AA131" s="233">
        <v>0</v>
      </c>
      <c r="AB131" s="233">
        <v>0</v>
      </c>
      <c r="AC131" s="193"/>
    </row>
    <row r="132" spans="1:30" s="3" customFormat="1" ht="12">
      <c r="A132" s="3157"/>
      <c r="B132" s="3158"/>
      <c r="C132" s="181" t="s">
        <v>161</v>
      </c>
      <c r="D132" s="182"/>
      <c r="E132" s="183" t="e">
        <f t="shared" ref="E132:AC132" si="38">E130/E129</f>
        <v>#DIV/0!</v>
      </c>
      <c r="F132" s="183" t="e">
        <f t="shared" si="38"/>
        <v>#DIV/0!</v>
      </c>
      <c r="G132" s="183" t="e">
        <f t="shared" si="38"/>
        <v>#DIV/0!</v>
      </c>
      <c r="H132" s="184" t="e">
        <f t="shared" si="38"/>
        <v>#DIV/0!</v>
      </c>
      <c r="I132" s="183" t="e">
        <f t="shared" si="38"/>
        <v>#DIV/0!</v>
      </c>
      <c r="J132" s="183" t="e">
        <f t="shared" si="38"/>
        <v>#DIV/0!</v>
      </c>
      <c r="K132" s="183" t="e">
        <f t="shared" si="38"/>
        <v>#DIV/0!</v>
      </c>
      <c r="L132" s="183" t="e">
        <f t="shared" si="38"/>
        <v>#DIV/0!</v>
      </c>
      <c r="M132" s="183" t="e">
        <f t="shared" si="38"/>
        <v>#DIV/0!</v>
      </c>
      <c r="N132" s="184" t="e">
        <f t="shared" si="38"/>
        <v>#DIV/0!</v>
      </c>
      <c r="O132" s="183" t="e">
        <f t="shared" si="38"/>
        <v>#DIV/0!</v>
      </c>
      <c r="P132" s="183" t="e">
        <f t="shared" si="38"/>
        <v>#DIV/0!</v>
      </c>
      <c r="Q132" s="183" t="e">
        <f t="shared" si="38"/>
        <v>#DIV/0!</v>
      </c>
      <c r="R132" s="183" t="e">
        <f t="shared" si="38"/>
        <v>#DIV/0!</v>
      </c>
      <c r="S132" s="183" t="e">
        <f t="shared" si="38"/>
        <v>#DIV/0!</v>
      </c>
      <c r="T132" s="183" t="e">
        <f t="shared" si="38"/>
        <v>#DIV/0!</v>
      </c>
      <c r="U132" s="183" t="e">
        <f t="shared" si="38"/>
        <v>#DIV/0!</v>
      </c>
      <c r="V132" s="184" t="e">
        <f t="shared" si="38"/>
        <v>#DIV/0!</v>
      </c>
      <c r="W132" s="183" t="e">
        <f t="shared" si="38"/>
        <v>#DIV/0!</v>
      </c>
      <c r="X132" s="183" t="e">
        <f t="shared" si="38"/>
        <v>#DIV/0!</v>
      </c>
      <c r="Y132" s="183" t="e">
        <f t="shared" si="38"/>
        <v>#DIV/0!</v>
      </c>
      <c r="Z132" s="183" t="e">
        <f t="shared" si="38"/>
        <v>#DIV/0!</v>
      </c>
      <c r="AA132" s="183" t="e">
        <f t="shared" si="38"/>
        <v>#DIV/0!</v>
      </c>
      <c r="AB132" s="183" t="e">
        <f t="shared" si="38"/>
        <v>#DIV/0!</v>
      </c>
      <c r="AC132" s="230" t="e">
        <f t="shared" si="38"/>
        <v>#DIV/0!</v>
      </c>
    </row>
    <row r="133" spans="1:30" s="3" customFormat="1" ht="12">
      <c r="A133" s="3159" t="s">
        <v>184</v>
      </c>
      <c r="B133" s="3160" t="s">
        <v>199</v>
      </c>
      <c r="C133" s="188" t="s">
        <v>156</v>
      </c>
      <c r="D133" s="189" t="s">
        <v>157</v>
      </c>
      <c r="E133" s="279">
        <v>6.08E-2</v>
      </c>
      <c r="F133" s="279">
        <v>5.8400000000000001E-2</v>
      </c>
      <c r="G133" s="279">
        <v>5.5199999999999999E-2</v>
      </c>
      <c r="H133" s="280">
        <v>6.4799999999999996E-2</v>
      </c>
      <c r="I133" s="279">
        <v>5.7599999999999998E-2</v>
      </c>
      <c r="J133" s="279">
        <v>7.3599999999999999E-2</v>
      </c>
      <c r="K133" s="279">
        <v>7.6799999999999993E-2</v>
      </c>
      <c r="L133" s="279">
        <v>8.4000000000000005E-2</v>
      </c>
      <c r="M133" s="279">
        <v>8.2400000000000001E-2</v>
      </c>
      <c r="N133" s="280">
        <v>0.08</v>
      </c>
      <c r="O133" s="279">
        <v>8.2400000000000001E-2</v>
      </c>
      <c r="P133" s="279">
        <v>8.4000000000000005E-2</v>
      </c>
      <c r="Q133" s="279">
        <v>8.7999999999999995E-2</v>
      </c>
      <c r="R133" s="279">
        <v>8.4000000000000005E-2</v>
      </c>
      <c r="S133" s="279">
        <v>9.7600000000000006E-2</v>
      </c>
      <c r="T133" s="279">
        <v>0.104</v>
      </c>
      <c r="U133" s="279">
        <v>9.6799999999999997E-2</v>
      </c>
      <c r="V133" s="280">
        <v>9.2799999999999994E-2</v>
      </c>
      <c r="W133" s="279">
        <v>9.1200000000000003E-2</v>
      </c>
      <c r="X133" s="279">
        <v>7.7600000000000002E-2</v>
      </c>
      <c r="Y133" s="279">
        <v>8.2400000000000001E-2</v>
      </c>
      <c r="Z133" s="279">
        <v>6.9599999999999995E-2</v>
      </c>
      <c r="AA133" s="279">
        <v>6.88E-2</v>
      </c>
      <c r="AB133" s="279">
        <v>6.7199999999999996E-2</v>
      </c>
      <c r="AC133" s="192">
        <f>SUM(E133:AB133)</f>
        <v>1.8800000000000001</v>
      </c>
    </row>
    <row r="134" spans="1:30" s="3" customFormat="1" ht="12">
      <c r="A134" s="3118"/>
      <c r="B134" s="3113"/>
      <c r="C134" s="171" t="s">
        <v>158</v>
      </c>
      <c r="D134" s="172" t="s">
        <v>157</v>
      </c>
      <c r="E134" s="277">
        <v>1.84E-2</v>
      </c>
      <c r="F134" s="277">
        <v>1.9199999999999998E-2</v>
      </c>
      <c r="G134" s="277">
        <v>1.84E-2</v>
      </c>
      <c r="H134" s="278">
        <v>1.9199999999999998E-2</v>
      </c>
      <c r="I134" s="277">
        <v>1.9199999999999998E-2</v>
      </c>
      <c r="J134" s="277">
        <v>0.02</v>
      </c>
      <c r="K134" s="277">
        <v>1.84E-2</v>
      </c>
      <c r="L134" s="277">
        <v>1.84E-2</v>
      </c>
      <c r="M134" s="277">
        <v>1.52E-2</v>
      </c>
      <c r="N134" s="278">
        <v>1.3599999999999999E-2</v>
      </c>
      <c r="O134" s="277">
        <v>1.3599999999999999E-2</v>
      </c>
      <c r="P134" s="277">
        <v>1.44E-2</v>
      </c>
      <c r="Q134" s="277">
        <v>1.44E-2</v>
      </c>
      <c r="R134" s="277">
        <v>1.44E-2</v>
      </c>
      <c r="S134" s="277">
        <v>1.9199999999999998E-2</v>
      </c>
      <c r="T134" s="277">
        <v>1.9199999999999998E-2</v>
      </c>
      <c r="U134" s="277">
        <v>1.9199999999999998E-2</v>
      </c>
      <c r="V134" s="278">
        <v>1.9199999999999998E-2</v>
      </c>
      <c r="W134" s="277">
        <v>1.9199999999999998E-2</v>
      </c>
      <c r="X134" s="277">
        <v>1.84E-2</v>
      </c>
      <c r="Y134" s="277">
        <v>2.0799999999999999E-2</v>
      </c>
      <c r="Z134" s="277">
        <v>1.9199999999999998E-2</v>
      </c>
      <c r="AA134" s="277">
        <v>0.02</v>
      </c>
      <c r="AB134" s="277">
        <v>2.0799999999999999E-2</v>
      </c>
      <c r="AC134" s="239">
        <f>SUM(E134:AB134)</f>
        <v>0.43199999999999994</v>
      </c>
    </row>
    <row r="135" spans="1:30" s="3" customFormat="1" ht="12">
      <c r="A135" s="3118"/>
      <c r="B135" s="3113"/>
      <c r="C135" s="171" t="s">
        <v>159</v>
      </c>
      <c r="D135" s="2822" t="s">
        <v>160</v>
      </c>
      <c r="E135" s="2839">
        <v>3</v>
      </c>
      <c r="F135" s="2839">
        <v>2</v>
      </c>
      <c r="G135" s="2839">
        <v>3</v>
      </c>
      <c r="H135" s="2839">
        <v>3</v>
      </c>
      <c r="I135" s="2839">
        <v>2</v>
      </c>
      <c r="J135" s="2839">
        <v>3</v>
      </c>
      <c r="K135" s="2839">
        <v>3</v>
      </c>
      <c r="L135" s="2839">
        <v>3</v>
      </c>
      <c r="M135" s="2839">
        <v>4</v>
      </c>
      <c r="N135" s="2839">
        <v>3</v>
      </c>
      <c r="O135" s="2839">
        <v>4</v>
      </c>
      <c r="P135" s="2839">
        <v>4</v>
      </c>
      <c r="Q135" s="2839">
        <v>4</v>
      </c>
      <c r="R135" s="2839">
        <v>4</v>
      </c>
      <c r="S135" s="2839">
        <v>6</v>
      </c>
      <c r="T135" s="2839">
        <v>5</v>
      </c>
      <c r="U135" s="2839">
        <v>4</v>
      </c>
      <c r="V135" s="2839">
        <v>4</v>
      </c>
      <c r="W135" s="2839">
        <v>3</v>
      </c>
      <c r="X135" s="2839">
        <v>3</v>
      </c>
      <c r="Y135" s="2839">
        <v>3</v>
      </c>
      <c r="Z135" s="2839">
        <v>3</v>
      </c>
      <c r="AA135" s="2839">
        <v>3</v>
      </c>
      <c r="AB135" s="2840">
        <v>2</v>
      </c>
      <c r="AC135" s="193"/>
      <c r="AD135" s="240"/>
    </row>
    <row r="136" spans="1:30" s="3" customFormat="1" ht="12.75" thickBot="1">
      <c r="A136" s="3119"/>
      <c r="B136" s="3114"/>
      <c r="C136" s="241" t="s">
        <v>161</v>
      </c>
      <c r="D136" s="242"/>
      <c r="E136" s="243">
        <f t="shared" ref="E136:AC136" si="39">E134/E133</f>
        <v>0.30263157894736842</v>
      </c>
      <c r="F136" s="243">
        <f t="shared" si="39"/>
        <v>0.32876712328767121</v>
      </c>
      <c r="G136" s="243">
        <f t="shared" si="39"/>
        <v>0.33333333333333331</v>
      </c>
      <c r="H136" s="244">
        <f t="shared" si="39"/>
        <v>0.29629629629629628</v>
      </c>
      <c r="I136" s="243">
        <f t="shared" si="39"/>
        <v>0.33333333333333331</v>
      </c>
      <c r="J136" s="243">
        <f t="shared" si="39"/>
        <v>0.27173913043478259</v>
      </c>
      <c r="K136" s="243">
        <f t="shared" si="39"/>
        <v>0.23958333333333334</v>
      </c>
      <c r="L136" s="243">
        <f t="shared" si="39"/>
        <v>0.21904761904761902</v>
      </c>
      <c r="M136" s="243">
        <f t="shared" si="39"/>
        <v>0.18446601941747573</v>
      </c>
      <c r="N136" s="244">
        <f t="shared" si="39"/>
        <v>0.16999999999999998</v>
      </c>
      <c r="O136" s="243">
        <f t="shared" si="39"/>
        <v>0.16504854368932037</v>
      </c>
      <c r="P136" s="243">
        <f t="shared" si="39"/>
        <v>0.1714285714285714</v>
      </c>
      <c r="Q136" s="243">
        <f t="shared" si="39"/>
        <v>0.16363636363636364</v>
      </c>
      <c r="R136" s="243">
        <f t="shared" si="39"/>
        <v>0.1714285714285714</v>
      </c>
      <c r="S136" s="243">
        <f t="shared" si="39"/>
        <v>0.1967213114754098</v>
      </c>
      <c r="T136" s="243">
        <f t="shared" si="39"/>
        <v>0.1846153846153846</v>
      </c>
      <c r="U136" s="243">
        <f t="shared" si="39"/>
        <v>0.19834710743801651</v>
      </c>
      <c r="V136" s="244">
        <f t="shared" si="39"/>
        <v>0.20689655172413793</v>
      </c>
      <c r="W136" s="243">
        <f t="shared" si="39"/>
        <v>0.21052631578947364</v>
      </c>
      <c r="X136" s="243">
        <f t="shared" si="39"/>
        <v>0.23711340206185566</v>
      </c>
      <c r="Y136" s="243">
        <f t="shared" si="39"/>
        <v>0.25242718446601942</v>
      </c>
      <c r="Z136" s="243">
        <f t="shared" si="39"/>
        <v>0.27586206896551724</v>
      </c>
      <c r="AA136" s="243">
        <f t="shared" si="39"/>
        <v>0.29069767441860467</v>
      </c>
      <c r="AB136" s="243">
        <f t="shared" si="39"/>
        <v>0.30952380952380953</v>
      </c>
      <c r="AC136" s="251">
        <f t="shared" si="39"/>
        <v>0.22978723404255313</v>
      </c>
    </row>
    <row r="137" spans="1:30" s="3" customFormat="1" ht="12">
      <c r="A137" s="3117" t="s">
        <v>186</v>
      </c>
      <c r="B137" s="3112" t="s">
        <v>202</v>
      </c>
      <c r="C137" s="166" t="s">
        <v>156</v>
      </c>
      <c r="D137" s="167" t="s">
        <v>157</v>
      </c>
      <c r="E137" s="275">
        <v>0.08</v>
      </c>
      <c r="F137" s="275">
        <v>7.3599999999999999E-2</v>
      </c>
      <c r="G137" s="275">
        <v>6.9599999999999995E-2</v>
      </c>
      <c r="H137" s="276">
        <v>6.7199999999999996E-2</v>
      </c>
      <c r="I137" s="275">
        <v>6.3200000000000006E-2</v>
      </c>
      <c r="J137" s="275">
        <v>6.4799999999999996E-2</v>
      </c>
      <c r="K137" s="275">
        <v>7.9200000000000007E-2</v>
      </c>
      <c r="L137" s="275">
        <v>9.1999999999999998E-2</v>
      </c>
      <c r="M137" s="275">
        <v>0.12239999999999999</v>
      </c>
      <c r="N137" s="276">
        <v>0.13200000000000001</v>
      </c>
      <c r="O137" s="275">
        <v>0.14000000000000001</v>
      </c>
      <c r="P137" s="275">
        <v>0.14560000000000001</v>
      </c>
      <c r="Q137" s="275">
        <v>0.15679999999999999</v>
      </c>
      <c r="R137" s="275">
        <v>0.15440000000000001</v>
      </c>
      <c r="S137" s="275">
        <v>0.1552</v>
      </c>
      <c r="T137" s="275">
        <v>0.15279999999999999</v>
      </c>
      <c r="U137" s="275">
        <v>0.15920000000000001</v>
      </c>
      <c r="V137" s="276">
        <v>0.16</v>
      </c>
      <c r="W137" s="275">
        <v>0.16719999999999999</v>
      </c>
      <c r="X137" s="275">
        <v>0.1656</v>
      </c>
      <c r="Y137" s="275">
        <v>0.15359999999999999</v>
      </c>
      <c r="Z137" s="275">
        <v>0.13919999999999999</v>
      </c>
      <c r="AA137" s="275">
        <v>0.12239999999999999</v>
      </c>
      <c r="AB137" s="275">
        <v>9.8400000000000001E-2</v>
      </c>
      <c r="AC137" s="170">
        <f>SUM(E137:AB137)</f>
        <v>2.9143999999999997</v>
      </c>
    </row>
    <row r="138" spans="1:30" s="3" customFormat="1" ht="12">
      <c r="A138" s="3118"/>
      <c r="B138" s="3113"/>
      <c r="C138" s="171" t="s">
        <v>158</v>
      </c>
      <c r="D138" s="172" t="s">
        <v>157</v>
      </c>
      <c r="E138" s="277">
        <v>1.3599999999999999E-2</v>
      </c>
      <c r="F138" s="277">
        <v>1.2E-2</v>
      </c>
      <c r="G138" s="277">
        <v>1.2E-2</v>
      </c>
      <c r="H138" s="278">
        <v>1.12E-2</v>
      </c>
      <c r="I138" s="277">
        <v>1.04E-2</v>
      </c>
      <c r="J138" s="277">
        <v>1.2800000000000001E-2</v>
      </c>
      <c r="K138" s="277">
        <v>1.3599999999999999E-2</v>
      </c>
      <c r="L138" s="277">
        <v>1.44E-2</v>
      </c>
      <c r="M138" s="277">
        <v>1.7600000000000001E-2</v>
      </c>
      <c r="N138" s="278">
        <v>1.84E-2</v>
      </c>
      <c r="O138" s="277">
        <v>1.9199999999999998E-2</v>
      </c>
      <c r="P138" s="277">
        <v>0.02</v>
      </c>
      <c r="Q138" s="277">
        <v>2.24E-2</v>
      </c>
      <c r="R138" s="277">
        <v>0.02</v>
      </c>
      <c r="S138" s="277">
        <v>1.7600000000000001E-2</v>
      </c>
      <c r="T138" s="277">
        <v>1.9199999999999998E-2</v>
      </c>
      <c r="U138" s="277">
        <v>1.9199999999999998E-2</v>
      </c>
      <c r="V138" s="278">
        <v>0.02</v>
      </c>
      <c r="W138" s="277">
        <v>2.1600000000000001E-2</v>
      </c>
      <c r="X138" s="277">
        <v>0.02</v>
      </c>
      <c r="Y138" s="277">
        <v>1.52E-2</v>
      </c>
      <c r="Z138" s="277">
        <v>1.52E-2</v>
      </c>
      <c r="AA138" s="277">
        <v>1.6E-2</v>
      </c>
      <c r="AB138" s="277">
        <v>1.6799999999999999E-2</v>
      </c>
      <c r="AC138" s="175">
        <f>SUM(E138:AB138)</f>
        <v>0.39840000000000003</v>
      </c>
    </row>
    <row r="139" spans="1:30" s="3" customFormat="1" ht="12">
      <c r="A139" s="3118"/>
      <c r="B139" s="3113"/>
      <c r="C139" s="171" t="s">
        <v>159</v>
      </c>
      <c r="D139" s="2368" t="s">
        <v>160</v>
      </c>
      <c r="E139" s="2841">
        <v>4</v>
      </c>
      <c r="F139" s="2841">
        <v>4</v>
      </c>
      <c r="G139" s="2841">
        <v>4</v>
      </c>
      <c r="H139" s="2841">
        <v>3</v>
      </c>
      <c r="I139" s="2841">
        <v>4</v>
      </c>
      <c r="J139" s="2841">
        <v>4</v>
      </c>
      <c r="K139" s="2841">
        <v>5</v>
      </c>
      <c r="L139" s="2841">
        <v>5</v>
      </c>
      <c r="M139" s="2841">
        <v>7</v>
      </c>
      <c r="N139" s="2841">
        <v>7</v>
      </c>
      <c r="O139" s="2841">
        <v>7</v>
      </c>
      <c r="P139" s="2841">
        <v>8</v>
      </c>
      <c r="Q139" s="2841">
        <v>8</v>
      </c>
      <c r="R139" s="2841">
        <v>8</v>
      </c>
      <c r="S139" s="2841">
        <v>9</v>
      </c>
      <c r="T139" s="2841">
        <v>9</v>
      </c>
      <c r="U139" s="2841">
        <v>9</v>
      </c>
      <c r="V139" s="2841">
        <v>9</v>
      </c>
      <c r="W139" s="2841">
        <v>9</v>
      </c>
      <c r="X139" s="2841">
        <v>9</v>
      </c>
      <c r="Y139" s="2841">
        <v>8</v>
      </c>
      <c r="Z139" s="2841">
        <v>7</v>
      </c>
      <c r="AA139" s="2841">
        <v>7</v>
      </c>
      <c r="AB139" s="2842">
        <v>4</v>
      </c>
      <c r="AC139" s="193"/>
    </row>
    <row r="140" spans="1:30" s="3" customFormat="1" ht="12.75" thickBot="1">
      <c r="A140" s="3119"/>
      <c r="B140" s="3114"/>
      <c r="C140" s="241" t="s">
        <v>161</v>
      </c>
      <c r="D140" s="242"/>
      <c r="E140" s="243">
        <f t="shared" ref="E140:AC140" si="40">E138/E137</f>
        <v>0.16999999999999998</v>
      </c>
      <c r="F140" s="243">
        <f t="shared" si="40"/>
        <v>0.16304347826086957</v>
      </c>
      <c r="G140" s="243">
        <f t="shared" si="40"/>
        <v>0.17241379310344829</v>
      </c>
      <c r="H140" s="244">
        <f t="shared" si="40"/>
        <v>0.16666666666666669</v>
      </c>
      <c r="I140" s="243">
        <f t="shared" si="40"/>
        <v>0.16455696202531644</v>
      </c>
      <c r="J140" s="243">
        <f t="shared" si="40"/>
        <v>0.19753086419753088</v>
      </c>
      <c r="K140" s="243">
        <f t="shared" si="40"/>
        <v>0.17171717171717168</v>
      </c>
      <c r="L140" s="243">
        <f t="shared" si="40"/>
        <v>0.15652173913043477</v>
      </c>
      <c r="M140" s="243">
        <f t="shared" si="40"/>
        <v>0.14379084967320263</v>
      </c>
      <c r="N140" s="244">
        <f t="shared" si="40"/>
        <v>0.13939393939393938</v>
      </c>
      <c r="O140" s="243">
        <f t="shared" si="40"/>
        <v>0.13714285714285712</v>
      </c>
      <c r="P140" s="243">
        <f t="shared" si="40"/>
        <v>0.13736263736263735</v>
      </c>
      <c r="Q140" s="243">
        <f t="shared" si="40"/>
        <v>0.14285714285714285</v>
      </c>
      <c r="R140" s="243">
        <f t="shared" si="40"/>
        <v>0.12953367875647667</v>
      </c>
      <c r="S140" s="243">
        <f t="shared" si="40"/>
        <v>0.1134020618556701</v>
      </c>
      <c r="T140" s="243">
        <f t="shared" si="40"/>
        <v>0.1256544502617801</v>
      </c>
      <c r="U140" s="243">
        <f t="shared" si="40"/>
        <v>0.12060301507537687</v>
      </c>
      <c r="V140" s="244">
        <f t="shared" si="40"/>
        <v>0.125</v>
      </c>
      <c r="W140" s="243">
        <f t="shared" si="40"/>
        <v>0.12918660287081341</v>
      </c>
      <c r="X140" s="243">
        <f t="shared" si="40"/>
        <v>0.12077294685990339</v>
      </c>
      <c r="Y140" s="243">
        <f t="shared" si="40"/>
        <v>9.8958333333333343E-2</v>
      </c>
      <c r="Z140" s="243">
        <f t="shared" si="40"/>
        <v>0.10919540229885058</v>
      </c>
      <c r="AA140" s="243">
        <f t="shared" si="40"/>
        <v>0.13071895424836602</v>
      </c>
      <c r="AB140" s="243">
        <f t="shared" si="40"/>
        <v>0.17073170731707316</v>
      </c>
      <c r="AC140" s="251">
        <f t="shared" si="40"/>
        <v>0.13670052154817461</v>
      </c>
    </row>
    <row r="141" spans="1:30" s="3" customFormat="1" ht="11.25" customHeight="1">
      <c r="A141" s="3117" t="s">
        <v>188</v>
      </c>
      <c r="B141" s="3112" t="s">
        <v>214</v>
      </c>
      <c r="C141" s="166" t="s">
        <v>156</v>
      </c>
      <c r="D141" s="167" t="s">
        <v>157</v>
      </c>
      <c r="E141" s="275">
        <v>1.47E-2</v>
      </c>
      <c r="F141" s="275">
        <v>1.44E-2</v>
      </c>
      <c r="G141" s="275">
        <v>1.4999999999999999E-2</v>
      </c>
      <c r="H141" s="276">
        <v>1.29E-2</v>
      </c>
      <c r="I141" s="275">
        <v>1.26E-2</v>
      </c>
      <c r="J141" s="275">
        <v>1.32E-2</v>
      </c>
      <c r="K141" s="275">
        <v>1.44E-2</v>
      </c>
      <c r="L141" s="275">
        <v>2.1600000000000001E-2</v>
      </c>
      <c r="M141" s="275">
        <v>2.7300000000000001E-2</v>
      </c>
      <c r="N141" s="276">
        <v>2.9100000000000001E-2</v>
      </c>
      <c r="O141" s="275">
        <v>3.0300000000000001E-2</v>
      </c>
      <c r="P141" s="275">
        <v>2.76E-2</v>
      </c>
      <c r="Q141" s="275">
        <v>2.8500000000000001E-2</v>
      </c>
      <c r="R141" s="275">
        <v>3.3599999999999998E-2</v>
      </c>
      <c r="S141" s="275">
        <v>3.7499999999999999E-2</v>
      </c>
      <c r="T141" s="275">
        <v>3.8100000000000002E-2</v>
      </c>
      <c r="U141" s="275">
        <v>4.0800000000000003E-2</v>
      </c>
      <c r="V141" s="276">
        <v>3.8399999999999997E-2</v>
      </c>
      <c r="W141" s="275">
        <v>4.3499999999999997E-2</v>
      </c>
      <c r="X141" s="275">
        <v>4.65E-2</v>
      </c>
      <c r="Y141" s="275">
        <v>4.8300000000000003E-2</v>
      </c>
      <c r="Z141" s="275">
        <v>2.4E-2</v>
      </c>
      <c r="AA141" s="275">
        <v>1.9199999999999998E-2</v>
      </c>
      <c r="AB141" s="275">
        <v>1.5599999999999999E-2</v>
      </c>
      <c r="AC141" s="170">
        <f>SUM(E141:AB141)</f>
        <v>0.64710000000000001</v>
      </c>
    </row>
    <row r="142" spans="1:30" s="3" customFormat="1" ht="12">
      <c r="A142" s="3118"/>
      <c r="B142" s="3113"/>
      <c r="C142" s="171" t="s">
        <v>158</v>
      </c>
      <c r="D142" s="172" t="s">
        <v>157</v>
      </c>
      <c r="E142" s="277">
        <v>0</v>
      </c>
      <c r="F142" s="277">
        <v>0</v>
      </c>
      <c r="G142" s="277">
        <v>0</v>
      </c>
      <c r="H142" s="278">
        <v>0</v>
      </c>
      <c r="I142" s="277">
        <v>0</v>
      </c>
      <c r="J142" s="277">
        <v>0</v>
      </c>
      <c r="K142" s="277">
        <v>0</v>
      </c>
      <c r="L142" s="277">
        <v>0</v>
      </c>
      <c r="M142" s="277">
        <v>0</v>
      </c>
      <c r="N142" s="278">
        <v>0</v>
      </c>
      <c r="O142" s="277">
        <v>0</v>
      </c>
      <c r="P142" s="277">
        <v>0</v>
      </c>
      <c r="Q142" s="277">
        <v>0</v>
      </c>
      <c r="R142" s="277">
        <v>0</v>
      </c>
      <c r="S142" s="277">
        <v>0</v>
      </c>
      <c r="T142" s="277">
        <v>0</v>
      </c>
      <c r="U142" s="277">
        <v>0</v>
      </c>
      <c r="V142" s="278">
        <v>0</v>
      </c>
      <c r="W142" s="277">
        <v>2.9999999999999997E-4</v>
      </c>
      <c r="X142" s="277">
        <v>0</v>
      </c>
      <c r="Y142" s="277">
        <v>2.9999999999999997E-4</v>
      </c>
      <c r="Z142" s="277">
        <v>0</v>
      </c>
      <c r="AA142" s="277">
        <v>0</v>
      </c>
      <c r="AB142" s="277">
        <v>0</v>
      </c>
      <c r="AC142" s="175">
        <f>SUM(E142:AB142)</f>
        <v>5.9999999999999995E-4</v>
      </c>
    </row>
    <row r="143" spans="1:30" s="3" customFormat="1" ht="12">
      <c r="A143" s="3118"/>
      <c r="B143" s="3113"/>
      <c r="C143" s="171" t="s">
        <v>159</v>
      </c>
      <c r="D143" s="2368" t="s">
        <v>160</v>
      </c>
      <c r="E143" s="2845">
        <v>1</v>
      </c>
      <c r="F143" s="2845">
        <v>1</v>
      </c>
      <c r="G143" s="2845">
        <v>1</v>
      </c>
      <c r="H143" s="2845">
        <v>1</v>
      </c>
      <c r="I143" s="2845">
        <v>1</v>
      </c>
      <c r="J143" s="2845">
        <v>1</v>
      </c>
      <c r="K143" s="2845">
        <v>1</v>
      </c>
      <c r="L143" s="2845">
        <v>2</v>
      </c>
      <c r="M143" s="2845">
        <v>2</v>
      </c>
      <c r="N143" s="2845">
        <v>2</v>
      </c>
      <c r="O143" s="2845">
        <v>2</v>
      </c>
      <c r="P143" s="2845">
        <v>2</v>
      </c>
      <c r="Q143" s="2845">
        <v>2</v>
      </c>
      <c r="R143" s="2845">
        <v>2</v>
      </c>
      <c r="S143" s="2845">
        <v>2</v>
      </c>
      <c r="T143" s="2845">
        <v>2</v>
      </c>
      <c r="U143" s="2845">
        <v>3</v>
      </c>
      <c r="V143" s="2845">
        <v>2</v>
      </c>
      <c r="W143" s="2845">
        <v>3</v>
      </c>
      <c r="X143" s="2845">
        <v>3</v>
      </c>
      <c r="Y143" s="2845">
        <v>2</v>
      </c>
      <c r="Z143" s="2845">
        <v>2</v>
      </c>
      <c r="AA143" s="2845">
        <v>1</v>
      </c>
      <c r="AB143" s="2846">
        <v>1</v>
      </c>
      <c r="AC143" s="193"/>
    </row>
    <row r="144" spans="1:30" s="3" customFormat="1" ht="12.75" thickBot="1">
      <c r="A144" s="3119"/>
      <c r="B144" s="3114"/>
      <c r="C144" s="241" t="s">
        <v>161</v>
      </c>
      <c r="D144" s="242"/>
      <c r="E144" s="243">
        <f t="shared" ref="E144:AC144" si="41">E142/E141</f>
        <v>0</v>
      </c>
      <c r="F144" s="243">
        <f t="shared" si="41"/>
        <v>0</v>
      </c>
      <c r="G144" s="243">
        <f t="shared" si="41"/>
        <v>0</v>
      </c>
      <c r="H144" s="244">
        <f t="shared" si="41"/>
        <v>0</v>
      </c>
      <c r="I144" s="243">
        <f t="shared" si="41"/>
        <v>0</v>
      </c>
      <c r="J144" s="243">
        <f t="shared" si="41"/>
        <v>0</v>
      </c>
      <c r="K144" s="243">
        <f t="shared" si="41"/>
        <v>0</v>
      </c>
      <c r="L144" s="243">
        <f t="shared" si="41"/>
        <v>0</v>
      </c>
      <c r="M144" s="243">
        <f t="shared" si="41"/>
        <v>0</v>
      </c>
      <c r="N144" s="244">
        <f t="shared" si="41"/>
        <v>0</v>
      </c>
      <c r="O144" s="243">
        <f t="shared" si="41"/>
        <v>0</v>
      </c>
      <c r="P144" s="243">
        <f t="shared" si="41"/>
        <v>0</v>
      </c>
      <c r="Q144" s="243">
        <f t="shared" si="41"/>
        <v>0</v>
      </c>
      <c r="R144" s="243">
        <f t="shared" si="41"/>
        <v>0</v>
      </c>
      <c r="S144" s="243">
        <f t="shared" si="41"/>
        <v>0</v>
      </c>
      <c r="T144" s="243">
        <f t="shared" si="41"/>
        <v>0</v>
      </c>
      <c r="U144" s="243">
        <f t="shared" si="41"/>
        <v>0</v>
      </c>
      <c r="V144" s="244">
        <f t="shared" si="41"/>
        <v>0</v>
      </c>
      <c r="W144" s="243">
        <f t="shared" si="41"/>
        <v>6.8965517241379309E-3</v>
      </c>
      <c r="X144" s="243">
        <f t="shared" si="41"/>
        <v>0</v>
      </c>
      <c r="Y144" s="243">
        <f t="shared" si="41"/>
        <v>6.2111801242236012E-3</v>
      </c>
      <c r="Z144" s="243">
        <f t="shared" si="41"/>
        <v>0</v>
      </c>
      <c r="AA144" s="243">
        <f t="shared" si="41"/>
        <v>0</v>
      </c>
      <c r="AB144" s="243">
        <f t="shared" si="41"/>
        <v>0</v>
      </c>
      <c r="AC144" s="251">
        <f t="shared" si="41"/>
        <v>9.2721372276309685E-4</v>
      </c>
    </row>
    <row r="145" spans="1:31" s="3" customFormat="1" ht="11.25" customHeight="1">
      <c r="A145" s="3153" t="s">
        <v>189</v>
      </c>
      <c r="B145" s="3112" t="s">
        <v>215</v>
      </c>
      <c r="C145" s="166" t="s">
        <v>156</v>
      </c>
      <c r="D145" s="167" t="s">
        <v>157</v>
      </c>
      <c r="E145" s="275">
        <v>5.5999999999999999E-3</v>
      </c>
      <c r="F145" s="275">
        <v>6.4000000000000003E-3</v>
      </c>
      <c r="G145" s="275">
        <v>5.5999999999999999E-3</v>
      </c>
      <c r="H145" s="276">
        <v>5.5999999999999999E-3</v>
      </c>
      <c r="I145" s="275">
        <v>6.4000000000000003E-3</v>
      </c>
      <c r="J145" s="275">
        <v>5.5999999999999999E-3</v>
      </c>
      <c r="K145" s="275">
        <v>6.4000000000000003E-3</v>
      </c>
      <c r="L145" s="275">
        <v>7.1999999999999998E-3</v>
      </c>
      <c r="M145" s="275">
        <v>6.4000000000000003E-3</v>
      </c>
      <c r="N145" s="276">
        <v>5.5999999999999999E-3</v>
      </c>
      <c r="O145" s="275">
        <v>4.7999999999999996E-3</v>
      </c>
      <c r="P145" s="275">
        <v>5.5999999999999999E-3</v>
      </c>
      <c r="Q145" s="275">
        <v>4.0000000000000001E-3</v>
      </c>
      <c r="R145" s="275">
        <v>4.0000000000000001E-3</v>
      </c>
      <c r="S145" s="275">
        <v>4.0000000000000001E-3</v>
      </c>
      <c r="T145" s="275">
        <v>4.0000000000000001E-3</v>
      </c>
      <c r="U145" s="275">
        <v>4.0000000000000001E-3</v>
      </c>
      <c r="V145" s="276">
        <v>3.2000000000000002E-3</v>
      </c>
      <c r="W145" s="275">
        <v>3.2000000000000002E-3</v>
      </c>
      <c r="X145" s="275">
        <v>3.2000000000000002E-3</v>
      </c>
      <c r="Y145" s="275">
        <v>4.0000000000000001E-3</v>
      </c>
      <c r="Z145" s="275">
        <v>3.2000000000000002E-3</v>
      </c>
      <c r="AA145" s="275">
        <v>4.7999999999999996E-3</v>
      </c>
      <c r="AB145" s="275">
        <v>4.7999999999999996E-3</v>
      </c>
      <c r="AC145" s="170">
        <f>SUM(E145:AB145)</f>
        <v>0.1176</v>
      </c>
    </row>
    <row r="146" spans="1:31" s="3" customFormat="1" ht="11.25" customHeight="1">
      <c r="A146" s="3154"/>
      <c r="B146" s="3113"/>
      <c r="C146" s="171" t="s">
        <v>158</v>
      </c>
      <c r="D146" s="172" t="s">
        <v>157</v>
      </c>
      <c r="E146" s="277">
        <v>2.3999999999999998E-3</v>
      </c>
      <c r="F146" s="277">
        <v>2.3999999999999998E-3</v>
      </c>
      <c r="G146" s="277">
        <v>2.3999999999999998E-3</v>
      </c>
      <c r="H146" s="278">
        <v>1.6000000000000001E-3</v>
      </c>
      <c r="I146" s="277">
        <v>2.3999999999999998E-3</v>
      </c>
      <c r="J146" s="277">
        <v>3.2000000000000002E-3</v>
      </c>
      <c r="K146" s="277">
        <v>2.3999999999999998E-3</v>
      </c>
      <c r="L146" s="277">
        <v>5.5999999999999999E-3</v>
      </c>
      <c r="M146" s="277">
        <v>2.3999999999999998E-3</v>
      </c>
      <c r="N146" s="278">
        <v>2.3999999999999998E-3</v>
      </c>
      <c r="O146" s="277">
        <v>2.3999999999999998E-3</v>
      </c>
      <c r="P146" s="277">
        <v>2.3999999999999998E-3</v>
      </c>
      <c r="Q146" s="277">
        <v>1.6000000000000001E-3</v>
      </c>
      <c r="R146" s="277">
        <v>1.6000000000000001E-3</v>
      </c>
      <c r="S146" s="277">
        <v>8.0000000000000004E-4</v>
      </c>
      <c r="T146" s="277">
        <v>1.6000000000000001E-3</v>
      </c>
      <c r="U146" s="277">
        <v>1.6000000000000001E-3</v>
      </c>
      <c r="V146" s="278">
        <v>8.0000000000000004E-4</v>
      </c>
      <c r="W146" s="277">
        <v>1.6000000000000001E-3</v>
      </c>
      <c r="X146" s="277">
        <v>8.0000000000000004E-4</v>
      </c>
      <c r="Y146" s="277">
        <v>2.3999999999999998E-3</v>
      </c>
      <c r="Z146" s="277">
        <v>1.6000000000000001E-3</v>
      </c>
      <c r="AA146" s="277">
        <v>4.7999999999999996E-3</v>
      </c>
      <c r="AB146" s="277">
        <v>7.1999999999999998E-3</v>
      </c>
      <c r="AC146" s="175">
        <f>SUM(E146:AB146)</f>
        <v>5.8399999999999987E-2</v>
      </c>
    </row>
    <row r="147" spans="1:31" s="3" customFormat="1" ht="11.25" customHeight="1">
      <c r="A147" s="3154"/>
      <c r="B147" s="3113"/>
      <c r="C147" s="171" t="s">
        <v>159</v>
      </c>
      <c r="D147" s="2368" t="s">
        <v>160</v>
      </c>
      <c r="E147" s="233">
        <v>0</v>
      </c>
      <c r="F147" s="233">
        <v>0</v>
      </c>
      <c r="G147" s="233">
        <v>0</v>
      </c>
      <c r="H147" s="233">
        <v>0</v>
      </c>
      <c r="I147" s="233">
        <v>0</v>
      </c>
      <c r="J147" s="233">
        <v>0</v>
      </c>
      <c r="K147" s="233">
        <v>0</v>
      </c>
      <c r="L147" s="233">
        <v>0</v>
      </c>
      <c r="M147" s="233">
        <v>0</v>
      </c>
      <c r="N147" s="233">
        <v>0</v>
      </c>
      <c r="O147" s="233">
        <v>0</v>
      </c>
      <c r="P147" s="233">
        <v>0</v>
      </c>
      <c r="Q147" s="233">
        <v>0</v>
      </c>
      <c r="R147" s="233">
        <v>0</v>
      </c>
      <c r="S147" s="233">
        <v>0</v>
      </c>
      <c r="T147" s="233">
        <v>0</v>
      </c>
      <c r="U147" s="233">
        <v>0</v>
      </c>
      <c r="V147" s="233">
        <v>0</v>
      </c>
      <c r="W147" s="233">
        <v>0</v>
      </c>
      <c r="X147" s="233">
        <v>0</v>
      </c>
      <c r="Y147" s="233">
        <v>0</v>
      </c>
      <c r="Z147" s="233">
        <v>0</v>
      </c>
      <c r="AA147" s="233">
        <v>0</v>
      </c>
      <c r="AB147" s="233">
        <v>0</v>
      </c>
      <c r="AC147" s="193"/>
    </row>
    <row r="148" spans="1:31" s="3" customFormat="1" ht="11.25" customHeight="1">
      <c r="A148" s="3155"/>
      <c r="B148" s="3114"/>
      <c r="C148" s="181" t="s">
        <v>161</v>
      </c>
      <c r="D148" s="182"/>
      <c r="E148" s="183"/>
      <c r="F148" s="183"/>
      <c r="G148" s="183"/>
      <c r="H148" s="184"/>
      <c r="I148" s="183"/>
      <c r="J148" s="183"/>
      <c r="K148" s="183"/>
      <c r="L148" s="183"/>
      <c r="M148" s="183"/>
      <c r="N148" s="184"/>
      <c r="O148" s="183"/>
      <c r="P148" s="183"/>
      <c r="Q148" s="183"/>
      <c r="R148" s="183"/>
      <c r="S148" s="183"/>
      <c r="T148" s="183"/>
      <c r="U148" s="183"/>
      <c r="V148" s="184"/>
      <c r="W148" s="183"/>
      <c r="X148" s="183"/>
      <c r="Y148" s="183"/>
      <c r="Z148" s="183"/>
      <c r="AA148" s="183"/>
      <c r="AB148" s="183"/>
      <c r="AC148" s="185"/>
    </row>
    <row r="149" spans="1:31" s="3" customFormat="1" ht="12">
      <c r="A149" s="3117" t="s">
        <v>216</v>
      </c>
      <c r="B149" s="3112" t="s">
        <v>217</v>
      </c>
      <c r="C149" s="166" t="s">
        <v>156</v>
      </c>
      <c r="D149" s="167" t="s">
        <v>157</v>
      </c>
      <c r="E149" s="275">
        <v>0.14130000000000001</v>
      </c>
      <c r="F149" s="275">
        <v>0.13980000000000001</v>
      </c>
      <c r="G149" s="275">
        <v>0.13739999999999999</v>
      </c>
      <c r="H149" s="276">
        <v>0.13500000000000001</v>
      </c>
      <c r="I149" s="275">
        <v>0.13919999999999999</v>
      </c>
      <c r="J149" s="275">
        <v>0.13980000000000001</v>
      </c>
      <c r="K149" s="275">
        <v>0.15570000000000001</v>
      </c>
      <c r="L149" s="275">
        <v>0.16200000000000001</v>
      </c>
      <c r="M149" s="275">
        <v>0.1719</v>
      </c>
      <c r="N149" s="276">
        <v>0.1905</v>
      </c>
      <c r="O149" s="275">
        <v>0.18690000000000001</v>
      </c>
      <c r="P149" s="275">
        <v>0.1875</v>
      </c>
      <c r="Q149" s="275">
        <v>0.18840000000000001</v>
      </c>
      <c r="R149" s="275">
        <v>0.18329999999999999</v>
      </c>
      <c r="S149" s="275">
        <v>0.18210000000000001</v>
      </c>
      <c r="T149" s="275">
        <v>0.17399999999999999</v>
      </c>
      <c r="U149" s="275">
        <v>0.1656</v>
      </c>
      <c r="V149" s="276">
        <v>0.17519999999999999</v>
      </c>
      <c r="W149" s="275">
        <v>0.17100000000000001</v>
      </c>
      <c r="X149" s="275">
        <v>0.16289999999999999</v>
      </c>
      <c r="Y149" s="275">
        <v>0.16259999999999999</v>
      </c>
      <c r="Z149" s="275">
        <v>0.1608</v>
      </c>
      <c r="AA149" s="275">
        <v>0.1482</v>
      </c>
      <c r="AB149" s="275">
        <v>0.14280000000000001</v>
      </c>
      <c r="AC149" s="170">
        <f>SUM(E149:AB149)</f>
        <v>3.9038999999999997</v>
      </c>
    </row>
    <row r="150" spans="1:31" s="3" customFormat="1" ht="12">
      <c r="A150" s="3118"/>
      <c r="B150" s="3113"/>
      <c r="C150" s="171" t="s">
        <v>158</v>
      </c>
      <c r="D150" s="172" t="s">
        <v>157</v>
      </c>
      <c r="E150" s="277">
        <v>1.7100000000000001E-2</v>
      </c>
      <c r="F150" s="277">
        <v>1.6199999999999999E-2</v>
      </c>
      <c r="G150" s="277">
        <v>1.6500000000000001E-2</v>
      </c>
      <c r="H150" s="278">
        <v>1.5599999999999999E-2</v>
      </c>
      <c r="I150" s="277">
        <v>1.35E-2</v>
      </c>
      <c r="J150" s="277">
        <v>1.6799999999999999E-2</v>
      </c>
      <c r="K150" s="277">
        <v>1.8599999999999998E-2</v>
      </c>
      <c r="L150" s="277">
        <v>2.01E-2</v>
      </c>
      <c r="M150" s="277">
        <v>2.6100000000000002E-2</v>
      </c>
      <c r="N150" s="278">
        <v>2.6100000000000002E-2</v>
      </c>
      <c r="O150" s="277">
        <v>2.4299999999999999E-2</v>
      </c>
      <c r="P150" s="277">
        <v>2.0400000000000001E-2</v>
      </c>
      <c r="Q150" s="277">
        <v>2.0400000000000001E-2</v>
      </c>
      <c r="R150" s="277">
        <v>2.2200000000000001E-2</v>
      </c>
      <c r="S150" s="277">
        <v>2.1899999999999999E-2</v>
      </c>
      <c r="T150" s="277">
        <v>2.1299999999999999E-2</v>
      </c>
      <c r="U150" s="277">
        <v>1.89E-2</v>
      </c>
      <c r="V150" s="278">
        <v>2.0400000000000001E-2</v>
      </c>
      <c r="W150" s="277">
        <v>1.9800000000000002E-2</v>
      </c>
      <c r="X150" s="277">
        <v>1.83E-2</v>
      </c>
      <c r="Y150" s="277">
        <v>1.9199999999999998E-2</v>
      </c>
      <c r="Z150" s="277">
        <v>1.9800000000000002E-2</v>
      </c>
      <c r="AA150" s="277">
        <v>1.7399999999999999E-2</v>
      </c>
      <c r="AB150" s="277">
        <v>1.5900000000000001E-2</v>
      </c>
      <c r="AC150" s="175">
        <f>SUM(E150:AB150)</f>
        <v>0.46679999999999988</v>
      </c>
    </row>
    <row r="151" spans="1:31" s="3" customFormat="1" ht="12.75" thickBot="1">
      <c r="A151" s="3118"/>
      <c r="B151" s="3113"/>
      <c r="C151" s="171" t="s">
        <v>159</v>
      </c>
      <c r="D151" s="2368" t="s">
        <v>160</v>
      </c>
      <c r="E151" s="2849">
        <v>7</v>
      </c>
      <c r="F151" s="2849">
        <v>8</v>
      </c>
      <c r="G151" s="2849">
        <v>7</v>
      </c>
      <c r="H151" s="2849">
        <v>8</v>
      </c>
      <c r="I151" s="2849">
        <v>8</v>
      </c>
      <c r="J151" s="2849">
        <v>8</v>
      </c>
      <c r="K151" s="2849">
        <v>10</v>
      </c>
      <c r="L151" s="2849">
        <v>9</v>
      </c>
      <c r="M151" s="2849">
        <v>10</v>
      </c>
      <c r="N151" s="2849">
        <v>11</v>
      </c>
      <c r="O151" s="2849">
        <v>10</v>
      </c>
      <c r="P151" s="2849">
        <v>11</v>
      </c>
      <c r="Q151" s="2849">
        <v>10</v>
      </c>
      <c r="R151" s="2849">
        <v>10</v>
      </c>
      <c r="S151" s="2849">
        <v>10</v>
      </c>
      <c r="T151" s="2849">
        <v>9</v>
      </c>
      <c r="U151" s="2849">
        <v>10</v>
      </c>
      <c r="V151" s="2849">
        <v>10</v>
      </c>
      <c r="W151" s="2849">
        <v>9</v>
      </c>
      <c r="X151" s="2849">
        <v>9</v>
      </c>
      <c r="Y151" s="2849">
        <v>8</v>
      </c>
      <c r="Z151" s="2849">
        <v>8</v>
      </c>
      <c r="AA151" s="2849">
        <v>9</v>
      </c>
      <c r="AB151" s="2850">
        <v>7</v>
      </c>
      <c r="AC151" s="193"/>
    </row>
    <row r="152" spans="1:31" s="3" customFormat="1" ht="12.75" thickBot="1">
      <c r="A152" s="3157"/>
      <c r="B152" s="3158"/>
      <c r="C152" s="181" t="s">
        <v>161</v>
      </c>
      <c r="D152" s="182"/>
      <c r="E152" s="183"/>
      <c r="F152" s="183"/>
      <c r="G152" s="183"/>
      <c r="H152" s="184"/>
      <c r="I152" s="183"/>
      <c r="J152" s="183"/>
      <c r="K152" s="183"/>
      <c r="L152" s="183"/>
      <c r="M152" s="183"/>
      <c r="N152" s="184"/>
      <c r="O152" s="183"/>
      <c r="P152" s="183"/>
      <c r="Q152" s="183"/>
      <c r="R152" s="183"/>
      <c r="S152" s="183"/>
      <c r="T152" s="183"/>
      <c r="U152" s="183"/>
      <c r="V152" s="184"/>
      <c r="W152" s="183"/>
      <c r="X152" s="183"/>
      <c r="Y152" s="183"/>
      <c r="Z152" s="183"/>
      <c r="AA152" s="183"/>
      <c r="AB152" s="183"/>
      <c r="AC152" s="185"/>
    </row>
    <row r="153" spans="1:31" s="3" customFormat="1" ht="12">
      <c r="A153" s="186"/>
      <c r="B153" s="187" t="s">
        <v>191</v>
      </c>
      <c r="C153" s="188" t="s">
        <v>156</v>
      </c>
      <c r="D153" s="189" t="s">
        <v>157</v>
      </c>
      <c r="E153" s="295">
        <v>7.8999999999999996E-5</v>
      </c>
      <c r="F153" s="295">
        <v>7.9499999999999994E-5</v>
      </c>
      <c r="G153" s="295">
        <v>7.9499999999999994E-5</v>
      </c>
      <c r="H153" s="296">
        <v>7.8999999999999996E-5</v>
      </c>
      <c r="I153" s="295">
        <v>8.0000000000000007E-5</v>
      </c>
      <c r="J153" s="295">
        <v>8.1000000000000004E-5</v>
      </c>
      <c r="K153" s="295">
        <v>8.1000000000000004E-5</v>
      </c>
      <c r="L153" s="295">
        <v>8.0000000000000007E-5</v>
      </c>
      <c r="M153" s="295">
        <v>7.7999999999999999E-5</v>
      </c>
      <c r="N153" s="296">
        <v>7.7999999999999999E-5</v>
      </c>
      <c r="O153" s="295">
        <v>7.7999999999999999E-5</v>
      </c>
      <c r="P153" s="295">
        <v>7.7999999999999999E-5</v>
      </c>
      <c r="Q153" s="295">
        <v>7.6500000000000003E-5</v>
      </c>
      <c r="R153" s="295">
        <v>7.6000000000000004E-5</v>
      </c>
      <c r="S153" s="295">
        <v>7.6000000000000004E-5</v>
      </c>
      <c r="T153" s="295">
        <v>7.6500000000000003E-5</v>
      </c>
      <c r="U153" s="295">
        <v>7.6500000000000003E-5</v>
      </c>
      <c r="V153" s="296">
        <v>7.7000000000000001E-5</v>
      </c>
      <c r="W153" s="295">
        <v>7.75E-5</v>
      </c>
      <c r="X153" s="295">
        <v>7.8499999999999997E-5</v>
      </c>
      <c r="Y153" s="295">
        <v>8.0000000000000007E-5</v>
      </c>
      <c r="Z153" s="295">
        <v>8.0500000000000005E-5</v>
      </c>
      <c r="AA153" s="295">
        <v>8.1500000000000002E-5</v>
      </c>
      <c r="AB153" s="295">
        <v>8.25E-5</v>
      </c>
      <c r="AC153" s="297">
        <v>0</v>
      </c>
      <c r="AD153" s="298" t="s">
        <v>218</v>
      </c>
      <c r="AE153" s="299">
        <f>MAX(F153:AB153)</f>
        <v>8.25E-5</v>
      </c>
    </row>
    <row r="154" spans="1:31" s="3" customFormat="1" ht="12">
      <c r="A154" s="179"/>
      <c r="B154" s="180" t="s">
        <v>192</v>
      </c>
      <c r="C154" s="181" t="s">
        <v>156</v>
      </c>
      <c r="D154" s="242" t="s">
        <v>157</v>
      </c>
      <c r="E154" s="256">
        <v>2.3599999999999999E-4</v>
      </c>
      <c r="F154" s="256">
        <v>2.3599999999999999E-4</v>
      </c>
      <c r="G154" s="256">
        <v>2.3550000000000001E-4</v>
      </c>
      <c r="H154" s="257">
        <v>2.3550000000000001E-4</v>
      </c>
      <c r="I154" s="256">
        <v>2.365E-4</v>
      </c>
      <c r="J154" s="256">
        <v>2.3900000000000001E-4</v>
      </c>
      <c r="K154" s="256">
        <v>2.375E-4</v>
      </c>
      <c r="L154" s="256">
        <v>2.3699999999999999E-4</v>
      </c>
      <c r="M154" s="256">
        <v>2.34E-4</v>
      </c>
      <c r="N154" s="257">
        <v>2.3450000000000001E-4</v>
      </c>
      <c r="O154" s="256">
        <v>2.365E-4</v>
      </c>
      <c r="P154" s="256">
        <v>2.4000000000000001E-4</v>
      </c>
      <c r="Q154" s="256">
        <v>2.385E-4</v>
      </c>
      <c r="R154" s="256">
        <v>2.375E-4</v>
      </c>
      <c r="S154" s="256">
        <v>2.375E-4</v>
      </c>
      <c r="T154" s="256">
        <v>2.3800000000000001E-4</v>
      </c>
      <c r="U154" s="256">
        <v>2.3900000000000001E-4</v>
      </c>
      <c r="V154" s="257">
        <v>2.3900000000000001E-4</v>
      </c>
      <c r="W154" s="256">
        <v>2.3949999999999999E-4</v>
      </c>
      <c r="X154" s="256">
        <v>2.4149999999999999E-4</v>
      </c>
      <c r="Y154" s="256">
        <v>2.385E-4</v>
      </c>
      <c r="Z154" s="256">
        <v>2.385E-4</v>
      </c>
      <c r="AA154" s="256">
        <v>2.4049999999999999E-4</v>
      </c>
      <c r="AB154" s="256">
        <v>2.4250000000000001E-4</v>
      </c>
      <c r="AC154" s="300">
        <f>SUM(E154:AB154)</f>
        <v>5.7085E-3</v>
      </c>
    </row>
    <row r="155" spans="1:31" s="3" customFormat="1" ht="10.5" customHeight="1">
      <c r="A155" s="3128" t="s">
        <v>193</v>
      </c>
      <c r="B155" s="3129"/>
      <c r="C155" s="259" t="s">
        <v>156</v>
      </c>
      <c r="D155" s="167"/>
      <c r="E155" s="168">
        <f t="shared" ref="E155:AC155" si="42">E93+E97+E101+E105+E109+E113+E117+E121+E125+E129+E133+E137+E141+E149</f>
        <v>3.1445000000000003</v>
      </c>
      <c r="F155" s="168">
        <f t="shared" si="42"/>
        <v>2.8597000000000001</v>
      </c>
      <c r="G155" s="168">
        <f t="shared" si="42"/>
        <v>2.7235</v>
      </c>
      <c r="H155" s="169">
        <f t="shared" si="42"/>
        <v>2.6824000000000003</v>
      </c>
      <c r="I155" s="168">
        <f t="shared" si="42"/>
        <v>2.6949999999999994</v>
      </c>
      <c r="J155" s="168">
        <f t="shared" si="42"/>
        <v>2.9399000000000002</v>
      </c>
      <c r="K155" s="168">
        <f t="shared" si="42"/>
        <v>3.5746000000000002</v>
      </c>
      <c r="L155" s="168">
        <f t="shared" si="42"/>
        <v>4.0491000000000001</v>
      </c>
      <c r="M155" s="168">
        <f t="shared" si="42"/>
        <v>4.4141000000000004</v>
      </c>
      <c r="N155" s="169">
        <f t="shared" si="42"/>
        <v>4.6791999999999998</v>
      </c>
      <c r="O155" s="168">
        <f t="shared" si="42"/>
        <v>4.8259999999999996</v>
      </c>
      <c r="P155" s="168">
        <f t="shared" si="42"/>
        <v>4.9288999999999987</v>
      </c>
      <c r="Q155" s="168">
        <f t="shared" si="42"/>
        <v>4.9331999999999994</v>
      </c>
      <c r="R155" s="168">
        <f t="shared" si="42"/>
        <v>4.9977</v>
      </c>
      <c r="S155" s="168">
        <f t="shared" si="42"/>
        <v>5.1456999999999997</v>
      </c>
      <c r="T155" s="168">
        <f t="shared" si="42"/>
        <v>5.2013000000000007</v>
      </c>
      <c r="U155" s="168">
        <f t="shared" si="42"/>
        <v>5.1754000000000007</v>
      </c>
      <c r="V155" s="169">
        <f t="shared" si="42"/>
        <v>5.2267999999999999</v>
      </c>
      <c r="W155" s="168">
        <f t="shared" si="42"/>
        <v>5.2724000000000011</v>
      </c>
      <c r="X155" s="168">
        <f t="shared" si="42"/>
        <v>5.1710000000000003</v>
      </c>
      <c r="Y155" s="168">
        <f t="shared" si="42"/>
        <v>5.0533999999999999</v>
      </c>
      <c r="Z155" s="168">
        <f t="shared" si="42"/>
        <v>4.7735000000000003</v>
      </c>
      <c r="AA155" s="168">
        <f t="shared" si="42"/>
        <v>4.1759000000000004</v>
      </c>
      <c r="AB155" s="168">
        <f t="shared" si="42"/>
        <v>3.6106999999999996</v>
      </c>
      <c r="AC155" s="170">
        <f t="shared" si="42"/>
        <v>102.25389999999999</v>
      </c>
    </row>
    <row r="156" spans="1:31" s="3" customFormat="1" ht="10.5" customHeight="1">
      <c r="A156" s="3130"/>
      <c r="B156" s="3131"/>
      <c r="C156" s="261" t="s">
        <v>158</v>
      </c>
      <c r="D156" s="262"/>
      <c r="E156" s="263">
        <f t="shared" ref="E156:AC156" si="43">E94+E98+E102+E106+E110+E114+E118+E122+E126+E130+E134+E138+E142+E150</f>
        <v>0.78489999999999993</v>
      </c>
      <c r="F156" s="263">
        <f t="shared" si="43"/>
        <v>0.77679999999999993</v>
      </c>
      <c r="G156" s="263">
        <f t="shared" si="43"/>
        <v>0.77059999999999984</v>
      </c>
      <c r="H156" s="301">
        <f t="shared" si="43"/>
        <v>0.75870000000000004</v>
      </c>
      <c r="I156" s="263">
        <f t="shared" si="43"/>
        <v>0.75629999999999986</v>
      </c>
      <c r="J156" s="263">
        <f t="shared" si="43"/>
        <v>0.78910000000000013</v>
      </c>
      <c r="K156" s="263">
        <f t="shared" si="43"/>
        <v>0.78229999999999988</v>
      </c>
      <c r="L156" s="263">
        <f t="shared" si="43"/>
        <v>0.79359999999999986</v>
      </c>
      <c r="M156" s="263">
        <f t="shared" si="43"/>
        <v>0.81389999999999996</v>
      </c>
      <c r="N156" s="301">
        <f t="shared" si="43"/>
        <v>0.87379999999999991</v>
      </c>
      <c r="O156" s="263">
        <f t="shared" si="43"/>
        <v>0.85939999999999994</v>
      </c>
      <c r="P156" s="263">
        <f t="shared" si="43"/>
        <v>0.84670000000000012</v>
      </c>
      <c r="Q156" s="263">
        <f t="shared" si="43"/>
        <v>0.82819999999999994</v>
      </c>
      <c r="R156" s="263">
        <f t="shared" si="43"/>
        <v>0.81289999999999996</v>
      </c>
      <c r="S156" s="263">
        <f t="shared" si="43"/>
        <v>0.8395999999999999</v>
      </c>
      <c r="T156" s="263">
        <f t="shared" si="43"/>
        <v>0.83399999999999996</v>
      </c>
      <c r="U156" s="263">
        <f t="shared" si="43"/>
        <v>0.8377</v>
      </c>
      <c r="V156" s="301">
        <f t="shared" si="43"/>
        <v>0.84889999999999999</v>
      </c>
      <c r="W156" s="263">
        <f t="shared" si="43"/>
        <v>0.8607999999999999</v>
      </c>
      <c r="X156" s="263">
        <f t="shared" si="43"/>
        <v>0.87840000000000007</v>
      </c>
      <c r="Y156" s="263">
        <f t="shared" si="43"/>
        <v>0.88049999999999995</v>
      </c>
      <c r="Z156" s="263">
        <f t="shared" si="43"/>
        <v>0.86970000000000003</v>
      </c>
      <c r="AA156" s="263">
        <f t="shared" si="43"/>
        <v>0.86130000000000007</v>
      </c>
      <c r="AB156" s="263">
        <f t="shared" si="43"/>
        <v>0.87680000000000013</v>
      </c>
      <c r="AC156" s="230">
        <f t="shared" si="43"/>
        <v>19.834899999999994</v>
      </c>
    </row>
    <row r="157" spans="1:31" s="3" customFormat="1" ht="10.5" customHeight="1">
      <c r="A157" s="3124" t="s">
        <v>194</v>
      </c>
      <c r="B157" s="3132"/>
      <c r="C157" s="267" t="s">
        <v>156</v>
      </c>
      <c r="D157" s="167"/>
      <c r="E157" s="168">
        <f t="shared" ref="E157:AC157" si="44">E79+E83-E155</f>
        <v>1.23000000000002E-2</v>
      </c>
      <c r="F157" s="168">
        <f t="shared" si="44"/>
        <v>1.4699999999999935E-2</v>
      </c>
      <c r="G157" s="168">
        <f t="shared" si="44"/>
        <v>1.1299999999999866E-2</v>
      </c>
      <c r="H157" s="169">
        <f t="shared" si="44"/>
        <v>1.1199999999999655E-2</v>
      </c>
      <c r="I157" s="168">
        <f t="shared" si="44"/>
        <v>1.4600000000000612E-2</v>
      </c>
      <c r="J157" s="168">
        <f t="shared" si="44"/>
        <v>1.4100000000000001E-2</v>
      </c>
      <c r="K157" s="168">
        <f t="shared" si="44"/>
        <v>1.2999999999999901E-2</v>
      </c>
      <c r="L157" s="168">
        <f t="shared" si="44"/>
        <v>1.6899999999999693E-2</v>
      </c>
      <c r="M157" s="168">
        <f t="shared" si="44"/>
        <v>1.4299999999999535E-2</v>
      </c>
      <c r="N157" s="169">
        <f t="shared" si="44"/>
        <v>1.6799999999999926E-2</v>
      </c>
      <c r="O157" s="168">
        <f t="shared" si="44"/>
        <v>1.4000000000001123E-2</v>
      </c>
      <c r="P157" s="168">
        <f t="shared" si="44"/>
        <v>1.5100000000001224E-2</v>
      </c>
      <c r="Q157" s="168">
        <f t="shared" si="44"/>
        <v>1.6000000000000902E-2</v>
      </c>
      <c r="R157" s="168">
        <f t="shared" si="44"/>
        <v>1.5500000000000291E-2</v>
      </c>
      <c r="S157" s="168">
        <f t="shared" si="44"/>
        <v>1.4300000000000423E-2</v>
      </c>
      <c r="T157" s="168">
        <f t="shared" si="44"/>
        <v>1.4699999999998603E-2</v>
      </c>
      <c r="U157" s="168">
        <f t="shared" si="44"/>
        <v>1.3799999999998924E-2</v>
      </c>
      <c r="V157" s="169">
        <f t="shared" si="44"/>
        <v>1.5200000000000102E-2</v>
      </c>
      <c r="W157" s="168">
        <f t="shared" si="44"/>
        <v>1.359999999999939E-2</v>
      </c>
      <c r="X157" s="168">
        <f t="shared" si="44"/>
        <v>1.1800000000000033E-2</v>
      </c>
      <c r="Y157" s="168">
        <f t="shared" si="44"/>
        <v>1.3399999999999856E-2</v>
      </c>
      <c r="Z157" s="168">
        <f t="shared" si="44"/>
        <v>1.330000000000009E-2</v>
      </c>
      <c r="AA157" s="168">
        <f t="shared" si="44"/>
        <v>1.1299999999999422E-2</v>
      </c>
      <c r="AB157" s="168">
        <f t="shared" si="44"/>
        <v>1.2500000000000178E-2</v>
      </c>
      <c r="AC157" s="168">
        <f t="shared" si="44"/>
        <v>0.33370000000002165</v>
      </c>
    </row>
    <row r="158" spans="1:31" s="3" customFormat="1" ht="10.5" customHeight="1">
      <c r="A158" s="3130"/>
      <c r="B158" s="3131"/>
      <c r="C158" s="261" t="s">
        <v>158</v>
      </c>
      <c r="D158" s="182"/>
      <c r="E158" s="183">
        <f t="shared" ref="E158:AC158" si="45">E80+E84-E156</f>
        <v>-1.6999999999999238E-3</v>
      </c>
      <c r="F158" s="302">
        <f t="shared" si="45"/>
        <v>-2.0000000000000018E-3</v>
      </c>
      <c r="G158" s="302">
        <f t="shared" si="45"/>
        <v>-1.9999999999986695E-4</v>
      </c>
      <c r="H158" s="303">
        <f t="shared" si="45"/>
        <v>-7.0000000000003393E-4</v>
      </c>
      <c r="I158" s="302">
        <f t="shared" si="45"/>
        <v>5.0000000000016698E-4</v>
      </c>
      <c r="J158" s="302">
        <f t="shared" si="45"/>
        <v>9.9999999999877964E-5</v>
      </c>
      <c r="K158" s="302">
        <f t="shared" si="45"/>
        <v>-2.9999999999985594E-4</v>
      </c>
      <c r="L158" s="302">
        <f t="shared" si="45"/>
        <v>4.0000000000006697E-4</v>
      </c>
      <c r="M158" s="302">
        <f t="shared" si="45"/>
        <v>-7.0000000000003393E-4</v>
      </c>
      <c r="N158" s="303">
        <f t="shared" si="45"/>
        <v>-1.3999999999998458E-3</v>
      </c>
      <c r="O158" s="302">
        <f t="shared" si="45"/>
        <v>3.4000000000000696E-3</v>
      </c>
      <c r="P158" s="302">
        <f t="shared" si="45"/>
        <v>-3.0000000000007798E-4</v>
      </c>
      <c r="Q158" s="302">
        <f t="shared" si="45"/>
        <v>-1.3999999999999568E-3</v>
      </c>
      <c r="R158" s="302">
        <f t="shared" si="45"/>
        <v>-9.000000000000119E-4</v>
      </c>
      <c r="S158" s="183">
        <f t="shared" si="45"/>
        <v>-2.3999999999999577E-3</v>
      </c>
      <c r="T158" s="302">
        <f t="shared" si="45"/>
        <v>-3.1999999999999806E-3</v>
      </c>
      <c r="U158" s="302">
        <f t="shared" si="45"/>
        <v>-1.3000000000000789E-3</v>
      </c>
      <c r="V158" s="303">
        <f t="shared" si="45"/>
        <v>-6.0999999999999943E-3</v>
      </c>
      <c r="W158" s="302">
        <f t="shared" si="45"/>
        <v>-5.9999999999998943E-3</v>
      </c>
      <c r="X158" s="302">
        <f t="shared" si="45"/>
        <v>-3.6000000000000476E-3</v>
      </c>
      <c r="Y158" s="302">
        <f t="shared" si="45"/>
        <v>1.9000000000000128E-3</v>
      </c>
      <c r="Z158" s="302">
        <f t="shared" si="45"/>
        <v>-4.5000000000000595E-3</v>
      </c>
      <c r="AA158" s="302">
        <f t="shared" si="45"/>
        <v>-2.5000000000000577E-3</v>
      </c>
      <c r="AB158" s="302">
        <f t="shared" si="45"/>
        <v>-4.0000000000017799E-4</v>
      </c>
      <c r="AC158" s="304">
        <f t="shared" si="45"/>
        <v>-3.3299999999993446E-2</v>
      </c>
    </row>
    <row r="159" spans="1:31" s="3" customFormat="1" ht="30" customHeight="1">
      <c r="A159" s="305"/>
      <c r="C159" s="306" t="s">
        <v>219</v>
      </c>
      <c r="H159" s="307">
        <f>H97+H113+H117+H133+H141+H105+H109+H129+H137+H149</f>
        <v>1.9543999999999997</v>
      </c>
      <c r="N159" s="307">
        <f>N97+N113+N117+N133+N141+N105+N109+N129+N137+N149</f>
        <v>3.3208000000000002</v>
      </c>
      <c r="V159" s="307">
        <f>V97+V113+V117+V133+V141+V105+V109+V129+V137+V149</f>
        <v>3.7948</v>
      </c>
      <c r="Y159" s="307">
        <f>Y97+Y113+Y117+Y133+Y141+Y105+Y109+Y129+Y137+Y149</f>
        <v>3.7437999999999998</v>
      </c>
    </row>
    <row r="160" spans="1:31" s="3" customFormat="1" ht="28.5" customHeight="1">
      <c r="A160" s="271" t="s">
        <v>147</v>
      </c>
      <c r="B160" s="272" t="s">
        <v>148</v>
      </c>
      <c r="C160" s="158" t="s">
        <v>149</v>
      </c>
      <c r="D160" s="159" t="s">
        <v>150</v>
      </c>
      <c r="E160" s="3145" t="s">
        <v>151</v>
      </c>
      <c r="F160" s="3145"/>
      <c r="G160" s="3145"/>
      <c r="H160" s="3145"/>
      <c r="I160" s="3145"/>
      <c r="J160" s="3145"/>
      <c r="K160" s="3145"/>
      <c r="L160" s="3145"/>
      <c r="M160" s="3145"/>
      <c r="N160" s="3145"/>
      <c r="O160" s="3145"/>
      <c r="P160" s="3145"/>
      <c r="Q160" s="3145"/>
      <c r="R160" s="3145"/>
      <c r="S160" s="3145"/>
      <c r="T160" s="3145"/>
      <c r="U160" s="3145"/>
      <c r="V160" s="3145"/>
      <c r="W160" s="3145"/>
      <c r="X160" s="3145"/>
      <c r="Y160" s="3145"/>
      <c r="Z160" s="3145"/>
      <c r="AA160" s="3145"/>
      <c r="AB160" s="3145"/>
      <c r="AC160" s="3133" t="s">
        <v>152</v>
      </c>
    </row>
    <row r="161" spans="1:32" s="160" customFormat="1" ht="12.75" customHeight="1">
      <c r="A161" s="2803" t="s">
        <v>220</v>
      </c>
      <c r="B161" s="308"/>
      <c r="C161" s="273"/>
      <c r="D161" s="274"/>
      <c r="E161" s="161">
        <v>1</v>
      </c>
      <c r="F161" s="161">
        <v>2</v>
      </c>
      <c r="G161" s="161">
        <v>3</v>
      </c>
      <c r="H161" s="161">
        <v>4</v>
      </c>
      <c r="I161" s="161">
        <v>5</v>
      </c>
      <c r="J161" s="161">
        <v>6</v>
      </c>
      <c r="K161" s="161">
        <v>7</v>
      </c>
      <c r="L161" s="161">
        <v>8</v>
      </c>
      <c r="M161" s="161">
        <v>9</v>
      </c>
      <c r="N161" s="161">
        <v>10</v>
      </c>
      <c r="O161" s="161">
        <v>11</v>
      </c>
      <c r="P161" s="161">
        <v>12</v>
      </c>
      <c r="Q161" s="161">
        <v>13</v>
      </c>
      <c r="R161" s="161">
        <v>14</v>
      </c>
      <c r="S161" s="161">
        <v>15</v>
      </c>
      <c r="T161" s="161">
        <v>16</v>
      </c>
      <c r="U161" s="161">
        <v>17</v>
      </c>
      <c r="V161" s="161">
        <v>18</v>
      </c>
      <c r="W161" s="161">
        <v>19</v>
      </c>
      <c r="X161" s="161">
        <v>20</v>
      </c>
      <c r="Y161" s="161">
        <v>21</v>
      </c>
      <c r="Z161" s="161">
        <v>22</v>
      </c>
      <c r="AA161" s="161">
        <v>23</v>
      </c>
      <c r="AB161" s="161">
        <v>24</v>
      </c>
      <c r="AC161" s="3161"/>
      <c r="AD161" s="3110" t="s">
        <v>74</v>
      </c>
      <c r="AE161" s="3111"/>
      <c r="AF161" s="163"/>
    </row>
    <row r="162" spans="1:32" s="3" customFormat="1" ht="12">
      <c r="A162" s="3117" t="s">
        <v>171</v>
      </c>
      <c r="B162" s="3112" t="s">
        <v>155</v>
      </c>
      <c r="C162" s="166" t="s">
        <v>156</v>
      </c>
      <c r="D162" s="167" t="s">
        <v>157</v>
      </c>
      <c r="E162" s="275">
        <v>0.61799999999999999</v>
      </c>
      <c r="F162" s="275">
        <v>0.5766</v>
      </c>
      <c r="G162" s="275">
        <v>0.51419999999999999</v>
      </c>
      <c r="H162" s="275">
        <v>0.504</v>
      </c>
      <c r="I162" s="275">
        <v>0.55559999999999998</v>
      </c>
      <c r="J162" s="275">
        <v>0.5988</v>
      </c>
      <c r="K162" s="275">
        <v>0.68340000000000001</v>
      </c>
      <c r="L162" s="275">
        <v>0.84179999999999999</v>
      </c>
      <c r="M162" s="275">
        <v>1.1501999999999999</v>
      </c>
      <c r="N162" s="275">
        <v>1.3697999999999999</v>
      </c>
      <c r="O162" s="275">
        <v>1.3542000000000001</v>
      </c>
      <c r="P162" s="275">
        <v>1.3182</v>
      </c>
      <c r="Q162" s="275">
        <v>1.3577999999999999</v>
      </c>
      <c r="R162" s="275">
        <v>1.3584000000000001</v>
      </c>
      <c r="S162" s="275">
        <v>1.3697999999999999</v>
      </c>
      <c r="T162" s="275">
        <v>1.3475999999999999</v>
      </c>
      <c r="U162" s="275">
        <v>1.2132000000000001</v>
      </c>
      <c r="V162" s="275">
        <v>1.1172</v>
      </c>
      <c r="W162" s="275">
        <v>1.014</v>
      </c>
      <c r="X162" s="275">
        <v>0.95340000000000003</v>
      </c>
      <c r="Y162" s="275">
        <v>0.91200000000000003</v>
      </c>
      <c r="Z162" s="275">
        <v>0.80879999999999996</v>
      </c>
      <c r="AA162" s="275">
        <v>0.74880000000000002</v>
      </c>
      <c r="AB162" s="275">
        <v>0.70199999999999996</v>
      </c>
      <c r="AC162" s="170">
        <f>SUM(E162:AB162)</f>
        <v>22.987799999999993</v>
      </c>
    </row>
    <row r="163" spans="1:32" s="3" customFormat="1" ht="12">
      <c r="A163" s="3118"/>
      <c r="B163" s="3113"/>
      <c r="C163" s="171" t="s">
        <v>158</v>
      </c>
      <c r="D163" s="172" t="s">
        <v>157</v>
      </c>
      <c r="E163" s="277">
        <v>0.21959999999999999</v>
      </c>
      <c r="F163" s="277">
        <v>0.2082</v>
      </c>
      <c r="G163" s="277">
        <v>0.16980000000000001</v>
      </c>
      <c r="H163" s="277">
        <v>0.16919999999999999</v>
      </c>
      <c r="I163" s="277">
        <v>0.18659999999999999</v>
      </c>
      <c r="J163" s="277">
        <v>0.1938</v>
      </c>
      <c r="K163" s="277">
        <v>0.19500000000000001</v>
      </c>
      <c r="L163" s="277">
        <v>0.19500000000000001</v>
      </c>
      <c r="M163" s="277">
        <v>0.2364</v>
      </c>
      <c r="N163" s="277">
        <v>0.27839999999999998</v>
      </c>
      <c r="O163" s="277">
        <v>0.25559999999999999</v>
      </c>
      <c r="P163" s="277">
        <v>0.23400000000000001</v>
      </c>
      <c r="Q163" s="277">
        <v>0.25800000000000001</v>
      </c>
      <c r="R163" s="277">
        <v>0.27779999999999999</v>
      </c>
      <c r="S163" s="277">
        <v>0.27479999999999999</v>
      </c>
      <c r="T163" s="277">
        <v>0.25979999999999998</v>
      </c>
      <c r="U163" s="277">
        <v>0.2316</v>
      </c>
      <c r="V163" s="277">
        <v>0.22259999999999999</v>
      </c>
      <c r="W163" s="277">
        <v>0.20760000000000001</v>
      </c>
      <c r="X163" s="277">
        <v>0.20880000000000001</v>
      </c>
      <c r="Y163" s="277">
        <v>0.21360000000000001</v>
      </c>
      <c r="Z163" s="277">
        <v>0.20580000000000001</v>
      </c>
      <c r="AA163" s="277">
        <v>0.24840000000000001</v>
      </c>
      <c r="AB163" s="277">
        <v>0.25979999999999998</v>
      </c>
      <c r="AC163" s="175">
        <f>SUM(E163:AB163)</f>
        <v>5.4101999999999997</v>
      </c>
    </row>
    <row r="164" spans="1:32" s="3" customFormat="1" ht="12">
      <c r="A164" s="3118"/>
      <c r="B164" s="3113"/>
      <c r="C164" s="171" t="s">
        <v>159</v>
      </c>
      <c r="D164" s="2556" t="s">
        <v>160</v>
      </c>
      <c r="E164" s="2805">
        <v>39</v>
      </c>
      <c r="F164" s="2804">
        <v>30</v>
      </c>
      <c r="G164" s="2804">
        <v>29</v>
      </c>
      <c r="H164" s="2804">
        <v>29</v>
      </c>
      <c r="I164" s="2804">
        <v>37</v>
      </c>
      <c r="J164" s="2804">
        <v>36</v>
      </c>
      <c r="K164" s="2804">
        <v>45</v>
      </c>
      <c r="L164" s="2804">
        <v>56</v>
      </c>
      <c r="M164" s="2804">
        <v>71</v>
      </c>
      <c r="N164" s="2804">
        <v>77</v>
      </c>
      <c r="O164" s="2804">
        <v>75</v>
      </c>
      <c r="P164" s="2804">
        <v>75</v>
      </c>
      <c r="Q164" s="2804">
        <v>85</v>
      </c>
      <c r="R164" s="2804">
        <v>82</v>
      </c>
      <c r="S164" s="2804">
        <v>84</v>
      </c>
      <c r="T164" s="2804">
        <v>73</v>
      </c>
      <c r="U164" s="2804">
        <v>73</v>
      </c>
      <c r="V164" s="2804">
        <v>57</v>
      </c>
      <c r="W164" s="2804">
        <v>54</v>
      </c>
      <c r="X164" s="2804">
        <v>53</v>
      </c>
      <c r="Y164" s="2804">
        <v>51</v>
      </c>
      <c r="Z164" s="2804">
        <v>43</v>
      </c>
      <c r="AA164" s="2804">
        <v>45</v>
      </c>
      <c r="AB164" s="2806">
        <v>34</v>
      </c>
      <c r="AC164" s="178"/>
    </row>
    <row r="165" spans="1:32" s="3" customFormat="1" ht="12.75" thickBot="1">
      <c r="A165" s="3119"/>
      <c r="B165" s="3114"/>
      <c r="C165" s="241" t="s">
        <v>161</v>
      </c>
      <c r="D165" s="242"/>
      <c r="E165" s="243">
        <f t="shared" ref="E165:AC165" si="46">E163/E162</f>
        <v>0.35533980582524272</v>
      </c>
      <c r="F165" s="243">
        <f t="shared" si="46"/>
        <v>0.36108220603537983</v>
      </c>
      <c r="G165" s="243">
        <f t="shared" si="46"/>
        <v>0.33022170361726955</v>
      </c>
      <c r="H165" s="244">
        <f t="shared" si="46"/>
        <v>0.33571428571428569</v>
      </c>
      <c r="I165" s="243">
        <f t="shared" si="46"/>
        <v>0.33585313174946002</v>
      </c>
      <c r="J165" s="243">
        <f t="shared" si="46"/>
        <v>0.32364729458917835</v>
      </c>
      <c r="K165" s="243">
        <f t="shared" si="46"/>
        <v>0.28533801580333629</v>
      </c>
      <c r="L165" s="243">
        <f t="shared" si="46"/>
        <v>0.2316464718460442</v>
      </c>
      <c r="M165" s="243">
        <f t="shared" si="46"/>
        <v>0.20552947313510694</v>
      </c>
      <c r="N165" s="244">
        <f t="shared" si="46"/>
        <v>0.20324134910205868</v>
      </c>
      <c r="O165" s="243">
        <f t="shared" si="46"/>
        <v>0.18874612317235268</v>
      </c>
      <c r="P165" s="243">
        <f t="shared" si="46"/>
        <v>0.1775147928994083</v>
      </c>
      <c r="Q165" s="243">
        <f t="shared" si="46"/>
        <v>0.19001325673884226</v>
      </c>
      <c r="R165" s="243">
        <f t="shared" si="46"/>
        <v>0.20450530035335687</v>
      </c>
      <c r="S165" s="243">
        <f t="shared" si="46"/>
        <v>0.20061322820849758</v>
      </c>
      <c r="T165" s="243">
        <f t="shared" si="46"/>
        <v>0.19278717720391808</v>
      </c>
      <c r="U165" s="243">
        <f t="shared" si="46"/>
        <v>0.19090009891196835</v>
      </c>
      <c r="V165" s="244">
        <f t="shared" si="46"/>
        <v>0.19924812030075187</v>
      </c>
      <c r="W165" s="243">
        <f t="shared" si="46"/>
        <v>0.20473372781065088</v>
      </c>
      <c r="X165" s="243">
        <f t="shared" si="46"/>
        <v>0.21900566393958465</v>
      </c>
      <c r="Y165" s="243">
        <f t="shared" si="46"/>
        <v>0.23421052631578948</v>
      </c>
      <c r="Z165" s="243">
        <f t="shared" si="46"/>
        <v>0.2544510385756677</v>
      </c>
      <c r="AA165" s="243">
        <f t="shared" si="46"/>
        <v>0.33173076923076922</v>
      </c>
      <c r="AB165" s="243">
        <f t="shared" si="46"/>
        <v>0.37008547008547005</v>
      </c>
      <c r="AC165" s="309">
        <f t="shared" si="46"/>
        <v>0.23535092527340595</v>
      </c>
    </row>
    <row r="166" spans="1:32" s="3" customFormat="1" ht="12">
      <c r="A166" s="3117" t="s">
        <v>182</v>
      </c>
      <c r="B166" s="3112" t="s">
        <v>163</v>
      </c>
      <c r="C166" s="166" t="s">
        <v>156</v>
      </c>
      <c r="D166" s="167" t="s">
        <v>157</v>
      </c>
      <c r="E166" s="275">
        <v>0.21111363617706297</v>
      </c>
      <c r="F166" s="275">
        <v>0.19393992213821409</v>
      </c>
      <c r="G166" s="275">
        <v>0.19412676641464233</v>
      </c>
      <c r="H166" s="275">
        <v>0.17846334130668642</v>
      </c>
      <c r="I166" s="275">
        <v>0.21131603150653838</v>
      </c>
      <c r="J166" s="275">
        <v>0.26057952095031739</v>
      </c>
      <c r="K166" s="275">
        <v>0.37458306136608122</v>
      </c>
      <c r="L166" s="275">
        <v>0.41939350610160825</v>
      </c>
      <c r="M166" s="275">
        <v>0.45121861663055418</v>
      </c>
      <c r="N166" s="275">
        <v>0.45339838336944577</v>
      </c>
      <c r="O166" s="275">
        <v>0.45339838336944577</v>
      </c>
      <c r="P166" s="275">
        <v>0.45121861663055418</v>
      </c>
      <c r="Q166" s="275">
        <v>0.44991070669555666</v>
      </c>
      <c r="R166" s="275">
        <v>0.48298140712738036</v>
      </c>
      <c r="S166" s="275">
        <v>0.53025190431976321</v>
      </c>
      <c r="T166" s="275">
        <v>0.4820471857452393</v>
      </c>
      <c r="U166" s="275">
        <v>0.45078264665222167</v>
      </c>
      <c r="V166" s="275">
        <v>0.35452891306686407</v>
      </c>
      <c r="W166" s="275">
        <v>0.32261038930892943</v>
      </c>
      <c r="X166" s="275">
        <v>0.32572440118789669</v>
      </c>
      <c r="Y166" s="275">
        <v>0.32665859287261961</v>
      </c>
      <c r="Z166" s="275">
        <v>0.26107774859619143</v>
      </c>
      <c r="AA166" s="275">
        <v>0.29567430534553529</v>
      </c>
      <c r="AB166" s="275">
        <v>0.24709589821815492</v>
      </c>
      <c r="AC166" s="170">
        <f>SUM(E166:AB166)</f>
        <v>8.382093885097504</v>
      </c>
    </row>
    <row r="167" spans="1:32" s="3" customFormat="1" ht="12">
      <c r="A167" s="3139"/>
      <c r="B167" s="3149"/>
      <c r="C167" s="171" t="s">
        <v>158</v>
      </c>
      <c r="D167" s="172" t="s">
        <v>157</v>
      </c>
      <c r="E167" s="277">
        <v>8.4445454470825188E-2</v>
      </c>
      <c r="F167" s="277">
        <v>7.7575968855285643E-2</v>
      </c>
      <c r="G167" s="277">
        <v>7.7650706565856931E-2</v>
      </c>
      <c r="H167" s="277">
        <v>7.1385336522674578E-2</v>
      </c>
      <c r="I167" s="277">
        <v>8.4526412602615356E-2</v>
      </c>
      <c r="J167" s="277">
        <v>0.10423180838012697</v>
      </c>
      <c r="K167" s="277">
        <v>0.1498332245464325</v>
      </c>
      <c r="L167" s="277">
        <v>0.1677574024406433</v>
      </c>
      <c r="M167" s="277">
        <v>0.18048744665222169</v>
      </c>
      <c r="N167" s="277">
        <v>0.18135935334777831</v>
      </c>
      <c r="O167" s="277">
        <v>0.18135935334777831</v>
      </c>
      <c r="P167" s="277">
        <v>0.18048744665222169</v>
      </c>
      <c r="Q167" s="277">
        <v>0.17996428267822268</v>
      </c>
      <c r="R167" s="277">
        <v>0.19319256285095215</v>
      </c>
      <c r="S167" s="277">
        <v>0.21210076172790529</v>
      </c>
      <c r="T167" s="277">
        <v>0.19281887429809574</v>
      </c>
      <c r="U167" s="277">
        <v>0.18031305866088868</v>
      </c>
      <c r="V167" s="277">
        <v>0.14181156522674562</v>
      </c>
      <c r="W167" s="277">
        <v>0.12904415572357178</v>
      </c>
      <c r="X167" s="277">
        <v>0.13028976047515869</v>
      </c>
      <c r="Y167" s="277">
        <v>0.13066343714904785</v>
      </c>
      <c r="Z167" s="277">
        <v>0.10443109943847657</v>
      </c>
      <c r="AA167" s="277">
        <v>0.11826972213821413</v>
      </c>
      <c r="AB167" s="277">
        <v>9.8838359287261979E-2</v>
      </c>
      <c r="AC167" s="175">
        <f>SUM(E167:AB167)</f>
        <v>3.3528375540390014</v>
      </c>
    </row>
    <row r="168" spans="1:32" s="3" customFormat="1" ht="12">
      <c r="A168" s="3139"/>
      <c r="B168" s="3149"/>
      <c r="C168" s="171" t="s">
        <v>159</v>
      </c>
      <c r="D168" s="2556" t="s">
        <v>160</v>
      </c>
      <c r="E168" s="2808">
        <v>13</v>
      </c>
      <c r="F168" s="2807">
        <v>12</v>
      </c>
      <c r="G168" s="2807">
        <v>12</v>
      </c>
      <c r="H168" s="2807">
        <v>11</v>
      </c>
      <c r="I168" s="2807">
        <v>13</v>
      </c>
      <c r="J168" s="2807">
        <v>16</v>
      </c>
      <c r="K168" s="2807">
        <v>23</v>
      </c>
      <c r="L168" s="2807">
        <v>26</v>
      </c>
      <c r="M168" s="2807">
        <v>28</v>
      </c>
      <c r="N168" s="2807">
        <v>28</v>
      </c>
      <c r="O168" s="2807">
        <v>28</v>
      </c>
      <c r="P168" s="2807">
        <v>28</v>
      </c>
      <c r="Q168" s="2807">
        <v>28</v>
      </c>
      <c r="R168" s="2807">
        <v>30</v>
      </c>
      <c r="S168" s="2807">
        <v>33</v>
      </c>
      <c r="T168" s="2807">
        <v>30</v>
      </c>
      <c r="U168" s="2807">
        <v>28</v>
      </c>
      <c r="V168" s="2807">
        <v>22</v>
      </c>
      <c r="W168" s="2807">
        <v>20</v>
      </c>
      <c r="X168" s="2807">
        <v>20</v>
      </c>
      <c r="Y168" s="2807">
        <v>20</v>
      </c>
      <c r="Z168" s="2807">
        <v>16</v>
      </c>
      <c r="AA168" s="2807">
        <v>18</v>
      </c>
      <c r="AB168" s="2809">
        <v>15</v>
      </c>
      <c r="AC168" s="178"/>
    </row>
    <row r="169" spans="1:32" s="3" customFormat="1" ht="12.75" thickBot="1">
      <c r="A169" s="3140"/>
      <c r="B169" s="3150"/>
      <c r="C169" s="181" t="s">
        <v>161</v>
      </c>
      <c r="D169" s="182"/>
      <c r="E169" s="183">
        <f t="shared" ref="E169:AC169" si="47">E167/E166</f>
        <v>0.4</v>
      </c>
      <c r="F169" s="183">
        <f t="shared" si="47"/>
        <v>0.4</v>
      </c>
      <c r="G169" s="183">
        <f t="shared" si="47"/>
        <v>0.4</v>
      </c>
      <c r="H169" s="184">
        <f t="shared" si="47"/>
        <v>0.4</v>
      </c>
      <c r="I169" s="183">
        <f t="shared" si="47"/>
        <v>0.4</v>
      </c>
      <c r="J169" s="183">
        <f t="shared" si="47"/>
        <v>0.4</v>
      </c>
      <c r="K169" s="183">
        <f t="shared" si="47"/>
        <v>0.4</v>
      </c>
      <c r="L169" s="183">
        <f t="shared" si="47"/>
        <v>0.4</v>
      </c>
      <c r="M169" s="183">
        <f t="shared" si="47"/>
        <v>0.4</v>
      </c>
      <c r="N169" s="184">
        <f t="shared" si="47"/>
        <v>0.4</v>
      </c>
      <c r="O169" s="183">
        <f t="shared" si="47"/>
        <v>0.4</v>
      </c>
      <c r="P169" s="183">
        <f t="shared" si="47"/>
        <v>0.4</v>
      </c>
      <c r="Q169" s="183">
        <f t="shared" si="47"/>
        <v>0.4</v>
      </c>
      <c r="R169" s="183">
        <f t="shared" si="47"/>
        <v>0.4</v>
      </c>
      <c r="S169" s="183">
        <f t="shared" si="47"/>
        <v>0.4</v>
      </c>
      <c r="T169" s="183">
        <f t="shared" si="47"/>
        <v>0.4</v>
      </c>
      <c r="U169" s="183">
        <f t="shared" si="47"/>
        <v>0.4</v>
      </c>
      <c r="V169" s="184">
        <f t="shared" si="47"/>
        <v>0.39999999999999997</v>
      </c>
      <c r="W169" s="183">
        <f t="shared" si="47"/>
        <v>0.4</v>
      </c>
      <c r="X169" s="183">
        <f t="shared" si="47"/>
        <v>0.40000000000000008</v>
      </c>
      <c r="Y169" s="183">
        <f t="shared" si="47"/>
        <v>0.4</v>
      </c>
      <c r="Z169" s="183">
        <f t="shared" si="47"/>
        <v>0.4</v>
      </c>
      <c r="AA169" s="183">
        <f t="shared" si="47"/>
        <v>0.4</v>
      </c>
      <c r="AB169" s="183">
        <f t="shared" si="47"/>
        <v>0.4</v>
      </c>
      <c r="AC169" s="230">
        <f t="shared" si="47"/>
        <v>0.39999999999999997</v>
      </c>
    </row>
    <row r="170" spans="1:32" s="3" customFormat="1" ht="12">
      <c r="A170" s="196" t="s">
        <v>165</v>
      </c>
      <c r="B170" s="197"/>
      <c r="C170" s="198"/>
      <c r="D170" s="189"/>
      <c r="E170" s="199">
        <f t="shared" ref="E170:AB170" si="48">E162+E166</f>
        <v>0.82911363617706302</v>
      </c>
      <c r="F170" s="199">
        <f t="shared" si="48"/>
        <v>0.7705399221382141</v>
      </c>
      <c r="G170" s="199">
        <f t="shared" si="48"/>
        <v>0.70832676641464232</v>
      </c>
      <c r="H170" s="199">
        <f t="shared" si="48"/>
        <v>0.6824633413066864</v>
      </c>
      <c r="I170" s="199">
        <f t="shared" si="48"/>
        <v>0.76691603150653842</v>
      </c>
      <c r="J170" s="199">
        <f t="shared" si="48"/>
        <v>0.85937952095031744</v>
      </c>
      <c r="K170" s="199">
        <f t="shared" si="48"/>
        <v>1.0579830613660812</v>
      </c>
      <c r="L170" s="199">
        <f t="shared" si="48"/>
        <v>1.2611935061016082</v>
      </c>
      <c r="M170" s="199">
        <f t="shared" si="48"/>
        <v>1.601418616630554</v>
      </c>
      <c r="N170" s="199">
        <f t="shared" si="48"/>
        <v>1.8231983833694456</v>
      </c>
      <c r="O170" s="199">
        <f t="shared" si="48"/>
        <v>1.8075983833694458</v>
      </c>
      <c r="P170" s="199">
        <f t="shared" si="48"/>
        <v>1.7694186166305541</v>
      </c>
      <c r="Q170" s="199">
        <f t="shared" si="48"/>
        <v>1.8077107066955564</v>
      </c>
      <c r="R170" s="199">
        <f t="shared" si="48"/>
        <v>1.8413814071273804</v>
      </c>
      <c r="S170" s="199">
        <f t="shared" si="48"/>
        <v>1.900051904319763</v>
      </c>
      <c r="T170" s="199">
        <f t="shared" si="48"/>
        <v>1.8296471857452392</v>
      </c>
      <c r="U170" s="199">
        <f t="shared" si="48"/>
        <v>1.6639826466522218</v>
      </c>
      <c r="V170" s="199">
        <f t="shared" si="48"/>
        <v>1.471728913066864</v>
      </c>
      <c r="W170" s="199">
        <f t="shared" si="48"/>
        <v>1.3366103893089294</v>
      </c>
      <c r="X170" s="199">
        <f t="shared" si="48"/>
        <v>1.2791244011878966</v>
      </c>
      <c r="Y170" s="199">
        <f t="shared" si="48"/>
        <v>1.2386585928726197</v>
      </c>
      <c r="Z170" s="199">
        <f t="shared" si="48"/>
        <v>1.0698777485961914</v>
      </c>
      <c r="AA170" s="199">
        <f t="shared" si="48"/>
        <v>1.0444743053455352</v>
      </c>
      <c r="AB170" s="199">
        <f t="shared" si="48"/>
        <v>0.94909589821815488</v>
      </c>
      <c r="AC170" s="200"/>
    </row>
    <row r="171" spans="1:32" s="3" customFormat="1" ht="12">
      <c r="A171" s="201" t="s">
        <v>166</v>
      </c>
      <c r="B171" s="202"/>
      <c r="C171" s="203"/>
      <c r="D171" s="172"/>
      <c r="E171" s="288">
        <f t="shared" ref="E171:AB171" si="49">E163+E167</f>
        <v>0.3040454544708252</v>
      </c>
      <c r="F171" s="288">
        <f t="shared" si="49"/>
        <v>0.28577596885528567</v>
      </c>
      <c r="G171" s="288">
        <f t="shared" si="49"/>
        <v>0.24745070656585694</v>
      </c>
      <c r="H171" s="288">
        <f t="shared" si="49"/>
        <v>0.24058533652267455</v>
      </c>
      <c r="I171" s="288">
        <f t="shared" si="49"/>
        <v>0.27112641260261533</v>
      </c>
      <c r="J171" s="288">
        <f t="shared" si="49"/>
        <v>0.29803180838012699</v>
      </c>
      <c r="K171" s="288">
        <f t="shared" si="49"/>
        <v>0.3448332245464325</v>
      </c>
      <c r="L171" s="288">
        <f t="shared" si="49"/>
        <v>0.36275740244064331</v>
      </c>
      <c r="M171" s="288">
        <f t="shared" si="49"/>
        <v>0.41688744665222166</v>
      </c>
      <c r="N171" s="288">
        <f t="shared" si="49"/>
        <v>0.45975935334777829</v>
      </c>
      <c r="O171" s="288">
        <f t="shared" si="49"/>
        <v>0.4369593533477783</v>
      </c>
      <c r="P171" s="288">
        <f t="shared" si="49"/>
        <v>0.4144874466522217</v>
      </c>
      <c r="Q171" s="288">
        <f t="shared" si="49"/>
        <v>0.43796428267822268</v>
      </c>
      <c r="R171" s="288">
        <f t="shared" si="49"/>
        <v>0.47099256285095215</v>
      </c>
      <c r="S171" s="288">
        <f t="shared" si="49"/>
        <v>0.48690076172790531</v>
      </c>
      <c r="T171" s="288">
        <f t="shared" si="49"/>
        <v>0.45261887429809572</v>
      </c>
      <c r="U171" s="288">
        <f t="shared" si="49"/>
        <v>0.41191305866088868</v>
      </c>
      <c r="V171" s="288">
        <f t="shared" si="49"/>
        <v>0.36441156522674562</v>
      </c>
      <c r="W171" s="288">
        <f t="shared" si="49"/>
        <v>0.33664415572357176</v>
      </c>
      <c r="X171" s="288">
        <f t="shared" si="49"/>
        <v>0.33908976047515871</v>
      </c>
      <c r="Y171" s="288">
        <f t="shared" si="49"/>
        <v>0.34426343714904784</v>
      </c>
      <c r="Z171" s="288">
        <f t="shared" si="49"/>
        <v>0.3102310994384766</v>
      </c>
      <c r="AA171" s="288">
        <f t="shared" si="49"/>
        <v>0.36666972213821414</v>
      </c>
      <c r="AB171" s="288">
        <f t="shared" si="49"/>
        <v>0.35863835928726195</v>
      </c>
      <c r="AC171" s="205"/>
    </row>
    <row r="172" spans="1:32" s="3" customFormat="1" ht="12">
      <c r="A172" s="206" t="s">
        <v>167</v>
      </c>
      <c r="B172" s="207"/>
      <c r="C172" s="208"/>
      <c r="D172" s="182"/>
      <c r="E172" s="209">
        <f t="shared" ref="E172:AB172" si="50">SQRT(E170*E170+E171*E171)</f>
        <v>0.88310421813006978</v>
      </c>
      <c r="F172" s="209">
        <f t="shared" si="50"/>
        <v>0.82182703532065815</v>
      </c>
      <c r="G172" s="209">
        <f t="shared" si="50"/>
        <v>0.75030571116003453</v>
      </c>
      <c r="H172" s="209">
        <f t="shared" si="50"/>
        <v>0.72362802348804556</v>
      </c>
      <c r="I172" s="209">
        <f t="shared" si="50"/>
        <v>0.81343083971072883</v>
      </c>
      <c r="J172" s="209">
        <f t="shared" si="50"/>
        <v>0.90959118280419027</v>
      </c>
      <c r="K172" s="209">
        <f t="shared" si="50"/>
        <v>1.1127614797829029</v>
      </c>
      <c r="L172" s="209">
        <f t="shared" si="50"/>
        <v>1.3123269382506595</v>
      </c>
      <c r="M172" s="209">
        <f t="shared" si="50"/>
        <v>1.6547920500374438</v>
      </c>
      <c r="N172" s="209">
        <f t="shared" si="50"/>
        <v>1.8802741842911441</v>
      </c>
      <c r="O172" s="209">
        <f t="shared" si="50"/>
        <v>1.8596627092131364</v>
      </c>
      <c r="P172" s="209">
        <f t="shared" si="50"/>
        <v>1.817317276732674</v>
      </c>
      <c r="Q172" s="209">
        <f t="shared" si="50"/>
        <v>1.8600082558966231</v>
      </c>
      <c r="R172" s="209">
        <f t="shared" si="50"/>
        <v>1.900662905613544</v>
      </c>
      <c r="S172" s="209">
        <f t="shared" si="50"/>
        <v>1.9614457909614458</v>
      </c>
      <c r="T172" s="209">
        <f t="shared" si="50"/>
        <v>1.8848004323207137</v>
      </c>
      <c r="U172" s="209">
        <f t="shared" si="50"/>
        <v>1.7142084518094938</v>
      </c>
      <c r="V172" s="209">
        <f t="shared" si="50"/>
        <v>1.5161734011741466</v>
      </c>
      <c r="W172" s="209">
        <f t="shared" si="50"/>
        <v>1.3783528649773991</v>
      </c>
      <c r="X172" s="209">
        <f t="shared" si="50"/>
        <v>1.3233068802713133</v>
      </c>
      <c r="Y172" s="209">
        <f t="shared" si="50"/>
        <v>1.2856097478841915</v>
      </c>
      <c r="Z172" s="209">
        <f t="shared" si="50"/>
        <v>1.1139487115662288</v>
      </c>
      <c r="AA172" s="209">
        <f t="shared" si="50"/>
        <v>1.1069657897423719</v>
      </c>
      <c r="AB172" s="209">
        <f t="shared" si="50"/>
        <v>1.0145957307059721</v>
      </c>
      <c r="AC172" s="210"/>
    </row>
    <row r="173" spans="1:32" s="160" customFormat="1" ht="14.25" customHeight="1" thickBot="1">
      <c r="A173" s="290" t="s">
        <v>168</v>
      </c>
      <c r="B173" s="291"/>
      <c r="C173" s="292"/>
      <c r="D173" s="310"/>
      <c r="E173" s="311">
        <v>1</v>
      </c>
      <c r="F173" s="311">
        <v>2</v>
      </c>
      <c r="G173" s="311">
        <v>3</v>
      </c>
      <c r="H173" s="311">
        <v>4</v>
      </c>
      <c r="I173" s="311">
        <v>5</v>
      </c>
      <c r="J173" s="311">
        <v>6</v>
      </c>
      <c r="K173" s="311">
        <v>7</v>
      </c>
      <c r="L173" s="311">
        <v>8</v>
      </c>
      <c r="M173" s="311">
        <v>9</v>
      </c>
      <c r="N173" s="311">
        <v>10</v>
      </c>
      <c r="O173" s="311">
        <v>11</v>
      </c>
      <c r="P173" s="311">
        <v>12</v>
      </c>
      <c r="Q173" s="311">
        <v>13</v>
      </c>
      <c r="R173" s="311">
        <v>14</v>
      </c>
      <c r="S173" s="311">
        <v>15</v>
      </c>
      <c r="T173" s="311">
        <v>16</v>
      </c>
      <c r="U173" s="311">
        <v>17</v>
      </c>
      <c r="V173" s="311">
        <v>18</v>
      </c>
      <c r="W173" s="311">
        <v>19</v>
      </c>
      <c r="X173" s="311">
        <v>20</v>
      </c>
      <c r="Y173" s="311">
        <v>21</v>
      </c>
      <c r="Z173" s="311">
        <v>22</v>
      </c>
      <c r="AA173" s="311">
        <v>23</v>
      </c>
      <c r="AB173" s="311">
        <v>24</v>
      </c>
      <c r="AC173" s="312"/>
    </row>
    <row r="174" spans="1:32" s="160" customFormat="1" ht="14.25" customHeight="1">
      <c r="A174" s="217" t="s">
        <v>169</v>
      </c>
      <c r="B174" s="218"/>
      <c r="C174" s="219" t="s">
        <v>164</v>
      </c>
      <c r="D174" s="2468" t="s">
        <v>160</v>
      </c>
      <c r="E174" s="2800">
        <v>10.359999656677246</v>
      </c>
      <c r="F174" s="2801">
        <v>10.319999694824219</v>
      </c>
      <c r="G174" s="2801">
        <v>10.329999923706055</v>
      </c>
      <c r="H174" s="2801">
        <v>10.380000114440918</v>
      </c>
      <c r="I174" s="2801">
        <v>10.390000343322754</v>
      </c>
      <c r="J174" s="2801">
        <v>10.420000076293945</v>
      </c>
      <c r="K174" s="2801">
        <v>10.420000076293945</v>
      </c>
      <c r="L174" s="2801">
        <v>10.319999694824219</v>
      </c>
      <c r="M174" s="2801">
        <v>10.289999961853027</v>
      </c>
      <c r="N174" s="2801">
        <v>10.310000419616699</v>
      </c>
      <c r="O174" s="2801">
        <v>10.310000419616699</v>
      </c>
      <c r="P174" s="2801">
        <v>10.239999771118164</v>
      </c>
      <c r="Q174" s="2801">
        <v>10.220000267028809</v>
      </c>
      <c r="R174" s="2801">
        <v>10.210000038146973</v>
      </c>
      <c r="S174" s="2801">
        <v>10.189999580383301</v>
      </c>
      <c r="T174" s="2801">
        <v>10.260000228881836</v>
      </c>
      <c r="U174" s="2801">
        <v>10.220000267028809</v>
      </c>
      <c r="V174" s="2801">
        <v>10.260000228881836</v>
      </c>
      <c r="W174" s="2801">
        <v>10.279999732971191</v>
      </c>
      <c r="X174" s="2801">
        <v>10.369999885559082</v>
      </c>
      <c r="Y174" s="2801">
        <v>10.409999847412109</v>
      </c>
      <c r="Z174" s="2801">
        <v>10.430000305175781</v>
      </c>
      <c r="AA174" s="2801">
        <v>10.479999542236328</v>
      </c>
      <c r="AB174" s="2802">
        <v>10.550000190734863</v>
      </c>
      <c r="AC174" s="220"/>
    </row>
    <row r="175" spans="1:32" s="160" customFormat="1" ht="14.25" customHeight="1" thickBot="1">
      <c r="A175" s="313" t="s">
        <v>170</v>
      </c>
      <c r="B175" s="314"/>
      <c r="C175" s="315" t="s">
        <v>164</v>
      </c>
      <c r="D175" s="2780" t="s">
        <v>160</v>
      </c>
      <c r="E175" s="2798">
        <v>10.430000305175781</v>
      </c>
      <c r="F175" s="2797">
        <v>10.380000114440918</v>
      </c>
      <c r="G175" s="2797">
        <v>10.390000343322754</v>
      </c>
      <c r="H175" s="2797">
        <v>10.420000076293945</v>
      </c>
      <c r="I175" s="2797">
        <v>10.439999580383301</v>
      </c>
      <c r="J175" s="2797">
        <v>10.460000038146973</v>
      </c>
      <c r="K175" s="2797">
        <v>10.460000038146973</v>
      </c>
      <c r="L175" s="2797">
        <v>10.359999656677246</v>
      </c>
      <c r="M175" s="2797">
        <v>10.350000381469727</v>
      </c>
      <c r="N175" s="2797">
        <v>10.399999618530273</v>
      </c>
      <c r="O175" s="2797">
        <v>10.399999618530273</v>
      </c>
      <c r="P175" s="2797">
        <v>10.350000381469727</v>
      </c>
      <c r="Q175" s="2797">
        <v>10.319999694824219</v>
      </c>
      <c r="R175" s="2797">
        <v>10.340000152587891</v>
      </c>
      <c r="S175" s="2797">
        <v>10.319999694824219</v>
      </c>
      <c r="T175" s="2797">
        <v>10.319999694824219</v>
      </c>
      <c r="U175" s="2797">
        <v>10.340000152587891</v>
      </c>
      <c r="V175" s="2797">
        <v>10.350000381469727</v>
      </c>
      <c r="W175" s="2797">
        <v>10.359999656677246</v>
      </c>
      <c r="X175" s="2797">
        <v>10.460000038146973</v>
      </c>
      <c r="Y175" s="2797">
        <v>10.489999771118164</v>
      </c>
      <c r="Z175" s="2797">
        <v>10.479999542236328</v>
      </c>
      <c r="AA175" s="2797">
        <v>10.550000190734863</v>
      </c>
      <c r="AB175" s="2799">
        <v>10.579999923706055</v>
      </c>
      <c r="AC175" s="316"/>
    </row>
    <row r="176" spans="1:32" s="3" customFormat="1" ht="12">
      <c r="A176" s="3117" t="s">
        <v>154</v>
      </c>
      <c r="B176" s="3112" t="s">
        <v>221</v>
      </c>
      <c r="C176" s="166" t="s">
        <v>156</v>
      </c>
      <c r="D176" s="167" t="s">
        <v>157</v>
      </c>
      <c r="E176" s="275">
        <v>3.5799999999999998E-2</v>
      </c>
      <c r="F176" s="275">
        <v>3.6200000000000003E-2</v>
      </c>
      <c r="G176" s="275">
        <v>3.5799999999999998E-2</v>
      </c>
      <c r="H176" s="276">
        <v>3.5799999999999998E-2</v>
      </c>
      <c r="I176" s="275">
        <v>3.5099999999999999E-2</v>
      </c>
      <c r="J176" s="275">
        <v>3.6700000000000003E-2</v>
      </c>
      <c r="K176" s="275">
        <v>5.8400000000000001E-2</v>
      </c>
      <c r="L176" s="275">
        <v>8.2500000000000004E-2</v>
      </c>
      <c r="M176" s="275">
        <v>0.1356</v>
      </c>
      <c r="N176" s="276">
        <v>0.1792</v>
      </c>
      <c r="O176" s="275">
        <v>0.2059</v>
      </c>
      <c r="P176" s="275">
        <v>0.19139999999999999</v>
      </c>
      <c r="Q176" s="275">
        <v>0.1913</v>
      </c>
      <c r="R176" s="275">
        <v>0.17749999999999999</v>
      </c>
      <c r="S176" s="275">
        <v>0.17560000000000001</v>
      </c>
      <c r="T176" s="275">
        <v>0.15</v>
      </c>
      <c r="U176" s="275">
        <v>0.1178</v>
      </c>
      <c r="V176" s="276">
        <v>9.6199999999999994E-2</v>
      </c>
      <c r="W176" s="275">
        <v>7.8200000000000006E-2</v>
      </c>
      <c r="X176" s="275">
        <v>6.6199999999999995E-2</v>
      </c>
      <c r="Y176" s="275">
        <v>5.2499999999999998E-2</v>
      </c>
      <c r="Z176" s="275">
        <v>4.3900000000000002E-2</v>
      </c>
      <c r="AA176" s="275">
        <v>3.8399999999999997E-2</v>
      </c>
      <c r="AB176" s="275">
        <v>3.7999999999999999E-2</v>
      </c>
      <c r="AC176" s="170">
        <f>SUM(E176:AB176)</f>
        <v>2.2939999999999996</v>
      </c>
    </row>
    <row r="177" spans="1:30" s="3" customFormat="1" ht="12">
      <c r="A177" s="3118"/>
      <c r="B177" s="3113"/>
      <c r="C177" s="171" t="s">
        <v>158</v>
      </c>
      <c r="D177" s="172" t="s">
        <v>157</v>
      </c>
      <c r="E177" s="277">
        <v>1.1299999999999999E-2</v>
      </c>
      <c r="F177" s="277">
        <v>1.1900000000000001E-2</v>
      </c>
      <c r="G177" s="277">
        <v>1.18E-2</v>
      </c>
      <c r="H177" s="278">
        <v>1.17E-2</v>
      </c>
      <c r="I177" s="277">
        <v>1.1599999999999999E-2</v>
      </c>
      <c r="J177" s="277">
        <v>1.24E-2</v>
      </c>
      <c r="K177" s="277">
        <v>1.29E-2</v>
      </c>
      <c r="L177" s="277">
        <v>1.3899999999999999E-2</v>
      </c>
      <c r="M177" s="277">
        <v>1.6400000000000001E-2</v>
      </c>
      <c r="N177" s="278">
        <v>2.4E-2</v>
      </c>
      <c r="O177" s="277">
        <v>2.8899999999999999E-2</v>
      </c>
      <c r="P177" s="277">
        <v>3.1300000000000001E-2</v>
      </c>
      <c r="Q177" s="277">
        <v>3.04E-2</v>
      </c>
      <c r="R177" s="277">
        <v>2.9100000000000001E-2</v>
      </c>
      <c r="S177" s="277">
        <v>2.8899999999999999E-2</v>
      </c>
      <c r="T177" s="277">
        <v>2.7300000000000001E-2</v>
      </c>
      <c r="U177" s="277">
        <v>2.18E-2</v>
      </c>
      <c r="V177" s="278">
        <v>1.67E-2</v>
      </c>
      <c r="W177" s="277">
        <v>1.44E-2</v>
      </c>
      <c r="X177" s="277">
        <v>1.2699999999999999E-2</v>
      </c>
      <c r="Y177" s="277">
        <v>1.21E-2</v>
      </c>
      <c r="Z177" s="277">
        <v>1.2200000000000001E-2</v>
      </c>
      <c r="AA177" s="277">
        <v>1.23E-2</v>
      </c>
      <c r="AB177" s="277">
        <v>1.29E-2</v>
      </c>
      <c r="AC177" s="239">
        <f>SUM(E177:AB177)</f>
        <v>0.42889999999999995</v>
      </c>
    </row>
    <row r="178" spans="1:30" s="3" customFormat="1" ht="12">
      <c r="A178" s="3118"/>
      <c r="B178" s="3113"/>
      <c r="C178" s="171" t="s">
        <v>159</v>
      </c>
      <c r="D178" s="172" t="s">
        <v>209</v>
      </c>
      <c r="E178" s="293">
        <f>SQRT(E176*E176+E177*E177)*1000/(1.732*E174)</f>
        <v>2.0921784270343298</v>
      </c>
      <c r="F178" s="293">
        <f t="shared" ref="F178:AB178" si="51">SQRT(F176*F176+F177*F177)*1000/(1.732*F174)</f>
        <v>2.1318822488427958</v>
      </c>
      <c r="G178" s="293">
        <f t="shared" si="51"/>
        <v>2.1068348551165532</v>
      </c>
      <c r="H178" s="294">
        <f t="shared" si="51"/>
        <v>2.0949517093107222</v>
      </c>
      <c r="I178" s="293">
        <f t="shared" si="51"/>
        <v>2.0542461971421657</v>
      </c>
      <c r="J178" s="293">
        <f t="shared" si="51"/>
        <v>2.146466409278887</v>
      </c>
      <c r="K178" s="293">
        <f t="shared" si="51"/>
        <v>3.3139201447038187</v>
      </c>
      <c r="L178" s="293">
        <f t="shared" si="51"/>
        <v>4.6806341387348231</v>
      </c>
      <c r="M178" s="293">
        <f t="shared" si="51"/>
        <v>7.6638982525171384</v>
      </c>
      <c r="N178" s="294">
        <f t="shared" si="51"/>
        <v>10.124925946996768</v>
      </c>
      <c r="O178" s="293">
        <f t="shared" si="51"/>
        <v>11.643569708578591</v>
      </c>
      <c r="P178" s="293">
        <f t="shared" si="51"/>
        <v>10.935154033438831</v>
      </c>
      <c r="Q178" s="293">
        <f t="shared" si="51"/>
        <v>10.942882901137567</v>
      </c>
      <c r="R178" s="293">
        <f t="shared" si="51"/>
        <v>10.171477674330212</v>
      </c>
      <c r="S178" s="293">
        <f t="shared" si="51"/>
        <v>10.083374238814843</v>
      </c>
      <c r="T178" s="293">
        <f t="shared" si="51"/>
        <v>8.5797024441801586</v>
      </c>
      <c r="U178" s="293">
        <f t="shared" si="51"/>
        <v>6.7679731707654227</v>
      </c>
      <c r="V178" s="294">
        <f t="shared" si="51"/>
        <v>5.4944857975536143</v>
      </c>
      <c r="W178" s="293">
        <f t="shared" si="51"/>
        <v>4.465878079256826</v>
      </c>
      <c r="X178" s="293">
        <f t="shared" si="51"/>
        <v>3.7530091134658767</v>
      </c>
      <c r="Y178" s="293">
        <f t="shared" si="51"/>
        <v>2.9881299004244242</v>
      </c>
      <c r="Z178" s="293">
        <f t="shared" si="51"/>
        <v>2.5222416656633522</v>
      </c>
      <c r="AA178" s="293">
        <f t="shared" si="51"/>
        <v>2.2214220905125921</v>
      </c>
      <c r="AB178" s="293">
        <f t="shared" si="51"/>
        <v>2.1961797064346764</v>
      </c>
      <c r="AC178" s="193"/>
    </row>
    <row r="179" spans="1:30" s="3" customFormat="1" ht="12">
      <c r="A179" s="3119"/>
      <c r="B179" s="3114"/>
      <c r="C179" s="241" t="s">
        <v>161</v>
      </c>
      <c r="D179" s="242"/>
      <c r="E179" s="243">
        <f t="shared" ref="E179:AC179" si="52">E177/E176</f>
        <v>0.31564245810055863</v>
      </c>
      <c r="F179" s="243">
        <f t="shared" si="52"/>
        <v>0.32872928176795579</v>
      </c>
      <c r="G179" s="243">
        <f t="shared" si="52"/>
        <v>0.32960893854748602</v>
      </c>
      <c r="H179" s="244">
        <f t="shared" si="52"/>
        <v>0.32681564245810057</v>
      </c>
      <c r="I179" s="243">
        <f t="shared" si="52"/>
        <v>0.33048433048433046</v>
      </c>
      <c r="J179" s="243">
        <f t="shared" si="52"/>
        <v>0.3378746594005449</v>
      </c>
      <c r="K179" s="243">
        <f t="shared" si="52"/>
        <v>0.2208904109589041</v>
      </c>
      <c r="L179" s="243">
        <f t="shared" si="52"/>
        <v>0.16848484848484846</v>
      </c>
      <c r="M179" s="243">
        <f t="shared" si="52"/>
        <v>0.12094395280235989</v>
      </c>
      <c r="N179" s="244">
        <f t="shared" si="52"/>
        <v>0.13392857142857142</v>
      </c>
      <c r="O179" s="243">
        <f t="shared" si="52"/>
        <v>0.14035939776590578</v>
      </c>
      <c r="P179" s="243">
        <f t="shared" si="52"/>
        <v>0.16353187042842218</v>
      </c>
      <c r="Q179" s="243">
        <f t="shared" si="52"/>
        <v>0.15891270256142184</v>
      </c>
      <c r="R179" s="243">
        <f t="shared" si="52"/>
        <v>0.163943661971831</v>
      </c>
      <c r="S179" s="243">
        <f t="shared" si="52"/>
        <v>0.1645785876993166</v>
      </c>
      <c r="T179" s="243">
        <f t="shared" si="52"/>
        <v>0.18200000000000002</v>
      </c>
      <c r="U179" s="243">
        <f t="shared" si="52"/>
        <v>0.18505942275042445</v>
      </c>
      <c r="V179" s="244">
        <f t="shared" si="52"/>
        <v>0.17359667359667361</v>
      </c>
      <c r="W179" s="243">
        <f t="shared" si="52"/>
        <v>0.18414322250639384</v>
      </c>
      <c r="X179" s="243">
        <f t="shared" si="52"/>
        <v>0.19184290030211482</v>
      </c>
      <c r="Y179" s="243">
        <f t="shared" si="52"/>
        <v>0.23047619047619047</v>
      </c>
      <c r="Z179" s="243">
        <f t="shared" si="52"/>
        <v>0.27790432801822323</v>
      </c>
      <c r="AA179" s="243">
        <f t="shared" si="52"/>
        <v>0.32031250000000006</v>
      </c>
      <c r="AB179" s="243">
        <f t="shared" si="52"/>
        <v>0.33947368421052632</v>
      </c>
      <c r="AC179" s="251">
        <f t="shared" si="52"/>
        <v>0.18696599825632085</v>
      </c>
    </row>
    <row r="180" spans="1:30" s="3" customFormat="1" ht="12">
      <c r="A180" s="3117" t="s">
        <v>173</v>
      </c>
      <c r="B180" s="3112" t="s">
        <v>222</v>
      </c>
      <c r="C180" s="166" t="s">
        <v>156</v>
      </c>
      <c r="D180" s="167" t="s">
        <v>157</v>
      </c>
      <c r="E180" s="275">
        <v>0.41</v>
      </c>
      <c r="F180" s="275">
        <v>0.37559999999999999</v>
      </c>
      <c r="G180" s="275">
        <v>0.31480000000000002</v>
      </c>
      <c r="H180" s="275">
        <v>0.31</v>
      </c>
      <c r="I180" s="275">
        <v>0.36480000000000001</v>
      </c>
      <c r="J180" s="275">
        <v>0.39600000000000002</v>
      </c>
      <c r="K180" s="275">
        <v>0.42759999999999998</v>
      </c>
      <c r="L180" s="275">
        <v>0.51239999999999997</v>
      </c>
      <c r="M180" s="275">
        <v>0.64600000000000002</v>
      </c>
      <c r="N180" s="275">
        <v>0.77080000000000004</v>
      </c>
      <c r="O180" s="275">
        <v>0.7268</v>
      </c>
      <c r="P180" s="275">
        <v>0.70320000000000005</v>
      </c>
      <c r="Q180" s="275">
        <v>0.76239999999999997</v>
      </c>
      <c r="R180" s="275">
        <v>0.78720000000000001</v>
      </c>
      <c r="S180" s="275">
        <v>0.78800000000000003</v>
      </c>
      <c r="T180" s="275">
        <v>0.78400000000000003</v>
      </c>
      <c r="U180" s="275">
        <v>0.7036</v>
      </c>
      <c r="V180" s="275">
        <v>0.67959999999999998</v>
      </c>
      <c r="W180" s="275">
        <v>0.63719999999999999</v>
      </c>
      <c r="X180" s="275">
        <v>0.60440000000000005</v>
      </c>
      <c r="Y180" s="275">
        <v>0.5776</v>
      </c>
      <c r="Z180" s="275">
        <v>0.50839999999999996</v>
      </c>
      <c r="AA180" s="275">
        <v>0.49320000000000003</v>
      </c>
      <c r="AB180" s="275">
        <v>0.46560000000000001</v>
      </c>
      <c r="AC180" s="170">
        <f>SUM(E180:AB180)</f>
        <v>13.749200000000002</v>
      </c>
    </row>
    <row r="181" spans="1:30" s="3" customFormat="1" ht="12">
      <c r="A181" s="3118"/>
      <c r="B181" s="3113"/>
      <c r="C181" s="171" t="s">
        <v>158</v>
      </c>
      <c r="D181" s="172" t="s">
        <v>157</v>
      </c>
      <c r="E181" s="277">
        <v>0.19639999999999999</v>
      </c>
      <c r="F181" s="277">
        <v>0.184</v>
      </c>
      <c r="G181" s="277">
        <v>0.14560000000000001</v>
      </c>
      <c r="H181" s="277">
        <v>0.14480000000000001</v>
      </c>
      <c r="I181" s="277">
        <v>0.1636</v>
      </c>
      <c r="J181" s="277">
        <v>0.16880000000000001</v>
      </c>
      <c r="K181" s="277">
        <v>0.1676</v>
      </c>
      <c r="L181" s="277">
        <v>0.17119999999999999</v>
      </c>
      <c r="M181" s="277">
        <v>0.19040000000000001</v>
      </c>
      <c r="N181" s="277">
        <v>0.2228</v>
      </c>
      <c r="O181" s="277">
        <v>0.1988</v>
      </c>
      <c r="P181" s="277">
        <v>0.17319999999999999</v>
      </c>
      <c r="Q181" s="277">
        <v>0.19919999999999999</v>
      </c>
      <c r="R181" s="277">
        <v>0.22320000000000001</v>
      </c>
      <c r="S181" s="277">
        <v>0.218</v>
      </c>
      <c r="T181" s="277">
        <v>0.20319999999999999</v>
      </c>
      <c r="U181" s="277">
        <v>0.18759999999999999</v>
      </c>
      <c r="V181" s="277">
        <v>0.19400000000000001</v>
      </c>
      <c r="W181" s="277">
        <v>0.18640000000000001</v>
      </c>
      <c r="X181" s="277">
        <v>0.18759999999999999</v>
      </c>
      <c r="Y181" s="277">
        <v>0.1888</v>
      </c>
      <c r="Z181" s="277">
        <v>0.17760000000000001</v>
      </c>
      <c r="AA181" s="277">
        <v>0.224</v>
      </c>
      <c r="AB181" s="277">
        <v>0.23319999999999999</v>
      </c>
      <c r="AC181" s="175">
        <f>SUM(E181:AB181)</f>
        <v>4.55</v>
      </c>
    </row>
    <row r="182" spans="1:30" s="3" customFormat="1" ht="12">
      <c r="A182" s="3118"/>
      <c r="B182" s="3113"/>
      <c r="C182" s="171" t="s">
        <v>159</v>
      </c>
      <c r="D182" s="2556" t="s">
        <v>160</v>
      </c>
      <c r="E182" s="2814">
        <v>29</v>
      </c>
      <c r="F182" s="2813">
        <v>18</v>
      </c>
      <c r="G182" s="2813">
        <v>19</v>
      </c>
      <c r="H182" s="2813">
        <v>19</v>
      </c>
      <c r="I182" s="2813">
        <v>25</v>
      </c>
      <c r="J182" s="2813">
        <v>23</v>
      </c>
      <c r="K182" s="2813">
        <v>29</v>
      </c>
      <c r="L182" s="2813">
        <v>34</v>
      </c>
      <c r="M182" s="2813">
        <v>38</v>
      </c>
      <c r="N182" s="2813">
        <v>38</v>
      </c>
      <c r="O182" s="2813">
        <v>39</v>
      </c>
      <c r="P182" s="2813">
        <v>40</v>
      </c>
      <c r="Q182" s="2813">
        <v>53</v>
      </c>
      <c r="R182" s="2813">
        <v>50</v>
      </c>
      <c r="S182" s="2813">
        <v>54</v>
      </c>
      <c r="T182" s="2813">
        <v>40</v>
      </c>
      <c r="U182" s="2813">
        <v>47</v>
      </c>
      <c r="V182" s="2813">
        <v>36</v>
      </c>
      <c r="W182" s="2813">
        <v>34</v>
      </c>
      <c r="X182" s="2813">
        <v>36</v>
      </c>
      <c r="Y182" s="2813">
        <v>35</v>
      </c>
      <c r="Z182" s="2813">
        <v>29</v>
      </c>
      <c r="AA182" s="2813">
        <v>32</v>
      </c>
      <c r="AB182" s="2815">
        <v>21</v>
      </c>
      <c r="AC182" s="193"/>
    </row>
    <row r="183" spans="1:30" s="3" customFormat="1" ht="12.75" thickBot="1">
      <c r="A183" s="3119"/>
      <c r="B183" s="3114"/>
      <c r="C183" s="241" t="s">
        <v>161</v>
      </c>
      <c r="D183" s="242"/>
      <c r="E183" s="243">
        <f t="shared" ref="E183:AC183" si="53">E181/E180</f>
        <v>0.47902439024390242</v>
      </c>
      <c r="F183" s="243">
        <f t="shared" si="53"/>
        <v>0.48988285410010651</v>
      </c>
      <c r="G183" s="243">
        <f t="shared" si="53"/>
        <v>0.46251588310038116</v>
      </c>
      <c r="H183" s="244">
        <f t="shared" si="53"/>
        <v>0.46709677419354845</v>
      </c>
      <c r="I183" s="243">
        <f t="shared" si="53"/>
        <v>0.44846491228070173</v>
      </c>
      <c r="J183" s="243">
        <f t="shared" si="53"/>
        <v>0.42626262626262623</v>
      </c>
      <c r="K183" s="243">
        <f t="shared" si="53"/>
        <v>0.39195509822263802</v>
      </c>
      <c r="L183" s="243">
        <f t="shared" si="53"/>
        <v>0.33411397345823574</v>
      </c>
      <c r="M183" s="243">
        <f t="shared" si="53"/>
        <v>0.29473684210526319</v>
      </c>
      <c r="N183" s="244">
        <f t="shared" si="53"/>
        <v>0.28905033731188373</v>
      </c>
      <c r="O183" s="243">
        <f t="shared" si="53"/>
        <v>0.27352779306549257</v>
      </c>
      <c r="P183" s="243">
        <f t="shared" si="53"/>
        <v>0.24630261660978381</v>
      </c>
      <c r="Q183" s="243">
        <f t="shared" si="53"/>
        <v>0.26128016789087094</v>
      </c>
      <c r="R183" s="243">
        <f t="shared" si="53"/>
        <v>0.28353658536585369</v>
      </c>
      <c r="S183" s="243">
        <f t="shared" si="53"/>
        <v>0.2766497461928934</v>
      </c>
      <c r="T183" s="243">
        <f t="shared" si="53"/>
        <v>0.25918367346938775</v>
      </c>
      <c r="U183" s="243">
        <f t="shared" si="53"/>
        <v>0.26662876634451393</v>
      </c>
      <c r="V183" s="244">
        <f t="shared" si="53"/>
        <v>0.28546203649205415</v>
      </c>
      <c r="W183" s="243">
        <f t="shared" si="53"/>
        <v>0.29252981795354677</v>
      </c>
      <c r="X183" s="243">
        <f t="shared" si="53"/>
        <v>0.31039046988749169</v>
      </c>
      <c r="Y183" s="243">
        <f t="shared" si="53"/>
        <v>0.32686980609418281</v>
      </c>
      <c r="Z183" s="243">
        <f t="shared" si="53"/>
        <v>0.34933123524783638</v>
      </c>
      <c r="AA183" s="243">
        <f t="shared" si="53"/>
        <v>0.45417680454176801</v>
      </c>
      <c r="AB183" s="243">
        <f t="shared" si="53"/>
        <v>0.50085910652920962</v>
      </c>
      <c r="AC183" s="251">
        <f t="shared" si="53"/>
        <v>0.33092834492188633</v>
      </c>
    </row>
    <row r="184" spans="1:30" s="3" customFormat="1" ht="12">
      <c r="A184" s="3117" t="s">
        <v>200</v>
      </c>
      <c r="B184" s="3142" t="s">
        <v>223</v>
      </c>
      <c r="C184" s="166" t="s">
        <v>156</v>
      </c>
      <c r="D184" s="167" t="s">
        <v>157</v>
      </c>
      <c r="E184" s="275">
        <v>0.17280000000000001</v>
      </c>
      <c r="F184" s="275">
        <v>0.16600000000000001</v>
      </c>
      <c r="G184" s="275">
        <v>0.16320000000000001</v>
      </c>
      <c r="H184" s="275">
        <v>0.15920000000000001</v>
      </c>
      <c r="I184" s="275">
        <v>0.156</v>
      </c>
      <c r="J184" s="275">
        <v>0.16719999999999999</v>
      </c>
      <c r="K184" s="275">
        <v>0.19919999999999999</v>
      </c>
      <c r="L184" s="275">
        <v>0.24879999999999999</v>
      </c>
      <c r="M184" s="275">
        <v>0.37159999999999999</v>
      </c>
      <c r="N184" s="275">
        <v>0.4224</v>
      </c>
      <c r="O184" s="275">
        <v>0.42320000000000002</v>
      </c>
      <c r="P184" s="275">
        <v>0.42520000000000002</v>
      </c>
      <c r="Q184" s="275">
        <v>0.4052</v>
      </c>
      <c r="R184" s="275">
        <v>0.39479999999999998</v>
      </c>
      <c r="S184" s="275">
        <v>0.40799999999999997</v>
      </c>
      <c r="T184" s="275">
        <v>0.4148</v>
      </c>
      <c r="U184" s="275">
        <v>0.39279999999999998</v>
      </c>
      <c r="V184" s="275">
        <v>0.34160000000000001</v>
      </c>
      <c r="W184" s="275">
        <v>0.29959999999999998</v>
      </c>
      <c r="X184" s="275">
        <v>0.28360000000000002</v>
      </c>
      <c r="Y184" s="275">
        <v>0.28320000000000001</v>
      </c>
      <c r="Z184" s="275">
        <v>0.25719999999999998</v>
      </c>
      <c r="AA184" s="275">
        <v>0.21759999999999999</v>
      </c>
      <c r="AB184" s="275">
        <v>0.1988</v>
      </c>
      <c r="AC184" s="170">
        <f>SUM(E184:AB184)</f>
        <v>6.9719999999999995</v>
      </c>
    </row>
    <row r="185" spans="1:30" s="3" customFormat="1" ht="12">
      <c r="A185" s="3118"/>
      <c r="B185" s="3143"/>
      <c r="C185" s="171" t="s">
        <v>158</v>
      </c>
      <c r="D185" s="172" t="s">
        <v>157</v>
      </c>
      <c r="E185" s="277">
        <v>0.03</v>
      </c>
      <c r="F185" s="277">
        <v>2.9600000000000001E-2</v>
      </c>
      <c r="G185" s="277">
        <v>2.8400000000000002E-2</v>
      </c>
      <c r="H185" s="277">
        <v>2.8400000000000002E-2</v>
      </c>
      <c r="I185" s="277">
        <v>2.76E-2</v>
      </c>
      <c r="J185" s="277">
        <v>2.8400000000000002E-2</v>
      </c>
      <c r="K185" s="277">
        <v>2.92E-2</v>
      </c>
      <c r="L185" s="277">
        <v>3.04E-2</v>
      </c>
      <c r="M185" s="277">
        <v>4.6800000000000001E-2</v>
      </c>
      <c r="N185" s="277">
        <v>5.1999999999999998E-2</v>
      </c>
      <c r="O185" s="277">
        <v>5.0799999999999998E-2</v>
      </c>
      <c r="P185" s="277">
        <v>5.3199999999999997E-2</v>
      </c>
      <c r="Q185" s="277">
        <v>5.1200000000000002E-2</v>
      </c>
      <c r="R185" s="277">
        <v>5.0799999999999998E-2</v>
      </c>
      <c r="S185" s="277">
        <v>5.1999999999999998E-2</v>
      </c>
      <c r="T185" s="277">
        <v>5.3600000000000002E-2</v>
      </c>
      <c r="U185" s="277">
        <v>4.8800000000000003E-2</v>
      </c>
      <c r="V185" s="277">
        <v>4.0399999999999998E-2</v>
      </c>
      <c r="W185" s="277">
        <v>3.6400000000000002E-2</v>
      </c>
      <c r="X185" s="277">
        <v>3.56E-2</v>
      </c>
      <c r="Y185" s="277">
        <v>3.6400000000000002E-2</v>
      </c>
      <c r="Z185" s="277">
        <v>3.44E-2</v>
      </c>
      <c r="AA185" s="277">
        <v>3.2800000000000003E-2</v>
      </c>
      <c r="AB185" s="277">
        <v>3.1600000000000003E-2</v>
      </c>
      <c r="AC185" s="175">
        <f>SUM(E185:AB185)</f>
        <v>0.93879999999999997</v>
      </c>
    </row>
    <row r="186" spans="1:30" s="3" customFormat="1" ht="12">
      <c r="A186" s="3118"/>
      <c r="B186" s="3143"/>
      <c r="C186" s="171" t="s">
        <v>159</v>
      </c>
      <c r="D186" s="2556" t="s">
        <v>160</v>
      </c>
      <c r="E186" s="2820">
        <v>9</v>
      </c>
      <c r="F186" s="2819">
        <v>9</v>
      </c>
      <c r="G186" s="2819">
        <v>9</v>
      </c>
      <c r="H186" s="2819">
        <v>10</v>
      </c>
      <c r="I186" s="2819">
        <v>9</v>
      </c>
      <c r="J186" s="2819">
        <v>10</v>
      </c>
      <c r="K186" s="2819">
        <v>12</v>
      </c>
      <c r="L186" s="2819">
        <v>17</v>
      </c>
      <c r="M186" s="2819">
        <v>22</v>
      </c>
      <c r="N186" s="2819">
        <v>23</v>
      </c>
      <c r="O186" s="2819">
        <v>22</v>
      </c>
      <c r="P186" s="2819">
        <v>24</v>
      </c>
      <c r="Q186" s="2819">
        <v>22</v>
      </c>
      <c r="R186" s="2819">
        <v>21</v>
      </c>
      <c r="S186" s="2819">
        <v>23</v>
      </c>
      <c r="T186" s="2819">
        <v>23</v>
      </c>
      <c r="U186" s="2819">
        <v>21</v>
      </c>
      <c r="V186" s="2819">
        <v>18</v>
      </c>
      <c r="W186" s="2819">
        <v>17</v>
      </c>
      <c r="X186" s="2819">
        <v>15</v>
      </c>
      <c r="Y186" s="2819">
        <v>15</v>
      </c>
      <c r="Z186" s="2819">
        <v>12</v>
      </c>
      <c r="AA186" s="2819">
        <v>13</v>
      </c>
      <c r="AB186" s="2821">
        <v>10</v>
      </c>
      <c r="AC186" s="178"/>
      <c r="AD186" s="240"/>
    </row>
    <row r="187" spans="1:30" s="3" customFormat="1" ht="12.75" thickBot="1">
      <c r="A187" s="3119"/>
      <c r="B187" s="3144"/>
      <c r="C187" s="241" t="s">
        <v>161</v>
      </c>
      <c r="D187" s="242"/>
      <c r="E187" s="243">
        <f t="shared" ref="E187:AC187" si="54">E185/E184</f>
        <v>0.1736111111111111</v>
      </c>
      <c r="F187" s="243">
        <f t="shared" si="54"/>
        <v>0.1783132530120482</v>
      </c>
      <c r="G187" s="243">
        <f t="shared" si="54"/>
        <v>0.17401960784313725</v>
      </c>
      <c r="H187" s="244">
        <f t="shared" si="54"/>
        <v>0.17839195979899497</v>
      </c>
      <c r="I187" s="243">
        <f t="shared" si="54"/>
        <v>0.17692307692307693</v>
      </c>
      <c r="J187" s="243">
        <f t="shared" si="54"/>
        <v>0.16985645933014357</v>
      </c>
      <c r="K187" s="243">
        <f t="shared" si="54"/>
        <v>0.14658634538152612</v>
      </c>
      <c r="L187" s="243">
        <f t="shared" si="54"/>
        <v>0.12218649517684887</v>
      </c>
      <c r="M187" s="243">
        <f t="shared" si="54"/>
        <v>0.12594187298170076</v>
      </c>
      <c r="N187" s="244">
        <f t="shared" si="54"/>
        <v>0.12310606060606061</v>
      </c>
      <c r="O187" s="243">
        <f t="shared" si="54"/>
        <v>0.12003780718336483</v>
      </c>
      <c r="P187" s="243">
        <f t="shared" si="54"/>
        <v>0.1251175917215428</v>
      </c>
      <c r="Q187" s="243">
        <f t="shared" si="54"/>
        <v>0.12635735439289239</v>
      </c>
      <c r="R187" s="243">
        <f t="shared" si="54"/>
        <v>0.12867274569402229</v>
      </c>
      <c r="S187" s="243">
        <f t="shared" si="54"/>
        <v>0.12745098039215685</v>
      </c>
      <c r="T187" s="243">
        <f t="shared" si="54"/>
        <v>0.12921890067502412</v>
      </c>
      <c r="U187" s="243">
        <f t="shared" si="54"/>
        <v>0.12423625254582486</v>
      </c>
      <c r="V187" s="244">
        <f t="shared" si="54"/>
        <v>0.11826697892271662</v>
      </c>
      <c r="W187" s="243">
        <f t="shared" si="54"/>
        <v>0.12149532710280375</v>
      </c>
      <c r="X187" s="243">
        <f t="shared" si="54"/>
        <v>0.12552891396332863</v>
      </c>
      <c r="Y187" s="243">
        <f t="shared" si="54"/>
        <v>0.12853107344632769</v>
      </c>
      <c r="Z187" s="243">
        <f t="shared" si="54"/>
        <v>0.13374805598755832</v>
      </c>
      <c r="AA187" s="243">
        <f t="shared" si="54"/>
        <v>0.15073529411764708</v>
      </c>
      <c r="AB187" s="243">
        <f t="shared" si="54"/>
        <v>0.15895372233400404</v>
      </c>
      <c r="AC187" s="309">
        <f t="shared" si="54"/>
        <v>0.13465289730349972</v>
      </c>
    </row>
    <row r="188" spans="1:30" s="3" customFormat="1" ht="12">
      <c r="A188" s="3117" t="s">
        <v>197</v>
      </c>
      <c r="B188" s="3112" t="s">
        <v>224</v>
      </c>
      <c r="C188" s="166" t="s">
        <v>156</v>
      </c>
      <c r="D188" s="167" t="s">
        <v>157</v>
      </c>
      <c r="E188" s="275">
        <v>5.1400000000000001E-2</v>
      </c>
      <c r="F188" s="275">
        <v>4.6100000000000002E-2</v>
      </c>
      <c r="G188" s="275">
        <v>4.2999999999999997E-2</v>
      </c>
      <c r="H188" s="276">
        <v>4.1500000000000002E-2</v>
      </c>
      <c r="I188" s="275">
        <v>4.02E-2</v>
      </c>
      <c r="J188" s="275">
        <v>4.4400000000000002E-2</v>
      </c>
      <c r="K188" s="275">
        <v>5.6099999999999997E-2</v>
      </c>
      <c r="L188" s="275">
        <v>7.0499999999999993E-2</v>
      </c>
      <c r="M188" s="275">
        <v>7.22E-2</v>
      </c>
      <c r="N188" s="276">
        <v>8.2299999999999998E-2</v>
      </c>
      <c r="O188" s="275">
        <v>7.2999999999999995E-2</v>
      </c>
      <c r="P188" s="275">
        <v>7.4200000000000002E-2</v>
      </c>
      <c r="Q188" s="275">
        <v>7.9699999999999993E-2</v>
      </c>
      <c r="R188" s="275">
        <v>7.85E-2</v>
      </c>
      <c r="S188" s="275">
        <v>8.4400000000000003E-2</v>
      </c>
      <c r="T188" s="275">
        <v>8.7900000000000006E-2</v>
      </c>
      <c r="U188" s="275">
        <v>8.9099999999999999E-2</v>
      </c>
      <c r="V188" s="276">
        <v>7.3300000000000004E-2</v>
      </c>
      <c r="W188" s="275">
        <v>7.0499999999999993E-2</v>
      </c>
      <c r="X188" s="275">
        <v>7.6700000000000004E-2</v>
      </c>
      <c r="Y188" s="275">
        <v>7.8E-2</v>
      </c>
      <c r="Z188" s="275">
        <v>7.3300000000000004E-2</v>
      </c>
      <c r="AA188" s="275">
        <v>7.0999999999999994E-2</v>
      </c>
      <c r="AB188" s="275">
        <v>6.3399999999999998E-2</v>
      </c>
      <c r="AC188" s="170">
        <f>SUM(E188:AB188)</f>
        <v>1.6206999999999998</v>
      </c>
    </row>
    <row r="189" spans="1:30" s="3" customFormat="1" ht="12">
      <c r="A189" s="3118"/>
      <c r="B189" s="3113"/>
      <c r="C189" s="171" t="s">
        <v>158</v>
      </c>
      <c r="D189" s="172" t="s">
        <v>157</v>
      </c>
      <c r="E189" s="277">
        <v>2.2800000000000001E-2</v>
      </c>
      <c r="F189" s="277">
        <v>2.2499999999999999E-2</v>
      </c>
      <c r="G189" s="277">
        <v>2.2100000000000002E-2</v>
      </c>
      <c r="H189" s="278">
        <v>2.2200000000000001E-2</v>
      </c>
      <c r="I189" s="277">
        <v>2.18E-2</v>
      </c>
      <c r="J189" s="277">
        <v>2.2800000000000001E-2</v>
      </c>
      <c r="K189" s="277">
        <v>2.3300000000000001E-2</v>
      </c>
      <c r="L189" s="277">
        <v>2.2499999999999999E-2</v>
      </c>
      <c r="M189" s="277">
        <v>2.2499999999999999E-2</v>
      </c>
      <c r="N189" s="278">
        <v>2.3199999999999998E-2</v>
      </c>
      <c r="O189" s="277">
        <v>2.23E-2</v>
      </c>
      <c r="P189" s="277">
        <v>2.3300000000000001E-2</v>
      </c>
      <c r="Q189" s="277">
        <v>2.35E-2</v>
      </c>
      <c r="R189" s="277">
        <v>2.1299999999999999E-2</v>
      </c>
      <c r="S189" s="277">
        <v>2.3400000000000001E-2</v>
      </c>
      <c r="T189" s="277">
        <v>2.5399999999999999E-2</v>
      </c>
      <c r="U189" s="277">
        <v>2.6100000000000002E-2</v>
      </c>
      <c r="V189" s="278">
        <v>2.3800000000000002E-2</v>
      </c>
      <c r="W189" s="277">
        <v>2.23E-2</v>
      </c>
      <c r="X189" s="277">
        <v>2.3599999999999999E-2</v>
      </c>
      <c r="Y189" s="277">
        <v>2.5100000000000001E-2</v>
      </c>
      <c r="Z189" s="277">
        <v>2.52E-2</v>
      </c>
      <c r="AA189" s="277">
        <v>2.58E-2</v>
      </c>
      <c r="AB189" s="277">
        <v>2.5999999999999999E-2</v>
      </c>
      <c r="AC189" s="175">
        <f>SUM(E189:AB189)</f>
        <v>0.56279999999999997</v>
      </c>
    </row>
    <row r="190" spans="1:30" s="3" customFormat="1" ht="12">
      <c r="A190" s="3118"/>
      <c r="B190" s="3113"/>
      <c r="C190" s="171" t="s">
        <v>159</v>
      </c>
      <c r="D190" s="172" t="s">
        <v>209</v>
      </c>
      <c r="E190" s="293">
        <f t="shared" ref="E190:AB190" si="55">SQRT(E188*E188+E189*E189)*1000/(1.732*E175)</f>
        <v>3.1126836806676379</v>
      </c>
      <c r="F190" s="293">
        <f t="shared" si="55"/>
        <v>2.8533374755844898</v>
      </c>
      <c r="G190" s="293">
        <f t="shared" si="55"/>
        <v>2.6866061172129285</v>
      </c>
      <c r="H190" s="294">
        <f t="shared" si="55"/>
        <v>2.6078348119094596</v>
      </c>
      <c r="I190" s="293">
        <f t="shared" si="55"/>
        <v>2.5290517912972796</v>
      </c>
      <c r="J190" s="293">
        <f t="shared" si="55"/>
        <v>2.7550197961540128</v>
      </c>
      <c r="K190" s="293">
        <f t="shared" si="55"/>
        <v>3.3530458645291659</v>
      </c>
      <c r="L190" s="293">
        <f t="shared" si="55"/>
        <v>4.1242398790026407</v>
      </c>
      <c r="M190" s="293">
        <f t="shared" si="55"/>
        <v>4.2186666723130912</v>
      </c>
      <c r="N190" s="294">
        <f t="shared" si="55"/>
        <v>4.7470403373642878</v>
      </c>
      <c r="O190" s="293">
        <f t="shared" si="55"/>
        <v>4.2375500208346484</v>
      </c>
      <c r="P190" s="293">
        <f t="shared" si="55"/>
        <v>4.338470672652603</v>
      </c>
      <c r="Q190" s="293">
        <f t="shared" si="55"/>
        <v>4.6487213280049202</v>
      </c>
      <c r="R190" s="293">
        <f t="shared" si="55"/>
        <v>4.5417930993909108</v>
      </c>
      <c r="S190" s="293">
        <f t="shared" si="55"/>
        <v>4.9000008416706402</v>
      </c>
      <c r="T190" s="293">
        <f t="shared" si="55"/>
        <v>5.1188910288334117</v>
      </c>
      <c r="U190" s="293">
        <f t="shared" si="55"/>
        <v>5.1842472251150786</v>
      </c>
      <c r="V190" s="294">
        <f t="shared" si="55"/>
        <v>4.2991289782470199</v>
      </c>
      <c r="W190" s="293">
        <f t="shared" si="55"/>
        <v>4.1208647017635585</v>
      </c>
      <c r="X190" s="293">
        <f t="shared" si="55"/>
        <v>4.4295366771069586</v>
      </c>
      <c r="Y190" s="293">
        <f t="shared" si="55"/>
        <v>4.5099074072138423</v>
      </c>
      <c r="Z190" s="293">
        <f t="shared" si="55"/>
        <v>4.2702497960217087</v>
      </c>
      <c r="AA190" s="293">
        <f t="shared" si="55"/>
        <v>4.1341847718482976</v>
      </c>
      <c r="AB190" s="293">
        <f t="shared" si="55"/>
        <v>3.7394707877706659</v>
      </c>
      <c r="AC190" s="193"/>
    </row>
    <row r="191" spans="1:30" s="3" customFormat="1" ht="12">
      <c r="A191" s="3119"/>
      <c r="B191" s="3114"/>
      <c r="C191" s="241" t="s">
        <v>161</v>
      </c>
      <c r="D191" s="242"/>
      <c r="E191" s="243">
        <f t="shared" ref="E191:AC191" si="56">E189/E188</f>
        <v>0.44357976653696496</v>
      </c>
      <c r="F191" s="243">
        <f t="shared" si="56"/>
        <v>0.48806941431670275</v>
      </c>
      <c r="G191" s="243">
        <f t="shared" si="56"/>
        <v>0.51395348837209309</v>
      </c>
      <c r="H191" s="244">
        <f t="shared" si="56"/>
        <v>0.53493975903614455</v>
      </c>
      <c r="I191" s="243">
        <f t="shared" si="56"/>
        <v>0.54228855721393032</v>
      </c>
      <c r="J191" s="243">
        <f t="shared" si="56"/>
        <v>0.51351351351351349</v>
      </c>
      <c r="K191" s="243">
        <f t="shared" si="56"/>
        <v>0.41532976827094481</v>
      </c>
      <c r="L191" s="243">
        <f t="shared" si="56"/>
        <v>0.31914893617021278</v>
      </c>
      <c r="M191" s="243">
        <f t="shared" si="56"/>
        <v>0.31163434903047088</v>
      </c>
      <c r="N191" s="244">
        <f t="shared" si="56"/>
        <v>0.28189550425273391</v>
      </c>
      <c r="O191" s="243">
        <f t="shared" si="56"/>
        <v>0.30547945205479454</v>
      </c>
      <c r="P191" s="243">
        <f t="shared" si="56"/>
        <v>0.31401617250673858</v>
      </c>
      <c r="Q191" s="243">
        <f t="shared" si="56"/>
        <v>0.29485570890840657</v>
      </c>
      <c r="R191" s="243">
        <f t="shared" si="56"/>
        <v>0.27133757961783439</v>
      </c>
      <c r="S191" s="243">
        <f t="shared" si="56"/>
        <v>0.2772511848341232</v>
      </c>
      <c r="T191" s="243">
        <f t="shared" si="56"/>
        <v>0.28896473265073946</v>
      </c>
      <c r="U191" s="243">
        <f t="shared" si="56"/>
        <v>0.29292929292929293</v>
      </c>
      <c r="V191" s="244">
        <f t="shared" si="56"/>
        <v>0.3246930422919509</v>
      </c>
      <c r="W191" s="243">
        <f t="shared" si="56"/>
        <v>0.31631205673758866</v>
      </c>
      <c r="X191" s="243">
        <f t="shared" si="56"/>
        <v>0.30769230769230765</v>
      </c>
      <c r="Y191" s="243">
        <f t="shared" si="56"/>
        <v>0.32179487179487182</v>
      </c>
      <c r="Z191" s="243">
        <f t="shared" si="56"/>
        <v>0.34379263301500679</v>
      </c>
      <c r="AA191" s="243">
        <f t="shared" si="56"/>
        <v>0.36338028169014086</v>
      </c>
      <c r="AB191" s="243">
        <f t="shared" si="56"/>
        <v>0.41009463722397477</v>
      </c>
      <c r="AC191" s="251">
        <f t="shared" si="56"/>
        <v>0.34725735793175788</v>
      </c>
    </row>
    <row r="192" spans="1:30" s="3" customFormat="1" ht="12">
      <c r="A192" s="3117" t="s">
        <v>206</v>
      </c>
      <c r="B192" s="3112" t="s">
        <v>222</v>
      </c>
      <c r="C192" s="166" t="s">
        <v>156</v>
      </c>
      <c r="D192" s="167" t="s">
        <v>157</v>
      </c>
      <c r="E192" s="275">
        <v>0.11</v>
      </c>
      <c r="F192" s="275">
        <v>9.5600000000000004E-2</v>
      </c>
      <c r="G192" s="275">
        <v>9.4399999999999998E-2</v>
      </c>
      <c r="H192" s="275">
        <v>9.1600000000000001E-2</v>
      </c>
      <c r="I192" s="275">
        <v>9.2399999999999996E-2</v>
      </c>
      <c r="J192" s="275">
        <v>0.12239999999999999</v>
      </c>
      <c r="K192" s="275">
        <v>0.1832</v>
      </c>
      <c r="L192" s="275">
        <v>0.2064</v>
      </c>
      <c r="M192" s="275">
        <v>0.2412</v>
      </c>
      <c r="N192" s="275">
        <v>0.24640000000000001</v>
      </c>
      <c r="O192" s="275">
        <v>0.2424</v>
      </c>
      <c r="P192" s="275">
        <v>0.2336</v>
      </c>
      <c r="Q192" s="275">
        <v>0.25080000000000002</v>
      </c>
      <c r="R192" s="275">
        <v>0.24759999999999999</v>
      </c>
      <c r="S192" s="275">
        <v>0.27960000000000002</v>
      </c>
      <c r="T192" s="275">
        <v>0.28799999999999998</v>
      </c>
      <c r="U192" s="275">
        <v>0.24560000000000001</v>
      </c>
      <c r="V192" s="275">
        <v>0.22439999999999999</v>
      </c>
      <c r="W192" s="275">
        <v>0.20519999999999999</v>
      </c>
      <c r="X192" s="275">
        <v>0.18840000000000001</v>
      </c>
      <c r="Y192" s="275">
        <v>0.18079999999999999</v>
      </c>
      <c r="Z192" s="275">
        <v>0.154</v>
      </c>
      <c r="AA192" s="275">
        <v>0.13400000000000001</v>
      </c>
      <c r="AB192" s="275">
        <v>0.124</v>
      </c>
      <c r="AC192" s="170">
        <f>SUM(E192:AB192)</f>
        <v>4.4819999999999993</v>
      </c>
    </row>
    <row r="193" spans="1:31" s="3" customFormat="1" ht="12">
      <c r="A193" s="3118"/>
      <c r="B193" s="3113"/>
      <c r="C193" s="171" t="s">
        <v>158</v>
      </c>
      <c r="D193" s="172" t="s">
        <v>157</v>
      </c>
      <c r="E193" s="277">
        <v>2.7199999999999998E-2</v>
      </c>
      <c r="F193" s="277">
        <v>2.8000000000000001E-2</v>
      </c>
      <c r="G193" s="277">
        <v>0.03</v>
      </c>
      <c r="H193" s="277">
        <v>2.8000000000000001E-2</v>
      </c>
      <c r="I193" s="277">
        <v>2.64E-2</v>
      </c>
      <c r="J193" s="277">
        <v>3.0800000000000001E-2</v>
      </c>
      <c r="K193" s="277">
        <v>3.3599999999999998E-2</v>
      </c>
      <c r="L193" s="277">
        <v>3.7999999999999999E-2</v>
      </c>
      <c r="M193" s="277">
        <v>3.2399999999999998E-2</v>
      </c>
      <c r="N193" s="277">
        <v>3.8399999999999997E-2</v>
      </c>
      <c r="O193" s="277">
        <v>3.8399999999999997E-2</v>
      </c>
      <c r="P193" s="277">
        <v>3.56E-2</v>
      </c>
      <c r="Q193" s="277">
        <v>3.56E-2</v>
      </c>
      <c r="R193" s="277">
        <v>3.7199999999999997E-2</v>
      </c>
      <c r="S193" s="277">
        <v>3.7600000000000001E-2</v>
      </c>
      <c r="T193" s="277">
        <v>4.0399999999999998E-2</v>
      </c>
      <c r="U193" s="277">
        <v>3.7999999999999999E-2</v>
      </c>
      <c r="V193" s="277">
        <v>3.6799999999999999E-2</v>
      </c>
      <c r="W193" s="277">
        <v>3.7199999999999997E-2</v>
      </c>
      <c r="X193" s="277">
        <v>3.7600000000000001E-2</v>
      </c>
      <c r="Y193" s="277">
        <v>3.8399999999999997E-2</v>
      </c>
      <c r="Z193" s="277">
        <v>3.5200000000000002E-2</v>
      </c>
      <c r="AA193" s="277">
        <v>3.1600000000000003E-2</v>
      </c>
      <c r="AB193" s="277">
        <v>3.5999999999999997E-2</v>
      </c>
      <c r="AC193" s="175">
        <f>SUM(E193:AB193)</f>
        <v>0.82840000000000003</v>
      </c>
    </row>
    <row r="194" spans="1:31" s="3" customFormat="1" ht="12">
      <c r="A194" s="3118"/>
      <c r="B194" s="3113"/>
      <c r="C194" s="171" t="s">
        <v>159</v>
      </c>
      <c r="D194" s="2556" t="s">
        <v>160</v>
      </c>
      <c r="E194" s="2811">
        <v>6</v>
      </c>
      <c r="F194" s="2810">
        <v>5</v>
      </c>
      <c r="G194" s="2810">
        <v>5</v>
      </c>
      <c r="H194" s="2810">
        <v>5</v>
      </c>
      <c r="I194" s="2810">
        <v>6</v>
      </c>
      <c r="J194" s="2810">
        <v>9</v>
      </c>
      <c r="K194" s="2810">
        <v>11</v>
      </c>
      <c r="L194" s="2810">
        <v>15</v>
      </c>
      <c r="M194" s="2810">
        <v>15</v>
      </c>
      <c r="N194" s="2810">
        <v>13</v>
      </c>
      <c r="O194" s="2810">
        <v>13</v>
      </c>
      <c r="P194" s="2810">
        <v>12</v>
      </c>
      <c r="Q194" s="2810">
        <v>15</v>
      </c>
      <c r="R194" s="2810">
        <v>15</v>
      </c>
      <c r="S194" s="2810">
        <v>17</v>
      </c>
      <c r="T194" s="2810">
        <v>16</v>
      </c>
      <c r="U194" s="2810">
        <v>15</v>
      </c>
      <c r="V194" s="2810">
        <v>13</v>
      </c>
      <c r="W194" s="2810">
        <v>11</v>
      </c>
      <c r="X194" s="2810">
        <v>11</v>
      </c>
      <c r="Y194" s="2810">
        <v>10</v>
      </c>
      <c r="Z194" s="2810">
        <v>7</v>
      </c>
      <c r="AA194" s="2810">
        <v>7</v>
      </c>
      <c r="AB194" s="2812">
        <v>6</v>
      </c>
      <c r="AC194" s="178"/>
    </row>
    <row r="195" spans="1:31" s="3" customFormat="1" ht="12.75" thickBot="1">
      <c r="A195" s="3157"/>
      <c r="B195" s="3158"/>
      <c r="C195" s="181" t="s">
        <v>161</v>
      </c>
      <c r="D195" s="182"/>
      <c r="E195" s="183">
        <f t="shared" ref="E195:AC195" si="57">E193/E192</f>
        <v>0.24727272727272726</v>
      </c>
      <c r="F195" s="183">
        <f t="shared" si="57"/>
        <v>0.29288702928870292</v>
      </c>
      <c r="G195" s="183">
        <f t="shared" si="57"/>
        <v>0.31779661016949151</v>
      </c>
      <c r="H195" s="184">
        <f t="shared" si="57"/>
        <v>0.3056768558951965</v>
      </c>
      <c r="I195" s="183">
        <f t="shared" si="57"/>
        <v>0.2857142857142857</v>
      </c>
      <c r="J195" s="183">
        <f t="shared" si="57"/>
        <v>0.25163398692810457</v>
      </c>
      <c r="K195" s="183">
        <f t="shared" si="57"/>
        <v>0.18340611353711789</v>
      </c>
      <c r="L195" s="183">
        <f t="shared" si="57"/>
        <v>0.18410852713178294</v>
      </c>
      <c r="M195" s="183">
        <f t="shared" si="57"/>
        <v>0.13432835820895522</v>
      </c>
      <c r="N195" s="184">
        <f t="shared" si="57"/>
        <v>0.15584415584415581</v>
      </c>
      <c r="O195" s="183">
        <f t="shared" si="57"/>
        <v>0.15841584158415839</v>
      </c>
      <c r="P195" s="183">
        <f t="shared" si="57"/>
        <v>0.1523972602739726</v>
      </c>
      <c r="Q195" s="183">
        <f t="shared" si="57"/>
        <v>0.14194577352472088</v>
      </c>
      <c r="R195" s="183">
        <f t="shared" si="57"/>
        <v>0.15024232633279483</v>
      </c>
      <c r="S195" s="183">
        <f t="shared" si="57"/>
        <v>0.13447782546494993</v>
      </c>
      <c r="T195" s="183">
        <f t="shared" si="57"/>
        <v>0.14027777777777778</v>
      </c>
      <c r="U195" s="183">
        <f t="shared" si="57"/>
        <v>0.1547231270358306</v>
      </c>
      <c r="V195" s="184">
        <f t="shared" si="57"/>
        <v>0.16399286987522282</v>
      </c>
      <c r="W195" s="183">
        <f t="shared" si="57"/>
        <v>0.18128654970760233</v>
      </c>
      <c r="X195" s="183">
        <f t="shared" si="57"/>
        <v>0.19957537154989383</v>
      </c>
      <c r="Y195" s="183">
        <f t="shared" si="57"/>
        <v>0.21238938053097345</v>
      </c>
      <c r="Z195" s="183">
        <f t="shared" si="57"/>
        <v>0.22857142857142859</v>
      </c>
      <c r="AA195" s="183">
        <f t="shared" si="57"/>
        <v>0.23582089552238808</v>
      </c>
      <c r="AB195" s="183">
        <f t="shared" si="57"/>
        <v>0.29032258064516125</v>
      </c>
      <c r="AC195" s="230">
        <f t="shared" si="57"/>
        <v>0.1848282016956716</v>
      </c>
    </row>
    <row r="196" spans="1:31" s="3" customFormat="1" ht="12">
      <c r="A196" s="3159" t="s">
        <v>210</v>
      </c>
      <c r="B196" s="3160" t="s">
        <v>225</v>
      </c>
      <c r="C196" s="188" t="s">
        <v>156</v>
      </c>
      <c r="D196" s="189" t="s">
        <v>157</v>
      </c>
      <c r="E196" s="275">
        <v>8.4000000000000005E-2</v>
      </c>
      <c r="F196" s="275">
        <v>6.6000000000000003E-2</v>
      </c>
      <c r="G196" s="275">
        <v>6.0400000000000002E-2</v>
      </c>
      <c r="H196" s="275">
        <v>5.8400000000000001E-2</v>
      </c>
      <c r="I196" s="275">
        <v>5.8400000000000001E-2</v>
      </c>
      <c r="J196" s="275">
        <v>6.2799999999999995E-2</v>
      </c>
      <c r="K196" s="275">
        <v>9.1999999999999998E-2</v>
      </c>
      <c r="L196" s="275">
        <v>0.1368</v>
      </c>
      <c r="M196" s="275">
        <v>0.1744</v>
      </c>
      <c r="N196" s="275">
        <v>0.19639999999999999</v>
      </c>
      <c r="O196" s="275">
        <v>0.2</v>
      </c>
      <c r="P196" s="275">
        <v>0.19600000000000001</v>
      </c>
      <c r="Q196" s="275">
        <v>0.1716</v>
      </c>
      <c r="R196" s="275">
        <v>0.1736</v>
      </c>
      <c r="S196" s="275">
        <v>0.1976</v>
      </c>
      <c r="T196" s="275">
        <v>0.19639999999999999</v>
      </c>
      <c r="U196" s="275">
        <v>0.17</v>
      </c>
      <c r="V196" s="275">
        <v>0.13719999999999999</v>
      </c>
      <c r="W196" s="275">
        <v>0.1024</v>
      </c>
      <c r="X196" s="275">
        <v>9.2399999999999996E-2</v>
      </c>
      <c r="Y196" s="275">
        <v>8.7999999999999995E-2</v>
      </c>
      <c r="Z196" s="275">
        <v>8.48E-2</v>
      </c>
      <c r="AA196" s="275">
        <v>9.4799999999999995E-2</v>
      </c>
      <c r="AB196" s="275">
        <v>9.2399999999999996E-2</v>
      </c>
      <c r="AC196" s="192">
        <f>SUM(E196:AB196)</f>
        <v>2.9868000000000001</v>
      </c>
    </row>
    <row r="197" spans="1:31" s="3" customFormat="1" ht="12">
      <c r="A197" s="3118"/>
      <c r="B197" s="3113"/>
      <c r="C197" s="171" t="s">
        <v>158</v>
      </c>
      <c r="D197" s="172" t="s">
        <v>157</v>
      </c>
      <c r="E197" s="277">
        <v>1.2E-2</v>
      </c>
      <c r="F197" s="277">
        <v>1.12E-2</v>
      </c>
      <c r="G197" s="277">
        <v>1.1599999999999999E-2</v>
      </c>
      <c r="H197" s="277">
        <v>1.12E-2</v>
      </c>
      <c r="I197" s="277">
        <v>1.1599999999999999E-2</v>
      </c>
      <c r="J197" s="277">
        <v>9.5999999999999992E-3</v>
      </c>
      <c r="K197" s="277">
        <v>9.5999999999999992E-3</v>
      </c>
      <c r="L197" s="277">
        <v>1.3599999999999999E-2</v>
      </c>
      <c r="M197" s="277">
        <v>1.44E-2</v>
      </c>
      <c r="N197" s="277">
        <v>2.0400000000000001E-2</v>
      </c>
      <c r="O197" s="277">
        <v>2.24E-2</v>
      </c>
      <c r="P197" s="277">
        <v>2.12E-2</v>
      </c>
      <c r="Q197" s="277">
        <v>0.02</v>
      </c>
      <c r="R197" s="277">
        <v>2.0400000000000001E-2</v>
      </c>
      <c r="S197" s="277">
        <v>2.1600000000000001E-2</v>
      </c>
      <c r="T197" s="277">
        <v>2.1999999999999999E-2</v>
      </c>
      <c r="U197" s="277">
        <v>2.12E-2</v>
      </c>
      <c r="V197" s="277">
        <v>1.7600000000000001E-2</v>
      </c>
      <c r="W197" s="277">
        <v>1.52E-2</v>
      </c>
      <c r="X197" s="277">
        <v>1.44E-2</v>
      </c>
      <c r="Y197" s="277">
        <v>1.4E-2</v>
      </c>
      <c r="Z197" s="277">
        <v>1.4E-2</v>
      </c>
      <c r="AA197" s="277">
        <v>1.4E-2</v>
      </c>
      <c r="AB197" s="277">
        <v>1.44E-2</v>
      </c>
      <c r="AC197" s="239">
        <f>SUM(E197:AB197)</f>
        <v>0.37760000000000005</v>
      </c>
    </row>
    <row r="198" spans="1:31" s="3" customFormat="1" ht="12">
      <c r="A198" s="3118"/>
      <c r="B198" s="3113"/>
      <c r="C198" s="171" t="s">
        <v>159</v>
      </c>
      <c r="D198" s="2556" t="s">
        <v>160</v>
      </c>
      <c r="E198" s="2817">
        <v>4</v>
      </c>
      <c r="F198" s="2816">
        <v>3</v>
      </c>
      <c r="G198" s="2816">
        <v>3</v>
      </c>
      <c r="H198" s="2816">
        <v>3</v>
      </c>
      <c r="I198" s="2816">
        <v>4</v>
      </c>
      <c r="J198" s="2816">
        <v>4</v>
      </c>
      <c r="K198" s="2816">
        <v>8</v>
      </c>
      <c r="L198" s="2816">
        <v>8</v>
      </c>
      <c r="M198" s="2816">
        <v>10</v>
      </c>
      <c r="N198" s="2816">
        <v>10</v>
      </c>
      <c r="O198" s="2816">
        <v>10</v>
      </c>
      <c r="P198" s="2816">
        <v>11</v>
      </c>
      <c r="Q198" s="2816">
        <v>9</v>
      </c>
      <c r="R198" s="2816">
        <v>10</v>
      </c>
      <c r="S198" s="2816">
        <v>10</v>
      </c>
      <c r="T198" s="2816">
        <v>9</v>
      </c>
      <c r="U198" s="2816">
        <v>8</v>
      </c>
      <c r="V198" s="2816">
        <v>7</v>
      </c>
      <c r="W198" s="2816">
        <v>5</v>
      </c>
      <c r="X198" s="2816">
        <v>5</v>
      </c>
      <c r="Y198" s="2816">
        <v>5</v>
      </c>
      <c r="Z198" s="2816">
        <v>5</v>
      </c>
      <c r="AA198" s="2816">
        <v>5</v>
      </c>
      <c r="AB198" s="2818">
        <v>5</v>
      </c>
      <c r="AC198" s="178"/>
    </row>
    <row r="199" spans="1:31" s="3" customFormat="1" ht="12.75" thickBot="1">
      <c r="A199" s="3119"/>
      <c r="B199" s="3114"/>
      <c r="C199" s="241" t="s">
        <v>161</v>
      </c>
      <c r="D199" s="242"/>
      <c r="E199" s="318">
        <f t="shared" ref="E199:AC199" si="58">E197/E196</f>
        <v>0.14285714285714285</v>
      </c>
      <c r="F199" s="318">
        <f t="shared" si="58"/>
        <v>0.16969696969696968</v>
      </c>
      <c r="G199" s="318">
        <f t="shared" si="58"/>
        <v>0.19205298013245031</v>
      </c>
      <c r="H199" s="319">
        <f t="shared" si="58"/>
        <v>0.19178082191780821</v>
      </c>
      <c r="I199" s="318">
        <f t="shared" si="58"/>
        <v>0.19863013698630136</v>
      </c>
      <c r="J199" s="318">
        <f t="shared" si="58"/>
        <v>0.15286624203821655</v>
      </c>
      <c r="K199" s="318">
        <f t="shared" si="58"/>
        <v>0.10434782608695652</v>
      </c>
      <c r="L199" s="318">
        <f t="shared" si="58"/>
        <v>9.9415204678362568E-2</v>
      </c>
      <c r="M199" s="318">
        <f t="shared" si="58"/>
        <v>8.2568807339449546E-2</v>
      </c>
      <c r="N199" s="319">
        <f t="shared" si="58"/>
        <v>0.10386965376782079</v>
      </c>
      <c r="O199" s="318">
        <f t="shared" si="58"/>
        <v>0.11199999999999999</v>
      </c>
      <c r="P199" s="318">
        <f t="shared" si="58"/>
        <v>0.10816326530612244</v>
      </c>
      <c r="Q199" s="318">
        <f t="shared" si="58"/>
        <v>0.11655011655011654</v>
      </c>
      <c r="R199" s="318">
        <f t="shared" si="58"/>
        <v>0.11751152073732719</v>
      </c>
      <c r="S199" s="318">
        <f t="shared" si="58"/>
        <v>0.10931174089068826</v>
      </c>
      <c r="T199" s="318">
        <f t="shared" si="58"/>
        <v>0.11201629327902241</v>
      </c>
      <c r="U199" s="318">
        <f t="shared" si="58"/>
        <v>0.12470588235294117</v>
      </c>
      <c r="V199" s="319">
        <f t="shared" si="58"/>
        <v>0.12827988338192423</v>
      </c>
      <c r="W199" s="318">
        <f t="shared" si="58"/>
        <v>0.1484375</v>
      </c>
      <c r="X199" s="318">
        <f t="shared" si="58"/>
        <v>0.15584415584415584</v>
      </c>
      <c r="Y199" s="318">
        <f t="shared" si="58"/>
        <v>0.15909090909090912</v>
      </c>
      <c r="Z199" s="318">
        <f t="shared" si="58"/>
        <v>0.1650943396226415</v>
      </c>
      <c r="AA199" s="318">
        <f t="shared" si="58"/>
        <v>0.14767932489451477</v>
      </c>
      <c r="AB199" s="318">
        <f t="shared" si="58"/>
        <v>0.15584415584415584</v>
      </c>
      <c r="AC199" s="251">
        <f t="shared" si="58"/>
        <v>0.12642292754787735</v>
      </c>
    </row>
    <row r="200" spans="1:31" s="3" customFormat="1" ht="12">
      <c r="A200" s="3117" t="s">
        <v>183</v>
      </c>
      <c r="B200" s="3142" t="s">
        <v>223</v>
      </c>
      <c r="C200" s="166" t="s">
        <v>156</v>
      </c>
      <c r="D200" s="167" t="s">
        <v>157</v>
      </c>
      <c r="E200" s="320">
        <v>0</v>
      </c>
      <c r="F200" s="320">
        <v>0</v>
      </c>
      <c r="G200" s="320">
        <v>0</v>
      </c>
      <c r="H200" s="320">
        <v>0</v>
      </c>
      <c r="I200" s="320">
        <v>0</v>
      </c>
      <c r="J200" s="320">
        <v>0</v>
      </c>
      <c r="K200" s="320">
        <v>0</v>
      </c>
      <c r="L200" s="320">
        <v>0</v>
      </c>
      <c r="M200" s="320">
        <v>0</v>
      </c>
      <c r="N200" s="320">
        <v>0</v>
      </c>
      <c r="O200" s="320">
        <v>0</v>
      </c>
      <c r="P200" s="320">
        <v>0</v>
      </c>
      <c r="Q200" s="320">
        <v>0</v>
      </c>
      <c r="R200" s="320">
        <v>0</v>
      </c>
      <c r="S200" s="320">
        <v>0</v>
      </c>
      <c r="T200" s="320">
        <v>0</v>
      </c>
      <c r="U200" s="320">
        <v>0</v>
      </c>
      <c r="V200" s="320">
        <v>0</v>
      </c>
      <c r="W200" s="320">
        <v>0</v>
      </c>
      <c r="X200" s="320">
        <v>0</v>
      </c>
      <c r="Y200" s="320">
        <v>0</v>
      </c>
      <c r="Z200" s="320">
        <v>0</v>
      </c>
      <c r="AA200" s="320">
        <v>0</v>
      </c>
      <c r="AB200" s="320">
        <v>0</v>
      </c>
      <c r="AC200" s="170">
        <f>SUM(E200:AB200)</f>
        <v>0</v>
      </c>
    </row>
    <row r="201" spans="1:31" s="3" customFormat="1" ht="12">
      <c r="A201" s="3118"/>
      <c r="B201" s="3143"/>
      <c r="C201" s="171" t="s">
        <v>158</v>
      </c>
      <c r="D201" s="172" t="s">
        <v>157</v>
      </c>
      <c r="E201" s="277">
        <v>0</v>
      </c>
      <c r="F201" s="277">
        <v>0</v>
      </c>
      <c r="G201" s="277">
        <v>0</v>
      </c>
      <c r="H201" s="277">
        <v>0</v>
      </c>
      <c r="I201" s="277">
        <v>0</v>
      </c>
      <c r="J201" s="277">
        <v>0</v>
      </c>
      <c r="K201" s="277">
        <v>0</v>
      </c>
      <c r="L201" s="277">
        <v>0</v>
      </c>
      <c r="M201" s="277">
        <v>0</v>
      </c>
      <c r="N201" s="277">
        <v>0</v>
      </c>
      <c r="O201" s="277">
        <v>0</v>
      </c>
      <c r="P201" s="277">
        <v>0</v>
      </c>
      <c r="Q201" s="277">
        <v>0</v>
      </c>
      <c r="R201" s="277">
        <v>0</v>
      </c>
      <c r="S201" s="277">
        <v>0</v>
      </c>
      <c r="T201" s="277">
        <v>0</v>
      </c>
      <c r="U201" s="277">
        <v>0</v>
      </c>
      <c r="V201" s="277">
        <v>0</v>
      </c>
      <c r="W201" s="277">
        <v>0</v>
      </c>
      <c r="X201" s="277">
        <v>0</v>
      </c>
      <c r="Y201" s="277">
        <v>0</v>
      </c>
      <c r="Z201" s="277">
        <v>0</v>
      </c>
      <c r="AA201" s="277">
        <v>0</v>
      </c>
      <c r="AB201" s="277">
        <v>0</v>
      </c>
      <c r="AC201" s="175">
        <f>SUM(E201:AB201)</f>
        <v>0</v>
      </c>
    </row>
    <row r="202" spans="1:31" s="3" customFormat="1" ht="12">
      <c r="A202" s="3118"/>
      <c r="B202" s="3143"/>
      <c r="C202" s="171" t="s">
        <v>159</v>
      </c>
      <c r="D202" s="2368" t="s">
        <v>160</v>
      </c>
      <c r="E202" s="293">
        <v>0</v>
      </c>
      <c r="F202" s="293">
        <v>0</v>
      </c>
      <c r="G202" s="293">
        <v>0</v>
      </c>
      <c r="H202" s="293">
        <v>0</v>
      </c>
      <c r="I202" s="293">
        <v>0</v>
      </c>
      <c r="J202" s="293">
        <v>0</v>
      </c>
      <c r="K202" s="293">
        <v>0</v>
      </c>
      <c r="L202" s="293">
        <v>0</v>
      </c>
      <c r="M202" s="293">
        <v>0</v>
      </c>
      <c r="N202" s="293">
        <v>0</v>
      </c>
      <c r="O202" s="293">
        <v>0</v>
      </c>
      <c r="P202" s="293">
        <v>0</v>
      </c>
      <c r="Q202" s="293">
        <v>0</v>
      </c>
      <c r="R202" s="293">
        <v>0</v>
      </c>
      <c r="S202" s="293">
        <v>0</v>
      </c>
      <c r="T202" s="293">
        <v>0</v>
      </c>
      <c r="U202" s="293">
        <v>0</v>
      </c>
      <c r="V202" s="293">
        <v>0</v>
      </c>
      <c r="W202" s="293">
        <v>0</v>
      </c>
      <c r="X202" s="293">
        <v>0</v>
      </c>
      <c r="Y202" s="293">
        <v>0</v>
      </c>
      <c r="Z202" s="293">
        <v>0</v>
      </c>
      <c r="AA202" s="293">
        <v>0</v>
      </c>
      <c r="AB202" s="293">
        <v>0</v>
      </c>
      <c r="AC202" s="193"/>
    </row>
    <row r="203" spans="1:31" s="3" customFormat="1" ht="12">
      <c r="A203" s="3157"/>
      <c r="B203" s="3156"/>
      <c r="C203" s="181" t="s">
        <v>161</v>
      </c>
      <c r="D203" s="182"/>
      <c r="E203" s="183" t="e">
        <f t="shared" ref="E203:AC203" si="59">E201/E200</f>
        <v>#DIV/0!</v>
      </c>
      <c r="F203" s="183" t="e">
        <f t="shared" si="59"/>
        <v>#DIV/0!</v>
      </c>
      <c r="G203" s="183" t="e">
        <f t="shared" si="59"/>
        <v>#DIV/0!</v>
      </c>
      <c r="H203" s="184" t="e">
        <f t="shared" si="59"/>
        <v>#DIV/0!</v>
      </c>
      <c r="I203" s="183" t="e">
        <f t="shared" si="59"/>
        <v>#DIV/0!</v>
      </c>
      <c r="J203" s="183" t="e">
        <f t="shared" si="59"/>
        <v>#DIV/0!</v>
      </c>
      <c r="K203" s="183" t="e">
        <f t="shared" si="59"/>
        <v>#DIV/0!</v>
      </c>
      <c r="L203" s="183" t="e">
        <f t="shared" si="59"/>
        <v>#DIV/0!</v>
      </c>
      <c r="M203" s="183" t="e">
        <f t="shared" si="59"/>
        <v>#DIV/0!</v>
      </c>
      <c r="N203" s="184" t="e">
        <f t="shared" si="59"/>
        <v>#DIV/0!</v>
      </c>
      <c r="O203" s="183" t="e">
        <f t="shared" si="59"/>
        <v>#DIV/0!</v>
      </c>
      <c r="P203" s="183" t="e">
        <f t="shared" si="59"/>
        <v>#DIV/0!</v>
      </c>
      <c r="Q203" s="183" t="e">
        <f t="shared" si="59"/>
        <v>#DIV/0!</v>
      </c>
      <c r="R203" s="183" t="e">
        <f t="shared" si="59"/>
        <v>#DIV/0!</v>
      </c>
      <c r="S203" s="183" t="e">
        <f t="shared" si="59"/>
        <v>#DIV/0!</v>
      </c>
      <c r="T203" s="183" t="e">
        <f t="shared" si="59"/>
        <v>#DIV/0!</v>
      </c>
      <c r="U203" s="183" t="e">
        <f t="shared" si="59"/>
        <v>#DIV/0!</v>
      </c>
      <c r="V203" s="184" t="e">
        <f t="shared" si="59"/>
        <v>#DIV/0!</v>
      </c>
      <c r="W203" s="183" t="e">
        <f t="shared" si="59"/>
        <v>#DIV/0!</v>
      </c>
      <c r="X203" s="183" t="e">
        <f t="shared" si="59"/>
        <v>#DIV/0!</v>
      </c>
      <c r="Y203" s="183" t="e">
        <f t="shared" si="59"/>
        <v>#DIV/0!</v>
      </c>
      <c r="Z203" s="183" t="e">
        <f t="shared" si="59"/>
        <v>#DIV/0!</v>
      </c>
      <c r="AA203" s="183" t="e">
        <f t="shared" si="59"/>
        <v>#DIV/0!</v>
      </c>
      <c r="AB203" s="183" t="e">
        <f t="shared" si="59"/>
        <v>#DIV/0!</v>
      </c>
      <c r="AC203" s="230" t="e">
        <f t="shared" si="59"/>
        <v>#DIV/0!</v>
      </c>
    </row>
    <row r="204" spans="1:31" s="3" customFormat="1" ht="12">
      <c r="A204" s="186"/>
      <c r="B204" s="187" t="s">
        <v>191</v>
      </c>
      <c r="C204" s="188" t="s">
        <v>156</v>
      </c>
      <c r="D204" s="189" t="s">
        <v>157</v>
      </c>
      <c r="E204" s="297">
        <v>6.9999999999981804E-3</v>
      </c>
      <c r="F204" s="297">
        <v>6.9999999999981804E-3</v>
      </c>
      <c r="G204" s="297">
        <v>7.0000000000072799E-3</v>
      </c>
      <c r="H204" s="321">
        <v>6.9999999999981804E-3</v>
      </c>
      <c r="I204" s="297">
        <v>8.9999999999963599E-3</v>
      </c>
      <c r="J204" s="297">
        <v>0.01</v>
      </c>
      <c r="K204" s="297">
        <v>4.0000000000054601E-3</v>
      </c>
      <c r="L204" s="297">
        <v>3.9999999999963598E-3</v>
      </c>
      <c r="M204" s="297">
        <v>1.0000000000036399E-3</v>
      </c>
      <c r="N204" s="321">
        <v>9.9999999999454301E-4</v>
      </c>
      <c r="O204" s="297">
        <v>1.0000000000036399E-3</v>
      </c>
      <c r="P204" s="297">
        <v>9.9999999999454301E-4</v>
      </c>
      <c r="Q204" s="297">
        <v>1.0000000000036399E-3</v>
      </c>
      <c r="R204" s="297">
        <v>1.0000000000036399E-3</v>
      </c>
      <c r="S204" s="297">
        <v>1.9999999999981799E-3</v>
      </c>
      <c r="T204" s="297">
        <v>9.9999999999454301E-4</v>
      </c>
      <c r="U204" s="297">
        <v>1.0000000000036399E-3</v>
      </c>
      <c r="V204" s="321">
        <v>1.0000000000036399E-3</v>
      </c>
      <c r="W204" s="297">
        <v>2.9999999999927199E-3</v>
      </c>
      <c r="X204" s="297">
        <v>2.0000000000072798E-3</v>
      </c>
      <c r="Y204" s="297">
        <v>1.9999999999981799E-3</v>
      </c>
      <c r="Z204" s="297">
        <v>1.9999999999981799E-3</v>
      </c>
      <c r="AA204" s="297">
        <v>1.9999999999981799E-3</v>
      </c>
      <c r="AB204" s="297">
        <v>6.0000000000036396E-3</v>
      </c>
      <c r="AC204" s="254">
        <f>SUM(E204:AB204)</f>
        <v>8.3000000000001808E-2</v>
      </c>
      <c r="AD204" s="227" t="s">
        <v>218</v>
      </c>
      <c r="AE204" s="299">
        <f>MAX(F204:AB204)</f>
        <v>0.01</v>
      </c>
    </row>
    <row r="205" spans="1:31" s="3" customFormat="1" ht="12">
      <c r="A205" s="179"/>
      <c r="B205" s="180" t="s">
        <v>192</v>
      </c>
      <c r="C205" s="181" t="s">
        <v>156</v>
      </c>
      <c r="D205" s="242" t="s">
        <v>157</v>
      </c>
      <c r="E205" s="194"/>
      <c r="F205" s="194"/>
      <c r="G205" s="194"/>
      <c r="H205" s="195"/>
      <c r="I205" s="194"/>
      <c r="J205" s="194"/>
      <c r="K205" s="194"/>
      <c r="L205" s="194"/>
      <c r="M205" s="194"/>
      <c r="N205" s="195"/>
      <c r="O205" s="194"/>
      <c r="P205" s="194"/>
      <c r="Q205" s="194"/>
      <c r="R205" s="194"/>
      <c r="S205" s="194"/>
      <c r="T205" s="194"/>
      <c r="U205" s="194"/>
      <c r="V205" s="195"/>
      <c r="W205" s="194"/>
      <c r="X205" s="194"/>
      <c r="Y205" s="194"/>
      <c r="Z205" s="194"/>
      <c r="AA205" s="194"/>
      <c r="AB205" s="194"/>
      <c r="AC205" s="230">
        <f>SUM(E205:AB205)</f>
        <v>0</v>
      </c>
    </row>
    <row r="206" spans="1:31" s="3" customFormat="1" ht="10.5" customHeight="1">
      <c r="A206" s="3128" t="s">
        <v>193</v>
      </c>
      <c r="B206" s="3129"/>
      <c r="C206" s="259" t="s">
        <v>156</v>
      </c>
      <c r="D206" s="167"/>
      <c r="E206" s="168">
        <f t="shared" ref="E206:AC206" si="60">E176+E180+E184+E188+E192+E196+E200</f>
        <v>0.86399999999999999</v>
      </c>
      <c r="F206" s="168">
        <f t="shared" si="60"/>
        <v>0.78550000000000009</v>
      </c>
      <c r="G206" s="168">
        <f t="shared" si="60"/>
        <v>0.71160000000000012</v>
      </c>
      <c r="H206" s="169">
        <f t="shared" si="60"/>
        <v>0.69650000000000001</v>
      </c>
      <c r="I206" s="168">
        <f t="shared" si="60"/>
        <v>0.74690000000000012</v>
      </c>
      <c r="J206" s="168">
        <f t="shared" si="60"/>
        <v>0.8294999999999999</v>
      </c>
      <c r="K206" s="168">
        <f t="shared" si="60"/>
        <v>1.0165000000000002</v>
      </c>
      <c r="L206" s="168">
        <f t="shared" si="60"/>
        <v>1.2574000000000001</v>
      </c>
      <c r="M206" s="168">
        <f t="shared" si="60"/>
        <v>1.641</v>
      </c>
      <c r="N206" s="169">
        <f t="shared" si="60"/>
        <v>1.8975</v>
      </c>
      <c r="O206" s="168">
        <f t="shared" si="60"/>
        <v>1.8713</v>
      </c>
      <c r="P206" s="168">
        <f t="shared" si="60"/>
        <v>1.8236000000000001</v>
      </c>
      <c r="Q206" s="168">
        <f t="shared" si="60"/>
        <v>1.861</v>
      </c>
      <c r="R206" s="168">
        <f t="shared" si="60"/>
        <v>1.8592</v>
      </c>
      <c r="S206" s="168">
        <f t="shared" si="60"/>
        <v>1.9332</v>
      </c>
      <c r="T206" s="168">
        <f t="shared" si="60"/>
        <v>1.9211</v>
      </c>
      <c r="U206" s="168">
        <f t="shared" si="60"/>
        <v>1.7188999999999999</v>
      </c>
      <c r="V206" s="169">
        <f t="shared" si="60"/>
        <v>1.5522999999999998</v>
      </c>
      <c r="W206" s="168">
        <f t="shared" si="60"/>
        <v>1.3931000000000002</v>
      </c>
      <c r="X206" s="168">
        <f t="shared" si="60"/>
        <v>1.3117000000000001</v>
      </c>
      <c r="Y206" s="168">
        <f t="shared" si="60"/>
        <v>1.2601</v>
      </c>
      <c r="Z206" s="168">
        <f t="shared" si="60"/>
        <v>1.1215999999999999</v>
      </c>
      <c r="AA206" s="168">
        <f t="shared" si="60"/>
        <v>1.0489999999999999</v>
      </c>
      <c r="AB206" s="168">
        <f t="shared" si="60"/>
        <v>0.98220000000000007</v>
      </c>
      <c r="AC206" s="170">
        <f t="shared" si="60"/>
        <v>32.104700000000001</v>
      </c>
    </row>
    <row r="207" spans="1:31" s="3" customFormat="1" ht="10.5" customHeight="1">
      <c r="A207" s="3130"/>
      <c r="B207" s="3131"/>
      <c r="C207" s="261" t="s">
        <v>158</v>
      </c>
      <c r="D207" s="262"/>
      <c r="E207" s="264">
        <f t="shared" ref="E207:AC207" si="61">E177+E181+E185+E189+E193+E197+E201</f>
        <v>0.29970000000000002</v>
      </c>
      <c r="F207" s="264">
        <f t="shared" si="61"/>
        <v>0.28719999999999996</v>
      </c>
      <c r="G207" s="264">
        <f t="shared" si="61"/>
        <v>0.24950000000000003</v>
      </c>
      <c r="H207" s="303">
        <f t="shared" si="61"/>
        <v>0.24629999999999999</v>
      </c>
      <c r="I207" s="264">
        <f t="shared" si="61"/>
        <v>0.26259999999999994</v>
      </c>
      <c r="J207" s="264">
        <f t="shared" si="61"/>
        <v>0.27279999999999999</v>
      </c>
      <c r="K207" s="264">
        <f t="shared" si="61"/>
        <v>0.2762</v>
      </c>
      <c r="L207" s="264">
        <f t="shared" si="61"/>
        <v>0.28959999999999997</v>
      </c>
      <c r="M207" s="264">
        <f t="shared" si="61"/>
        <v>0.32290000000000002</v>
      </c>
      <c r="N207" s="303">
        <f t="shared" si="61"/>
        <v>0.38080000000000003</v>
      </c>
      <c r="O207" s="264">
        <f t="shared" si="61"/>
        <v>0.36159999999999998</v>
      </c>
      <c r="P207" s="264">
        <f t="shared" si="61"/>
        <v>0.33779999999999999</v>
      </c>
      <c r="Q207" s="264">
        <f t="shared" si="61"/>
        <v>0.35990000000000005</v>
      </c>
      <c r="R207" s="264">
        <f t="shared" si="61"/>
        <v>0.38200000000000001</v>
      </c>
      <c r="S207" s="264">
        <f t="shared" si="61"/>
        <v>0.38150000000000001</v>
      </c>
      <c r="T207" s="264">
        <f t="shared" si="61"/>
        <v>0.37189999999999995</v>
      </c>
      <c r="U207" s="264">
        <f t="shared" si="61"/>
        <v>0.34349999999999997</v>
      </c>
      <c r="V207" s="303">
        <f t="shared" si="61"/>
        <v>0.32929999999999998</v>
      </c>
      <c r="W207" s="264">
        <f t="shared" si="61"/>
        <v>0.31190000000000001</v>
      </c>
      <c r="X207" s="264">
        <f t="shared" si="61"/>
        <v>0.3115</v>
      </c>
      <c r="Y207" s="264">
        <f t="shared" si="61"/>
        <v>0.31480000000000002</v>
      </c>
      <c r="Z207" s="264">
        <f t="shared" si="61"/>
        <v>0.29860000000000003</v>
      </c>
      <c r="AA207" s="264">
        <f t="shared" si="61"/>
        <v>0.34050000000000002</v>
      </c>
      <c r="AB207" s="264">
        <f t="shared" si="61"/>
        <v>0.35410000000000003</v>
      </c>
      <c r="AC207" s="230">
        <f t="shared" si="61"/>
        <v>7.6864999999999997</v>
      </c>
    </row>
    <row r="208" spans="1:31" s="3" customFormat="1" ht="10.5" customHeight="1">
      <c r="A208" s="3124" t="s">
        <v>194</v>
      </c>
      <c r="B208" s="3132"/>
      <c r="C208" s="267" t="s">
        <v>156</v>
      </c>
      <c r="D208" s="167"/>
      <c r="E208" s="168">
        <f t="shared" ref="E208:AC208" si="62">E162+E166-E206</f>
        <v>-3.4886363822936972E-2</v>
      </c>
      <c r="F208" s="168">
        <f t="shared" si="62"/>
        <v>-1.4960077861785992E-2</v>
      </c>
      <c r="G208" s="168">
        <f t="shared" si="62"/>
        <v>-3.2732335853578043E-3</v>
      </c>
      <c r="H208" s="169">
        <f t="shared" si="62"/>
        <v>-1.4036658693313608E-2</v>
      </c>
      <c r="I208" s="168">
        <f t="shared" si="62"/>
        <v>2.0016031506538301E-2</v>
      </c>
      <c r="J208" s="168">
        <f t="shared" si="62"/>
        <v>2.987952095031754E-2</v>
      </c>
      <c r="K208" s="168">
        <f t="shared" si="62"/>
        <v>4.1483061366081042E-2</v>
      </c>
      <c r="L208" s="168">
        <f t="shared" si="62"/>
        <v>3.7935061016081129E-3</v>
      </c>
      <c r="M208" s="168">
        <f t="shared" si="62"/>
        <v>-3.9581383369446055E-2</v>
      </c>
      <c r="N208" s="169">
        <f t="shared" si="62"/>
        <v>-7.4301616630554346E-2</v>
      </c>
      <c r="O208" s="168">
        <f t="shared" si="62"/>
        <v>-6.3701616630554181E-2</v>
      </c>
      <c r="P208" s="168">
        <f t="shared" si="62"/>
        <v>-5.4181383369446001E-2</v>
      </c>
      <c r="Q208" s="168">
        <f t="shared" si="62"/>
        <v>-5.3289293304443541E-2</v>
      </c>
      <c r="R208" s="168">
        <f t="shared" si="62"/>
        <v>-1.7818592872619554E-2</v>
      </c>
      <c r="S208" s="168">
        <f t="shared" si="62"/>
        <v>-3.3148095680237022E-2</v>
      </c>
      <c r="T208" s="168">
        <f t="shared" si="62"/>
        <v>-9.1452814254760817E-2</v>
      </c>
      <c r="U208" s="168">
        <f t="shared" si="62"/>
        <v>-5.4917353347778031E-2</v>
      </c>
      <c r="V208" s="169">
        <f t="shared" si="62"/>
        <v>-8.0571086933135749E-2</v>
      </c>
      <c r="W208" s="168">
        <f t="shared" si="62"/>
        <v>-5.6489610691070835E-2</v>
      </c>
      <c r="X208" s="168">
        <f t="shared" si="62"/>
        <v>-3.2575598812103479E-2</v>
      </c>
      <c r="Y208" s="168">
        <f t="shared" si="62"/>
        <v>-2.1441407127380296E-2</v>
      </c>
      <c r="Z208" s="168">
        <f t="shared" si="62"/>
        <v>-5.1722251403808484E-2</v>
      </c>
      <c r="AA208" s="168">
        <f t="shared" si="62"/>
        <v>-4.5256946544647292E-3</v>
      </c>
      <c r="AB208" s="168">
        <f t="shared" si="62"/>
        <v>-3.3104101781845197E-2</v>
      </c>
      <c r="AC208" s="322">
        <f t="shared" si="62"/>
        <v>-0.73480611490250425</v>
      </c>
    </row>
    <row r="209" spans="1:32" s="3" customFormat="1" ht="10.5" customHeight="1">
      <c r="A209" s="3130"/>
      <c r="B209" s="3131"/>
      <c r="C209" s="261" t="s">
        <v>158</v>
      </c>
      <c r="D209" s="182"/>
      <c r="E209" s="183">
        <f t="shared" ref="E209:AC209" si="63">E163+E167-E207</f>
        <v>4.345454470825183E-3</v>
      </c>
      <c r="F209" s="302">
        <f t="shared" si="63"/>
        <v>-1.4240311447142884E-3</v>
      </c>
      <c r="G209" s="302">
        <f t="shared" si="63"/>
        <v>-2.0492934341430902E-3</v>
      </c>
      <c r="H209" s="303">
        <f t="shared" si="63"/>
        <v>-5.7146634773254379E-3</v>
      </c>
      <c r="I209" s="302">
        <f t="shared" si="63"/>
        <v>8.5264126026153853E-3</v>
      </c>
      <c r="J209" s="302">
        <f t="shared" si="63"/>
        <v>2.5231808380127008E-2</v>
      </c>
      <c r="K209" s="302">
        <f t="shared" si="63"/>
        <v>6.8633224546432503E-2</v>
      </c>
      <c r="L209" s="302">
        <f t="shared" si="63"/>
        <v>7.3157402440643338E-2</v>
      </c>
      <c r="M209" s="302">
        <f t="shared" si="63"/>
        <v>9.398744665222164E-2</v>
      </c>
      <c r="N209" s="302">
        <f t="shared" si="63"/>
        <v>7.8959353347778261E-2</v>
      </c>
      <c r="O209" s="302">
        <f t="shared" si="63"/>
        <v>7.5359353347778324E-2</v>
      </c>
      <c r="P209" s="302">
        <f t="shared" si="63"/>
        <v>7.6687446652221714E-2</v>
      </c>
      <c r="Q209" s="302">
        <f t="shared" si="63"/>
        <v>7.806428267822263E-2</v>
      </c>
      <c r="R209" s="302">
        <f t="shared" si="63"/>
        <v>8.8992562850952139E-2</v>
      </c>
      <c r="S209" s="183">
        <f t="shared" si="63"/>
        <v>0.1054007617279053</v>
      </c>
      <c r="T209" s="302">
        <f t="shared" si="63"/>
        <v>8.0718874298095766E-2</v>
      </c>
      <c r="U209" s="302">
        <f t="shared" si="63"/>
        <v>6.8413058660888704E-2</v>
      </c>
      <c r="V209" s="302">
        <f t="shared" si="63"/>
        <v>3.5111565226745634E-2</v>
      </c>
      <c r="W209" s="302">
        <f t="shared" si="63"/>
        <v>2.4744155723571748E-2</v>
      </c>
      <c r="X209" s="302">
        <f t="shared" si="63"/>
        <v>2.7589760475158709E-2</v>
      </c>
      <c r="Y209" s="302">
        <f t="shared" si="63"/>
        <v>2.9463437149047811E-2</v>
      </c>
      <c r="Z209" s="302">
        <f t="shared" si="63"/>
        <v>1.1631099438476566E-2</v>
      </c>
      <c r="AA209" s="302">
        <f t="shared" si="63"/>
        <v>2.6169722138214113E-2</v>
      </c>
      <c r="AB209" s="302">
        <f t="shared" si="63"/>
        <v>4.5383592872619283E-3</v>
      </c>
      <c r="AC209" s="168">
        <f t="shared" si="63"/>
        <v>1.0765375540390023</v>
      </c>
    </row>
    <row r="210" spans="1:32" s="3" customFormat="1" ht="30" customHeight="1"/>
    <row r="211" spans="1:32" s="3" customFormat="1" ht="28.5" customHeight="1">
      <c r="A211" s="271" t="s">
        <v>147</v>
      </c>
      <c r="B211" s="272" t="s">
        <v>148</v>
      </c>
      <c r="C211" s="158" t="s">
        <v>149</v>
      </c>
      <c r="D211" s="159" t="s">
        <v>150</v>
      </c>
      <c r="E211" s="3170" t="s">
        <v>151</v>
      </c>
      <c r="F211" s="3171"/>
      <c r="G211" s="3171"/>
      <c r="H211" s="3171"/>
      <c r="I211" s="3171"/>
      <c r="J211" s="3171"/>
      <c r="K211" s="3171"/>
      <c r="L211" s="3171"/>
      <c r="M211" s="3171"/>
      <c r="N211" s="3171"/>
      <c r="O211" s="3171"/>
      <c r="P211" s="3171"/>
      <c r="Q211" s="3171"/>
      <c r="R211" s="3171"/>
      <c r="S211" s="3171"/>
      <c r="T211" s="3171"/>
      <c r="U211" s="3171"/>
      <c r="V211" s="3171"/>
      <c r="W211" s="3171"/>
      <c r="X211" s="3171"/>
      <c r="Y211" s="3171"/>
      <c r="Z211" s="3171"/>
      <c r="AA211" s="3171"/>
      <c r="AB211" s="3172"/>
      <c r="AC211" s="3133" t="s">
        <v>152</v>
      </c>
    </row>
    <row r="212" spans="1:32" s="160" customFormat="1" ht="12.75" customHeight="1">
      <c r="A212" s="2825" t="s">
        <v>226</v>
      </c>
      <c r="B212" s="273"/>
      <c r="C212" s="273"/>
      <c r="D212" s="274"/>
      <c r="E212" s="161">
        <v>1</v>
      </c>
      <c r="F212" s="161">
        <v>2</v>
      </c>
      <c r="G212" s="161">
        <v>3</v>
      </c>
      <c r="H212" s="161">
        <v>4</v>
      </c>
      <c r="I212" s="161">
        <v>5</v>
      </c>
      <c r="J212" s="161">
        <v>6</v>
      </c>
      <c r="K212" s="161">
        <v>7</v>
      </c>
      <c r="L212" s="161">
        <v>8</v>
      </c>
      <c r="M212" s="161">
        <v>9</v>
      </c>
      <c r="N212" s="161">
        <v>10</v>
      </c>
      <c r="O212" s="161">
        <v>11</v>
      </c>
      <c r="P212" s="161">
        <v>12</v>
      </c>
      <c r="Q212" s="161">
        <v>13</v>
      </c>
      <c r="R212" s="161">
        <v>14</v>
      </c>
      <c r="S212" s="161">
        <v>15</v>
      </c>
      <c r="T212" s="161">
        <v>16</v>
      </c>
      <c r="U212" s="161">
        <v>17</v>
      </c>
      <c r="V212" s="161">
        <v>18</v>
      </c>
      <c r="W212" s="161">
        <v>19</v>
      </c>
      <c r="X212" s="161">
        <v>20</v>
      </c>
      <c r="Y212" s="161">
        <v>21</v>
      </c>
      <c r="Z212" s="161">
        <v>22</v>
      </c>
      <c r="AA212" s="161">
        <v>23</v>
      </c>
      <c r="AB212" s="161">
        <v>24</v>
      </c>
      <c r="AC212" s="3161"/>
      <c r="AD212" s="3110" t="s">
        <v>74</v>
      </c>
      <c r="AE212" s="3111"/>
      <c r="AF212" s="163"/>
    </row>
    <row r="213" spans="1:32" s="3" customFormat="1" ht="12">
      <c r="A213" s="3117" t="s">
        <v>171</v>
      </c>
      <c r="B213" s="3112" t="s">
        <v>155</v>
      </c>
      <c r="C213" s="166" t="s">
        <v>156</v>
      </c>
      <c r="D213" s="167" t="s">
        <v>157</v>
      </c>
      <c r="E213" s="275">
        <v>0.38600000000000001</v>
      </c>
      <c r="F213" s="275">
        <v>0.35399999999999998</v>
      </c>
      <c r="G213" s="275">
        <v>0.34</v>
      </c>
      <c r="H213" s="276">
        <v>0.33200000000000002</v>
      </c>
      <c r="I213" s="275">
        <v>0.33800000000000002</v>
      </c>
      <c r="J213" s="275">
        <v>0.38600000000000001</v>
      </c>
      <c r="K213" s="275">
        <v>0.53400000000000003</v>
      </c>
      <c r="L213" s="275">
        <v>0.622</v>
      </c>
      <c r="M213" s="275">
        <v>0.67800000000000005</v>
      </c>
      <c r="N213" s="276">
        <v>0.7</v>
      </c>
      <c r="O213" s="275">
        <v>0.72599999999999998</v>
      </c>
      <c r="P213" s="275">
        <v>0.72199999999999998</v>
      </c>
      <c r="Q213" s="275">
        <v>0.71799999999999997</v>
      </c>
      <c r="R213" s="275">
        <v>0.70599999999999996</v>
      </c>
      <c r="S213" s="275">
        <v>0.72</v>
      </c>
      <c r="T213" s="275">
        <v>0.71799999999999997</v>
      </c>
      <c r="U213" s="275">
        <v>0.72399999999999998</v>
      </c>
      <c r="V213" s="276">
        <v>0.71199999999999997</v>
      </c>
      <c r="W213" s="275">
        <v>0.74399999999999999</v>
      </c>
      <c r="X213" s="275">
        <v>0.71799999999999997</v>
      </c>
      <c r="Y213" s="275">
        <v>0.68</v>
      </c>
      <c r="Z213" s="275">
        <v>0.63800000000000001</v>
      </c>
      <c r="AA213" s="275">
        <v>0.53200000000000003</v>
      </c>
      <c r="AB213" s="275">
        <v>0.442</v>
      </c>
      <c r="AC213" s="170">
        <f>SUM(E213:AB213)</f>
        <v>14.17</v>
      </c>
    </row>
    <row r="214" spans="1:32" s="3" customFormat="1" ht="12">
      <c r="A214" s="3118"/>
      <c r="B214" s="3113"/>
      <c r="C214" s="171" t="s">
        <v>158</v>
      </c>
      <c r="D214" s="172" t="s">
        <v>157</v>
      </c>
      <c r="E214" s="277">
        <v>2E-3</v>
      </c>
      <c r="F214" s="277">
        <v>2E-3</v>
      </c>
      <c r="G214" s="277">
        <v>4.0000000000000001E-3</v>
      </c>
      <c r="H214" s="278">
        <v>4.0000000000000001E-3</v>
      </c>
      <c r="I214" s="277">
        <v>0.01</v>
      </c>
      <c r="J214" s="277">
        <v>1.7999999999999999E-2</v>
      </c>
      <c r="K214" s="277">
        <v>2.1999999999999999E-2</v>
      </c>
      <c r="L214" s="277">
        <v>4.2000000000000003E-2</v>
      </c>
      <c r="M214" s="277">
        <v>0.03</v>
      </c>
      <c r="N214" s="278">
        <v>1.6E-2</v>
      </c>
      <c r="O214" s="277">
        <v>3.2000000000000001E-2</v>
      </c>
      <c r="P214" s="277">
        <v>2.1999999999999999E-2</v>
      </c>
      <c r="Q214" s="277">
        <v>1.7999999999999999E-2</v>
      </c>
      <c r="R214" s="277">
        <v>1.2E-2</v>
      </c>
      <c r="S214" s="277">
        <v>1.2E-2</v>
      </c>
      <c r="T214" s="277">
        <v>0.01</v>
      </c>
      <c r="U214" s="277">
        <v>8.0000000000000002E-3</v>
      </c>
      <c r="V214" s="278">
        <v>1.2E-2</v>
      </c>
      <c r="W214" s="277">
        <v>8.0000000000000002E-3</v>
      </c>
      <c r="X214" s="277">
        <v>8.0000000000000002E-3</v>
      </c>
      <c r="Y214" s="277">
        <v>6.0000000000000001E-3</v>
      </c>
      <c r="Z214" s="277">
        <v>2E-3</v>
      </c>
      <c r="AA214" s="277">
        <v>2E-3</v>
      </c>
      <c r="AB214" s="277">
        <v>1.6E-2</v>
      </c>
      <c r="AC214" s="175">
        <v>0</v>
      </c>
    </row>
    <row r="215" spans="1:32" s="3" customFormat="1" ht="12">
      <c r="A215" s="3118"/>
      <c r="B215" s="3113"/>
      <c r="C215" s="171" t="s">
        <v>159</v>
      </c>
      <c r="D215" s="2556" t="s">
        <v>160</v>
      </c>
      <c r="E215" s="2894">
        <v>23</v>
      </c>
      <c r="F215" s="2893">
        <v>23</v>
      </c>
      <c r="G215" s="2893">
        <v>21</v>
      </c>
      <c r="H215" s="2893">
        <v>22</v>
      </c>
      <c r="I215" s="2893">
        <v>18</v>
      </c>
      <c r="J215" s="2893">
        <v>29</v>
      </c>
      <c r="K215" s="2893">
        <v>35</v>
      </c>
      <c r="L215" s="2893">
        <v>34</v>
      </c>
      <c r="M215" s="2893">
        <v>41</v>
      </c>
      <c r="N215" s="2893">
        <v>41</v>
      </c>
      <c r="O215" s="2893">
        <v>38</v>
      </c>
      <c r="P215" s="2893">
        <v>43</v>
      </c>
      <c r="Q215" s="2893">
        <v>42</v>
      </c>
      <c r="R215" s="2893">
        <v>42</v>
      </c>
      <c r="S215" s="2893">
        <v>30</v>
      </c>
      <c r="T215" s="2893">
        <v>44</v>
      </c>
      <c r="U215" s="2893">
        <v>38</v>
      </c>
      <c r="V215" s="2893">
        <v>37</v>
      </c>
      <c r="W215" s="2893">
        <v>43</v>
      </c>
      <c r="X215" s="2893">
        <v>37</v>
      </c>
      <c r="Y215" s="2893">
        <v>37</v>
      </c>
      <c r="Z215" s="2893">
        <v>34</v>
      </c>
      <c r="AA215" s="2893">
        <v>27</v>
      </c>
      <c r="AB215" s="2895">
        <v>26</v>
      </c>
      <c r="AC215" s="178"/>
      <c r="AD215" s="323">
        <f>MAX(E215:AB215)</f>
        <v>44</v>
      </c>
    </row>
    <row r="216" spans="1:32" s="3" customFormat="1" ht="12.75" thickBot="1">
      <c r="A216" s="3119"/>
      <c r="B216" s="3114"/>
      <c r="C216" s="241" t="s">
        <v>161</v>
      </c>
      <c r="D216" s="242"/>
      <c r="E216" s="243">
        <f t="shared" ref="E216:AC216" si="64">E214/E213</f>
        <v>5.1813471502590676E-3</v>
      </c>
      <c r="F216" s="243">
        <f t="shared" si="64"/>
        <v>5.6497175141242946E-3</v>
      </c>
      <c r="G216" s="243">
        <f t="shared" si="64"/>
        <v>1.1764705882352941E-2</v>
      </c>
      <c r="H216" s="244">
        <f t="shared" si="64"/>
        <v>1.2048192771084336E-2</v>
      </c>
      <c r="I216" s="243">
        <f t="shared" si="64"/>
        <v>2.9585798816568046E-2</v>
      </c>
      <c r="J216" s="243">
        <f t="shared" si="64"/>
        <v>4.6632124352331598E-2</v>
      </c>
      <c r="K216" s="243">
        <f t="shared" si="64"/>
        <v>4.1198501872659173E-2</v>
      </c>
      <c r="L216" s="243">
        <f t="shared" si="64"/>
        <v>6.7524115755627015E-2</v>
      </c>
      <c r="M216" s="243">
        <f t="shared" si="64"/>
        <v>4.4247787610619461E-2</v>
      </c>
      <c r="N216" s="244">
        <f t="shared" si="64"/>
        <v>2.2857142857142861E-2</v>
      </c>
      <c r="O216" s="243">
        <f t="shared" si="64"/>
        <v>4.4077134986225897E-2</v>
      </c>
      <c r="P216" s="243">
        <f t="shared" si="64"/>
        <v>3.0470914127423823E-2</v>
      </c>
      <c r="Q216" s="243">
        <f t="shared" si="64"/>
        <v>2.5069637883008356E-2</v>
      </c>
      <c r="R216" s="243">
        <f t="shared" si="64"/>
        <v>1.69971671388102E-2</v>
      </c>
      <c r="S216" s="243">
        <f t="shared" si="64"/>
        <v>1.6666666666666666E-2</v>
      </c>
      <c r="T216" s="243">
        <f t="shared" si="64"/>
        <v>1.3927576601671311E-2</v>
      </c>
      <c r="U216" s="243">
        <f t="shared" si="64"/>
        <v>1.1049723756906079E-2</v>
      </c>
      <c r="V216" s="244">
        <f t="shared" si="64"/>
        <v>1.6853932584269662E-2</v>
      </c>
      <c r="W216" s="243">
        <f t="shared" si="64"/>
        <v>1.0752688172043012E-2</v>
      </c>
      <c r="X216" s="243">
        <f t="shared" si="64"/>
        <v>1.1142061281337047E-2</v>
      </c>
      <c r="Y216" s="243">
        <f t="shared" si="64"/>
        <v>8.8235294117647058E-3</v>
      </c>
      <c r="Z216" s="243">
        <f t="shared" si="64"/>
        <v>3.134796238244514E-3</v>
      </c>
      <c r="AA216" s="243">
        <f t="shared" si="64"/>
        <v>3.7593984962406013E-3</v>
      </c>
      <c r="AB216" s="243">
        <f t="shared" si="64"/>
        <v>3.6199095022624438E-2</v>
      </c>
      <c r="AC216" s="251">
        <f t="shared" si="64"/>
        <v>0</v>
      </c>
    </row>
    <row r="217" spans="1:32" s="3" customFormat="1" ht="12">
      <c r="A217" s="3117" t="s">
        <v>197</v>
      </c>
      <c r="B217" s="3112" t="s">
        <v>163</v>
      </c>
      <c r="C217" s="166" t="s">
        <v>156</v>
      </c>
      <c r="D217" s="167" t="s">
        <v>157</v>
      </c>
      <c r="E217" s="275">
        <v>1.8839999999999999</v>
      </c>
      <c r="F217" s="275">
        <v>1.75</v>
      </c>
      <c r="G217" s="275">
        <v>1.6839999999999999</v>
      </c>
      <c r="H217" s="276">
        <v>1.6839999999999999</v>
      </c>
      <c r="I217" s="275">
        <v>1.768</v>
      </c>
      <c r="J217" s="275">
        <v>1.8280000000000001</v>
      </c>
      <c r="K217" s="275">
        <v>2.0939999999999999</v>
      </c>
      <c r="L217" s="275">
        <v>2.5739999999999998</v>
      </c>
      <c r="M217" s="275">
        <v>2.8140000000000001</v>
      </c>
      <c r="N217" s="276">
        <v>2.8279999999999998</v>
      </c>
      <c r="O217" s="275">
        <v>2.8540000000000001</v>
      </c>
      <c r="P217" s="275">
        <v>2.89</v>
      </c>
      <c r="Q217" s="275">
        <v>2.8719999999999999</v>
      </c>
      <c r="R217" s="275">
        <v>2.9220000000000002</v>
      </c>
      <c r="S217" s="275">
        <v>3.1160000000000001</v>
      </c>
      <c r="T217" s="275">
        <v>3.1859999999999999</v>
      </c>
      <c r="U217" s="275">
        <v>3.1779999999999999</v>
      </c>
      <c r="V217" s="276">
        <v>3.0760000000000001</v>
      </c>
      <c r="W217" s="275">
        <v>3.0659999999999998</v>
      </c>
      <c r="X217" s="275">
        <v>3.02</v>
      </c>
      <c r="Y217" s="275">
        <v>2.9</v>
      </c>
      <c r="Z217" s="275">
        <v>2.63</v>
      </c>
      <c r="AA217" s="275">
        <v>2.31</v>
      </c>
      <c r="AB217" s="275">
        <v>2.0259999999999998</v>
      </c>
      <c r="AC217" s="170">
        <f>SUM(E217:AB217)</f>
        <v>60.954000000000008</v>
      </c>
    </row>
    <row r="218" spans="1:32" s="3" customFormat="1" ht="12">
      <c r="A218" s="3139"/>
      <c r="B218" s="3149"/>
      <c r="C218" s="171" t="s">
        <v>158</v>
      </c>
      <c r="D218" s="172" t="s">
        <v>157</v>
      </c>
      <c r="E218" s="277">
        <v>0.30599999999999999</v>
      </c>
      <c r="F218" s="277">
        <v>0.27200000000000002</v>
      </c>
      <c r="G218" s="277">
        <v>0.25600000000000001</v>
      </c>
      <c r="H218" s="278">
        <v>0.27600000000000002</v>
      </c>
      <c r="I218" s="277">
        <v>0.33800000000000002</v>
      </c>
      <c r="J218" s="277">
        <v>0.34</v>
      </c>
      <c r="K218" s="277">
        <v>0.308</v>
      </c>
      <c r="L218" s="277">
        <v>0.36599999999999999</v>
      </c>
      <c r="M218" s="277">
        <v>0.35199999999999998</v>
      </c>
      <c r="N218" s="278">
        <v>0.308</v>
      </c>
      <c r="O218" s="277">
        <v>0.32400000000000001</v>
      </c>
      <c r="P218" s="277">
        <v>0.32600000000000001</v>
      </c>
      <c r="Q218" s="277">
        <v>0.312</v>
      </c>
      <c r="R218" s="277">
        <v>0.33200000000000002</v>
      </c>
      <c r="S218" s="277">
        <v>0.36199999999999999</v>
      </c>
      <c r="T218" s="277">
        <v>0.36799999999999999</v>
      </c>
      <c r="U218" s="277">
        <v>0.38</v>
      </c>
      <c r="V218" s="278">
        <v>0.374</v>
      </c>
      <c r="W218" s="277">
        <v>0.36199999999999999</v>
      </c>
      <c r="X218" s="277">
        <v>0.36399999999999999</v>
      </c>
      <c r="Y218" s="277">
        <v>0.34799999999999998</v>
      </c>
      <c r="Z218" s="277">
        <v>0.33200000000000002</v>
      </c>
      <c r="AA218" s="277">
        <v>0.32400000000000001</v>
      </c>
      <c r="AB218" s="277">
        <v>0.33600000000000002</v>
      </c>
      <c r="AC218" s="175">
        <f>SUM(E218:AB218)</f>
        <v>7.9659999999999993</v>
      </c>
    </row>
    <row r="219" spans="1:32" s="3" customFormat="1" ht="12">
      <c r="A219" s="3139"/>
      <c r="B219" s="3149"/>
      <c r="C219" s="171" t="s">
        <v>159</v>
      </c>
      <c r="D219" s="2556" t="s">
        <v>160</v>
      </c>
      <c r="E219" s="2897">
        <v>101</v>
      </c>
      <c r="F219" s="2896">
        <v>91</v>
      </c>
      <c r="G219" s="2896">
        <v>94</v>
      </c>
      <c r="H219" s="2896">
        <v>92</v>
      </c>
      <c r="I219" s="2896">
        <v>99</v>
      </c>
      <c r="J219" s="2896">
        <v>102</v>
      </c>
      <c r="K219" s="2896">
        <v>131</v>
      </c>
      <c r="L219" s="2896">
        <v>159</v>
      </c>
      <c r="M219" s="2896">
        <v>164</v>
      </c>
      <c r="N219" s="2896">
        <v>157</v>
      </c>
      <c r="O219" s="2896">
        <v>166</v>
      </c>
      <c r="P219" s="2896">
        <v>163</v>
      </c>
      <c r="Q219" s="2896">
        <v>168</v>
      </c>
      <c r="R219" s="2896">
        <v>174</v>
      </c>
      <c r="S219" s="2896">
        <v>174</v>
      </c>
      <c r="T219" s="2896">
        <v>176</v>
      </c>
      <c r="U219" s="2896">
        <v>177</v>
      </c>
      <c r="V219" s="2896">
        <v>179</v>
      </c>
      <c r="W219" s="2896">
        <v>176</v>
      </c>
      <c r="X219" s="2896">
        <v>172</v>
      </c>
      <c r="Y219" s="2896">
        <v>165</v>
      </c>
      <c r="Z219" s="2896">
        <v>140</v>
      </c>
      <c r="AA219" s="2896">
        <v>120</v>
      </c>
      <c r="AB219" s="2898">
        <v>104</v>
      </c>
      <c r="AC219" s="178"/>
      <c r="AD219" s="323">
        <f>MAX(E219:AB219)</f>
        <v>179</v>
      </c>
    </row>
    <row r="220" spans="1:32" s="3" customFormat="1" ht="12.75" thickBot="1">
      <c r="A220" s="3140"/>
      <c r="B220" s="3150"/>
      <c r="C220" s="181" t="s">
        <v>161</v>
      </c>
      <c r="D220" s="182"/>
      <c r="E220" s="183">
        <f t="shared" ref="E220:AC220" si="65">E218/E217</f>
        <v>0.16242038216560511</v>
      </c>
      <c r="F220" s="183">
        <f t="shared" si="65"/>
        <v>0.15542857142857144</v>
      </c>
      <c r="G220" s="183">
        <f t="shared" si="65"/>
        <v>0.15201900237529692</v>
      </c>
      <c r="H220" s="184">
        <f t="shared" si="65"/>
        <v>0.163895486935867</v>
      </c>
      <c r="I220" s="183">
        <f t="shared" si="65"/>
        <v>0.19117647058823531</v>
      </c>
      <c r="J220" s="183">
        <f t="shared" si="65"/>
        <v>0.18599562363238512</v>
      </c>
      <c r="K220" s="183">
        <f t="shared" si="65"/>
        <v>0.14708691499522447</v>
      </c>
      <c r="L220" s="183">
        <f t="shared" si="65"/>
        <v>0.14219114219114221</v>
      </c>
      <c r="M220" s="183">
        <f t="shared" si="65"/>
        <v>0.12508884150675195</v>
      </c>
      <c r="N220" s="184">
        <f t="shared" si="65"/>
        <v>0.10891089108910891</v>
      </c>
      <c r="O220" s="183">
        <f t="shared" si="65"/>
        <v>0.11352487736510161</v>
      </c>
      <c r="P220" s="183">
        <f t="shared" si="65"/>
        <v>0.11280276816608996</v>
      </c>
      <c r="Q220" s="183">
        <f t="shared" si="65"/>
        <v>0.10863509749303621</v>
      </c>
      <c r="R220" s="183">
        <f t="shared" si="65"/>
        <v>0.1136208076659822</v>
      </c>
      <c r="S220" s="183">
        <f t="shared" si="65"/>
        <v>0.11617458279845956</v>
      </c>
      <c r="T220" s="183">
        <f t="shared" si="65"/>
        <v>0.11550533584431889</v>
      </c>
      <c r="U220" s="183">
        <f t="shared" si="65"/>
        <v>0.11957205789804909</v>
      </c>
      <c r="V220" s="184">
        <f t="shared" si="65"/>
        <v>0.12158647594278284</v>
      </c>
      <c r="W220" s="183">
        <f t="shared" si="65"/>
        <v>0.11806914546640575</v>
      </c>
      <c r="X220" s="183">
        <f t="shared" si="65"/>
        <v>0.12052980132450331</v>
      </c>
      <c r="Y220" s="183">
        <f t="shared" si="65"/>
        <v>0.12</v>
      </c>
      <c r="Z220" s="183">
        <f t="shared" si="65"/>
        <v>0.12623574144486693</v>
      </c>
      <c r="AA220" s="183">
        <f t="shared" si="65"/>
        <v>0.14025974025974025</v>
      </c>
      <c r="AB220" s="183">
        <f t="shared" si="65"/>
        <v>0.1658440276406713</v>
      </c>
      <c r="AC220" s="230">
        <f t="shared" si="65"/>
        <v>0.13068871608097907</v>
      </c>
    </row>
    <row r="221" spans="1:32" s="3" customFormat="1" ht="12">
      <c r="A221" s="196" t="s">
        <v>165</v>
      </c>
      <c r="B221" s="197"/>
      <c r="C221" s="198"/>
      <c r="D221" s="189"/>
      <c r="E221" s="199">
        <f t="shared" ref="E221:AB221" si="66">E213+E217</f>
        <v>2.27</v>
      </c>
      <c r="F221" s="199">
        <f t="shared" si="66"/>
        <v>2.1040000000000001</v>
      </c>
      <c r="G221" s="199">
        <f t="shared" si="66"/>
        <v>2.024</v>
      </c>
      <c r="H221" s="199">
        <f t="shared" si="66"/>
        <v>2.016</v>
      </c>
      <c r="I221" s="199">
        <f t="shared" si="66"/>
        <v>2.1059999999999999</v>
      </c>
      <c r="J221" s="199">
        <f t="shared" si="66"/>
        <v>2.214</v>
      </c>
      <c r="K221" s="199">
        <f t="shared" si="66"/>
        <v>2.6280000000000001</v>
      </c>
      <c r="L221" s="199">
        <f t="shared" si="66"/>
        <v>3.1959999999999997</v>
      </c>
      <c r="M221" s="199">
        <f t="shared" si="66"/>
        <v>3.492</v>
      </c>
      <c r="N221" s="199">
        <f t="shared" si="66"/>
        <v>3.5279999999999996</v>
      </c>
      <c r="O221" s="199">
        <f t="shared" si="66"/>
        <v>3.58</v>
      </c>
      <c r="P221" s="199">
        <f t="shared" si="66"/>
        <v>3.6120000000000001</v>
      </c>
      <c r="Q221" s="199">
        <f t="shared" si="66"/>
        <v>3.59</v>
      </c>
      <c r="R221" s="199">
        <f t="shared" si="66"/>
        <v>3.6280000000000001</v>
      </c>
      <c r="S221" s="199">
        <f t="shared" si="66"/>
        <v>3.8360000000000003</v>
      </c>
      <c r="T221" s="199">
        <f t="shared" si="66"/>
        <v>3.9039999999999999</v>
      </c>
      <c r="U221" s="199">
        <f t="shared" si="66"/>
        <v>3.9020000000000001</v>
      </c>
      <c r="V221" s="199">
        <f t="shared" si="66"/>
        <v>3.7880000000000003</v>
      </c>
      <c r="W221" s="199">
        <f t="shared" si="66"/>
        <v>3.8099999999999996</v>
      </c>
      <c r="X221" s="199">
        <f t="shared" si="66"/>
        <v>3.738</v>
      </c>
      <c r="Y221" s="199">
        <f t="shared" si="66"/>
        <v>3.58</v>
      </c>
      <c r="Z221" s="199">
        <f t="shared" si="66"/>
        <v>3.2679999999999998</v>
      </c>
      <c r="AA221" s="199">
        <f t="shared" si="66"/>
        <v>2.8420000000000001</v>
      </c>
      <c r="AB221" s="199">
        <f t="shared" si="66"/>
        <v>2.468</v>
      </c>
      <c r="AC221" s="200"/>
    </row>
    <row r="222" spans="1:32" s="3" customFormat="1" ht="12">
      <c r="A222" s="201" t="s">
        <v>166</v>
      </c>
      <c r="B222" s="202"/>
      <c r="C222" s="203"/>
      <c r="D222" s="172"/>
      <c r="E222" s="288">
        <f t="shared" ref="E222:AB222" si="67">E214+E218</f>
        <v>0.308</v>
      </c>
      <c r="F222" s="288">
        <f t="shared" si="67"/>
        <v>0.27400000000000002</v>
      </c>
      <c r="G222" s="288">
        <f t="shared" si="67"/>
        <v>0.26</v>
      </c>
      <c r="H222" s="288">
        <f t="shared" si="67"/>
        <v>0.28000000000000003</v>
      </c>
      <c r="I222" s="288">
        <f t="shared" si="67"/>
        <v>0.34800000000000003</v>
      </c>
      <c r="J222" s="288">
        <f t="shared" si="67"/>
        <v>0.35800000000000004</v>
      </c>
      <c r="K222" s="288">
        <f t="shared" si="67"/>
        <v>0.33</v>
      </c>
      <c r="L222" s="288">
        <f t="shared" si="67"/>
        <v>0.40799999999999997</v>
      </c>
      <c r="M222" s="288">
        <f t="shared" si="67"/>
        <v>0.38200000000000001</v>
      </c>
      <c r="N222" s="288">
        <f t="shared" si="67"/>
        <v>0.32400000000000001</v>
      </c>
      <c r="O222" s="288">
        <f t="shared" si="67"/>
        <v>0.35599999999999998</v>
      </c>
      <c r="P222" s="288">
        <f t="shared" si="67"/>
        <v>0.34800000000000003</v>
      </c>
      <c r="Q222" s="288">
        <f t="shared" si="67"/>
        <v>0.33</v>
      </c>
      <c r="R222" s="288">
        <f t="shared" si="67"/>
        <v>0.34400000000000003</v>
      </c>
      <c r="S222" s="288">
        <f t="shared" si="67"/>
        <v>0.374</v>
      </c>
      <c r="T222" s="288">
        <f t="shared" si="67"/>
        <v>0.378</v>
      </c>
      <c r="U222" s="288">
        <f t="shared" si="67"/>
        <v>0.38800000000000001</v>
      </c>
      <c r="V222" s="288">
        <f t="shared" si="67"/>
        <v>0.38600000000000001</v>
      </c>
      <c r="W222" s="288">
        <f t="shared" si="67"/>
        <v>0.37</v>
      </c>
      <c r="X222" s="288">
        <f t="shared" si="67"/>
        <v>0.372</v>
      </c>
      <c r="Y222" s="288">
        <f t="shared" si="67"/>
        <v>0.35399999999999998</v>
      </c>
      <c r="Z222" s="288">
        <f t="shared" si="67"/>
        <v>0.33400000000000002</v>
      </c>
      <c r="AA222" s="288">
        <f t="shared" si="67"/>
        <v>0.32600000000000001</v>
      </c>
      <c r="AB222" s="288">
        <f t="shared" si="67"/>
        <v>0.35200000000000004</v>
      </c>
      <c r="AC222" s="205"/>
    </row>
    <row r="223" spans="1:32" s="3" customFormat="1" ht="12">
      <c r="A223" s="206" t="s">
        <v>167</v>
      </c>
      <c r="B223" s="207"/>
      <c r="C223" s="208"/>
      <c r="D223" s="182"/>
      <c r="E223" s="209">
        <f t="shared" ref="E223:AB223" si="68">SQRT(E221*E221+E222*E222)</f>
        <v>2.2907998603108042</v>
      </c>
      <c r="F223" s="209">
        <f t="shared" si="68"/>
        <v>2.1217662453720014</v>
      </c>
      <c r="G223" s="209">
        <f t="shared" si="68"/>
        <v>2.0406312748754978</v>
      </c>
      <c r="H223" s="209">
        <f t="shared" si="68"/>
        <v>2.0353515666832598</v>
      </c>
      <c r="I223" s="209">
        <f t="shared" si="68"/>
        <v>2.1345585023606168</v>
      </c>
      <c r="J223" s="209">
        <f t="shared" si="68"/>
        <v>2.2427572316236102</v>
      </c>
      <c r="K223" s="209">
        <f t="shared" si="68"/>
        <v>2.6486381406300108</v>
      </c>
      <c r="L223" s="209">
        <f t="shared" si="68"/>
        <v>3.22193730541114</v>
      </c>
      <c r="M223" s="209">
        <f t="shared" si="68"/>
        <v>3.5128319060268169</v>
      </c>
      <c r="N223" s="209">
        <f t="shared" si="68"/>
        <v>3.5428463133475034</v>
      </c>
      <c r="O223" s="209">
        <f t="shared" si="68"/>
        <v>3.5976570153365093</v>
      </c>
      <c r="P223" s="209">
        <f t="shared" si="68"/>
        <v>3.6287253960585115</v>
      </c>
      <c r="Q223" s="209">
        <f t="shared" si="68"/>
        <v>3.6051352263126</v>
      </c>
      <c r="R223" s="209">
        <f t="shared" si="68"/>
        <v>3.6442722181527549</v>
      </c>
      <c r="S223" s="209">
        <f t="shared" si="68"/>
        <v>3.8541888900260197</v>
      </c>
      <c r="T223" s="209">
        <f t="shared" si="68"/>
        <v>3.9222570033081716</v>
      </c>
      <c r="U223" s="209">
        <f t="shared" si="68"/>
        <v>3.9212431702203832</v>
      </c>
      <c r="V223" s="209">
        <f t="shared" si="68"/>
        <v>3.8076160520724778</v>
      </c>
      <c r="W223" s="209">
        <f t="shared" si="68"/>
        <v>3.8279237191981763</v>
      </c>
      <c r="X223" s="209">
        <f t="shared" si="68"/>
        <v>3.7564648274674424</v>
      </c>
      <c r="Y223" s="209">
        <f t="shared" si="68"/>
        <v>3.5974596592595725</v>
      </c>
      <c r="Z223" s="209">
        <f t="shared" si="68"/>
        <v>3.28502359200052</v>
      </c>
      <c r="AA223" s="209">
        <f t="shared" si="68"/>
        <v>2.8606362928551401</v>
      </c>
      <c r="AB223" s="209">
        <f t="shared" si="68"/>
        <v>2.4929757319316206</v>
      </c>
      <c r="AC223" s="210"/>
    </row>
    <row r="224" spans="1:32" s="160" customFormat="1" ht="14.25" customHeight="1" thickBot="1">
      <c r="A224" s="290" t="s">
        <v>168</v>
      </c>
      <c r="B224" s="291"/>
      <c r="C224" s="292"/>
      <c r="D224" s="310"/>
      <c r="E224" s="311">
        <v>1</v>
      </c>
      <c r="F224" s="311">
        <v>2</v>
      </c>
      <c r="G224" s="311">
        <v>3</v>
      </c>
      <c r="H224" s="311">
        <v>4</v>
      </c>
      <c r="I224" s="311">
        <v>5</v>
      </c>
      <c r="J224" s="311">
        <v>6</v>
      </c>
      <c r="K224" s="311">
        <v>7</v>
      </c>
      <c r="L224" s="311">
        <v>8</v>
      </c>
      <c r="M224" s="311">
        <v>9</v>
      </c>
      <c r="N224" s="311">
        <v>10</v>
      </c>
      <c r="O224" s="311">
        <v>11</v>
      </c>
      <c r="P224" s="311">
        <v>12</v>
      </c>
      <c r="Q224" s="311">
        <v>13</v>
      </c>
      <c r="R224" s="311">
        <v>14</v>
      </c>
      <c r="S224" s="311">
        <v>15</v>
      </c>
      <c r="T224" s="311">
        <v>16</v>
      </c>
      <c r="U224" s="311">
        <v>17</v>
      </c>
      <c r="V224" s="311">
        <v>18</v>
      </c>
      <c r="W224" s="311">
        <v>19</v>
      </c>
      <c r="X224" s="311">
        <v>20</v>
      </c>
      <c r="Y224" s="311">
        <v>21</v>
      </c>
      <c r="Z224" s="311">
        <v>22</v>
      </c>
      <c r="AA224" s="311">
        <v>23</v>
      </c>
      <c r="AB224" s="311">
        <v>24</v>
      </c>
      <c r="AC224" s="312"/>
    </row>
    <row r="225" spans="1:30" s="160" customFormat="1" ht="14.25" customHeight="1">
      <c r="A225" s="217" t="s">
        <v>169</v>
      </c>
      <c r="B225" s="218"/>
      <c r="C225" s="219" t="s">
        <v>164</v>
      </c>
      <c r="D225" s="2468" t="s">
        <v>160</v>
      </c>
      <c r="E225" s="2890">
        <v>10.390000343322754</v>
      </c>
      <c r="F225" s="2891">
        <v>10.300000190734863</v>
      </c>
      <c r="G225" s="2891">
        <v>10.329999923706055</v>
      </c>
      <c r="H225" s="2891">
        <v>10.369999885559082</v>
      </c>
      <c r="I225" s="2891">
        <v>10.409999847412109</v>
      </c>
      <c r="J225" s="2891">
        <v>10.409999847412109</v>
      </c>
      <c r="K225" s="2891">
        <v>10.420000076293945</v>
      </c>
      <c r="L225" s="2891">
        <v>10.340000152587891</v>
      </c>
      <c r="M225" s="2891">
        <v>10.359999656677246</v>
      </c>
      <c r="N225" s="2891">
        <v>10.380000114440918</v>
      </c>
      <c r="O225" s="2891">
        <v>10.369999885559082</v>
      </c>
      <c r="P225" s="2891">
        <v>10.340000152587891</v>
      </c>
      <c r="Q225" s="2891">
        <v>10.319999694824219</v>
      </c>
      <c r="R225" s="2891">
        <v>10.319999694824219</v>
      </c>
      <c r="S225" s="2891">
        <v>10.279999732971191</v>
      </c>
      <c r="T225" s="2891">
        <v>10.329999923706055</v>
      </c>
      <c r="U225" s="2891">
        <v>10.310000419616699</v>
      </c>
      <c r="V225" s="2891">
        <v>10.350000381469727</v>
      </c>
      <c r="W225" s="2891">
        <v>10.319999694824219</v>
      </c>
      <c r="X225" s="2891">
        <v>10.439999580383301</v>
      </c>
      <c r="Y225" s="2891">
        <v>10.470000267028809</v>
      </c>
      <c r="Z225" s="2891">
        <v>10.449999809265137</v>
      </c>
      <c r="AA225" s="2891">
        <v>10.510000228881836</v>
      </c>
      <c r="AB225" s="2892">
        <v>10.539999961853027</v>
      </c>
      <c r="AC225" s="220"/>
    </row>
    <row r="226" spans="1:30" s="160" customFormat="1" ht="14.25" customHeight="1" thickBot="1">
      <c r="A226" s="221" t="s">
        <v>170</v>
      </c>
      <c r="B226" s="222"/>
      <c r="C226" s="223" t="s">
        <v>164</v>
      </c>
      <c r="D226" s="2555" t="s">
        <v>160</v>
      </c>
      <c r="E226" s="2888">
        <v>10.270000457763672</v>
      </c>
      <c r="F226" s="2887">
        <v>10.199999809265137</v>
      </c>
      <c r="G226" s="2887">
        <v>10.229999542236328</v>
      </c>
      <c r="H226" s="2887">
        <v>10.25</v>
      </c>
      <c r="I226" s="2887">
        <v>10.270000457763672</v>
      </c>
      <c r="J226" s="2887">
        <v>10.119999885559082</v>
      </c>
      <c r="K226" s="2887">
        <v>10.069999694824219</v>
      </c>
      <c r="L226" s="2887">
        <v>9.9499998092651367</v>
      </c>
      <c r="M226" s="2887">
        <v>9.9899997711181641</v>
      </c>
      <c r="N226" s="2887">
        <v>10.050000190734863</v>
      </c>
      <c r="O226" s="2887">
        <v>10.010000228881836</v>
      </c>
      <c r="P226" s="2887">
        <v>9.9799995422363281</v>
      </c>
      <c r="Q226" s="2887">
        <v>9.9399995803833008</v>
      </c>
      <c r="R226" s="2887">
        <v>9.9200000762939453</v>
      </c>
      <c r="S226" s="2887">
        <v>9.8599996566772461</v>
      </c>
      <c r="T226" s="2887">
        <v>9.8900003433227539</v>
      </c>
      <c r="U226" s="2887">
        <v>9.8999996185302734</v>
      </c>
      <c r="V226" s="2887">
        <v>9.9300003051757813</v>
      </c>
      <c r="W226" s="2887">
        <v>9.9099998474121094</v>
      </c>
      <c r="X226" s="2887">
        <v>10.060000419616699</v>
      </c>
      <c r="Y226" s="2887">
        <v>10.079999923706055</v>
      </c>
      <c r="Z226" s="2887">
        <v>10.100000381469727</v>
      </c>
      <c r="AA226" s="2887">
        <v>10.189999580383301</v>
      </c>
      <c r="AB226" s="2889">
        <v>10.220000267028809</v>
      </c>
      <c r="AC226" s="224"/>
    </row>
    <row r="227" spans="1:30" s="3" customFormat="1" ht="12">
      <c r="A227" s="3117" t="s">
        <v>200</v>
      </c>
      <c r="B227" s="3112" t="s">
        <v>227</v>
      </c>
      <c r="C227" s="166" t="s">
        <v>156</v>
      </c>
      <c r="D227" s="167" t="s">
        <v>157</v>
      </c>
      <c r="E227" s="275">
        <v>4.0000000000000002E-4</v>
      </c>
      <c r="F227" s="275">
        <v>4.0000000000000002E-4</v>
      </c>
      <c r="G227" s="275">
        <v>4.0000000000000002E-4</v>
      </c>
      <c r="H227" s="276">
        <v>4.0000000000000002E-4</v>
      </c>
      <c r="I227" s="275">
        <v>4.0000000000000002E-4</v>
      </c>
      <c r="J227" s="275">
        <v>4.0000000000000002E-4</v>
      </c>
      <c r="K227" s="275">
        <v>8.0000000000000004E-4</v>
      </c>
      <c r="L227" s="275">
        <v>4.0000000000000002E-4</v>
      </c>
      <c r="M227" s="275">
        <v>4.0000000000000002E-4</v>
      </c>
      <c r="N227" s="276">
        <v>4.0000000000000002E-4</v>
      </c>
      <c r="O227" s="275">
        <v>4.0000000000000002E-4</v>
      </c>
      <c r="P227" s="275">
        <v>4.0000000000000002E-4</v>
      </c>
      <c r="Q227" s="275">
        <v>4.0000000000000002E-4</v>
      </c>
      <c r="R227" s="275">
        <v>4.0000000000000002E-4</v>
      </c>
      <c r="S227" s="275">
        <v>4.0000000000000002E-4</v>
      </c>
      <c r="T227" s="275">
        <v>8.0000000000000004E-4</v>
      </c>
      <c r="U227" s="275">
        <v>4.0000000000000002E-4</v>
      </c>
      <c r="V227" s="275">
        <v>4.0000000000000002E-4</v>
      </c>
      <c r="W227" s="275">
        <v>4.0000000000000002E-4</v>
      </c>
      <c r="X227" s="275">
        <v>8.0000000000000004E-4</v>
      </c>
      <c r="Y227" s="275">
        <v>4.0000000000000002E-4</v>
      </c>
      <c r="Z227" s="275">
        <v>4.0000000000000002E-4</v>
      </c>
      <c r="AA227" s="275">
        <v>4.0000000000000002E-4</v>
      </c>
      <c r="AB227" s="275">
        <v>4.0000000000000002E-4</v>
      </c>
      <c r="AC227" s="170">
        <f>SUM(E227:AB227)</f>
        <v>1.0799999999999999E-2</v>
      </c>
    </row>
    <row r="228" spans="1:30" s="3" customFormat="1" ht="12">
      <c r="A228" s="3118"/>
      <c r="B228" s="3113"/>
      <c r="C228" s="171" t="s">
        <v>158</v>
      </c>
      <c r="D228" s="172" t="s">
        <v>157</v>
      </c>
      <c r="E228" s="277">
        <v>1.6000000000000001E-3</v>
      </c>
      <c r="F228" s="277">
        <v>1.1999999999999999E-3</v>
      </c>
      <c r="G228" s="277">
        <v>2E-3</v>
      </c>
      <c r="H228" s="278">
        <v>1.6000000000000001E-3</v>
      </c>
      <c r="I228" s="277">
        <v>1.1999999999999999E-3</v>
      </c>
      <c r="J228" s="277">
        <v>1.1999999999999999E-3</v>
      </c>
      <c r="K228" s="277">
        <v>8.0000000000000004E-4</v>
      </c>
      <c r="L228" s="277">
        <v>0</v>
      </c>
      <c r="M228" s="277">
        <v>0</v>
      </c>
      <c r="N228" s="278">
        <v>0</v>
      </c>
      <c r="O228" s="277">
        <v>0</v>
      </c>
      <c r="P228" s="277">
        <v>0</v>
      </c>
      <c r="Q228" s="277">
        <v>0</v>
      </c>
      <c r="R228" s="277">
        <v>0</v>
      </c>
      <c r="S228" s="277">
        <v>4.0000000000000002E-4</v>
      </c>
      <c r="T228" s="277">
        <v>0</v>
      </c>
      <c r="U228" s="277">
        <v>0</v>
      </c>
      <c r="V228" s="277">
        <v>4.0000000000000002E-4</v>
      </c>
      <c r="W228" s="277">
        <v>0</v>
      </c>
      <c r="X228" s="277">
        <v>4.0000000000000002E-4</v>
      </c>
      <c r="Y228" s="277">
        <v>4.0000000000000002E-4</v>
      </c>
      <c r="Z228" s="277">
        <v>1.1999999999999999E-3</v>
      </c>
      <c r="AA228" s="277">
        <v>1.6000000000000001E-3</v>
      </c>
      <c r="AB228" s="277">
        <v>8.0000000000000004E-4</v>
      </c>
      <c r="AC228" s="175">
        <f>SUM(E228:AB228)</f>
        <v>1.4799999999999999E-2</v>
      </c>
    </row>
    <row r="229" spans="1:30" s="3" customFormat="1" ht="12">
      <c r="A229" s="3118"/>
      <c r="B229" s="3113"/>
      <c r="C229" s="171" t="s">
        <v>159</v>
      </c>
      <c r="D229" s="2368" t="s">
        <v>160</v>
      </c>
      <c r="E229" s="233">
        <v>0</v>
      </c>
      <c r="F229" s="233">
        <v>0</v>
      </c>
      <c r="G229" s="233">
        <v>0</v>
      </c>
      <c r="H229" s="233">
        <v>0</v>
      </c>
      <c r="I229" s="233">
        <v>0</v>
      </c>
      <c r="J229" s="233">
        <v>0</v>
      </c>
      <c r="K229" s="233">
        <v>0</v>
      </c>
      <c r="L229" s="233">
        <v>0</v>
      </c>
      <c r="M229" s="233">
        <v>0</v>
      </c>
      <c r="N229" s="233">
        <v>0</v>
      </c>
      <c r="O229" s="233">
        <v>0</v>
      </c>
      <c r="P229" s="233">
        <v>0</v>
      </c>
      <c r="Q229" s="233">
        <v>0</v>
      </c>
      <c r="R229" s="233">
        <v>0</v>
      </c>
      <c r="S229" s="233">
        <v>0</v>
      </c>
      <c r="T229" s="233">
        <v>0</v>
      </c>
      <c r="U229" s="233">
        <v>0</v>
      </c>
      <c r="V229" s="233">
        <v>0</v>
      </c>
      <c r="W229" s="233">
        <v>0</v>
      </c>
      <c r="X229" s="233">
        <v>0</v>
      </c>
      <c r="Y229" s="233">
        <v>0</v>
      </c>
      <c r="Z229" s="233">
        <v>0</v>
      </c>
      <c r="AA229" s="233">
        <v>0</v>
      </c>
      <c r="AB229" s="233">
        <v>0</v>
      </c>
      <c r="AC229" s="193"/>
      <c r="AD229" s="240"/>
    </row>
    <row r="230" spans="1:30" s="3" customFormat="1" ht="12">
      <c r="A230" s="3119"/>
      <c r="B230" s="3114"/>
      <c r="C230" s="241" t="s">
        <v>161</v>
      </c>
      <c r="D230" s="242"/>
      <c r="E230" s="243">
        <f t="shared" ref="E230:AC230" si="69">E228/E227</f>
        <v>4</v>
      </c>
      <c r="F230" s="243">
        <f t="shared" si="69"/>
        <v>2.9999999999999996</v>
      </c>
      <c r="G230" s="243">
        <f t="shared" si="69"/>
        <v>5</v>
      </c>
      <c r="H230" s="244">
        <f t="shared" si="69"/>
        <v>4</v>
      </c>
      <c r="I230" s="243">
        <f t="shared" si="69"/>
        <v>2.9999999999999996</v>
      </c>
      <c r="J230" s="243">
        <f t="shared" si="69"/>
        <v>2.9999999999999996</v>
      </c>
      <c r="K230" s="243">
        <f t="shared" si="69"/>
        <v>1</v>
      </c>
      <c r="L230" s="243">
        <f t="shared" si="69"/>
        <v>0</v>
      </c>
      <c r="M230" s="243">
        <f t="shared" si="69"/>
        <v>0</v>
      </c>
      <c r="N230" s="244">
        <f t="shared" si="69"/>
        <v>0</v>
      </c>
      <c r="O230" s="243">
        <f t="shared" si="69"/>
        <v>0</v>
      </c>
      <c r="P230" s="243">
        <f t="shared" si="69"/>
        <v>0</v>
      </c>
      <c r="Q230" s="243">
        <f t="shared" si="69"/>
        <v>0</v>
      </c>
      <c r="R230" s="243">
        <f t="shared" si="69"/>
        <v>0</v>
      </c>
      <c r="S230" s="243">
        <f t="shared" si="69"/>
        <v>1</v>
      </c>
      <c r="T230" s="243">
        <f t="shared" si="69"/>
        <v>0</v>
      </c>
      <c r="U230" s="243">
        <f t="shared" si="69"/>
        <v>0</v>
      </c>
      <c r="V230" s="244">
        <f t="shared" si="69"/>
        <v>1</v>
      </c>
      <c r="W230" s="243">
        <f t="shared" si="69"/>
        <v>0</v>
      </c>
      <c r="X230" s="243">
        <f t="shared" si="69"/>
        <v>0.5</v>
      </c>
      <c r="Y230" s="243">
        <f t="shared" si="69"/>
        <v>1</v>
      </c>
      <c r="Z230" s="243">
        <f t="shared" si="69"/>
        <v>2.9999999999999996</v>
      </c>
      <c r="AA230" s="243">
        <f t="shared" si="69"/>
        <v>4</v>
      </c>
      <c r="AB230" s="243">
        <f t="shared" si="69"/>
        <v>2</v>
      </c>
      <c r="AC230" s="251">
        <f t="shared" si="69"/>
        <v>1.3703703703703705</v>
      </c>
    </row>
    <row r="231" spans="1:30" s="3" customFormat="1" ht="12">
      <c r="A231" s="3117" t="s">
        <v>228</v>
      </c>
      <c r="B231" s="3112" t="s">
        <v>229</v>
      </c>
      <c r="C231" s="166" t="s">
        <v>156</v>
      </c>
      <c r="D231" s="167" t="s">
        <v>157</v>
      </c>
      <c r="E231" s="275">
        <v>0.12839999999999999</v>
      </c>
      <c r="F231" s="275">
        <v>0.1188</v>
      </c>
      <c r="G231" s="275">
        <v>0.1168</v>
      </c>
      <c r="H231" s="276">
        <v>0.114</v>
      </c>
      <c r="I231" s="275">
        <v>0.1168</v>
      </c>
      <c r="J231" s="275">
        <v>0.14560000000000001</v>
      </c>
      <c r="K231" s="275">
        <v>0.2024</v>
      </c>
      <c r="L231" s="275">
        <v>0.22359999999999999</v>
      </c>
      <c r="M231" s="275">
        <v>0.2596</v>
      </c>
      <c r="N231" s="276">
        <v>0.26279999999999998</v>
      </c>
      <c r="O231" s="275">
        <v>0.28760000000000002</v>
      </c>
      <c r="P231" s="275">
        <v>0.28720000000000001</v>
      </c>
      <c r="Q231" s="275">
        <v>0.26960000000000001</v>
      </c>
      <c r="R231" s="275">
        <v>0.26400000000000001</v>
      </c>
      <c r="S231" s="275">
        <v>0.26479999999999998</v>
      </c>
      <c r="T231" s="275">
        <v>0.23719999999999999</v>
      </c>
      <c r="U231" s="275">
        <v>0.25040000000000001</v>
      </c>
      <c r="V231" s="275">
        <v>0.23319999999999999</v>
      </c>
      <c r="W231" s="275">
        <v>0.23519999999999999</v>
      </c>
      <c r="X231" s="275">
        <v>0.22040000000000001</v>
      </c>
      <c r="Y231" s="275">
        <v>0.192</v>
      </c>
      <c r="Z231" s="275">
        <v>0.1744</v>
      </c>
      <c r="AA231" s="275">
        <v>0.154</v>
      </c>
      <c r="AB231" s="275">
        <v>0.1396</v>
      </c>
      <c r="AC231" s="170">
        <f>SUM(E231:AB231)</f>
        <v>4.8984000000000005</v>
      </c>
    </row>
    <row r="232" spans="1:30" s="3" customFormat="1" ht="12">
      <c r="A232" s="3118"/>
      <c r="B232" s="3113"/>
      <c r="C232" s="171" t="s">
        <v>158</v>
      </c>
      <c r="D232" s="172" t="s">
        <v>157</v>
      </c>
      <c r="E232" s="277">
        <v>1.24E-2</v>
      </c>
      <c r="F232" s="277">
        <v>1.3599999999999999E-2</v>
      </c>
      <c r="G232" s="277">
        <v>1.24E-2</v>
      </c>
      <c r="H232" s="278">
        <v>1.2E-2</v>
      </c>
      <c r="I232" s="277">
        <v>1.2E-2</v>
      </c>
      <c r="J232" s="277">
        <v>1.4800000000000001E-2</v>
      </c>
      <c r="K232" s="277">
        <v>2.24E-2</v>
      </c>
      <c r="L232" s="277">
        <v>3.9199999999999999E-2</v>
      </c>
      <c r="M232" s="277">
        <v>3.5999999999999997E-2</v>
      </c>
      <c r="N232" s="278">
        <v>3.5999999999999997E-2</v>
      </c>
      <c r="O232" s="277">
        <v>4.5999999999999999E-2</v>
      </c>
      <c r="P232" s="277">
        <v>4.3200000000000002E-2</v>
      </c>
      <c r="Q232" s="277">
        <v>3.8800000000000001E-2</v>
      </c>
      <c r="R232" s="277">
        <v>4.1200000000000001E-2</v>
      </c>
      <c r="S232" s="277">
        <v>4.3999999999999997E-2</v>
      </c>
      <c r="T232" s="277">
        <v>3.9199999999999999E-2</v>
      </c>
      <c r="U232" s="277">
        <v>3.8800000000000001E-2</v>
      </c>
      <c r="V232" s="277">
        <v>3.56E-2</v>
      </c>
      <c r="W232" s="277">
        <v>3.3599999999999998E-2</v>
      </c>
      <c r="X232" s="277">
        <v>2.4799999999999999E-2</v>
      </c>
      <c r="Y232" s="277">
        <v>2.12E-2</v>
      </c>
      <c r="Z232" s="277">
        <v>1.7600000000000001E-2</v>
      </c>
      <c r="AA232" s="277">
        <v>1.7600000000000001E-2</v>
      </c>
      <c r="AB232" s="277">
        <v>2.0400000000000001E-2</v>
      </c>
      <c r="AC232" s="175">
        <f>SUM(E232:AB232)</f>
        <v>0.67279999999999984</v>
      </c>
    </row>
    <row r="233" spans="1:30" s="3" customFormat="1" ht="12">
      <c r="A233" s="3118"/>
      <c r="B233" s="3113"/>
      <c r="C233" s="171" t="s">
        <v>159</v>
      </c>
      <c r="D233" s="2556" t="s">
        <v>160</v>
      </c>
      <c r="E233" s="2900">
        <v>7</v>
      </c>
      <c r="F233" s="2899">
        <v>7</v>
      </c>
      <c r="G233" s="2899">
        <v>6</v>
      </c>
      <c r="H233" s="2899">
        <v>7</v>
      </c>
      <c r="I233" s="2899">
        <v>7</v>
      </c>
      <c r="J233" s="2899">
        <v>10</v>
      </c>
      <c r="K233" s="2899">
        <v>11</v>
      </c>
      <c r="L233" s="2899">
        <v>13</v>
      </c>
      <c r="M233" s="2899">
        <v>16</v>
      </c>
      <c r="N233" s="2899">
        <v>16</v>
      </c>
      <c r="O233" s="2899">
        <v>18</v>
      </c>
      <c r="P233" s="2899">
        <v>15</v>
      </c>
      <c r="Q233" s="2899">
        <v>15</v>
      </c>
      <c r="R233" s="2899">
        <v>14</v>
      </c>
      <c r="S233" s="2899">
        <v>13</v>
      </c>
      <c r="T233" s="2899">
        <v>13</v>
      </c>
      <c r="U233" s="2899">
        <v>13</v>
      </c>
      <c r="V233" s="2899">
        <v>11</v>
      </c>
      <c r="W233" s="2899">
        <v>17</v>
      </c>
      <c r="X233" s="2899">
        <v>11</v>
      </c>
      <c r="Y233" s="2899">
        <v>10</v>
      </c>
      <c r="Z233" s="2899">
        <v>9</v>
      </c>
      <c r="AA233" s="2899">
        <v>8</v>
      </c>
      <c r="AB233" s="2901">
        <v>8</v>
      </c>
      <c r="AC233" s="178"/>
    </row>
    <row r="234" spans="1:30" s="3" customFormat="1" ht="12.75" thickBot="1">
      <c r="A234" s="3119"/>
      <c r="B234" s="3114"/>
      <c r="C234" s="241" t="s">
        <v>161</v>
      </c>
      <c r="D234" s="242"/>
      <c r="E234" s="243">
        <f t="shared" ref="E234:AC234" si="70">E232/E231</f>
        <v>9.6573208722741444E-2</v>
      </c>
      <c r="F234" s="243">
        <f t="shared" si="70"/>
        <v>0.11447811447811447</v>
      </c>
      <c r="G234" s="243">
        <f t="shared" si="70"/>
        <v>0.10616438356164383</v>
      </c>
      <c r="H234" s="244">
        <f t="shared" si="70"/>
        <v>0.10526315789473684</v>
      </c>
      <c r="I234" s="243">
        <f t="shared" si="70"/>
        <v>0.10273972602739725</v>
      </c>
      <c r="J234" s="243">
        <f t="shared" si="70"/>
        <v>0.10164835164835165</v>
      </c>
      <c r="K234" s="243">
        <f t="shared" si="70"/>
        <v>0.11067193675889328</v>
      </c>
      <c r="L234" s="243">
        <f t="shared" si="70"/>
        <v>0.17531305903398928</v>
      </c>
      <c r="M234" s="243">
        <f t="shared" si="70"/>
        <v>0.13867488443759629</v>
      </c>
      <c r="N234" s="244">
        <f t="shared" si="70"/>
        <v>0.13698630136986301</v>
      </c>
      <c r="O234" s="243">
        <f t="shared" si="70"/>
        <v>0.15994436717663421</v>
      </c>
      <c r="P234" s="243">
        <f t="shared" si="70"/>
        <v>0.15041782729805014</v>
      </c>
      <c r="Q234" s="243">
        <f t="shared" si="70"/>
        <v>0.14391691394658754</v>
      </c>
      <c r="R234" s="243">
        <f t="shared" si="70"/>
        <v>0.15606060606060607</v>
      </c>
      <c r="S234" s="243">
        <f t="shared" si="70"/>
        <v>0.16616314199395771</v>
      </c>
      <c r="T234" s="243">
        <f t="shared" si="70"/>
        <v>0.16526138279932545</v>
      </c>
      <c r="U234" s="243">
        <f t="shared" si="70"/>
        <v>0.15495207667731628</v>
      </c>
      <c r="V234" s="244">
        <f t="shared" si="70"/>
        <v>0.15265866209262435</v>
      </c>
      <c r="W234" s="243">
        <f t="shared" si="70"/>
        <v>0.14285714285714285</v>
      </c>
      <c r="X234" s="243">
        <f t="shared" si="70"/>
        <v>0.11252268602540834</v>
      </c>
      <c r="Y234" s="243">
        <f t="shared" si="70"/>
        <v>0.11041666666666666</v>
      </c>
      <c r="Z234" s="243">
        <f t="shared" si="70"/>
        <v>0.10091743119266056</v>
      </c>
      <c r="AA234" s="243">
        <f t="shared" si="70"/>
        <v>0.1142857142857143</v>
      </c>
      <c r="AB234" s="243">
        <f t="shared" si="70"/>
        <v>0.14613180515759314</v>
      </c>
      <c r="AC234" s="251">
        <f t="shared" si="70"/>
        <v>0.13735097174587615</v>
      </c>
    </row>
    <row r="235" spans="1:30" s="3" customFormat="1" ht="12">
      <c r="A235" s="3117" t="s">
        <v>175</v>
      </c>
      <c r="B235" s="3142" t="s">
        <v>230</v>
      </c>
      <c r="C235" s="166" t="s">
        <v>156</v>
      </c>
      <c r="D235" s="167" t="s">
        <v>157</v>
      </c>
      <c r="E235" s="275">
        <v>1.1599999999999999E-2</v>
      </c>
      <c r="F235" s="275">
        <v>1.2E-2</v>
      </c>
      <c r="G235" s="275">
        <v>1.2E-2</v>
      </c>
      <c r="H235" s="276">
        <v>1.32E-2</v>
      </c>
      <c r="I235" s="275">
        <v>1.4800000000000001E-2</v>
      </c>
      <c r="J235" s="275">
        <v>1.72E-2</v>
      </c>
      <c r="K235" s="275">
        <v>2.12E-2</v>
      </c>
      <c r="L235" s="275">
        <v>3.1600000000000003E-2</v>
      </c>
      <c r="M235" s="275">
        <v>4.2000000000000003E-2</v>
      </c>
      <c r="N235" s="276">
        <v>4.2799999999999998E-2</v>
      </c>
      <c r="O235" s="275">
        <v>3.7600000000000001E-2</v>
      </c>
      <c r="P235" s="275">
        <v>3.0800000000000001E-2</v>
      </c>
      <c r="Q235" s="275">
        <v>2.8400000000000002E-2</v>
      </c>
      <c r="R235" s="275">
        <v>2.8000000000000001E-2</v>
      </c>
      <c r="S235" s="275">
        <v>3.5999999999999997E-2</v>
      </c>
      <c r="T235" s="275">
        <v>3.6799999999999999E-2</v>
      </c>
      <c r="U235" s="275">
        <v>3.6799999999999999E-2</v>
      </c>
      <c r="V235" s="275">
        <v>3.56E-2</v>
      </c>
      <c r="W235" s="275">
        <v>3.0800000000000001E-2</v>
      </c>
      <c r="X235" s="275">
        <v>2.3199999999999998E-2</v>
      </c>
      <c r="Y235" s="275">
        <v>2.1600000000000001E-2</v>
      </c>
      <c r="Z235" s="275">
        <v>0.02</v>
      </c>
      <c r="AA235" s="275">
        <v>1.24E-2</v>
      </c>
      <c r="AB235" s="275">
        <v>1.2E-2</v>
      </c>
      <c r="AC235" s="170">
        <f>SUM(E235:AB235)</f>
        <v>0.60839999999999994</v>
      </c>
    </row>
    <row r="236" spans="1:30" s="3" customFormat="1" ht="12">
      <c r="A236" s="3118"/>
      <c r="B236" s="3143"/>
      <c r="C236" s="171" t="s">
        <v>158</v>
      </c>
      <c r="D236" s="172" t="s">
        <v>157</v>
      </c>
      <c r="E236" s="277">
        <v>0</v>
      </c>
      <c r="F236" s="277">
        <v>0</v>
      </c>
      <c r="G236" s="277">
        <v>0</v>
      </c>
      <c r="H236" s="278">
        <v>0</v>
      </c>
      <c r="I236" s="277">
        <v>0</v>
      </c>
      <c r="J236" s="277">
        <v>0</v>
      </c>
      <c r="K236" s="277">
        <v>0</v>
      </c>
      <c r="L236" s="277">
        <v>0</v>
      </c>
      <c r="M236" s="277">
        <v>0</v>
      </c>
      <c r="N236" s="278">
        <v>0</v>
      </c>
      <c r="O236" s="277">
        <v>0</v>
      </c>
      <c r="P236" s="277">
        <v>0</v>
      </c>
      <c r="Q236" s="277">
        <v>0</v>
      </c>
      <c r="R236" s="277">
        <v>0</v>
      </c>
      <c r="S236" s="277">
        <v>0</v>
      </c>
      <c r="T236" s="277">
        <v>0</v>
      </c>
      <c r="U236" s="277">
        <v>0</v>
      </c>
      <c r="V236" s="277">
        <v>0</v>
      </c>
      <c r="W236" s="277">
        <v>0</v>
      </c>
      <c r="X236" s="277">
        <v>0</v>
      </c>
      <c r="Y236" s="277">
        <v>0</v>
      </c>
      <c r="Z236" s="277">
        <v>0</v>
      </c>
      <c r="AA236" s="277">
        <v>0</v>
      </c>
      <c r="AB236" s="277">
        <v>0</v>
      </c>
      <c r="AC236" s="175">
        <f>SUM(E236:AB236)</f>
        <v>0</v>
      </c>
    </row>
    <row r="237" spans="1:30" s="3" customFormat="1" ht="12">
      <c r="A237" s="3118"/>
      <c r="B237" s="3143"/>
      <c r="C237" s="171" t="s">
        <v>159</v>
      </c>
      <c r="D237" s="2556" t="s">
        <v>160</v>
      </c>
      <c r="E237" s="2903">
        <v>1</v>
      </c>
      <c r="F237" s="2902">
        <v>0</v>
      </c>
      <c r="G237" s="2902">
        <v>0</v>
      </c>
      <c r="H237" s="2902">
        <v>1</v>
      </c>
      <c r="I237" s="2902">
        <v>1</v>
      </c>
      <c r="J237" s="2902">
        <v>1</v>
      </c>
      <c r="K237" s="2902">
        <v>1</v>
      </c>
      <c r="L237" s="2902">
        <v>2</v>
      </c>
      <c r="M237" s="2902">
        <v>2</v>
      </c>
      <c r="N237" s="2902">
        <v>2</v>
      </c>
      <c r="O237" s="2902">
        <v>1</v>
      </c>
      <c r="P237" s="2902">
        <v>1</v>
      </c>
      <c r="Q237" s="2902">
        <v>1</v>
      </c>
      <c r="R237" s="2902">
        <v>2</v>
      </c>
      <c r="S237" s="2902">
        <v>1</v>
      </c>
      <c r="T237" s="2902">
        <v>1</v>
      </c>
      <c r="U237" s="2902">
        <v>2</v>
      </c>
      <c r="V237" s="2902">
        <v>2</v>
      </c>
      <c r="W237" s="2902">
        <v>1</v>
      </c>
      <c r="X237" s="2902">
        <v>1</v>
      </c>
      <c r="Y237" s="2902">
        <v>1</v>
      </c>
      <c r="Z237" s="2902">
        <v>1</v>
      </c>
      <c r="AA237" s="2902">
        <v>0</v>
      </c>
      <c r="AB237" s="2904">
        <v>0</v>
      </c>
      <c r="AC237" s="178"/>
      <c r="AD237" s="240"/>
    </row>
    <row r="238" spans="1:30" s="3" customFormat="1" ht="12.75" thickBot="1">
      <c r="A238" s="3119"/>
      <c r="B238" s="3144"/>
      <c r="C238" s="241" t="s">
        <v>161</v>
      </c>
      <c r="D238" s="242"/>
      <c r="E238" s="243">
        <f t="shared" ref="E238:AC238" si="71">E236/E235</f>
        <v>0</v>
      </c>
      <c r="F238" s="243">
        <f t="shared" si="71"/>
        <v>0</v>
      </c>
      <c r="G238" s="243">
        <f t="shared" si="71"/>
        <v>0</v>
      </c>
      <c r="H238" s="244">
        <f t="shared" si="71"/>
        <v>0</v>
      </c>
      <c r="I238" s="243">
        <f t="shared" si="71"/>
        <v>0</v>
      </c>
      <c r="J238" s="243">
        <f t="shared" si="71"/>
        <v>0</v>
      </c>
      <c r="K238" s="243">
        <f t="shared" si="71"/>
        <v>0</v>
      </c>
      <c r="L238" s="243">
        <f t="shared" si="71"/>
        <v>0</v>
      </c>
      <c r="M238" s="243">
        <f t="shared" si="71"/>
        <v>0</v>
      </c>
      <c r="N238" s="244">
        <f t="shared" si="71"/>
        <v>0</v>
      </c>
      <c r="O238" s="243">
        <f t="shared" si="71"/>
        <v>0</v>
      </c>
      <c r="P238" s="243">
        <f t="shared" si="71"/>
        <v>0</v>
      </c>
      <c r="Q238" s="243">
        <f t="shared" si="71"/>
        <v>0</v>
      </c>
      <c r="R238" s="243">
        <f t="shared" si="71"/>
        <v>0</v>
      </c>
      <c r="S238" s="243">
        <f t="shared" si="71"/>
        <v>0</v>
      </c>
      <c r="T238" s="243">
        <f t="shared" si="71"/>
        <v>0</v>
      </c>
      <c r="U238" s="243">
        <f t="shared" si="71"/>
        <v>0</v>
      </c>
      <c r="V238" s="244">
        <f t="shared" si="71"/>
        <v>0</v>
      </c>
      <c r="W238" s="243">
        <f t="shared" si="71"/>
        <v>0</v>
      </c>
      <c r="X238" s="243">
        <f t="shared" si="71"/>
        <v>0</v>
      </c>
      <c r="Y238" s="243">
        <f t="shared" si="71"/>
        <v>0</v>
      </c>
      <c r="Z238" s="243">
        <f t="shared" si="71"/>
        <v>0</v>
      </c>
      <c r="AA238" s="243">
        <f t="shared" si="71"/>
        <v>0</v>
      </c>
      <c r="AB238" s="243">
        <f t="shared" si="71"/>
        <v>0</v>
      </c>
      <c r="AC238" s="251">
        <f t="shared" si="71"/>
        <v>0</v>
      </c>
    </row>
    <row r="239" spans="1:30" s="3" customFormat="1" ht="12">
      <c r="A239" s="3117" t="s">
        <v>231</v>
      </c>
      <c r="B239" s="3142" t="s">
        <v>232</v>
      </c>
      <c r="C239" s="166" t="s">
        <v>156</v>
      </c>
      <c r="D239" s="167" t="s">
        <v>157</v>
      </c>
      <c r="E239" s="275">
        <v>0.21279999999999999</v>
      </c>
      <c r="F239" s="275">
        <v>0.19359999999999999</v>
      </c>
      <c r="G239" s="275">
        <v>0.18240000000000001</v>
      </c>
      <c r="H239" s="276">
        <v>0.17599999999999999</v>
      </c>
      <c r="I239" s="275">
        <v>0.17519999999999999</v>
      </c>
      <c r="J239" s="275">
        <v>0.19600000000000001</v>
      </c>
      <c r="K239" s="275">
        <v>0.27439999999999998</v>
      </c>
      <c r="L239" s="275">
        <v>0.32640000000000002</v>
      </c>
      <c r="M239" s="275">
        <v>0.33279999999999998</v>
      </c>
      <c r="N239" s="276">
        <v>0.35199999999999998</v>
      </c>
      <c r="O239" s="275">
        <v>0.35920000000000002</v>
      </c>
      <c r="P239" s="275">
        <v>0.36</v>
      </c>
      <c r="Q239" s="275">
        <v>0.37280000000000002</v>
      </c>
      <c r="R239" s="275">
        <v>0.37040000000000001</v>
      </c>
      <c r="S239" s="275">
        <v>0.37440000000000001</v>
      </c>
      <c r="T239" s="275">
        <v>0.3952</v>
      </c>
      <c r="U239" s="275">
        <v>0.3896</v>
      </c>
      <c r="V239" s="275">
        <v>0.39679999999999999</v>
      </c>
      <c r="W239" s="275">
        <v>0.4264</v>
      </c>
      <c r="X239" s="275">
        <v>0.42559999999999998</v>
      </c>
      <c r="Y239" s="275">
        <v>0.41760000000000003</v>
      </c>
      <c r="Z239" s="275">
        <v>0.39679999999999999</v>
      </c>
      <c r="AA239" s="275">
        <v>0.31840000000000002</v>
      </c>
      <c r="AB239" s="275">
        <v>0.25519999999999998</v>
      </c>
      <c r="AC239" s="170">
        <f>SUM(E239:AB239)</f>
        <v>7.68</v>
      </c>
    </row>
    <row r="240" spans="1:30" s="3" customFormat="1" ht="12">
      <c r="A240" s="3118"/>
      <c r="B240" s="3143"/>
      <c r="C240" s="171" t="s">
        <v>158</v>
      </c>
      <c r="D240" s="172" t="s">
        <v>157</v>
      </c>
      <c r="E240" s="277">
        <v>1.7600000000000001E-2</v>
      </c>
      <c r="F240" s="277">
        <v>2.0799999999999999E-2</v>
      </c>
      <c r="G240" s="277">
        <v>0.02</v>
      </c>
      <c r="H240" s="278">
        <v>1.7600000000000001E-2</v>
      </c>
      <c r="I240" s="277">
        <v>2.1600000000000001E-2</v>
      </c>
      <c r="J240" s="277">
        <v>2.5600000000000001E-2</v>
      </c>
      <c r="K240" s="277">
        <v>0.02</v>
      </c>
      <c r="L240" s="277">
        <v>1.84E-2</v>
      </c>
      <c r="M240" s="277">
        <v>1.2800000000000001E-2</v>
      </c>
      <c r="N240" s="278">
        <v>1.12E-2</v>
      </c>
      <c r="O240" s="277">
        <v>1.12E-2</v>
      </c>
      <c r="P240" s="277">
        <v>8.0000000000000002E-3</v>
      </c>
      <c r="Q240" s="277">
        <v>1.04E-2</v>
      </c>
      <c r="R240" s="277">
        <v>8.0000000000000002E-3</v>
      </c>
      <c r="S240" s="277">
        <v>4.7999999999999996E-3</v>
      </c>
      <c r="T240" s="277">
        <v>5.5999999999999999E-3</v>
      </c>
      <c r="U240" s="277">
        <v>5.5999999999999999E-3</v>
      </c>
      <c r="V240" s="277">
        <v>8.0000000000000002E-3</v>
      </c>
      <c r="W240" s="277">
        <v>6.4000000000000003E-3</v>
      </c>
      <c r="X240" s="277">
        <v>9.5999999999999992E-3</v>
      </c>
      <c r="Y240" s="277">
        <v>9.5999999999999992E-3</v>
      </c>
      <c r="Z240" s="277">
        <v>6.4000000000000003E-3</v>
      </c>
      <c r="AA240" s="277">
        <v>8.0000000000000002E-3</v>
      </c>
      <c r="AB240" s="277">
        <v>2.4799999999999999E-2</v>
      </c>
      <c r="AC240" s="175">
        <f>SUM(E240:AB240)</f>
        <v>0.312</v>
      </c>
    </row>
    <row r="241" spans="1:30" s="3" customFormat="1" ht="12">
      <c r="A241" s="3118"/>
      <c r="B241" s="3143"/>
      <c r="C241" s="171" t="s">
        <v>159</v>
      </c>
      <c r="D241" s="2556" t="s">
        <v>160</v>
      </c>
      <c r="E241" s="293">
        <f>SQRT(E239*E239+E240*E240)*1000/(1.732*E225)</f>
        <v>11.865566913809467</v>
      </c>
      <c r="F241" s="293">
        <f t="shared" ref="F241:AB241" si="72">SQRT(F239*F239+F240*F240)*1000/(1.732*F225)</f>
        <v>10.914714783653793</v>
      </c>
      <c r="G241" s="293">
        <f t="shared" si="72"/>
        <v>10.255853401751502</v>
      </c>
      <c r="H241" s="293">
        <f t="shared" si="72"/>
        <v>9.8479699659765494</v>
      </c>
      <c r="I241" s="293">
        <f t="shared" si="72"/>
        <v>9.7906440918004343</v>
      </c>
      <c r="J241" s="293">
        <f t="shared" si="72"/>
        <v>10.963031283822918</v>
      </c>
      <c r="K241" s="293">
        <f t="shared" si="72"/>
        <v>15.244704817794629</v>
      </c>
      <c r="L241" s="293">
        <f t="shared" si="72"/>
        <v>18.254531341329685</v>
      </c>
      <c r="M241" s="293">
        <f t="shared" si="72"/>
        <v>18.560799325723035</v>
      </c>
      <c r="N241" s="293">
        <f t="shared" si="72"/>
        <v>19.589220079280242</v>
      </c>
      <c r="O241" s="293">
        <f t="shared" si="72"/>
        <v>20.008784210081586</v>
      </c>
      <c r="P241" s="293">
        <f t="shared" si="72"/>
        <v>20.10672206211731</v>
      </c>
      <c r="Q241" s="293">
        <f t="shared" si="72"/>
        <v>20.864945709205927</v>
      </c>
      <c r="R241" s="293">
        <f t="shared" si="72"/>
        <v>20.727392827409027</v>
      </c>
      <c r="S241" s="293">
        <f t="shared" si="72"/>
        <v>21.029577021940728</v>
      </c>
      <c r="T241" s="293">
        <f t="shared" si="72"/>
        <v>22.090844903464365</v>
      </c>
      <c r="U241" s="293">
        <f t="shared" si="72"/>
        <v>21.820125109463177</v>
      </c>
      <c r="V241" s="293">
        <f t="shared" si="72"/>
        <v>22.139696217827623</v>
      </c>
      <c r="W241" s="293">
        <f t="shared" si="72"/>
        <v>23.858247395392421</v>
      </c>
      <c r="X241" s="293">
        <f t="shared" si="72"/>
        <v>23.543103117505229</v>
      </c>
      <c r="Y241" s="293">
        <f t="shared" si="72"/>
        <v>23.034597894322221</v>
      </c>
      <c r="Z241" s="293">
        <f t="shared" si="72"/>
        <v>21.926230526444808</v>
      </c>
      <c r="AA241" s="293">
        <f t="shared" si="72"/>
        <v>17.496834627951138</v>
      </c>
      <c r="AB241" s="293">
        <f t="shared" si="72"/>
        <v>14.045371257304556</v>
      </c>
      <c r="AC241" s="178"/>
    </row>
    <row r="242" spans="1:30" s="3" customFormat="1" ht="12.75" thickBot="1">
      <c r="A242" s="3119"/>
      <c r="B242" s="3144"/>
      <c r="C242" s="241" t="s">
        <v>161</v>
      </c>
      <c r="D242" s="242"/>
      <c r="E242" s="243">
        <f t="shared" ref="E242:AC242" si="73">E240/E239</f>
        <v>8.2706766917293242E-2</v>
      </c>
      <c r="F242" s="243">
        <f t="shared" si="73"/>
        <v>0.10743801652892562</v>
      </c>
      <c r="G242" s="243">
        <f t="shared" si="73"/>
        <v>0.10964912280701754</v>
      </c>
      <c r="H242" s="244">
        <f t="shared" si="73"/>
        <v>0.1</v>
      </c>
      <c r="I242" s="243">
        <f t="shared" si="73"/>
        <v>0.12328767123287672</v>
      </c>
      <c r="J242" s="243">
        <f t="shared" si="73"/>
        <v>0.1306122448979592</v>
      </c>
      <c r="K242" s="243">
        <f t="shared" si="73"/>
        <v>7.2886297376093298E-2</v>
      </c>
      <c r="L242" s="243">
        <f t="shared" si="73"/>
        <v>5.6372549019607837E-2</v>
      </c>
      <c r="M242" s="243">
        <f t="shared" si="73"/>
        <v>3.8461538461538464E-2</v>
      </c>
      <c r="N242" s="244">
        <f t="shared" si="73"/>
        <v>3.1818181818181822E-2</v>
      </c>
      <c r="O242" s="243">
        <f t="shared" si="73"/>
        <v>3.1180400890868595E-2</v>
      </c>
      <c r="P242" s="243">
        <f t="shared" si="73"/>
        <v>2.2222222222222223E-2</v>
      </c>
      <c r="Q242" s="243">
        <f t="shared" si="73"/>
        <v>2.7896995708154505E-2</v>
      </c>
      <c r="R242" s="243">
        <f t="shared" si="73"/>
        <v>2.159827213822894E-2</v>
      </c>
      <c r="S242" s="243">
        <f t="shared" si="73"/>
        <v>1.2820512820512818E-2</v>
      </c>
      <c r="T242" s="243">
        <f t="shared" si="73"/>
        <v>1.417004048582996E-2</v>
      </c>
      <c r="U242" s="243">
        <f t="shared" si="73"/>
        <v>1.4373716632443531E-2</v>
      </c>
      <c r="V242" s="244">
        <f t="shared" si="73"/>
        <v>2.0161290322580645E-2</v>
      </c>
      <c r="W242" s="243">
        <f t="shared" si="73"/>
        <v>1.50093808630394E-2</v>
      </c>
      <c r="X242" s="243">
        <f t="shared" si="73"/>
        <v>2.2556390977443608E-2</v>
      </c>
      <c r="Y242" s="243">
        <f t="shared" si="73"/>
        <v>2.2988505747126433E-2</v>
      </c>
      <c r="Z242" s="243">
        <f t="shared" si="73"/>
        <v>1.6129032258064519E-2</v>
      </c>
      <c r="AA242" s="243">
        <f t="shared" si="73"/>
        <v>2.5125628140703515E-2</v>
      </c>
      <c r="AB242" s="243">
        <f t="shared" si="73"/>
        <v>9.7178683385579945E-2</v>
      </c>
      <c r="AC242" s="251">
        <f t="shared" si="73"/>
        <v>4.0625000000000001E-2</v>
      </c>
    </row>
    <row r="243" spans="1:30" s="3" customFormat="1" ht="12">
      <c r="A243" s="3117" t="s">
        <v>233</v>
      </c>
      <c r="B243" s="3112" t="s">
        <v>227</v>
      </c>
      <c r="C243" s="166" t="s">
        <v>156</v>
      </c>
      <c r="D243" s="167" t="s">
        <v>157</v>
      </c>
      <c r="E243" s="275">
        <v>0.69840000000000002</v>
      </c>
      <c r="F243" s="275">
        <v>0.6492</v>
      </c>
      <c r="G243" s="275">
        <v>0.624</v>
      </c>
      <c r="H243" s="276">
        <v>0.61280000000000001</v>
      </c>
      <c r="I243" s="275">
        <v>0.62480000000000002</v>
      </c>
      <c r="J243" s="275">
        <v>0.64080000000000004</v>
      </c>
      <c r="K243" s="275">
        <v>0.75839999999999996</v>
      </c>
      <c r="L243" s="275">
        <v>0.98599999999999999</v>
      </c>
      <c r="M243" s="275">
        <v>1.1264000000000001</v>
      </c>
      <c r="N243" s="276">
        <v>1.1220000000000001</v>
      </c>
      <c r="O243" s="275">
        <v>1.1255999999999999</v>
      </c>
      <c r="P243" s="275">
        <v>1.1624000000000001</v>
      </c>
      <c r="Q243" s="275">
        <v>1.1783999999999999</v>
      </c>
      <c r="R243" s="275">
        <v>1.1823999999999999</v>
      </c>
      <c r="S243" s="275">
        <v>1.2396</v>
      </c>
      <c r="T243" s="275">
        <v>1.2544</v>
      </c>
      <c r="U243" s="275">
        <v>1.2476</v>
      </c>
      <c r="V243" s="275">
        <v>1.2188000000000001</v>
      </c>
      <c r="W243" s="275">
        <v>1.232</v>
      </c>
      <c r="X243" s="275">
        <v>1.2052</v>
      </c>
      <c r="Y243" s="275">
        <v>1.1532</v>
      </c>
      <c r="Z243" s="275">
        <v>0.97760000000000002</v>
      </c>
      <c r="AA243" s="275">
        <v>0.83640000000000003</v>
      </c>
      <c r="AB243" s="275">
        <v>0.72399999999999998</v>
      </c>
      <c r="AC243" s="170">
        <f>SUM(E243:AB243)</f>
        <v>23.580400000000001</v>
      </c>
    </row>
    <row r="244" spans="1:30" s="3" customFormat="1" ht="12">
      <c r="A244" s="3118"/>
      <c r="B244" s="3113"/>
      <c r="C244" s="171" t="s">
        <v>158</v>
      </c>
      <c r="D244" s="172" t="s">
        <v>157</v>
      </c>
      <c r="E244" s="277">
        <v>0.13639999999999999</v>
      </c>
      <c r="F244" s="277">
        <v>0.1356</v>
      </c>
      <c r="G244" s="277">
        <v>0.13239999999999999</v>
      </c>
      <c r="H244" s="278">
        <v>0.13200000000000001</v>
      </c>
      <c r="I244" s="277">
        <v>0.13400000000000001</v>
      </c>
      <c r="J244" s="277">
        <v>0.12839999999999999</v>
      </c>
      <c r="K244" s="277">
        <v>0.1192</v>
      </c>
      <c r="L244" s="277">
        <v>0.12759999999999999</v>
      </c>
      <c r="M244" s="277">
        <v>0.1356</v>
      </c>
      <c r="N244" s="278">
        <v>0.13519999999999999</v>
      </c>
      <c r="O244" s="277">
        <v>0.1404</v>
      </c>
      <c r="P244" s="277">
        <v>0.14799999999999999</v>
      </c>
      <c r="Q244" s="277">
        <v>0.13880000000000001</v>
      </c>
      <c r="R244" s="277">
        <v>0.14119999999999999</v>
      </c>
      <c r="S244" s="277">
        <v>0.152</v>
      </c>
      <c r="T244" s="277">
        <v>0.14879999999999999</v>
      </c>
      <c r="U244" s="277">
        <v>0.1532</v>
      </c>
      <c r="V244" s="277">
        <v>0.14360000000000001</v>
      </c>
      <c r="W244" s="277">
        <v>0.14199999999999999</v>
      </c>
      <c r="X244" s="277">
        <v>0.1452</v>
      </c>
      <c r="Y244" s="277">
        <v>0.14280000000000001</v>
      </c>
      <c r="Z244" s="277">
        <v>0.1336</v>
      </c>
      <c r="AA244" s="277">
        <v>0.1336</v>
      </c>
      <c r="AB244" s="277">
        <v>0.13159999999999999</v>
      </c>
      <c r="AC244" s="175">
        <f>SUM(E244:AB244)</f>
        <v>3.3111999999999999</v>
      </c>
    </row>
    <row r="245" spans="1:30" s="3" customFormat="1" ht="12">
      <c r="A245" s="3118"/>
      <c r="B245" s="3113"/>
      <c r="C245" s="171" t="s">
        <v>159</v>
      </c>
      <c r="D245" s="2556" t="s">
        <v>160</v>
      </c>
      <c r="E245" s="2906">
        <v>37</v>
      </c>
      <c r="F245" s="2905">
        <v>37</v>
      </c>
      <c r="G245" s="2905">
        <v>36</v>
      </c>
      <c r="H245" s="2905">
        <v>34</v>
      </c>
      <c r="I245" s="2905">
        <v>35</v>
      </c>
      <c r="J245" s="2905">
        <v>40</v>
      </c>
      <c r="K245" s="2905">
        <v>48</v>
      </c>
      <c r="L245" s="2905">
        <v>62</v>
      </c>
      <c r="M245" s="2905">
        <v>67</v>
      </c>
      <c r="N245" s="2905">
        <v>61</v>
      </c>
      <c r="O245" s="2905">
        <v>72</v>
      </c>
      <c r="P245" s="2905">
        <v>65</v>
      </c>
      <c r="Q245" s="2905">
        <v>67</v>
      </c>
      <c r="R245" s="2905">
        <v>71</v>
      </c>
      <c r="S245" s="2905">
        <v>71</v>
      </c>
      <c r="T245" s="2905">
        <v>72</v>
      </c>
      <c r="U245" s="2905">
        <v>71</v>
      </c>
      <c r="V245" s="2905">
        <v>70</v>
      </c>
      <c r="W245" s="2905">
        <v>73</v>
      </c>
      <c r="X245" s="2905">
        <v>67</v>
      </c>
      <c r="Y245" s="2905">
        <v>63</v>
      </c>
      <c r="Z245" s="2905">
        <v>53</v>
      </c>
      <c r="AA245" s="2905">
        <v>46</v>
      </c>
      <c r="AB245" s="2907">
        <v>37</v>
      </c>
      <c r="AC245" s="178"/>
    </row>
    <row r="246" spans="1:30" s="3" customFormat="1" ht="12.75" thickBot="1">
      <c r="A246" s="3157"/>
      <c r="B246" s="3158"/>
      <c r="C246" s="181" t="s">
        <v>161</v>
      </c>
      <c r="D246" s="182"/>
      <c r="E246" s="183">
        <f t="shared" ref="E246:AC246" si="74">E244/E243</f>
        <v>0.19530355097365404</v>
      </c>
      <c r="F246" s="183">
        <f t="shared" si="74"/>
        <v>0.20887245841035121</v>
      </c>
      <c r="G246" s="183">
        <f t="shared" si="74"/>
        <v>0.21217948717948718</v>
      </c>
      <c r="H246" s="184">
        <f t="shared" si="74"/>
        <v>0.21540469973890339</v>
      </c>
      <c r="I246" s="183">
        <f t="shared" si="74"/>
        <v>0.21446862996158772</v>
      </c>
      <c r="J246" s="183">
        <f t="shared" si="74"/>
        <v>0.20037453183520595</v>
      </c>
      <c r="K246" s="183">
        <f t="shared" si="74"/>
        <v>0.15717299578059071</v>
      </c>
      <c r="L246" s="183">
        <f t="shared" si="74"/>
        <v>0.12941176470588234</v>
      </c>
      <c r="M246" s="183">
        <f t="shared" si="74"/>
        <v>0.12038352272727272</v>
      </c>
      <c r="N246" s="184">
        <f t="shared" si="74"/>
        <v>0.12049910873440282</v>
      </c>
      <c r="O246" s="183">
        <f t="shared" si="74"/>
        <v>0.12473347547974414</v>
      </c>
      <c r="P246" s="183">
        <f t="shared" si="74"/>
        <v>0.12732278045423259</v>
      </c>
      <c r="Q246" s="183">
        <f t="shared" si="74"/>
        <v>0.11778682959945691</v>
      </c>
      <c r="R246" s="183">
        <f t="shared" si="74"/>
        <v>0.11941813261163735</v>
      </c>
      <c r="S246" s="183">
        <f t="shared" si="74"/>
        <v>0.12262020006453694</v>
      </c>
      <c r="T246" s="183">
        <f t="shared" si="74"/>
        <v>0.11862244897959183</v>
      </c>
      <c r="U246" s="183">
        <f t="shared" si="74"/>
        <v>0.12279576787431869</v>
      </c>
      <c r="V246" s="184">
        <f t="shared" si="74"/>
        <v>0.11782080735149326</v>
      </c>
      <c r="W246" s="183">
        <f t="shared" si="74"/>
        <v>0.11525974025974026</v>
      </c>
      <c r="X246" s="183">
        <f t="shared" si="74"/>
        <v>0.12047792897444407</v>
      </c>
      <c r="Y246" s="183">
        <f t="shared" si="74"/>
        <v>0.12382934443288242</v>
      </c>
      <c r="Z246" s="183">
        <f t="shared" si="74"/>
        <v>0.13666121112929622</v>
      </c>
      <c r="AA246" s="183">
        <f t="shared" si="74"/>
        <v>0.15973218555714969</v>
      </c>
      <c r="AB246" s="183">
        <f t="shared" si="74"/>
        <v>0.18176795580110497</v>
      </c>
      <c r="AC246" s="230">
        <f t="shared" si="74"/>
        <v>0.14042170616274532</v>
      </c>
    </row>
    <row r="247" spans="1:30" s="3" customFormat="1" ht="12">
      <c r="A247" s="3159" t="s">
        <v>184</v>
      </c>
      <c r="B247" s="3160" t="s">
        <v>234</v>
      </c>
      <c r="C247" s="188" t="s">
        <v>156</v>
      </c>
      <c r="D247" s="189" t="s">
        <v>157</v>
      </c>
      <c r="E247" s="279">
        <v>0.31980781425476079</v>
      </c>
      <c r="F247" s="279">
        <v>0.28586519465446475</v>
      </c>
      <c r="G247" s="279">
        <v>0.28670596717071539</v>
      </c>
      <c r="H247" s="279">
        <v>0.35110350000000001</v>
      </c>
      <c r="I247" s="279">
        <v>0.36777898639297485</v>
      </c>
      <c r="J247" s="279">
        <v>0.31513679643630987</v>
      </c>
      <c r="K247" s="279">
        <v>0.34493776954650884</v>
      </c>
      <c r="L247" s="279">
        <v>0.40279589227867124</v>
      </c>
      <c r="M247" s="279">
        <v>0.40441517073440553</v>
      </c>
      <c r="N247" s="279">
        <v>0.42249195801830292</v>
      </c>
      <c r="O247" s="279">
        <v>0.42081039962196354</v>
      </c>
      <c r="P247" s="279">
        <v>0.41954920075607305</v>
      </c>
      <c r="Q247" s="279">
        <v>0.40239106301307676</v>
      </c>
      <c r="R247" s="279">
        <v>0.46336320356369021</v>
      </c>
      <c r="S247" s="279">
        <v>0.49126462289428713</v>
      </c>
      <c r="T247" s="279">
        <v>0.52355683817482002</v>
      </c>
      <c r="U247" s="279">
        <v>0.4778432815876007</v>
      </c>
      <c r="V247" s="279">
        <v>0.46383031425476079</v>
      </c>
      <c r="W247" s="279">
        <v>0.41660648358535768</v>
      </c>
      <c r="X247" s="279">
        <v>0.39158551633358002</v>
      </c>
      <c r="Y247" s="279">
        <v>0.3923639970302582</v>
      </c>
      <c r="Z247" s="279">
        <v>0.39314251484870916</v>
      </c>
      <c r="AA247" s="279">
        <v>0.36491407497310641</v>
      </c>
      <c r="AB247" s="279">
        <v>0.35007588914680488</v>
      </c>
      <c r="AC247" s="192">
        <f>SUM(E247:AB247)</f>
        <v>9.4723364492712019</v>
      </c>
    </row>
    <row r="248" spans="1:30" s="3" customFormat="1" ht="12">
      <c r="A248" s="3118"/>
      <c r="B248" s="3113"/>
      <c r="C248" s="171" t="s">
        <v>158</v>
      </c>
      <c r="D248" s="172" t="s">
        <v>157</v>
      </c>
      <c r="E248" s="277">
        <v>0.12792312570190431</v>
      </c>
      <c r="F248" s="277">
        <v>0.11434607786178591</v>
      </c>
      <c r="G248" s="277">
        <v>0.11468238686828616</v>
      </c>
      <c r="H248" s="277">
        <v>0.14044140000000002</v>
      </c>
      <c r="I248" s="277">
        <v>0.14711159455718995</v>
      </c>
      <c r="J248" s="277">
        <v>0.12605471857452397</v>
      </c>
      <c r="K248" s="277">
        <v>0.13797510781860353</v>
      </c>
      <c r="L248" s="277">
        <v>0.1611183569114685</v>
      </c>
      <c r="M248" s="277">
        <v>0.16176606829376222</v>
      </c>
      <c r="N248" s="277">
        <v>0.16899678320732117</v>
      </c>
      <c r="O248" s="277">
        <v>0.16832415984878543</v>
      </c>
      <c r="P248" s="277">
        <v>0.16781968030242922</v>
      </c>
      <c r="Q248" s="277">
        <v>0.16095642520523071</v>
      </c>
      <c r="R248" s="277">
        <v>0.1853452814254761</v>
      </c>
      <c r="S248" s="277">
        <v>0.19650584915771485</v>
      </c>
      <c r="T248" s="277">
        <v>0.20942273526992802</v>
      </c>
      <c r="U248" s="277">
        <v>0.1911373126350403</v>
      </c>
      <c r="V248" s="277">
        <v>0.18553212570190433</v>
      </c>
      <c r="W248" s="277">
        <v>0.16664259343414309</v>
      </c>
      <c r="X248" s="277">
        <v>0.15663420653343202</v>
      </c>
      <c r="Y248" s="277">
        <v>0.15694559881210329</v>
      </c>
      <c r="Z248" s="277">
        <v>0.15725700593948366</v>
      </c>
      <c r="AA248" s="277">
        <v>0.14596562998924256</v>
      </c>
      <c r="AB248" s="277">
        <v>0.14003035565872196</v>
      </c>
      <c r="AC248" s="239">
        <f>SUM(E248:AB248)</f>
        <v>3.7889345797084815</v>
      </c>
    </row>
    <row r="249" spans="1:30" s="3" customFormat="1" ht="12">
      <c r="A249" s="3118"/>
      <c r="B249" s="3113"/>
      <c r="C249" s="171" t="s">
        <v>159</v>
      </c>
      <c r="D249" s="2556" t="s">
        <v>160</v>
      </c>
      <c r="E249" s="2909">
        <v>20</v>
      </c>
      <c r="F249" s="2908">
        <v>18</v>
      </c>
      <c r="G249" s="2908">
        <v>18</v>
      </c>
      <c r="H249" s="2908">
        <v>22</v>
      </c>
      <c r="I249" s="2908">
        <v>23</v>
      </c>
      <c r="J249" s="2908">
        <v>20</v>
      </c>
      <c r="K249" s="2908">
        <v>22</v>
      </c>
      <c r="L249" s="2908">
        <v>26</v>
      </c>
      <c r="M249" s="2908">
        <v>26</v>
      </c>
      <c r="N249" s="2908">
        <v>27</v>
      </c>
      <c r="O249" s="2908">
        <v>27</v>
      </c>
      <c r="P249" s="2908">
        <v>27</v>
      </c>
      <c r="Q249" s="2908">
        <v>26</v>
      </c>
      <c r="R249" s="2908">
        <v>30</v>
      </c>
      <c r="S249" s="2908">
        <v>32</v>
      </c>
      <c r="T249" s="2908">
        <v>34</v>
      </c>
      <c r="U249" s="2908">
        <v>31</v>
      </c>
      <c r="V249" s="2908">
        <v>30</v>
      </c>
      <c r="W249" s="2908">
        <v>27</v>
      </c>
      <c r="X249" s="2908">
        <v>25</v>
      </c>
      <c r="Y249" s="2908">
        <v>25</v>
      </c>
      <c r="Z249" s="2908">
        <v>25</v>
      </c>
      <c r="AA249" s="2908">
        <v>23</v>
      </c>
      <c r="AB249" s="2910">
        <v>22</v>
      </c>
      <c r="AC249" s="178"/>
      <c r="AD249" s="240"/>
    </row>
    <row r="250" spans="1:30" s="3" customFormat="1" ht="12.75" thickBot="1">
      <c r="A250" s="3157"/>
      <c r="B250" s="3158"/>
      <c r="C250" s="181" t="s">
        <v>161</v>
      </c>
      <c r="D250" s="182"/>
      <c r="E250" s="183">
        <f t="shared" ref="E250:AC250" si="75">E248/E247</f>
        <v>0.39999999999999997</v>
      </c>
      <c r="F250" s="183">
        <f t="shared" si="75"/>
        <v>0.4</v>
      </c>
      <c r="G250" s="183">
        <f t="shared" si="75"/>
        <v>0.4</v>
      </c>
      <c r="H250" s="184">
        <f t="shared" si="75"/>
        <v>0.4</v>
      </c>
      <c r="I250" s="183">
        <f t="shared" si="75"/>
        <v>0.4</v>
      </c>
      <c r="J250" s="183">
        <f t="shared" si="75"/>
        <v>0.40000000000000008</v>
      </c>
      <c r="K250" s="183">
        <f t="shared" si="75"/>
        <v>0.39999999999999997</v>
      </c>
      <c r="L250" s="183">
        <f t="shared" si="75"/>
        <v>0.4</v>
      </c>
      <c r="M250" s="183">
        <f t="shared" si="75"/>
        <v>0.4</v>
      </c>
      <c r="N250" s="184">
        <f t="shared" si="75"/>
        <v>0.4</v>
      </c>
      <c r="O250" s="183">
        <f t="shared" si="75"/>
        <v>0.4</v>
      </c>
      <c r="P250" s="183">
        <f t="shared" si="75"/>
        <v>0.4</v>
      </c>
      <c r="Q250" s="183">
        <f t="shared" si="75"/>
        <v>0.4</v>
      </c>
      <c r="R250" s="183">
        <f t="shared" si="75"/>
        <v>0.4</v>
      </c>
      <c r="S250" s="183">
        <f t="shared" si="75"/>
        <v>0.4</v>
      </c>
      <c r="T250" s="183">
        <f t="shared" si="75"/>
        <v>0.4</v>
      </c>
      <c r="U250" s="183">
        <f t="shared" si="75"/>
        <v>0.4</v>
      </c>
      <c r="V250" s="184">
        <f t="shared" si="75"/>
        <v>0.4</v>
      </c>
      <c r="W250" s="183">
        <f t="shared" si="75"/>
        <v>0.4</v>
      </c>
      <c r="X250" s="183">
        <f t="shared" si="75"/>
        <v>0.4</v>
      </c>
      <c r="Y250" s="183">
        <f t="shared" si="75"/>
        <v>0.4</v>
      </c>
      <c r="Z250" s="183">
        <f t="shared" si="75"/>
        <v>0.4</v>
      </c>
      <c r="AA250" s="183">
        <f t="shared" si="75"/>
        <v>0.4</v>
      </c>
      <c r="AB250" s="183">
        <f t="shared" si="75"/>
        <v>0.4</v>
      </c>
      <c r="AC250" s="230">
        <f t="shared" si="75"/>
        <v>0.40000000000000008</v>
      </c>
    </row>
    <row r="251" spans="1:30" s="3" customFormat="1" ht="12">
      <c r="A251" s="3159" t="s">
        <v>186</v>
      </c>
      <c r="B251" s="3160" t="s">
        <v>229</v>
      </c>
      <c r="C251" s="188" t="s">
        <v>156</v>
      </c>
      <c r="D251" s="167" t="s">
        <v>157</v>
      </c>
      <c r="E251" s="279">
        <v>0.43174054924392702</v>
      </c>
      <c r="F251" s="279">
        <v>0.36527219316959381</v>
      </c>
      <c r="G251" s="279">
        <v>0.39820273218154911</v>
      </c>
      <c r="H251" s="279">
        <v>0.36706274999999999</v>
      </c>
      <c r="I251" s="279">
        <v>0.36777898639297485</v>
      </c>
      <c r="J251" s="279">
        <v>0.39392099554538723</v>
      </c>
      <c r="K251" s="279">
        <v>0.56444362289428718</v>
      </c>
      <c r="L251" s="279">
        <v>0.68165458693313596</v>
      </c>
      <c r="M251" s="279">
        <v>0.65328604503250121</v>
      </c>
      <c r="N251" s="279">
        <v>0.71980111366081234</v>
      </c>
      <c r="O251" s="279">
        <v>0.71693623639297477</v>
      </c>
      <c r="P251" s="279">
        <v>0.6992486679267883</v>
      </c>
      <c r="Q251" s="279">
        <v>0.66549291190624238</v>
      </c>
      <c r="R251" s="279">
        <v>0.67959936522674558</v>
      </c>
      <c r="S251" s="279">
        <v>0.75224895380687717</v>
      </c>
      <c r="T251" s="279">
        <v>0.72374033512401581</v>
      </c>
      <c r="U251" s="279">
        <v>0.6474005750541687</v>
      </c>
      <c r="V251" s="279">
        <v>0.68028446090698258</v>
      </c>
      <c r="W251" s="279">
        <v>0.66348439978408813</v>
      </c>
      <c r="X251" s="279">
        <v>0.64220024678707111</v>
      </c>
      <c r="Y251" s="279">
        <v>0.58069871560478215</v>
      </c>
      <c r="Z251" s="279">
        <v>0.55039952078819276</v>
      </c>
      <c r="AA251" s="279">
        <v>0.49184070974636085</v>
      </c>
      <c r="AB251" s="279">
        <v>0.42963859122562409</v>
      </c>
      <c r="AC251" s="192">
        <f>SUM(E251:AB251)</f>
        <v>13.866377265335085</v>
      </c>
    </row>
    <row r="252" spans="1:30" s="3" customFormat="1" ht="12">
      <c r="A252" s="3118"/>
      <c r="B252" s="3113"/>
      <c r="C252" s="171" t="s">
        <v>158</v>
      </c>
      <c r="D252" s="172" t="s">
        <v>157</v>
      </c>
      <c r="E252" s="277">
        <v>0.17269621969757082</v>
      </c>
      <c r="F252" s="277">
        <v>0.14610887726783753</v>
      </c>
      <c r="G252" s="277">
        <v>0.15928109287261966</v>
      </c>
      <c r="H252" s="277">
        <v>0.14682510000000001</v>
      </c>
      <c r="I252" s="277">
        <v>0.14711159455718995</v>
      </c>
      <c r="J252" s="277">
        <v>0.15756839821815491</v>
      </c>
      <c r="K252" s="277">
        <v>0.22577744915771489</v>
      </c>
      <c r="L252" s="277">
        <v>0.2726618347732544</v>
      </c>
      <c r="M252" s="277">
        <v>0.26131441801300048</v>
      </c>
      <c r="N252" s="277">
        <v>0.28792044546432494</v>
      </c>
      <c r="O252" s="277">
        <v>0.2867744945571899</v>
      </c>
      <c r="P252" s="277">
        <v>0.27969946717071531</v>
      </c>
      <c r="Q252" s="277">
        <v>0.26619716476249694</v>
      </c>
      <c r="R252" s="277">
        <v>0.27183974609069822</v>
      </c>
      <c r="S252" s="277">
        <v>0.30089958152275087</v>
      </c>
      <c r="T252" s="277">
        <v>0.28949613404960634</v>
      </c>
      <c r="U252" s="277">
        <v>0.25896023002166751</v>
      </c>
      <c r="V252" s="277">
        <v>0.27211378436279304</v>
      </c>
      <c r="W252" s="277">
        <v>0.26539375991363529</v>
      </c>
      <c r="X252" s="277">
        <v>0.25688009871482848</v>
      </c>
      <c r="Y252" s="277">
        <v>0.23227948624191286</v>
      </c>
      <c r="Z252" s="277">
        <v>0.22015980831527712</v>
      </c>
      <c r="AA252" s="277">
        <v>0.19673628389854436</v>
      </c>
      <c r="AB252" s="277">
        <v>0.17185543649024965</v>
      </c>
      <c r="AC252" s="239">
        <f>SUM(E252:AB252)</f>
        <v>5.5465509061340326</v>
      </c>
    </row>
    <row r="253" spans="1:30" s="3" customFormat="1" ht="12">
      <c r="A253" s="3118"/>
      <c r="B253" s="3113"/>
      <c r="C253" s="171" t="s">
        <v>159</v>
      </c>
      <c r="D253" s="2556" t="s">
        <v>160</v>
      </c>
      <c r="E253" s="2912">
        <v>27</v>
      </c>
      <c r="F253" s="2911">
        <v>23</v>
      </c>
      <c r="G253" s="2911">
        <v>25</v>
      </c>
      <c r="H253" s="2911">
        <v>23</v>
      </c>
      <c r="I253" s="2911">
        <v>23</v>
      </c>
      <c r="J253" s="2911">
        <v>25</v>
      </c>
      <c r="K253" s="2911">
        <v>36</v>
      </c>
      <c r="L253" s="2911">
        <v>44</v>
      </c>
      <c r="M253" s="2911">
        <v>42</v>
      </c>
      <c r="N253" s="2911">
        <v>46</v>
      </c>
      <c r="O253" s="2911">
        <v>46</v>
      </c>
      <c r="P253" s="2911">
        <v>45</v>
      </c>
      <c r="Q253" s="2911">
        <v>43</v>
      </c>
      <c r="R253" s="2911">
        <v>44</v>
      </c>
      <c r="S253" s="2911">
        <v>49</v>
      </c>
      <c r="T253" s="2911">
        <v>47</v>
      </c>
      <c r="U253" s="2911">
        <v>42</v>
      </c>
      <c r="V253" s="2911">
        <v>44</v>
      </c>
      <c r="W253" s="2911">
        <v>43</v>
      </c>
      <c r="X253" s="2911">
        <v>41</v>
      </c>
      <c r="Y253" s="2911">
        <v>37</v>
      </c>
      <c r="Z253" s="2911">
        <v>35</v>
      </c>
      <c r="AA253" s="2911">
        <v>31</v>
      </c>
      <c r="AB253" s="2913">
        <v>27</v>
      </c>
      <c r="AC253" s="178"/>
    </row>
    <row r="254" spans="1:30" s="3" customFormat="1" ht="12.75" thickBot="1">
      <c r="A254" s="3119"/>
      <c r="B254" s="3114"/>
      <c r="C254" s="241" t="s">
        <v>161</v>
      </c>
      <c r="D254" s="242"/>
      <c r="E254" s="183">
        <f t="shared" ref="E254:AC254" si="76">E252/E251</f>
        <v>0.4</v>
      </c>
      <c r="F254" s="183">
        <f t="shared" si="76"/>
        <v>0.4</v>
      </c>
      <c r="G254" s="183">
        <f t="shared" si="76"/>
        <v>0.4</v>
      </c>
      <c r="H254" s="184">
        <f t="shared" si="76"/>
        <v>0.4</v>
      </c>
      <c r="I254" s="183">
        <f t="shared" si="76"/>
        <v>0.4</v>
      </c>
      <c r="J254" s="183">
        <f t="shared" si="76"/>
        <v>0.4</v>
      </c>
      <c r="K254" s="183">
        <f t="shared" si="76"/>
        <v>0.4</v>
      </c>
      <c r="L254" s="183">
        <f t="shared" si="76"/>
        <v>0.4</v>
      </c>
      <c r="M254" s="183">
        <f t="shared" si="76"/>
        <v>0.4</v>
      </c>
      <c r="N254" s="184">
        <f t="shared" si="76"/>
        <v>0.4</v>
      </c>
      <c r="O254" s="183">
        <f t="shared" si="76"/>
        <v>0.39999999999999997</v>
      </c>
      <c r="P254" s="183">
        <f t="shared" si="76"/>
        <v>0.39999999999999997</v>
      </c>
      <c r="Q254" s="183">
        <f t="shared" si="76"/>
        <v>0.39999999999999997</v>
      </c>
      <c r="R254" s="183">
        <f t="shared" si="76"/>
        <v>0.39999999999999997</v>
      </c>
      <c r="S254" s="183">
        <f t="shared" si="76"/>
        <v>0.4</v>
      </c>
      <c r="T254" s="183">
        <f t="shared" si="76"/>
        <v>0.4</v>
      </c>
      <c r="U254" s="183">
        <f t="shared" si="76"/>
        <v>0.40000000000000008</v>
      </c>
      <c r="V254" s="184">
        <f t="shared" si="76"/>
        <v>0.4</v>
      </c>
      <c r="W254" s="183">
        <f t="shared" si="76"/>
        <v>0.40000000000000008</v>
      </c>
      <c r="X254" s="183">
        <f t="shared" si="76"/>
        <v>0.40000000000000008</v>
      </c>
      <c r="Y254" s="183">
        <f t="shared" si="76"/>
        <v>0.4</v>
      </c>
      <c r="Z254" s="183">
        <f t="shared" si="76"/>
        <v>0.4</v>
      </c>
      <c r="AA254" s="183">
        <f t="shared" si="76"/>
        <v>0.4</v>
      </c>
      <c r="AB254" s="183">
        <f t="shared" si="76"/>
        <v>0.4</v>
      </c>
      <c r="AC254" s="230">
        <f t="shared" si="76"/>
        <v>0.39999999999999991</v>
      </c>
    </row>
    <row r="255" spans="1:30" s="3" customFormat="1" ht="12">
      <c r="A255" s="3117" t="s">
        <v>188</v>
      </c>
      <c r="B255" s="3142" t="s">
        <v>232</v>
      </c>
      <c r="C255" s="166" t="s">
        <v>156</v>
      </c>
      <c r="D255" s="167" t="s">
        <v>157</v>
      </c>
      <c r="E255" s="279">
        <v>0.12792312570190428</v>
      </c>
      <c r="F255" s="279">
        <v>0.11116979792118073</v>
      </c>
      <c r="G255" s="279">
        <v>0.11149676501083373</v>
      </c>
      <c r="H255" s="279">
        <v>0.11171475</v>
      </c>
      <c r="I255" s="279">
        <v>0.11193273498916627</v>
      </c>
      <c r="J255" s="279">
        <v>0.14181155839633941</v>
      </c>
      <c r="K255" s="279">
        <v>0.20382686382293699</v>
      </c>
      <c r="L255" s="279">
        <v>0.1549214970302582</v>
      </c>
      <c r="M255" s="279">
        <v>0.18665315572357175</v>
      </c>
      <c r="N255" s="279">
        <v>0.17212635326671602</v>
      </c>
      <c r="O255" s="279">
        <v>0.18702684427642821</v>
      </c>
      <c r="P255" s="279">
        <v>0.20200517073440552</v>
      </c>
      <c r="Q255" s="279">
        <v>0.17024237281322482</v>
      </c>
      <c r="R255" s="279">
        <v>0.20079072154426575</v>
      </c>
      <c r="S255" s="279">
        <v>0.19957625305080412</v>
      </c>
      <c r="T255" s="279">
        <v>0.18478476641464231</v>
      </c>
      <c r="U255" s="279">
        <v>0.21580019168472289</v>
      </c>
      <c r="V255" s="279">
        <v>0.21645414665222168</v>
      </c>
      <c r="W255" s="279">
        <v>0.26230778596115112</v>
      </c>
      <c r="X255" s="279">
        <v>0.2506147304534912</v>
      </c>
      <c r="Y255" s="279">
        <v>0.26680751798057561</v>
      </c>
      <c r="Z255" s="279">
        <v>0.22015980831527707</v>
      </c>
      <c r="AA255" s="279">
        <v>0.1745241228132248</v>
      </c>
      <c r="AB255" s="279">
        <v>0.1432128637418747</v>
      </c>
      <c r="AC255" s="254">
        <f>SUM(E255:AB255)</f>
        <v>4.3278838982992172</v>
      </c>
    </row>
    <row r="256" spans="1:30" s="3" customFormat="1" ht="12">
      <c r="A256" s="3118"/>
      <c r="B256" s="3143"/>
      <c r="C256" s="171" t="s">
        <v>158</v>
      </c>
      <c r="D256" s="172" t="s">
        <v>157</v>
      </c>
      <c r="E256" s="277">
        <v>5.1169250280761719E-2</v>
      </c>
      <c r="F256" s="277">
        <v>4.4467919168472293E-2</v>
      </c>
      <c r="G256" s="277">
        <v>4.4598706004333494E-2</v>
      </c>
      <c r="H256" s="277">
        <v>4.4685900000000001E-2</v>
      </c>
      <c r="I256" s="277">
        <v>4.4773093995666507E-2</v>
      </c>
      <c r="J256" s="277">
        <v>5.6724623358535765E-2</v>
      </c>
      <c r="K256" s="277">
        <v>8.1530745529174803E-2</v>
      </c>
      <c r="L256" s="277">
        <v>6.1968598812103287E-2</v>
      </c>
      <c r="M256" s="277">
        <v>7.4661262289428695E-2</v>
      </c>
      <c r="N256" s="277">
        <v>6.8850541306686414E-2</v>
      </c>
      <c r="O256" s="277">
        <v>7.4810737710571285E-2</v>
      </c>
      <c r="P256" s="277">
        <v>8.0802068293762214E-2</v>
      </c>
      <c r="Q256" s="277">
        <v>6.8096949125289935E-2</v>
      </c>
      <c r="R256" s="277">
        <v>8.0316288617706302E-2</v>
      </c>
      <c r="S256" s="277">
        <v>7.9830501220321648E-2</v>
      </c>
      <c r="T256" s="277">
        <v>7.3913906565856932E-2</v>
      </c>
      <c r="U256" s="277">
        <v>8.6320076673889162E-2</v>
      </c>
      <c r="V256" s="277">
        <v>8.6581658660888683E-2</v>
      </c>
      <c r="W256" s="277">
        <v>0.10492311438446045</v>
      </c>
      <c r="X256" s="277">
        <v>0.10024589218139648</v>
      </c>
      <c r="Y256" s="277">
        <v>0.10672300719223025</v>
      </c>
      <c r="Z256" s="277">
        <v>8.8063923326110835E-2</v>
      </c>
      <c r="AA256" s="277">
        <v>6.9809649125289919E-2</v>
      </c>
      <c r="AB256" s="277">
        <v>5.728514549674988E-2</v>
      </c>
      <c r="AC256" s="324">
        <f>SUM(E256:AB256)</f>
        <v>1.7311535593196872</v>
      </c>
    </row>
    <row r="257" spans="1:32" s="3" customFormat="1" ht="12">
      <c r="A257" s="3118"/>
      <c r="B257" s="3143"/>
      <c r="C257" s="171" t="s">
        <v>159</v>
      </c>
      <c r="D257" s="2556" t="s">
        <v>160</v>
      </c>
      <c r="E257" s="2915">
        <v>8</v>
      </c>
      <c r="F257" s="2914">
        <v>7</v>
      </c>
      <c r="G257" s="2914">
        <v>7</v>
      </c>
      <c r="H257" s="2914">
        <v>7</v>
      </c>
      <c r="I257" s="2914">
        <v>7</v>
      </c>
      <c r="J257" s="2914">
        <v>9</v>
      </c>
      <c r="K257" s="2914">
        <v>13</v>
      </c>
      <c r="L257" s="2914">
        <v>10</v>
      </c>
      <c r="M257" s="2914">
        <v>12</v>
      </c>
      <c r="N257" s="2914">
        <v>11</v>
      </c>
      <c r="O257" s="2914">
        <v>12</v>
      </c>
      <c r="P257" s="2914">
        <v>13</v>
      </c>
      <c r="Q257" s="2914">
        <v>11</v>
      </c>
      <c r="R257" s="2914">
        <v>13</v>
      </c>
      <c r="S257" s="2914">
        <v>13</v>
      </c>
      <c r="T257" s="2914">
        <v>12</v>
      </c>
      <c r="U257" s="2914">
        <v>14</v>
      </c>
      <c r="V257" s="2914">
        <v>14</v>
      </c>
      <c r="W257" s="2914">
        <v>17</v>
      </c>
      <c r="X257" s="2914">
        <v>16</v>
      </c>
      <c r="Y257" s="2914">
        <v>17</v>
      </c>
      <c r="Z257" s="2914">
        <v>14</v>
      </c>
      <c r="AA257" s="2914">
        <v>11</v>
      </c>
      <c r="AB257" s="2916">
        <v>9</v>
      </c>
      <c r="AC257" s="178"/>
    </row>
    <row r="258" spans="1:32" s="3" customFormat="1" ht="12.75" thickBot="1">
      <c r="A258" s="3119"/>
      <c r="B258" s="3144"/>
      <c r="C258" s="241" t="s">
        <v>161</v>
      </c>
      <c r="D258" s="242"/>
      <c r="E258" s="173">
        <f t="shared" ref="E258:AC258" si="77">E256/E255</f>
        <v>0.4</v>
      </c>
      <c r="F258" s="173">
        <f t="shared" si="77"/>
        <v>0.4</v>
      </c>
      <c r="G258" s="173">
        <f t="shared" si="77"/>
        <v>0.4</v>
      </c>
      <c r="H258" s="174">
        <f t="shared" si="77"/>
        <v>0.4</v>
      </c>
      <c r="I258" s="173">
        <f t="shared" si="77"/>
        <v>0.4</v>
      </c>
      <c r="J258" s="173">
        <f t="shared" si="77"/>
        <v>0.4</v>
      </c>
      <c r="K258" s="173">
        <f t="shared" si="77"/>
        <v>0.4</v>
      </c>
      <c r="L258" s="173">
        <f t="shared" si="77"/>
        <v>0.4</v>
      </c>
      <c r="M258" s="173">
        <f t="shared" si="77"/>
        <v>0.39999999999999997</v>
      </c>
      <c r="N258" s="174">
        <f t="shared" si="77"/>
        <v>0.4</v>
      </c>
      <c r="O258" s="173">
        <f t="shared" si="77"/>
        <v>0.4</v>
      </c>
      <c r="P258" s="173">
        <f t="shared" si="77"/>
        <v>0.4</v>
      </c>
      <c r="Q258" s="173">
        <f t="shared" si="77"/>
        <v>0.4</v>
      </c>
      <c r="R258" s="173">
        <f t="shared" si="77"/>
        <v>0.4</v>
      </c>
      <c r="S258" s="173">
        <f t="shared" si="77"/>
        <v>0.4</v>
      </c>
      <c r="T258" s="173">
        <f t="shared" si="77"/>
        <v>0.4</v>
      </c>
      <c r="U258" s="173">
        <f t="shared" si="77"/>
        <v>0.4</v>
      </c>
      <c r="V258" s="174">
        <f t="shared" si="77"/>
        <v>0.40000000000000008</v>
      </c>
      <c r="W258" s="173">
        <f t="shared" si="77"/>
        <v>0.4</v>
      </c>
      <c r="X258" s="173">
        <f t="shared" si="77"/>
        <v>0.4</v>
      </c>
      <c r="Y258" s="173">
        <f t="shared" si="77"/>
        <v>0.4</v>
      </c>
      <c r="Z258" s="173">
        <f t="shared" si="77"/>
        <v>0.4</v>
      </c>
      <c r="AA258" s="173">
        <f t="shared" si="77"/>
        <v>0.4</v>
      </c>
      <c r="AB258" s="173">
        <f t="shared" si="77"/>
        <v>0.4</v>
      </c>
      <c r="AC258" s="325">
        <f t="shared" si="77"/>
        <v>0.40000000000000008</v>
      </c>
    </row>
    <row r="259" spans="1:32" s="3" customFormat="1" ht="12" customHeight="1">
      <c r="A259" s="3153" t="s">
        <v>189</v>
      </c>
      <c r="B259" s="3142" t="s">
        <v>235</v>
      </c>
      <c r="C259" s="166" t="s">
        <v>156</v>
      </c>
      <c r="D259" s="167" t="s">
        <v>157</v>
      </c>
      <c r="E259" s="277"/>
      <c r="F259" s="277"/>
      <c r="G259" s="277"/>
      <c r="H259" s="278"/>
      <c r="I259" s="277"/>
      <c r="J259" s="277"/>
      <c r="K259" s="277"/>
      <c r="L259" s="277"/>
      <c r="M259" s="277"/>
      <c r="N259" s="278"/>
      <c r="O259" s="277"/>
      <c r="P259" s="277"/>
      <c r="Q259" s="277"/>
      <c r="R259" s="277"/>
      <c r="S259" s="277"/>
      <c r="T259" s="277"/>
      <c r="U259" s="277"/>
      <c r="V259" s="277"/>
      <c r="W259" s="277"/>
      <c r="X259" s="277"/>
      <c r="Y259" s="277"/>
      <c r="Z259" s="277"/>
      <c r="AA259" s="277"/>
      <c r="AB259" s="277"/>
      <c r="AC259" s="326">
        <f>SUM(E259:AB259)</f>
        <v>0</v>
      </c>
    </row>
    <row r="260" spans="1:32" s="3" customFormat="1" ht="12" customHeight="1">
      <c r="A260" s="3154"/>
      <c r="B260" s="3143"/>
      <c r="C260" s="171" t="s">
        <v>158</v>
      </c>
      <c r="D260" s="172" t="s">
        <v>157</v>
      </c>
      <c r="E260" s="277"/>
      <c r="F260" s="277"/>
      <c r="G260" s="277"/>
      <c r="H260" s="278"/>
      <c r="I260" s="277"/>
      <c r="J260" s="277"/>
      <c r="K260" s="277"/>
      <c r="L260" s="277"/>
      <c r="M260" s="277"/>
      <c r="N260" s="278"/>
      <c r="O260" s="277"/>
      <c r="P260" s="277"/>
      <c r="Q260" s="277"/>
      <c r="R260" s="277"/>
      <c r="S260" s="277"/>
      <c r="T260" s="277"/>
      <c r="U260" s="277"/>
      <c r="V260" s="277"/>
      <c r="W260" s="277"/>
      <c r="X260" s="277"/>
      <c r="Y260" s="277"/>
      <c r="Z260" s="277"/>
      <c r="AA260" s="277"/>
      <c r="AB260" s="277"/>
      <c r="AC260" s="327">
        <f>SUM(E260:AB260)</f>
        <v>0</v>
      </c>
    </row>
    <row r="261" spans="1:32" s="3" customFormat="1" ht="12" customHeight="1">
      <c r="A261" s="3154"/>
      <c r="B261" s="3143"/>
      <c r="C261" s="171" t="s">
        <v>159</v>
      </c>
      <c r="D261" s="2831" t="s">
        <v>160</v>
      </c>
      <c r="E261" s="317">
        <v>0</v>
      </c>
      <c r="F261" s="317">
        <v>0</v>
      </c>
      <c r="G261" s="317">
        <v>0</v>
      </c>
      <c r="H261" s="317">
        <v>0</v>
      </c>
      <c r="I261" s="317">
        <v>0</v>
      </c>
      <c r="J261" s="317">
        <v>0</v>
      </c>
      <c r="K261" s="317">
        <v>0</v>
      </c>
      <c r="L261" s="317">
        <v>0</v>
      </c>
      <c r="M261" s="317">
        <v>0</v>
      </c>
      <c r="N261" s="317">
        <v>0</v>
      </c>
      <c r="O261" s="317">
        <v>0</v>
      </c>
      <c r="P261" s="317">
        <v>0</v>
      </c>
      <c r="Q261" s="317">
        <v>0</v>
      </c>
      <c r="R261" s="317">
        <v>0</v>
      </c>
      <c r="S261" s="317">
        <v>0</v>
      </c>
      <c r="T261" s="317">
        <v>0</v>
      </c>
      <c r="U261" s="317">
        <v>0</v>
      </c>
      <c r="V261" s="317">
        <v>0</v>
      </c>
      <c r="W261" s="317">
        <v>0</v>
      </c>
      <c r="X261" s="317">
        <v>0</v>
      </c>
      <c r="Y261" s="317">
        <v>0</v>
      </c>
      <c r="Z261" s="317">
        <v>0</v>
      </c>
      <c r="AA261" s="317">
        <v>0</v>
      </c>
      <c r="AB261" s="176">
        <v>0</v>
      </c>
      <c r="AC261" s="193"/>
    </row>
    <row r="262" spans="1:32" s="3" customFormat="1" ht="12" customHeight="1">
      <c r="A262" s="3155"/>
      <c r="B262" s="3144"/>
      <c r="C262" s="181" t="s">
        <v>161</v>
      </c>
      <c r="D262" s="182"/>
      <c r="E262" s="243" t="e">
        <f t="shared" ref="E262:AC262" si="78">E260/E259</f>
        <v>#DIV/0!</v>
      </c>
      <c r="F262" s="243" t="e">
        <f t="shared" si="78"/>
        <v>#DIV/0!</v>
      </c>
      <c r="G262" s="243" t="e">
        <f t="shared" si="78"/>
        <v>#DIV/0!</v>
      </c>
      <c r="H262" s="244" t="e">
        <f t="shared" si="78"/>
        <v>#DIV/0!</v>
      </c>
      <c r="I262" s="243" t="e">
        <f t="shared" si="78"/>
        <v>#DIV/0!</v>
      </c>
      <c r="J262" s="243" t="e">
        <f t="shared" si="78"/>
        <v>#DIV/0!</v>
      </c>
      <c r="K262" s="243" t="e">
        <f t="shared" si="78"/>
        <v>#DIV/0!</v>
      </c>
      <c r="L262" s="243" t="e">
        <f t="shared" si="78"/>
        <v>#DIV/0!</v>
      </c>
      <c r="M262" s="243" t="e">
        <f t="shared" si="78"/>
        <v>#DIV/0!</v>
      </c>
      <c r="N262" s="244" t="e">
        <f t="shared" si="78"/>
        <v>#DIV/0!</v>
      </c>
      <c r="O262" s="243" t="e">
        <f t="shared" si="78"/>
        <v>#DIV/0!</v>
      </c>
      <c r="P262" s="243" t="e">
        <f t="shared" si="78"/>
        <v>#DIV/0!</v>
      </c>
      <c r="Q262" s="243" t="e">
        <f t="shared" si="78"/>
        <v>#DIV/0!</v>
      </c>
      <c r="R262" s="243" t="e">
        <f t="shared" si="78"/>
        <v>#DIV/0!</v>
      </c>
      <c r="S262" s="243" t="e">
        <f t="shared" si="78"/>
        <v>#DIV/0!</v>
      </c>
      <c r="T262" s="243" t="e">
        <f t="shared" si="78"/>
        <v>#DIV/0!</v>
      </c>
      <c r="U262" s="243" t="e">
        <f t="shared" si="78"/>
        <v>#DIV/0!</v>
      </c>
      <c r="V262" s="244" t="e">
        <f t="shared" si="78"/>
        <v>#DIV/0!</v>
      </c>
      <c r="W262" s="243" t="e">
        <f t="shared" si="78"/>
        <v>#DIV/0!</v>
      </c>
      <c r="X262" s="243" t="e">
        <f t="shared" si="78"/>
        <v>#DIV/0!</v>
      </c>
      <c r="Y262" s="243" t="e">
        <f t="shared" si="78"/>
        <v>#DIV/0!</v>
      </c>
      <c r="Z262" s="243" t="e">
        <f t="shared" si="78"/>
        <v>#DIV/0!</v>
      </c>
      <c r="AA262" s="243" t="e">
        <f t="shared" si="78"/>
        <v>#DIV/0!</v>
      </c>
      <c r="AB262" s="243" t="e">
        <f t="shared" si="78"/>
        <v>#DIV/0!</v>
      </c>
      <c r="AC262" s="325" t="e">
        <f t="shared" si="78"/>
        <v>#DIV/0!</v>
      </c>
    </row>
    <row r="263" spans="1:32" s="3" customFormat="1" ht="12">
      <c r="A263" s="164"/>
      <c r="B263" s="165" t="s">
        <v>191</v>
      </c>
      <c r="C263" s="166" t="s">
        <v>156</v>
      </c>
      <c r="D263" s="167" t="s">
        <v>157</v>
      </c>
      <c r="E263" s="248">
        <v>2.15E-3</v>
      </c>
      <c r="F263" s="248">
        <v>1.64E-3</v>
      </c>
      <c r="G263" s="248">
        <v>2.0300000000000001E-3</v>
      </c>
      <c r="H263" s="249">
        <v>1.6100000000000001E-3</v>
      </c>
      <c r="I263" s="248">
        <v>2.4099999999999998E-3</v>
      </c>
      <c r="J263" s="248">
        <v>1.15E-3</v>
      </c>
      <c r="K263" s="248">
        <v>2.1199999999999999E-3</v>
      </c>
      <c r="L263" s="248">
        <v>9.1E-4</v>
      </c>
      <c r="M263" s="248">
        <v>1.2099999999999999E-3</v>
      </c>
      <c r="N263" s="249">
        <v>1.0399999999999999E-3</v>
      </c>
      <c r="O263" s="248">
        <v>1.32E-3</v>
      </c>
      <c r="P263" s="248">
        <v>1.15E-3</v>
      </c>
      <c r="Q263" s="248">
        <v>1.07E-3</v>
      </c>
      <c r="R263" s="248">
        <v>9.7000000000000005E-4</v>
      </c>
      <c r="S263" s="248">
        <v>1.0200000000000001E-3</v>
      </c>
      <c r="T263" s="248">
        <v>1.4400000000000001E-3</v>
      </c>
      <c r="U263" s="248">
        <v>7.2000000000000005E-4</v>
      </c>
      <c r="V263" s="248">
        <v>1.0200000000000001E-3</v>
      </c>
      <c r="W263" s="248">
        <v>1.3799999999999999E-3</v>
      </c>
      <c r="X263" s="248">
        <v>7.1000000000000002E-4</v>
      </c>
      <c r="Y263" s="248">
        <v>1.3699999999999999E-3</v>
      </c>
      <c r="Z263" s="248">
        <v>9.8999999999999999E-4</v>
      </c>
      <c r="AA263" s="248">
        <v>1.8799999999999999E-3</v>
      </c>
      <c r="AB263" s="248">
        <v>9.6000000000000002E-4</v>
      </c>
      <c r="AC263" s="326">
        <f>SUM(E263:AB263)</f>
        <v>3.227E-2</v>
      </c>
      <c r="AD263" s="255">
        <f>MAX(E263:AB263)</f>
        <v>2.4099999999999998E-3</v>
      </c>
    </row>
    <row r="264" spans="1:32" s="3" customFormat="1" ht="12">
      <c r="A264" s="179"/>
      <c r="B264" s="180" t="s">
        <v>192</v>
      </c>
      <c r="C264" s="181" t="s">
        <v>156</v>
      </c>
      <c r="D264" s="242" t="s">
        <v>157</v>
      </c>
      <c r="E264" s="256">
        <v>0</v>
      </c>
      <c r="F264" s="256">
        <v>0</v>
      </c>
      <c r="G264" s="256">
        <v>0</v>
      </c>
      <c r="H264" s="257">
        <v>0</v>
      </c>
      <c r="I264" s="256">
        <v>0</v>
      </c>
      <c r="J264" s="256">
        <v>0</v>
      </c>
      <c r="K264" s="256">
        <v>0</v>
      </c>
      <c r="L264" s="256">
        <v>0</v>
      </c>
      <c r="M264" s="256">
        <v>0</v>
      </c>
      <c r="N264" s="257">
        <v>0</v>
      </c>
      <c r="O264" s="256">
        <v>0</v>
      </c>
      <c r="P264" s="256">
        <v>0</v>
      </c>
      <c r="Q264" s="256">
        <v>0</v>
      </c>
      <c r="R264" s="256">
        <v>0</v>
      </c>
      <c r="S264" s="256">
        <v>0</v>
      </c>
      <c r="T264" s="256">
        <v>0</v>
      </c>
      <c r="U264" s="256">
        <v>0</v>
      </c>
      <c r="V264" s="257">
        <v>0</v>
      </c>
      <c r="W264" s="256">
        <v>0</v>
      </c>
      <c r="X264" s="256">
        <v>0</v>
      </c>
      <c r="Y264" s="256">
        <v>0</v>
      </c>
      <c r="Z264" s="256">
        <v>0</v>
      </c>
      <c r="AA264" s="256">
        <v>0</v>
      </c>
      <c r="AB264" s="256">
        <v>0</v>
      </c>
      <c r="AC264" s="230">
        <f>SUM(E264:AB264)</f>
        <v>0</v>
      </c>
    </row>
    <row r="265" spans="1:32" s="3" customFormat="1" ht="10.5" customHeight="1">
      <c r="A265" s="3128" t="s">
        <v>193</v>
      </c>
      <c r="B265" s="3129"/>
      <c r="C265" s="259" t="s">
        <v>156</v>
      </c>
      <c r="D265" s="167"/>
      <c r="E265" s="168">
        <f t="shared" ref="E265:AC265" si="79">E227+E231+E235+E243+E247+E251+E255</f>
        <v>1.7182714892005921</v>
      </c>
      <c r="F265" s="168">
        <f t="shared" si="79"/>
        <v>1.5427071857452395</v>
      </c>
      <c r="G265" s="168">
        <f t="shared" si="79"/>
        <v>1.5496054643630983</v>
      </c>
      <c r="H265" s="169">
        <f t="shared" si="79"/>
        <v>1.570281</v>
      </c>
      <c r="I265" s="168">
        <f t="shared" si="79"/>
        <v>1.6042907077751161</v>
      </c>
      <c r="J265" s="168">
        <f t="shared" si="79"/>
        <v>1.6548693503780365</v>
      </c>
      <c r="K265" s="168">
        <f t="shared" si="79"/>
        <v>2.0960082562637328</v>
      </c>
      <c r="L265" s="168">
        <f t="shared" si="79"/>
        <v>2.4809719762420652</v>
      </c>
      <c r="M265" s="168">
        <f t="shared" si="79"/>
        <v>2.6727543714904782</v>
      </c>
      <c r="N265" s="169">
        <f t="shared" si="79"/>
        <v>2.7424194249458314</v>
      </c>
      <c r="O265" s="168">
        <f t="shared" si="79"/>
        <v>2.7759734802913667</v>
      </c>
      <c r="P265" s="168">
        <f t="shared" si="79"/>
        <v>2.8016030394172668</v>
      </c>
      <c r="Q265" s="168">
        <f t="shared" si="79"/>
        <v>2.7149263477325438</v>
      </c>
      <c r="R265" s="168">
        <f t="shared" si="79"/>
        <v>2.8185532903347017</v>
      </c>
      <c r="S265" s="168">
        <f t="shared" si="79"/>
        <v>2.9838898297519685</v>
      </c>
      <c r="T265" s="168">
        <f t="shared" si="79"/>
        <v>2.9612819397134782</v>
      </c>
      <c r="U265" s="168">
        <f t="shared" si="79"/>
        <v>2.8762440483264928</v>
      </c>
      <c r="V265" s="169">
        <f t="shared" si="79"/>
        <v>2.8485689218139649</v>
      </c>
      <c r="W265" s="168">
        <f t="shared" si="79"/>
        <v>2.8407986693305967</v>
      </c>
      <c r="X265" s="168">
        <f t="shared" si="79"/>
        <v>2.7340004935741424</v>
      </c>
      <c r="Y265" s="168">
        <f t="shared" si="79"/>
        <v>2.6070702306156162</v>
      </c>
      <c r="Z265" s="168">
        <f t="shared" si="79"/>
        <v>2.336101843952179</v>
      </c>
      <c r="AA265" s="168">
        <f t="shared" si="79"/>
        <v>2.0344789075326921</v>
      </c>
      <c r="AB265" s="168">
        <f t="shared" si="79"/>
        <v>1.7989273441143037</v>
      </c>
      <c r="AC265" s="170">
        <f t="shared" si="79"/>
        <v>56.764597612905504</v>
      </c>
    </row>
    <row r="266" spans="1:32" s="3" customFormat="1" ht="10.5" customHeight="1">
      <c r="A266" s="3130"/>
      <c r="B266" s="3131"/>
      <c r="C266" s="261" t="s">
        <v>158</v>
      </c>
      <c r="D266" s="262"/>
      <c r="E266" s="264">
        <f t="shared" ref="E266:AC266" si="80">E228+E232+E236+E244+E248+E252+E256</f>
        <v>0.50218859568023688</v>
      </c>
      <c r="F266" s="264">
        <f t="shared" si="80"/>
        <v>0.45532287429809576</v>
      </c>
      <c r="G266" s="264">
        <f t="shared" si="80"/>
        <v>0.46536218574523935</v>
      </c>
      <c r="H266" s="303">
        <f t="shared" si="80"/>
        <v>0.47755240000000004</v>
      </c>
      <c r="I266" s="264">
        <f t="shared" si="80"/>
        <v>0.48619628311004637</v>
      </c>
      <c r="J266" s="264">
        <f t="shared" si="80"/>
        <v>0.48474774015121469</v>
      </c>
      <c r="K266" s="264">
        <f t="shared" si="80"/>
        <v>0.58768330250549328</v>
      </c>
      <c r="L266" s="264">
        <f t="shared" si="80"/>
        <v>0.66254879049682613</v>
      </c>
      <c r="M266" s="264">
        <f t="shared" si="80"/>
        <v>0.66934174859619144</v>
      </c>
      <c r="N266" s="303">
        <f t="shared" si="80"/>
        <v>0.69696776997833254</v>
      </c>
      <c r="O266" s="264">
        <f t="shared" si="80"/>
        <v>0.71630939211654665</v>
      </c>
      <c r="P266" s="264">
        <f t="shared" si="80"/>
        <v>0.71952121576690675</v>
      </c>
      <c r="Q266" s="264">
        <f t="shared" si="80"/>
        <v>0.67285053909301762</v>
      </c>
      <c r="R266" s="264">
        <f t="shared" si="80"/>
        <v>0.71990131613388064</v>
      </c>
      <c r="S266" s="264">
        <f t="shared" si="80"/>
        <v>0.77363593190078739</v>
      </c>
      <c r="T266" s="264">
        <f t="shared" si="80"/>
        <v>0.76083277588539122</v>
      </c>
      <c r="U266" s="264">
        <f t="shared" si="80"/>
        <v>0.72841761933059701</v>
      </c>
      <c r="V266" s="303">
        <f t="shared" si="80"/>
        <v>0.72382756872558618</v>
      </c>
      <c r="W266" s="264">
        <f t="shared" si="80"/>
        <v>0.71255946773223888</v>
      </c>
      <c r="X266" s="264">
        <f t="shared" si="80"/>
        <v>0.68416019742965695</v>
      </c>
      <c r="Y266" s="264">
        <f t="shared" si="80"/>
        <v>0.66034809224624647</v>
      </c>
      <c r="Z266" s="264">
        <f t="shared" si="80"/>
        <v>0.61788073758087159</v>
      </c>
      <c r="AA266" s="264">
        <f t="shared" si="80"/>
        <v>0.56531156301307683</v>
      </c>
      <c r="AB266" s="264">
        <f t="shared" si="80"/>
        <v>0.52197093764572144</v>
      </c>
      <c r="AC266" s="230">
        <f t="shared" si="80"/>
        <v>15.065439045162201</v>
      </c>
    </row>
    <row r="267" spans="1:32" s="3" customFormat="1" ht="10.5" customHeight="1">
      <c r="A267" s="3124" t="s">
        <v>194</v>
      </c>
      <c r="B267" s="3132"/>
      <c r="C267" s="267" t="s">
        <v>156</v>
      </c>
      <c r="D267" s="167"/>
      <c r="E267" s="168">
        <f t="shared" ref="E267:AC267" si="81">E213+E217-E265</f>
        <v>0.55172851079940788</v>
      </c>
      <c r="F267" s="168">
        <f t="shared" si="81"/>
        <v>0.56129281425476063</v>
      </c>
      <c r="G267" s="168">
        <f t="shared" si="81"/>
        <v>0.4743945356369017</v>
      </c>
      <c r="H267" s="169">
        <f t="shared" si="81"/>
        <v>0.44571899999999998</v>
      </c>
      <c r="I267" s="168">
        <f t="shared" si="81"/>
        <v>0.50170929222488381</v>
      </c>
      <c r="J267" s="168">
        <f t="shared" si="81"/>
        <v>0.55913064962196346</v>
      </c>
      <c r="K267" s="168">
        <f t="shared" si="81"/>
        <v>0.53199174373626734</v>
      </c>
      <c r="L267" s="168">
        <f t="shared" si="81"/>
        <v>0.71502802375793451</v>
      </c>
      <c r="M267" s="168">
        <f t="shared" si="81"/>
        <v>0.81924562850952176</v>
      </c>
      <c r="N267" s="169">
        <f t="shared" si="81"/>
        <v>0.78558057505416823</v>
      </c>
      <c r="O267" s="168">
        <f t="shared" si="81"/>
        <v>0.80402651970863337</v>
      </c>
      <c r="P267" s="168">
        <f t="shared" si="81"/>
        <v>0.81039696058273325</v>
      </c>
      <c r="Q267" s="168">
        <f t="shared" si="81"/>
        <v>0.87507365226745604</v>
      </c>
      <c r="R267" s="168">
        <f t="shared" si="81"/>
        <v>0.80944670966529841</v>
      </c>
      <c r="S267" s="168">
        <f t="shared" si="81"/>
        <v>0.85211017024803182</v>
      </c>
      <c r="T267" s="168">
        <f t="shared" si="81"/>
        <v>0.94271806028652172</v>
      </c>
      <c r="U267" s="168">
        <f t="shared" si="81"/>
        <v>1.0257559516735073</v>
      </c>
      <c r="V267" s="169">
        <f t="shared" si="81"/>
        <v>0.93943107818603533</v>
      </c>
      <c r="W267" s="168">
        <f t="shared" si="81"/>
        <v>0.96920133066940295</v>
      </c>
      <c r="X267" s="168">
        <f t="shared" si="81"/>
        <v>1.0039995064258576</v>
      </c>
      <c r="Y267" s="168">
        <f t="shared" si="81"/>
        <v>0.97292976938438391</v>
      </c>
      <c r="Z267" s="168">
        <f t="shared" si="81"/>
        <v>0.93189815604782078</v>
      </c>
      <c r="AA267" s="168">
        <f t="shared" si="81"/>
        <v>0.80752109246730797</v>
      </c>
      <c r="AB267" s="168">
        <f t="shared" si="81"/>
        <v>0.66907265588569631</v>
      </c>
      <c r="AC267" s="322">
        <f t="shared" si="81"/>
        <v>18.359402387094505</v>
      </c>
    </row>
    <row r="268" spans="1:32" s="3" customFormat="1" ht="10.5" customHeight="1">
      <c r="A268" s="3130"/>
      <c r="B268" s="3131"/>
      <c r="C268" s="261" t="s">
        <v>158</v>
      </c>
      <c r="D268" s="182"/>
      <c r="E268" s="183">
        <f t="shared" ref="E268:AC268" si="82">E214+E218-E266</f>
        <v>-0.19418859568023689</v>
      </c>
      <c r="F268" s="302">
        <f t="shared" si="82"/>
        <v>-0.18132287429809574</v>
      </c>
      <c r="G268" s="302">
        <f t="shared" si="82"/>
        <v>-0.20536218574523935</v>
      </c>
      <c r="H268" s="303">
        <f t="shared" si="82"/>
        <v>-0.19755240000000002</v>
      </c>
      <c r="I268" s="302">
        <f t="shared" si="82"/>
        <v>-0.13819628311004634</v>
      </c>
      <c r="J268" s="302">
        <f t="shared" si="82"/>
        <v>-0.12674774015121465</v>
      </c>
      <c r="K268" s="302">
        <f t="shared" si="82"/>
        <v>-0.25768330250549326</v>
      </c>
      <c r="L268" s="302">
        <f t="shared" si="82"/>
        <v>-0.25454879049682616</v>
      </c>
      <c r="M268" s="302">
        <f t="shared" si="82"/>
        <v>-0.28734174859619144</v>
      </c>
      <c r="N268" s="303">
        <f t="shared" si="82"/>
        <v>-0.37296776997833253</v>
      </c>
      <c r="O268" s="302">
        <f t="shared" si="82"/>
        <v>-0.36030939211654667</v>
      </c>
      <c r="P268" s="302">
        <f t="shared" si="82"/>
        <v>-0.37152121576690672</v>
      </c>
      <c r="Q268" s="302">
        <f t="shared" si="82"/>
        <v>-0.3428505390930176</v>
      </c>
      <c r="R268" s="302">
        <f t="shared" si="82"/>
        <v>-0.37590131613388061</v>
      </c>
      <c r="S268" s="183">
        <f t="shared" si="82"/>
        <v>-0.39963593190078739</v>
      </c>
      <c r="T268" s="302">
        <f t="shared" si="82"/>
        <v>-0.38283277588539122</v>
      </c>
      <c r="U268" s="302">
        <f t="shared" si="82"/>
        <v>-0.340417619330597</v>
      </c>
      <c r="V268" s="303">
        <f t="shared" si="82"/>
        <v>-0.33782756872558617</v>
      </c>
      <c r="W268" s="302">
        <f t="shared" si="82"/>
        <v>-0.34255946773223889</v>
      </c>
      <c r="X268" s="302">
        <f t="shared" si="82"/>
        <v>-0.31216019742965695</v>
      </c>
      <c r="Y268" s="302">
        <f t="shared" si="82"/>
        <v>-0.30634809224624648</v>
      </c>
      <c r="Z268" s="302">
        <f t="shared" si="82"/>
        <v>-0.28388073758087157</v>
      </c>
      <c r="AA268" s="302">
        <f t="shared" si="82"/>
        <v>-0.23931156301307682</v>
      </c>
      <c r="AB268" s="302">
        <f t="shared" si="82"/>
        <v>-0.16997093764572141</v>
      </c>
      <c r="AC268" s="168">
        <f t="shared" si="82"/>
        <v>-7.0994390451622014</v>
      </c>
    </row>
    <row r="269" spans="1:32" s="3" customFormat="1" ht="30" customHeight="1">
      <c r="A269" s="305"/>
      <c r="C269" s="306" t="s">
        <v>219</v>
      </c>
      <c r="H269" s="307">
        <f>H227+H231+H235+H243+H247</f>
        <v>1.0915035</v>
      </c>
      <c r="N269" s="307">
        <f>N227+N231+N235+N243+N247</f>
        <v>1.850491958018303</v>
      </c>
      <c r="V269" s="307">
        <f>V227+V231+V235+V243+V247</f>
        <v>1.9518303142547608</v>
      </c>
      <c r="Y269" s="328">
        <f>Y227+Y231+Y235+Y243+Y247</f>
        <v>1.7595639970302581</v>
      </c>
    </row>
    <row r="270" spans="1:32" s="3" customFormat="1" ht="28.5" customHeight="1">
      <c r="A270" s="271" t="s">
        <v>147</v>
      </c>
      <c r="B270" s="272" t="s">
        <v>148</v>
      </c>
      <c r="C270" s="158" t="s">
        <v>149</v>
      </c>
      <c r="D270" s="159" t="s">
        <v>150</v>
      </c>
      <c r="E270" s="3145" t="s">
        <v>151</v>
      </c>
      <c r="F270" s="3145"/>
      <c r="G270" s="3145"/>
      <c r="H270" s="3145"/>
      <c r="I270" s="3145"/>
      <c r="J270" s="3145"/>
      <c r="K270" s="3145"/>
      <c r="L270" s="3145"/>
      <c r="M270" s="3145"/>
      <c r="N270" s="3145"/>
      <c r="O270" s="3145"/>
      <c r="P270" s="3145"/>
      <c r="Q270" s="3145"/>
      <c r="R270" s="3145"/>
      <c r="S270" s="3145"/>
      <c r="T270" s="3145"/>
      <c r="U270" s="3145"/>
      <c r="V270" s="3145"/>
      <c r="W270" s="3145"/>
      <c r="X270" s="3145"/>
      <c r="Y270" s="3145"/>
      <c r="Z270" s="3145"/>
      <c r="AA270" s="3145"/>
      <c r="AB270" s="3145"/>
      <c r="AC270" s="3133" t="s">
        <v>152</v>
      </c>
    </row>
    <row r="271" spans="1:32" s="160" customFormat="1" ht="12.75" customHeight="1">
      <c r="A271" s="2803" t="s">
        <v>236</v>
      </c>
      <c r="B271" s="308"/>
      <c r="C271" s="273"/>
      <c r="D271" s="274"/>
      <c r="E271" s="161">
        <v>1</v>
      </c>
      <c r="F271" s="161">
        <v>2</v>
      </c>
      <c r="G271" s="161">
        <v>3</v>
      </c>
      <c r="H271" s="161">
        <v>4</v>
      </c>
      <c r="I271" s="161">
        <v>5</v>
      </c>
      <c r="J271" s="161">
        <v>6</v>
      </c>
      <c r="K271" s="161">
        <v>7</v>
      </c>
      <c r="L271" s="161">
        <v>8</v>
      </c>
      <c r="M271" s="161">
        <v>9</v>
      </c>
      <c r="N271" s="161">
        <v>10</v>
      </c>
      <c r="O271" s="161">
        <v>11</v>
      </c>
      <c r="P271" s="161">
        <v>12</v>
      </c>
      <c r="Q271" s="161">
        <v>13</v>
      </c>
      <c r="R271" s="161">
        <v>14</v>
      </c>
      <c r="S271" s="161">
        <v>15</v>
      </c>
      <c r="T271" s="161">
        <v>16</v>
      </c>
      <c r="U271" s="161">
        <v>17</v>
      </c>
      <c r="V271" s="161">
        <v>18</v>
      </c>
      <c r="W271" s="161">
        <v>19</v>
      </c>
      <c r="X271" s="161">
        <v>20</v>
      </c>
      <c r="Y271" s="161">
        <v>21</v>
      </c>
      <c r="Z271" s="161">
        <v>22</v>
      </c>
      <c r="AA271" s="161">
        <v>23</v>
      </c>
      <c r="AB271" s="161">
        <v>24</v>
      </c>
      <c r="AC271" s="3161"/>
      <c r="AD271" s="3110" t="s">
        <v>74</v>
      </c>
      <c r="AE271" s="3111"/>
      <c r="AF271" s="163"/>
    </row>
    <row r="272" spans="1:32" s="3" customFormat="1" ht="12">
      <c r="A272" s="3117" t="s">
        <v>171</v>
      </c>
      <c r="B272" s="3112" t="s">
        <v>237</v>
      </c>
      <c r="C272" s="166" t="s">
        <v>156</v>
      </c>
      <c r="D272" s="167" t="s">
        <v>157</v>
      </c>
      <c r="E272" s="168">
        <v>0.40248</v>
      </c>
      <c r="F272" s="168">
        <v>0.38112000000000001</v>
      </c>
      <c r="G272" s="168">
        <v>0.36552000000000001</v>
      </c>
      <c r="H272" s="168">
        <v>0.3528</v>
      </c>
      <c r="I272" s="168">
        <v>0.35399999999999998</v>
      </c>
      <c r="J272" s="168">
        <v>0.39767999999999998</v>
      </c>
      <c r="K272" s="168">
        <v>0.43703999999999998</v>
      </c>
      <c r="L272" s="168">
        <v>0.48912</v>
      </c>
      <c r="M272" s="168">
        <v>0.52583999999999997</v>
      </c>
      <c r="N272" s="168">
        <v>0.55847999999999998</v>
      </c>
      <c r="O272" s="168">
        <v>0.58775999999999995</v>
      </c>
      <c r="P272" s="168">
        <v>0.66624000000000005</v>
      </c>
      <c r="Q272" s="168">
        <v>0.66408</v>
      </c>
      <c r="R272" s="168">
        <v>0.64968000000000004</v>
      </c>
      <c r="S272" s="168">
        <v>0.65759999999999996</v>
      </c>
      <c r="T272" s="168">
        <v>0.68159999999999998</v>
      </c>
      <c r="U272" s="168">
        <v>0.65808</v>
      </c>
      <c r="V272" s="168">
        <v>0.65039999999999998</v>
      </c>
      <c r="W272" s="168">
        <v>0.63168000000000002</v>
      </c>
      <c r="X272" s="168">
        <v>0.63168000000000002</v>
      </c>
      <c r="Y272" s="168">
        <v>0.60768</v>
      </c>
      <c r="Z272" s="168">
        <v>0.55632000000000004</v>
      </c>
      <c r="AA272" s="168">
        <v>0.47832000000000002</v>
      </c>
      <c r="AB272" s="168">
        <v>0.43152000000000001</v>
      </c>
      <c r="AC272" s="170">
        <f>SUM(E272:AB272)</f>
        <v>12.816719999999998</v>
      </c>
    </row>
    <row r="273" spans="1:30" s="3" customFormat="1" ht="12">
      <c r="A273" s="3118"/>
      <c r="B273" s="3113"/>
      <c r="C273" s="171" t="s">
        <v>158</v>
      </c>
      <c r="D273" s="172" t="s">
        <v>157</v>
      </c>
      <c r="E273" s="173">
        <v>0.15959999999999999</v>
      </c>
      <c r="F273" s="173">
        <v>0.16200000000000001</v>
      </c>
      <c r="G273" s="173">
        <v>0.15695999999999999</v>
      </c>
      <c r="H273" s="173">
        <v>0.15432000000000001</v>
      </c>
      <c r="I273" s="173">
        <v>0.15576000000000001</v>
      </c>
      <c r="J273" s="173">
        <v>0.15984000000000001</v>
      </c>
      <c r="K273" s="173">
        <v>0.15720000000000001</v>
      </c>
      <c r="L273" s="173">
        <v>0.1608</v>
      </c>
      <c r="M273" s="173">
        <v>0.16632</v>
      </c>
      <c r="N273" s="173">
        <v>0.17832000000000001</v>
      </c>
      <c r="O273" s="173">
        <v>0.17879999999999999</v>
      </c>
      <c r="P273" s="173">
        <v>0.20496</v>
      </c>
      <c r="Q273" s="173">
        <v>0.20856</v>
      </c>
      <c r="R273" s="173">
        <v>0.20039999999999999</v>
      </c>
      <c r="S273" s="173">
        <v>0.19752</v>
      </c>
      <c r="T273" s="173">
        <v>0.17616000000000001</v>
      </c>
      <c r="U273" s="173">
        <v>0.18024000000000001</v>
      </c>
      <c r="V273" s="173">
        <v>0.18432000000000001</v>
      </c>
      <c r="W273" s="173">
        <v>0.17688000000000001</v>
      </c>
      <c r="X273" s="173">
        <v>0.18096000000000001</v>
      </c>
      <c r="Y273" s="173">
        <v>0.17832000000000001</v>
      </c>
      <c r="Z273" s="173">
        <v>0.16248000000000001</v>
      </c>
      <c r="AA273" s="173">
        <v>0.16583999999999999</v>
      </c>
      <c r="AB273" s="173">
        <v>0.1716</v>
      </c>
      <c r="AC273" s="175">
        <f>SUM(E273:AB273)</f>
        <v>4.1781600000000001</v>
      </c>
    </row>
    <row r="274" spans="1:30" s="3" customFormat="1" ht="12">
      <c r="A274" s="3118"/>
      <c r="B274" s="3113"/>
      <c r="C274" s="171" t="s">
        <v>159</v>
      </c>
      <c r="D274" s="2556" t="s">
        <v>160</v>
      </c>
      <c r="E274" s="2858">
        <v>40</v>
      </c>
      <c r="F274" s="2857">
        <v>37</v>
      </c>
      <c r="G274" s="2857">
        <v>36</v>
      </c>
      <c r="H274" s="2857">
        <v>36</v>
      </c>
      <c r="I274" s="2857">
        <v>36</v>
      </c>
      <c r="J274" s="2857">
        <v>41</v>
      </c>
      <c r="K274" s="2857">
        <v>46</v>
      </c>
      <c r="L274" s="2857">
        <v>49</v>
      </c>
      <c r="M274" s="2857">
        <v>53</v>
      </c>
      <c r="N274" s="2857">
        <v>58</v>
      </c>
      <c r="O274" s="2857">
        <v>59</v>
      </c>
      <c r="P274" s="2857">
        <v>68</v>
      </c>
      <c r="Q274" s="2857">
        <v>59</v>
      </c>
      <c r="R274" s="2857">
        <v>66</v>
      </c>
      <c r="S274" s="2857">
        <v>65</v>
      </c>
      <c r="T274" s="2857">
        <v>65</v>
      </c>
      <c r="U274" s="2857">
        <v>59</v>
      </c>
      <c r="V274" s="2857">
        <v>60</v>
      </c>
      <c r="W274" s="2857">
        <v>64</v>
      </c>
      <c r="X274" s="2857">
        <v>63</v>
      </c>
      <c r="Y274" s="2857">
        <v>56</v>
      </c>
      <c r="Z274" s="2857">
        <v>50</v>
      </c>
      <c r="AA274" s="2857">
        <v>44</v>
      </c>
      <c r="AB274" s="2859">
        <v>40</v>
      </c>
      <c r="AC274" s="178"/>
    </row>
    <row r="275" spans="1:30" s="3" customFormat="1" ht="12.75" thickBot="1">
      <c r="A275" s="3119"/>
      <c r="B275" s="3114"/>
      <c r="C275" s="241" t="s">
        <v>161</v>
      </c>
      <c r="D275" s="242"/>
      <c r="E275" s="243">
        <f t="shared" ref="E275:AC275" si="83">E273/E272</f>
        <v>0.39654144305307093</v>
      </c>
      <c r="F275" s="243">
        <f t="shared" si="83"/>
        <v>0.42506297229219142</v>
      </c>
      <c r="G275" s="243">
        <f t="shared" si="83"/>
        <v>0.42941562705187125</v>
      </c>
      <c r="H275" s="244">
        <f t="shared" si="83"/>
        <v>0.43741496598639457</v>
      </c>
      <c r="I275" s="243">
        <f t="shared" si="83"/>
        <v>0.44000000000000006</v>
      </c>
      <c r="J275" s="243">
        <f t="shared" si="83"/>
        <v>0.40193120096560053</v>
      </c>
      <c r="K275" s="243">
        <f t="shared" si="83"/>
        <v>0.35969247666117521</v>
      </c>
      <c r="L275" s="243">
        <f t="shared" si="83"/>
        <v>0.32875368007850836</v>
      </c>
      <c r="M275" s="243">
        <f t="shared" si="83"/>
        <v>0.31629392971246006</v>
      </c>
      <c r="N275" s="244">
        <f t="shared" si="83"/>
        <v>0.31929522990975506</v>
      </c>
      <c r="O275" s="243">
        <f t="shared" si="83"/>
        <v>0.30420579828501432</v>
      </c>
      <c r="P275" s="243">
        <f t="shared" si="83"/>
        <v>0.30763688760806912</v>
      </c>
      <c r="Q275" s="243">
        <f t="shared" si="83"/>
        <v>0.31405854716299242</v>
      </c>
      <c r="R275" s="243">
        <f t="shared" si="83"/>
        <v>0.30845954931658659</v>
      </c>
      <c r="S275" s="243">
        <f t="shared" si="83"/>
        <v>0.30036496350364966</v>
      </c>
      <c r="T275" s="243">
        <f t="shared" si="83"/>
        <v>0.25845070422535216</v>
      </c>
      <c r="U275" s="243">
        <f t="shared" si="83"/>
        <v>0.2738876732312181</v>
      </c>
      <c r="V275" s="244">
        <f t="shared" si="83"/>
        <v>0.28339483394833953</v>
      </c>
      <c r="W275" s="243">
        <f t="shared" si="83"/>
        <v>0.28001519756838905</v>
      </c>
      <c r="X275" s="243">
        <f t="shared" si="83"/>
        <v>0.28647416413373861</v>
      </c>
      <c r="Y275" s="243">
        <f t="shared" si="83"/>
        <v>0.29344391785150081</v>
      </c>
      <c r="Z275" s="243">
        <f t="shared" si="83"/>
        <v>0.29206212251941327</v>
      </c>
      <c r="AA275" s="243">
        <f t="shared" si="83"/>
        <v>0.34671349724034117</v>
      </c>
      <c r="AB275" s="243">
        <f t="shared" si="83"/>
        <v>0.39766407119021135</v>
      </c>
      <c r="AC275" s="251">
        <f t="shared" si="83"/>
        <v>0.32599292174596939</v>
      </c>
    </row>
    <row r="276" spans="1:30" s="3" customFormat="1" ht="12">
      <c r="A276" s="3117" t="s">
        <v>233</v>
      </c>
      <c r="B276" s="3112" t="s">
        <v>238</v>
      </c>
      <c r="C276" s="166" t="s">
        <v>156</v>
      </c>
      <c r="D276" s="167" t="s">
        <v>157</v>
      </c>
      <c r="E276" s="168">
        <v>0.41064000000000001</v>
      </c>
      <c r="F276" s="168">
        <v>0.38184000000000001</v>
      </c>
      <c r="G276" s="168">
        <v>0.39023999999999998</v>
      </c>
      <c r="H276" s="169">
        <v>0.34967999999999999</v>
      </c>
      <c r="I276" s="168">
        <v>0.34511999999999998</v>
      </c>
      <c r="J276" s="168">
        <v>0.32232</v>
      </c>
      <c r="K276" s="168">
        <v>0.33576</v>
      </c>
      <c r="L276" s="168">
        <v>0.39888000000000001</v>
      </c>
      <c r="M276" s="168">
        <v>0.49320000000000003</v>
      </c>
      <c r="N276" s="169">
        <v>0.57479999999999998</v>
      </c>
      <c r="O276" s="168">
        <v>0.61631999999999998</v>
      </c>
      <c r="P276" s="168">
        <v>0.64392000000000005</v>
      </c>
      <c r="Q276" s="168">
        <v>0.59375999999999995</v>
      </c>
      <c r="R276" s="168">
        <v>0.61560000000000004</v>
      </c>
      <c r="S276" s="168">
        <v>0.56447999999999998</v>
      </c>
      <c r="T276" s="168">
        <v>0.53976000000000002</v>
      </c>
      <c r="U276" s="168">
        <v>0.49440000000000001</v>
      </c>
      <c r="V276" s="169">
        <v>0.43031999999999998</v>
      </c>
      <c r="W276" s="168">
        <v>0.41904000000000002</v>
      </c>
      <c r="X276" s="168">
        <v>0.46488000000000002</v>
      </c>
      <c r="Y276" s="168">
        <v>0.47688000000000003</v>
      </c>
      <c r="Z276" s="168">
        <v>0.46223999999999998</v>
      </c>
      <c r="AA276" s="168">
        <v>0.43343999999999999</v>
      </c>
      <c r="AB276" s="168">
        <v>0.43152000000000001</v>
      </c>
      <c r="AC276" s="170">
        <f>SUM(E276:AB276)</f>
        <v>11.18904</v>
      </c>
    </row>
    <row r="277" spans="1:30" s="3" customFormat="1" ht="11.25" customHeight="1">
      <c r="A277" s="3139"/>
      <c r="B277" s="3149"/>
      <c r="C277" s="171" t="s">
        <v>158</v>
      </c>
      <c r="D277" s="172" t="s">
        <v>157</v>
      </c>
      <c r="E277" s="173">
        <v>0.17399999999999999</v>
      </c>
      <c r="F277" s="173">
        <v>0.17616000000000001</v>
      </c>
      <c r="G277" s="173">
        <v>0.16991999999999999</v>
      </c>
      <c r="H277" s="174">
        <v>0.17879999999999999</v>
      </c>
      <c r="I277" s="173">
        <v>0.16224</v>
      </c>
      <c r="J277" s="173">
        <v>0.16464000000000001</v>
      </c>
      <c r="K277" s="173">
        <v>0.16919999999999999</v>
      </c>
      <c r="L277" s="173">
        <v>0.18336</v>
      </c>
      <c r="M277" s="173">
        <v>0.19272</v>
      </c>
      <c r="N277" s="174">
        <v>0.22439999999999999</v>
      </c>
      <c r="O277" s="173">
        <v>0.24192</v>
      </c>
      <c r="P277" s="173">
        <v>0.24024000000000001</v>
      </c>
      <c r="Q277" s="173">
        <v>0.20712</v>
      </c>
      <c r="R277" s="173">
        <v>0.22223999999999999</v>
      </c>
      <c r="S277" s="173">
        <v>0.19656000000000001</v>
      </c>
      <c r="T277" s="173">
        <v>0.22031999999999999</v>
      </c>
      <c r="U277" s="173">
        <v>0.18912000000000001</v>
      </c>
      <c r="V277" s="174">
        <v>0.18143999999999999</v>
      </c>
      <c r="W277" s="173">
        <v>0.16824</v>
      </c>
      <c r="X277" s="173">
        <v>0.18192</v>
      </c>
      <c r="Y277" s="173">
        <v>0.18287999999999999</v>
      </c>
      <c r="Z277" s="173">
        <v>0.20880000000000001</v>
      </c>
      <c r="AA277" s="173">
        <v>0.19583999999999999</v>
      </c>
      <c r="AB277" s="173">
        <v>0.19703999999999999</v>
      </c>
      <c r="AC277" s="175">
        <v>7.9439999999987796</v>
      </c>
    </row>
    <row r="278" spans="1:30" s="3" customFormat="1" ht="11.25" customHeight="1">
      <c r="A278" s="3139"/>
      <c r="B278" s="3149"/>
      <c r="C278" s="171" t="s">
        <v>159</v>
      </c>
      <c r="D278" s="2556" t="s">
        <v>160</v>
      </c>
      <c r="E278" s="2861">
        <v>35</v>
      </c>
      <c r="F278" s="2860">
        <v>33</v>
      </c>
      <c r="G278" s="2860">
        <v>42</v>
      </c>
      <c r="H278" s="2860">
        <v>36</v>
      </c>
      <c r="I278" s="2860">
        <v>38</v>
      </c>
      <c r="J278" s="2860">
        <v>30</v>
      </c>
      <c r="K278" s="2860">
        <v>32</v>
      </c>
      <c r="L278" s="2860">
        <v>44</v>
      </c>
      <c r="M278" s="2860">
        <v>48</v>
      </c>
      <c r="N278" s="2860">
        <v>56</v>
      </c>
      <c r="O278" s="2860">
        <v>64</v>
      </c>
      <c r="P278" s="2860">
        <v>54</v>
      </c>
      <c r="Q278" s="2860">
        <v>57</v>
      </c>
      <c r="R278" s="2860">
        <v>56</v>
      </c>
      <c r="S278" s="2860">
        <v>51</v>
      </c>
      <c r="T278" s="2860">
        <v>57</v>
      </c>
      <c r="U278" s="2860">
        <v>49</v>
      </c>
      <c r="V278" s="2860">
        <v>41</v>
      </c>
      <c r="W278" s="2860">
        <v>40</v>
      </c>
      <c r="X278" s="2860">
        <v>38</v>
      </c>
      <c r="Y278" s="2860">
        <v>45</v>
      </c>
      <c r="Z278" s="2860">
        <v>47</v>
      </c>
      <c r="AA278" s="2860">
        <v>38</v>
      </c>
      <c r="AB278" s="2862">
        <v>36</v>
      </c>
      <c r="AC278" s="178"/>
    </row>
    <row r="279" spans="1:30" s="3" customFormat="1" ht="11.25" customHeight="1" thickBot="1">
      <c r="A279" s="3140"/>
      <c r="B279" s="3150"/>
      <c r="C279" s="181" t="s">
        <v>161</v>
      </c>
      <c r="D279" s="182"/>
      <c r="E279" s="183">
        <f t="shared" ref="E279:AC279" si="84">E277/E276</f>
        <v>0.42372881355932202</v>
      </c>
      <c r="F279" s="183">
        <f t="shared" si="84"/>
        <v>0.46134506599622882</v>
      </c>
      <c r="G279" s="183">
        <f t="shared" si="84"/>
        <v>0.43542435424354242</v>
      </c>
      <c r="H279" s="184">
        <f t="shared" si="84"/>
        <v>0.51132463967055586</v>
      </c>
      <c r="I279" s="183">
        <f t="shared" si="84"/>
        <v>0.47009735744089015</v>
      </c>
      <c r="J279" s="183">
        <f t="shared" si="84"/>
        <v>0.51079672375279228</v>
      </c>
      <c r="K279" s="183">
        <f t="shared" si="84"/>
        <v>0.50393137955682632</v>
      </c>
      <c r="L279" s="183">
        <f t="shared" si="84"/>
        <v>0.45968712394705175</v>
      </c>
      <c r="M279" s="183">
        <f t="shared" si="84"/>
        <v>0.39075425790754253</v>
      </c>
      <c r="N279" s="184">
        <f t="shared" si="84"/>
        <v>0.39039665970772441</v>
      </c>
      <c r="O279" s="183">
        <f t="shared" si="84"/>
        <v>0.3925233644859813</v>
      </c>
      <c r="P279" s="183">
        <f t="shared" si="84"/>
        <v>0.37308982482295938</v>
      </c>
      <c r="Q279" s="183">
        <f t="shared" si="84"/>
        <v>0.34882780921584483</v>
      </c>
      <c r="R279" s="183">
        <f t="shared" si="84"/>
        <v>0.36101364522417151</v>
      </c>
      <c r="S279" s="183">
        <f t="shared" si="84"/>
        <v>0.34821428571428575</v>
      </c>
      <c r="T279" s="183">
        <f t="shared" si="84"/>
        <v>0.40818141396176072</v>
      </c>
      <c r="U279" s="183">
        <f t="shared" si="84"/>
        <v>0.3825242718446602</v>
      </c>
      <c r="V279" s="184">
        <f t="shared" si="84"/>
        <v>0.42163970998326827</v>
      </c>
      <c r="W279" s="183">
        <f t="shared" si="84"/>
        <v>0.40148911798396331</v>
      </c>
      <c r="X279" s="183">
        <f t="shared" si="84"/>
        <v>0.39132679401135773</v>
      </c>
      <c r="Y279" s="183">
        <f t="shared" si="84"/>
        <v>0.38349270256668339</v>
      </c>
      <c r="Z279" s="183">
        <f t="shared" si="84"/>
        <v>0.45171339563862933</v>
      </c>
      <c r="AA279" s="183">
        <f t="shared" si="84"/>
        <v>0.45182724252491691</v>
      </c>
      <c r="AB279" s="183">
        <f t="shared" si="84"/>
        <v>0.45661846496106784</v>
      </c>
      <c r="AC279" s="230">
        <f t="shared" si="84"/>
        <v>0.70998048089905652</v>
      </c>
    </row>
    <row r="280" spans="1:30" s="3" customFormat="1" ht="12">
      <c r="A280" s="196" t="s">
        <v>165</v>
      </c>
      <c r="B280" s="197"/>
      <c r="C280" s="198"/>
      <c r="D280" s="189"/>
      <c r="E280" s="199">
        <f t="shared" ref="E280:AB280" si="85">E272+E276</f>
        <v>0.81312000000000006</v>
      </c>
      <c r="F280" s="199">
        <f t="shared" si="85"/>
        <v>0.76296000000000008</v>
      </c>
      <c r="G280" s="199">
        <f t="shared" si="85"/>
        <v>0.75575999999999999</v>
      </c>
      <c r="H280" s="199">
        <f t="shared" si="85"/>
        <v>0.70247999999999999</v>
      </c>
      <c r="I280" s="199">
        <f t="shared" si="85"/>
        <v>0.69911999999999996</v>
      </c>
      <c r="J280" s="199">
        <f t="shared" si="85"/>
        <v>0.72</v>
      </c>
      <c r="K280" s="199">
        <f t="shared" si="85"/>
        <v>0.77279999999999993</v>
      </c>
      <c r="L280" s="199">
        <f t="shared" si="85"/>
        <v>0.88800000000000001</v>
      </c>
      <c r="M280" s="199">
        <f t="shared" si="85"/>
        <v>1.0190399999999999</v>
      </c>
      <c r="N280" s="199">
        <f t="shared" si="85"/>
        <v>1.1332800000000001</v>
      </c>
      <c r="O280" s="199">
        <f t="shared" si="85"/>
        <v>1.2040799999999998</v>
      </c>
      <c r="P280" s="199">
        <f t="shared" si="85"/>
        <v>1.3101600000000002</v>
      </c>
      <c r="Q280" s="199">
        <f t="shared" si="85"/>
        <v>1.2578399999999998</v>
      </c>
      <c r="R280" s="199">
        <f t="shared" si="85"/>
        <v>1.2652800000000002</v>
      </c>
      <c r="S280" s="199">
        <f t="shared" si="85"/>
        <v>1.2220800000000001</v>
      </c>
      <c r="T280" s="199">
        <f t="shared" si="85"/>
        <v>1.22136</v>
      </c>
      <c r="U280" s="199">
        <f t="shared" si="85"/>
        <v>1.1524799999999999</v>
      </c>
      <c r="V280" s="199">
        <f t="shared" si="85"/>
        <v>1.0807199999999999</v>
      </c>
      <c r="W280" s="199">
        <f t="shared" si="85"/>
        <v>1.0507200000000001</v>
      </c>
      <c r="X280" s="199">
        <f t="shared" si="85"/>
        <v>1.09656</v>
      </c>
      <c r="Y280" s="199">
        <f t="shared" si="85"/>
        <v>1.08456</v>
      </c>
      <c r="Z280" s="199">
        <f t="shared" si="85"/>
        <v>1.0185599999999999</v>
      </c>
      <c r="AA280" s="199">
        <f t="shared" si="85"/>
        <v>0.91176000000000001</v>
      </c>
      <c r="AB280" s="199">
        <f t="shared" si="85"/>
        <v>0.86304000000000003</v>
      </c>
      <c r="AC280" s="200"/>
    </row>
    <row r="281" spans="1:30" s="3" customFormat="1" ht="12">
      <c r="A281" s="201" t="s">
        <v>166</v>
      </c>
      <c r="B281" s="202"/>
      <c r="C281" s="203"/>
      <c r="D281" s="172"/>
      <c r="E281" s="288">
        <f t="shared" ref="E281:AB281" si="86">E273+E277</f>
        <v>0.33360000000000001</v>
      </c>
      <c r="F281" s="288">
        <f t="shared" si="86"/>
        <v>0.33816000000000002</v>
      </c>
      <c r="G281" s="288">
        <f t="shared" si="86"/>
        <v>0.32687999999999995</v>
      </c>
      <c r="H281" s="288">
        <f t="shared" si="86"/>
        <v>0.33311999999999997</v>
      </c>
      <c r="I281" s="288">
        <f t="shared" si="86"/>
        <v>0.318</v>
      </c>
      <c r="J281" s="288">
        <f t="shared" si="86"/>
        <v>0.32447999999999999</v>
      </c>
      <c r="K281" s="288">
        <f t="shared" si="86"/>
        <v>0.32640000000000002</v>
      </c>
      <c r="L281" s="288">
        <f t="shared" si="86"/>
        <v>0.34416000000000002</v>
      </c>
      <c r="M281" s="288">
        <f t="shared" si="86"/>
        <v>0.35904000000000003</v>
      </c>
      <c r="N281" s="288">
        <f t="shared" si="86"/>
        <v>0.40271999999999997</v>
      </c>
      <c r="O281" s="288">
        <f t="shared" si="86"/>
        <v>0.42071999999999998</v>
      </c>
      <c r="P281" s="288">
        <f t="shared" si="86"/>
        <v>0.44520000000000004</v>
      </c>
      <c r="Q281" s="288">
        <f t="shared" si="86"/>
        <v>0.41567999999999999</v>
      </c>
      <c r="R281" s="288">
        <f t="shared" si="86"/>
        <v>0.42264000000000002</v>
      </c>
      <c r="S281" s="288">
        <f t="shared" si="86"/>
        <v>0.39407999999999999</v>
      </c>
      <c r="T281" s="288">
        <f t="shared" si="86"/>
        <v>0.39648</v>
      </c>
      <c r="U281" s="288">
        <f t="shared" si="86"/>
        <v>0.36936000000000002</v>
      </c>
      <c r="V281" s="288">
        <f t="shared" si="86"/>
        <v>0.36575999999999997</v>
      </c>
      <c r="W281" s="288">
        <f t="shared" si="86"/>
        <v>0.34511999999999998</v>
      </c>
      <c r="X281" s="288">
        <f t="shared" si="86"/>
        <v>0.36287999999999998</v>
      </c>
      <c r="Y281" s="288">
        <f t="shared" si="86"/>
        <v>0.36119999999999997</v>
      </c>
      <c r="Z281" s="288">
        <f t="shared" si="86"/>
        <v>0.37128000000000005</v>
      </c>
      <c r="AA281" s="288">
        <f t="shared" si="86"/>
        <v>0.36168</v>
      </c>
      <c r="AB281" s="288">
        <f t="shared" si="86"/>
        <v>0.36863999999999997</v>
      </c>
      <c r="AC281" s="205"/>
    </row>
    <row r="282" spans="1:30" s="3" customFormat="1" ht="12">
      <c r="A282" s="206" t="s">
        <v>167</v>
      </c>
      <c r="B282" s="207"/>
      <c r="C282" s="208"/>
      <c r="D282" s="182"/>
      <c r="E282" s="209">
        <f t="shared" ref="E282:AB282" si="87">SQRT(E280*E280+E281*E281)</f>
        <v>0.8788931074937385</v>
      </c>
      <c r="F282" s="209">
        <f t="shared" si="87"/>
        <v>0.83454187863761531</v>
      </c>
      <c r="G282" s="209">
        <f t="shared" si="87"/>
        <v>0.82342195258567152</v>
      </c>
      <c r="H282" s="209">
        <f t="shared" si="87"/>
        <v>0.77746195070884339</v>
      </c>
      <c r="I282" s="209">
        <f t="shared" si="87"/>
        <v>0.76804477369486734</v>
      </c>
      <c r="J282" s="209">
        <f t="shared" si="87"/>
        <v>0.7897387355322012</v>
      </c>
      <c r="K282" s="209">
        <f t="shared" si="87"/>
        <v>0.83890213970403005</v>
      </c>
      <c r="L282" s="209">
        <f t="shared" si="87"/>
        <v>0.95236028140614937</v>
      </c>
      <c r="M282" s="209">
        <f t="shared" si="87"/>
        <v>1.080440763392422</v>
      </c>
      <c r="N282" s="209">
        <f t="shared" si="87"/>
        <v>1.2027081760759757</v>
      </c>
      <c r="O282" s="209">
        <f t="shared" si="87"/>
        <v>1.2754661754825172</v>
      </c>
      <c r="P282" s="209">
        <f t="shared" si="87"/>
        <v>1.3837348971533532</v>
      </c>
      <c r="Q282" s="209">
        <f t="shared" si="87"/>
        <v>1.3247457597592074</v>
      </c>
      <c r="R282" s="209">
        <f t="shared" si="87"/>
        <v>1.3340007676159713</v>
      </c>
      <c r="S282" s="209">
        <f t="shared" si="87"/>
        <v>1.2840477299539921</v>
      </c>
      <c r="T282" s="209">
        <f t="shared" si="87"/>
        <v>1.2841014913160096</v>
      </c>
      <c r="U282" s="209">
        <f t="shared" si="87"/>
        <v>1.2102218639571836</v>
      </c>
      <c r="V282" s="209">
        <f t="shared" si="87"/>
        <v>1.1409364995476303</v>
      </c>
      <c r="W282" s="209">
        <f t="shared" si="87"/>
        <v>1.1059477079862321</v>
      </c>
      <c r="X282" s="209">
        <f t="shared" si="87"/>
        <v>1.1550436043717136</v>
      </c>
      <c r="Y282" s="209">
        <f t="shared" si="87"/>
        <v>1.1431254671294835</v>
      </c>
      <c r="Z282" s="209">
        <f t="shared" si="87"/>
        <v>1.0841186798501352</v>
      </c>
      <c r="AA282" s="209">
        <f t="shared" si="87"/>
        <v>0.98087650598839404</v>
      </c>
      <c r="AB282" s="209">
        <f t="shared" si="87"/>
        <v>0.93847402265592839</v>
      </c>
      <c r="AC282" s="210"/>
    </row>
    <row r="283" spans="1:30" s="160" customFormat="1" ht="14.25" customHeight="1" thickBot="1">
      <c r="A283" s="290" t="s">
        <v>239</v>
      </c>
      <c r="B283" s="291"/>
      <c r="C283" s="292"/>
      <c r="D283" s="310"/>
      <c r="E283" s="311">
        <v>1</v>
      </c>
      <c r="F283" s="311">
        <v>2</v>
      </c>
      <c r="G283" s="311">
        <v>3</v>
      </c>
      <c r="H283" s="311">
        <v>4</v>
      </c>
      <c r="I283" s="311">
        <v>5</v>
      </c>
      <c r="J283" s="311">
        <v>6</v>
      </c>
      <c r="K283" s="311">
        <v>7</v>
      </c>
      <c r="L283" s="311">
        <v>8</v>
      </c>
      <c r="M283" s="311">
        <v>9</v>
      </c>
      <c r="N283" s="311">
        <v>10</v>
      </c>
      <c r="O283" s="311">
        <v>11</v>
      </c>
      <c r="P283" s="311">
        <v>12</v>
      </c>
      <c r="Q283" s="311">
        <v>13</v>
      </c>
      <c r="R283" s="311">
        <v>14</v>
      </c>
      <c r="S283" s="311">
        <v>15</v>
      </c>
      <c r="T283" s="311">
        <v>16</v>
      </c>
      <c r="U283" s="311">
        <v>17</v>
      </c>
      <c r="V283" s="311">
        <v>18</v>
      </c>
      <c r="W283" s="311">
        <v>19</v>
      </c>
      <c r="X283" s="311">
        <v>20</v>
      </c>
      <c r="Y283" s="311">
        <v>21</v>
      </c>
      <c r="Z283" s="311">
        <v>22</v>
      </c>
      <c r="AA283" s="311">
        <v>23</v>
      </c>
      <c r="AB283" s="311">
        <v>24</v>
      </c>
      <c r="AC283" s="312"/>
    </row>
    <row r="284" spans="1:30" s="160" customFormat="1" ht="14.25" customHeight="1">
      <c r="A284" s="217" t="s">
        <v>240</v>
      </c>
      <c r="B284" s="218"/>
      <c r="C284" s="219" t="s">
        <v>164</v>
      </c>
      <c r="D284" s="2468" t="s">
        <v>160</v>
      </c>
      <c r="E284" s="2854">
        <v>6.2100000381469727</v>
      </c>
      <c r="F284" s="2855">
        <v>6.190000057220459</v>
      </c>
      <c r="G284" s="2855">
        <v>6.190000057220459</v>
      </c>
      <c r="H284" s="2855">
        <v>6.2100000381469727</v>
      </c>
      <c r="I284" s="2855">
        <v>6.2300000190734863</v>
      </c>
      <c r="J284" s="2855">
        <v>6.2399997711181641</v>
      </c>
      <c r="K284" s="2855">
        <v>6.2300000190734863</v>
      </c>
      <c r="L284" s="2855">
        <v>6.179999828338623</v>
      </c>
      <c r="M284" s="2855">
        <v>6.1599998474121094</v>
      </c>
      <c r="N284" s="2855">
        <v>6.1700000762939453</v>
      </c>
      <c r="O284" s="2855">
        <v>6.1700000762939453</v>
      </c>
      <c r="P284" s="2855">
        <v>6.1500000953674316</v>
      </c>
      <c r="Q284" s="2855">
        <v>6.130000114440918</v>
      </c>
      <c r="R284" s="2855">
        <v>6.130000114440918</v>
      </c>
      <c r="S284" s="2855">
        <v>6.130000114440918</v>
      </c>
      <c r="T284" s="2855">
        <v>6.1500000953674316</v>
      </c>
      <c r="U284" s="2855">
        <v>6.130000114440918</v>
      </c>
      <c r="V284" s="2855">
        <v>6.1399998664855957</v>
      </c>
      <c r="W284" s="2855">
        <v>6.179999828338623</v>
      </c>
      <c r="X284" s="2855">
        <v>6.2300000190734863</v>
      </c>
      <c r="Y284" s="2855">
        <v>6.2399997711181641</v>
      </c>
      <c r="Z284" s="2855">
        <v>6.25</v>
      </c>
      <c r="AA284" s="2855">
        <v>6.2899999618530273</v>
      </c>
      <c r="AB284" s="2856">
        <v>6.309999942779541</v>
      </c>
      <c r="AC284" s="220"/>
    </row>
    <row r="285" spans="1:30" s="160" customFormat="1" ht="14.25" customHeight="1" thickBot="1">
      <c r="A285" s="221" t="s">
        <v>241</v>
      </c>
      <c r="B285" s="222"/>
      <c r="C285" s="223" t="s">
        <v>164</v>
      </c>
      <c r="D285" s="2555" t="s">
        <v>160</v>
      </c>
      <c r="E285" s="2852">
        <v>6.2899999618530273</v>
      </c>
      <c r="F285" s="2851">
        <v>6.2600002288818359</v>
      </c>
      <c r="G285" s="2851">
        <v>6.25</v>
      </c>
      <c r="H285" s="2851">
        <v>6.2800002098083496</v>
      </c>
      <c r="I285" s="2851">
        <v>6.2899999618530273</v>
      </c>
      <c r="J285" s="2851">
        <v>6.309999942779541</v>
      </c>
      <c r="K285" s="2851">
        <v>6.3299999237060547</v>
      </c>
      <c r="L285" s="2851">
        <v>6.2699999809265137</v>
      </c>
      <c r="M285" s="2851">
        <v>6.2699999809265137</v>
      </c>
      <c r="N285" s="2851">
        <v>6.2699999809265137</v>
      </c>
      <c r="O285" s="2851">
        <v>6.2600002288818359</v>
      </c>
      <c r="P285" s="2851">
        <v>6.2399997711181641</v>
      </c>
      <c r="Q285" s="2851">
        <v>6.2399997711181641</v>
      </c>
      <c r="R285" s="2851">
        <v>6.25</v>
      </c>
      <c r="S285" s="2851">
        <v>6.2300000190734863</v>
      </c>
      <c r="T285" s="2851">
        <v>6.25</v>
      </c>
      <c r="U285" s="2851">
        <v>6.25</v>
      </c>
      <c r="V285" s="2851">
        <v>6.2699999809265137</v>
      </c>
      <c r="W285" s="2851">
        <v>6.2800002098083496</v>
      </c>
      <c r="X285" s="2851">
        <v>6.3299999237060547</v>
      </c>
      <c r="Y285" s="2851">
        <v>6.3299999237060547</v>
      </c>
      <c r="Z285" s="2851">
        <v>6.320000171661377</v>
      </c>
      <c r="AA285" s="2851">
        <v>6.3600001335144043</v>
      </c>
      <c r="AB285" s="2853">
        <v>6.380000114440918</v>
      </c>
      <c r="AC285" s="224"/>
    </row>
    <row r="286" spans="1:30" s="160" customFormat="1" ht="11.25" customHeight="1">
      <c r="A286" s="3117" t="s">
        <v>173</v>
      </c>
      <c r="B286" s="3112" t="s">
        <v>242</v>
      </c>
      <c r="C286" s="166" t="s">
        <v>156</v>
      </c>
      <c r="D286" s="167" t="s">
        <v>157</v>
      </c>
      <c r="E286" s="168">
        <v>7.7280000000000001E-2</v>
      </c>
      <c r="F286" s="168">
        <v>7.5120000000000006E-2</v>
      </c>
      <c r="G286" s="168">
        <v>7.1760000000000004E-2</v>
      </c>
      <c r="H286" s="169">
        <v>6.6239999999999993E-2</v>
      </c>
      <c r="I286" s="168">
        <v>6.5519999999999995E-2</v>
      </c>
      <c r="J286" s="168">
        <v>6.7919999999999994E-2</v>
      </c>
      <c r="K286" s="168">
        <v>6.8159999999999998E-2</v>
      </c>
      <c r="L286" s="168">
        <v>6.744E-2</v>
      </c>
      <c r="M286" s="168">
        <v>8.3519999999999997E-2</v>
      </c>
      <c r="N286" s="169">
        <v>0.1032</v>
      </c>
      <c r="O286" s="168">
        <v>0.11328000000000001</v>
      </c>
      <c r="P286" s="168">
        <v>0.12864</v>
      </c>
      <c r="Q286" s="168">
        <v>9.2880000000000004E-2</v>
      </c>
      <c r="R286" s="168">
        <v>0.13608000000000001</v>
      </c>
      <c r="S286" s="168">
        <v>0.12216</v>
      </c>
      <c r="T286" s="168">
        <v>9.4079999999999997E-2</v>
      </c>
      <c r="U286" s="168">
        <v>9.3840000000000007E-2</v>
      </c>
      <c r="V286" s="169">
        <v>8.8800000000000004E-2</v>
      </c>
      <c r="W286" s="168">
        <v>8.8080000000000006E-2</v>
      </c>
      <c r="X286" s="168">
        <v>8.9520000000000002E-2</v>
      </c>
      <c r="Y286" s="168">
        <v>7.9920000000000005E-2</v>
      </c>
      <c r="Z286" s="168">
        <v>7.4399999999999994E-2</v>
      </c>
      <c r="AA286" s="168">
        <v>6.9599999999999995E-2</v>
      </c>
      <c r="AB286" s="168">
        <v>6.8879999999999997E-2</v>
      </c>
      <c r="AC286" s="170">
        <f>SUM(E286:AB286)</f>
        <v>2.0863199999999997</v>
      </c>
      <c r="AD286" s="227"/>
    </row>
    <row r="287" spans="1:30" s="160" customFormat="1" ht="11.25" customHeight="1">
      <c r="A287" s="3118"/>
      <c r="B287" s="3113"/>
      <c r="C287" s="171" t="s">
        <v>158</v>
      </c>
      <c r="D287" s="172" t="s">
        <v>157</v>
      </c>
      <c r="E287" s="228">
        <v>3.9600000000000003E-2</v>
      </c>
      <c r="F287" s="228">
        <v>4.0559999999999999E-2</v>
      </c>
      <c r="G287" s="228">
        <v>3.7679999999999998E-2</v>
      </c>
      <c r="H287" s="229">
        <v>3.4320000000000003E-2</v>
      </c>
      <c r="I287" s="228">
        <v>3.5040000000000002E-2</v>
      </c>
      <c r="J287" s="228">
        <v>3.6240000000000001E-2</v>
      </c>
      <c r="K287" s="228">
        <v>3.576E-2</v>
      </c>
      <c r="L287" s="228">
        <v>3.4079999999999999E-2</v>
      </c>
      <c r="M287" s="228">
        <v>3.8640000000000001E-2</v>
      </c>
      <c r="N287" s="229">
        <v>5.4719999999999998E-2</v>
      </c>
      <c r="O287" s="228">
        <v>5.688E-2</v>
      </c>
      <c r="P287" s="228">
        <v>6.9599999999999995E-2</v>
      </c>
      <c r="Q287" s="228">
        <v>3.9359999999999999E-2</v>
      </c>
      <c r="R287" s="228">
        <v>7.6560000000000003E-2</v>
      </c>
      <c r="S287" s="228">
        <v>6.4079999999999998E-2</v>
      </c>
      <c r="T287" s="228">
        <v>3.8159999999999999E-2</v>
      </c>
      <c r="U287" s="228">
        <v>3.5520000000000003E-2</v>
      </c>
      <c r="V287" s="229">
        <v>3.5999999999999997E-2</v>
      </c>
      <c r="W287" s="228">
        <v>3.8879999999999998E-2</v>
      </c>
      <c r="X287" s="228">
        <v>4.1759999999999999E-2</v>
      </c>
      <c r="Y287" s="228">
        <v>3.9600000000000003E-2</v>
      </c>
      <c r="Z287" s="228">
        <v>3.5520000000000003E-2</v>
      </c>
      <c r="AA287" s="228">
        <v>3.5999999999999997E-2</v>
      </c>
      <c r="AB287" s="228">
        <v>3.456E-2</v>
      </c>
      <c r="AC287" s="175">
        <f>SUM(E287:AB287)</f>
        <v>1.02912</v>
      </c>
      <c r="AD287" s="227"/>
    </row>
    <row r="288" spans="1:30" s="160" customFormat="1" ht="11.25" customHeight="1">
      <c r="A288" s="3118"/>
      <c r="B288" s="3113"/>
      <c r="C288" s="171" t="s">
        <v>159</v>
      </c>
      <c r="D288" s="2556" t="s">
        <v>160</v>
      </c>
      <c r="E288" s="2870">
        <v>8</v>
      </c>
      <c r="F288" s="2869">
        <v>7</v>
      </c>
      <c r="G288" s="2869">
        <v>7</v>
      </c>
      <c r="H288" s="2869">
        <v>7</v>
      </c>
      <c r="I288" s="2869">
        <v>7</v>
      </c>
      <c r="J288" s="2869">
        <v>8</v>
      </c>
      <c r="K288" s="2869">
        <v>7</v>
      </c>
      <c r="L288" s="2869">
        <v>8</v>
      </c>
      <c r="M288" s="2869">
        <v>10</v>
      </c>
      <c r="N288" s="2869">
        <v>11</v>
      </c>
      <c r="O288" s="2869">
        <v>14</v>
      </c>
      <c r="P288" s="2869">
        <v>9</v>
      </c>
      <c r="Q288" s="2869">
        <v>9</v>
      </c>
      <c r="R288" s="2869">
        <v>16</v>
      </c>
      <c r="S288" s="2869">
        <v>9</v>
      </c>
      <c r="T288" s="2869">
        <v>10</v>
      </c>
      <c r="U288" s="2869">
        <v>9</v>
      </c>
      <c r="V288" s="2869">
        <v>9</v>
      </c>
      <c r="W288" s="2869">
        <v>9</v>
      </c>
      <c r="X288" s="2869">
        <v>9</v>
      </c>
      <c r="Y288" s="2869">
        <v>8</v>
      </c>
      <c r="Z288" s="2869">
        <v>8</v>
      </c>
      <c r="AA288" s="2869">
        <v>7</v>
      </c>
      <c r="AB288" s="2871">
        <v>7</v>
      </c>
      <c r="AC288" s="178"/>
    </row>
    <row r="289" spans="1:30" s="160" customFormat="1" ht="11.25" customHeight="1" thickBot="1">
      <c r="A289" s="3119"/>
      <c r="B289" s="3114"/>
      <c r="C289" s="241" t="s">
        <v>161</v>
      </c>
      <c r="D289" s="242"/>
      <c r="E289" s="243">
        <f t="shared" ref="E289:AC289" si="88">E287/E286</f>
        <v>0.51242236024844723</v>
      </c>
      <c r="F289" s="243">
        <f t="shared" si="88"/>
        <v>0.53993610223642163</v>
      </c>
      <c r="G289" s="243">
        <f t="shared" si="88"/>
        <v>0.52508361204013376</v>
      </c>
      <c r="H289" s="244">
        <f t="shared" si="88"/>
        <v>0.51811594202898559</v>
      </c>
      <c r="I289" s="243">
        <f t="shared" si="88"/>
        <v>0.5347985347985349</v>
      </c>
      <c r="J289" s="243">
        <f t="shared" si="88"/>
        <v>0.53356890459363959</v>
      </c>
      <c r="K289" s="243">
        <f t="shared" si="88"/>
        <v>0.52464788732394363</v>
      </c>
      <c r="L289" s="243">
        <f t="shared" si="88"/>
        <v>0.50533807829181498</v>
      </c>
      <c r="M289" s="243">
        <f t="shared" si="88"/>
        <v>0.46264367816091956</v>
      </c>
      <c r="N289" s="244">
        <f t="shared" si="88"/>
        <v>0.53023255813953485</v>
      </c>
      <c r="O289" s="243">
        <f t="shared" si="88"/>
        <v>0.5021186440677966</v>
      </c>
      <c r="P289" s="243">
        <f t="shared" si="88"/>
        <v>0.54104477611940294</v>
      </c>
      <c r="Q289" s="243">
        <f t="shared" si="88"/>
        <v>0.4237726098191214</v>
      </c>
      <c r="R289" s="243">
        <f t="shared" si="88"/>
        <v>0.56261022927689597</v>
      </c>
      <c r="S289" s="243">
        <f t="shared" si="88"/>
        <v>0.52455795677799599</v>
      </c>
      <c r="T289" s="243">
        <f t="shared" si="88"/>
        <v>0.40561224489795922</v>
      </c>
      <c r="U289" s="243">
        <f t="shared" si="88"/>
        <v>0.37851662404092073</v>
      </c>
      <c r="V289" s="244">
        <f t="shared" si="88"/>
        <v>0.40540540540540537</v>
      </c>
      <c r="W289" s="243">
        <f t="shared" si="88"/>
        <v>0.44141689373296999</v>
      </c>
      <c r="X289" s="243">
        <f t="shared" si="88"/>
        <v>0.46648793565683644</v>
      </c>
      <c r="Y289" s="243">
        <f t="shared" si="88"/>
        <v>0.49549549549549549</v>
      </c>
      <c r="Z289" s="243">
        <f t="shared" si="88"/>
        <v>0.47741935483870973</v>
      </c>
      <c r="AA289" s="243">
        <f t="shared" si="88"/>
        <v>0.51724137931034486</v>
      </c>
      <c r="AB289" s="243">
        <f t="shared" si="88"/>
        <v>0.50174216027874563</v>
      </c>
      <c r="AC289" s="251">
        <f t="shared" si="88"/>
        <v>0.49327044748648347</v>
      </c>
    </row>
    <row r="290" spans="1:30" s="3" customFormat="1" ht="12">
      <c r="A290" s="3117" t="s">
        <v>200</v>
      </c>
      <c r="B290" s="3112" t="s">
        <v>243</v>
      </c>
      <c r="C290" s="166" t="s">
        <v>156</v>
      </c>
      <c r="D290" s="167" t="s">
        <v>157</v>
      </c>
      <c r="E290" s="168">
        <v>0.10104</v>
      </c>
      <c r="F290" s="168">
        <v>9.1920000000000002E-2</v>
      </c>
      <c r="G290" s="168">
        <v>8.7599999999999997E-2</v>
      </c>
      <c r="H290" s="169">
        <v>8.5919999999999996E-2</v>
      </c>
      <c r="I290" s="168">
        <v>8.6400000000000005E-2</v>
      </c>
      <c r="J290" s="168">
        <v>0.10512000000000001</v>
      </c>
      <c r="K290" s="168">
        <v>0.11232</v>
      </c>
      <c r="L290" s="168">
        <v>0.12168</v>
      </c>
      <c r="M290" s="168">
        <v>0.12456</v>
      </c>
      <c r="N290" s="169">
        <v>0.1176</v>
      </c>
      <c r="O290" s="168">
        <v>0.11663999999999999</v>
      </c>
      <c r="P290" s="168">
        <v>0.17496</v>
      </c>
      <c r="Q290" s="168">
        <v>0.20616000000000001</v>
      </c>
      <c r="R290" s="168">
        <v>0.13392000000000001</v>
      </c>
      <c r="S290" s="168">
        <v>0.14928</v>
      </c>
      <c r="T290" s="168">
        <v>0.20327999999999999</v>
      </c>
      <c r="U290" s="168">
        <v>0.18312</v>
      </c>
      <c r="V290" s="169">
        <v>0.17760000000000001</v>
      </c>
      <c r="W290" s="168">
        <v>0.1656</v>
      </c>
      <c r="X290" s="168">
        <v>0.17183999999999999</v>
      </c>
      <c r="Y290" s="168">
        <v>0.16632</v>
      </c>
      <c r="Z290" s="168">
        <v>0.1452</v>
      </c>
      <c r="AA290" s="168">
        <v>0.12576000000000001</v>
      </c>
      <c r="AB290" s="168">
        <v>0.11183999999999999</v>
      </c>
      <c r="AC290" s="170">
        <f>SUM(E290:AB290)</f>
        <v>3.2656800000000001</v>
      </c>
    </row>
    <row r="291" spans="1:30" s="3" customFormat="1" ht="12">
      <c r="A291" s="3118"/>
      <c r="B291" s="3113"/>
      <c r="C291" s="171" t="s">
        <v>158</v>
      </c>
      <c r="D291" s="172" t="s">
        <v>157</v>
      </c>
      <c r="E291" s="173">
        <v>3.6240000000000001E-2</v>
      </c>
      <c r="F291" s="173">
        <v>3.5999999999999997E-2</v>
      </c>
      <c r="G291" s="173">
        <v>3.5279999999999999E-2</v>
      </c>
      <c r="H291" s="174">
        <v>3.576E-2</v>
      </c>
      <c r="I291" s="173">
        <v>3.6240000000000001E-2</v>
      </c>
      <c r="J291" s="173">
        <v>3.5999999999999997E-2</v>
      </c>
      <c r="K291" s="173">
        <v>3.6479999999999999E-2</v>
      </c>
      <c r="L291" s="173">
        <v>3.7440000000000001E-2</v>
      </c>
      <c r="M291" s="173">
        <v>3.8879999999999998E-2</v>
      </c>
      <c r="N291" s="174">
        <v>3.8640000000000001E-2</v>
      </c>
      <c r="O291" s="173">
        <v>3.7920000000000002E-2</v>
      </c>
      <c r="P291" s="173">
        <v>5.16E-2</v>
      </c>
      <c r="Q291" s="173">
        <v>8.8319999999999996E-2</v>
      </c>
      <c r="R291" s="173">
        <v>4.7759999999999997E-2</v>
      </c>
      <c r="S291" s="173">
        <v>5.5440000000000003E-2</v>
      </c>
      <c r="T291" s="173">
        <v>5.9760000000000001E-2</v>
      </c>
      <c r="U291" s="173">
        <v>0.06</v>
      </c>
      <c r="V291" s="174">
        <v>5.8560000000000001E-2</v>
      </c>
      <c r="W291" s="173">
        <v>5.5199999999999999E-2</v>
      </c>
      <c r="X291" s="173">
        <v>5.3280000000000001E-2</v>
      </c>
      <c r="Y291" s="173">
        <v>4.4159999999999998E-2</v>
      </c>
      <c r="Z291" s="173">
        <v>3.8879999999999998E-2</v>
      </c>
      <c r="AA291" s="173">
        <v>3.9359999999999999E-2</v>
      </c>
      <c r="AB291" s="173">
        <v>4.0320000000000002E-2</v>
      </c>
      <c r="AC291" s="175">
        <f>SUM(E291:AB291)</f>
        <v>1.0975200000000001</v>
      </c>
    </row>
    <row r="292" spans="1:30" s="3" customFormat="1" ht="12">
      <c r="A292" s="3118"/>
      <c r="B292" s="3113"/>
      <c r="C292" s="171" t="s">
        <v>159</v>
      </c>
      <c r="D292" s="2556" t="s">
        <v>160</v>
      </c>
      <c r="E292" s="2876">
        <v>10</v>
      </c>
      <c r="F292" s="2875">
        <v>9</v>
      </c>
      <c r="G292" s="2875">
        <v>9</v>
      </c>
      <c r="H292" s="2875">
        <v>8</v>
      </c>
      <c r="I292" s="2875">
        <v>8</v>
      </c>
      <c r="J292" s="2875">
        <v>11</v>
      </c>
      <c r="K292" s="2875">
        <v>11</v>
      </c>
      <c r="L292" s="2875">
        <v>11</v>
      </c>
      <c r="M292" s="2875">
        <v>12</v>
      </c>
      <c r="N292" s="2875">
        <v>11</v>
      </c>
      <c r="O292" s="2875">
        <v>11</v>
      </c>
      <c r="P292" s="2875">
        <v>25</v>
      </c>
      <c r="Q292" s="2875">
        <v>12</v>
      </c>
      <c r="R292" s="2875">
        <v>13</v>
      </c>
      <c r="S292" s="2875">
        <v>17</v>
      </c>
      <c r="T292" s="2875">
        <v>20</v>
      </c>
      <c r="U292" s="2875">
        <v>17</v>
      </c>
      <c r="V292" s="2875">
        <v>18</v>
      </c>
      <c r="W292" s="2875">
        <v>19</v>
      </c>
      <c r="X292" s="2875">
        <v>17</v>
      </c>
      <c r="Y292" s="2875">
        <v>14</v>
      </c>
      <c r="Z292" s="2875">
        <v>12</v>
      </c>
      <c r="AA292" s="2875">
        <v>11</v>
      </c>
      <c r="AB292" s="2877">
        <v>10</v>
      </c>
      <c r="AC292" s="178"/>
      <c r="AD292" s="240"/>
    </row>
    <row r="293" spans="1:30" s="3" customFormat="1" ht="11.25" customHeight="1" thickBot="1">
      <c r="A293" s="3168"/>
      <c r="B293" s="3169"/>
      <c r="C293" s="329" t="s">
        <v>161</v>
      </c>
      <c r="D293" s="242"/>
      <c r="E293" s="330">
        <f t="shared" ref="E293:AC293" si="89">E291/E290</f>
        <v>0.35866983372921613</v>
      </c>
      <c r="F293" s="330">
        <f t="shared" si="89"/>
        <v>0.39164490861618795</v>
      </c>
      <c r="G293" s="330">
        <f t="shared" si="89"/>
        <v>0.40273972602739727</v>
      </c>
      <c r="H293" s="331">
        <f t="shared" si="89"/>
        <v>0.41620111731843579</v>
      </c>
      <c r="I293" s="330">
        <f t="shared" si="89"/>
        <v>0.41944444444444445</v>
      </c>
      <c r="J293" s="330">
        <f t="shared" si="89"/>
        <v>0.34246575342465752</v>
      </c>
      <c r="K293" s="330">
        <f t="shared" si="89"/>
        <v>0.32478632478632474</v>
      </c>
      <c r="L293" s="330">
        <f t="shared" si="89"/>
        <v>0.30769230769230771</v>
      </c>
      <c r="M293" s="330">
        <f t="shared" si="89"/>
        <v>0.31213872832369938</v>
      </c>
      <c r="N293" s="331">
        <f t="shared" si="89"/>
        <v>0.32857142857142857</v>
      </c>
      <c r="O293" s="330">
        <f t="shared" si="89"/>
        <v>0.32510288065843623</v>
      </c>
      <c r="P293" s="330">
        <f t="shared" si="89"/>
        <v>0.29492455418381341</v>
      </c>
      <c r="Q293" s="330">
        <f t="shared" si="89"/>
        <v>0.42840512223515714</v>
      </c>
      <c r="R293" s="330">
        <f t="shared" si="89"/>
        <v>0.35663082437275978</v>
      </c>
      <c r="S293" s="330">
        <f t="shared" si="89"/>
        <v>0.37138263665594856</v>
      </c>
      <c r="T293" s="330">
        <f t="shared" si="89"/>
        <v>0.29397874852420308</v>
      </c>
      <c r="U293" s="330">
        <f t="shared" si="89"/>
        <v>0.32765399737876799</v>
      </c>
      <c r="V293" s="331">
        <f t="shared" si="89"/>
        <v>0.32972972972972975</v>
      </c>
      <c r="W293" s="330">
        <f t="shared" si="89"/>
        <v>0.33333333333333331</v>
      </c>
      <c r="X293" s="330">
        <f t="shared" si="89"/>
        <v>0.31005586592178774</v>
      </c>
      <c r="Y293" s="330">
        <f t="shared" si="89"/>
        <v>0.26551226551226553</v>
      </c>
      <c r="Z293" s="330">
        <f t="shared" si="89"/>
        <v>0.26776859504132233</v>
      </c>
      <c r="AA293" s="330">
        <f t="shared" si="89"/>
        <v>0.31297709923664119</v>
      </c>
      <c r="AB293" s="330">
        <f t="shared" si="89"/>
        <v>0.36051502145922748</v>
      </c>
      <c r="AC293" s="332">
        <f t="shared" si="89"/>
        <v>0.33607701918130373</v>
      </c>
    </row>
    <row r="294" spans="1:30" s="3" customFormat="1" ht="12">
      <c r="A294" s="3113" t="s">
        <v>228</v>
      </c>
      <c r="B294" s="3113" t="s">
        <v>244</v>
      </c>
      <c r="C294" s="171" t="s">
        <v>156</v>
      </c>
      <c r="D294" s="167" t="s">
        <v>157</v>
      </c>
      <c r="E294" s="173">
        <v>0.21456</v>
      </c>
      <c r="F294" s="173">
        <v>0.20424</v>
      </c>
      <c r="G294" s="173">
        <v>0.1968</v>
      </c>
      <c r="H294" s="174">
        <v>0.1908</v>
      </c>
      <c r="I294" s="173">
        <v>0.192</v>
      </c>
      <c r="J294" s="173">
        <v>0.21528</v>
      </c>
      <c r="K294" s="173">
        <v>0.24671999999999999</v>
      </c>
      <c r="L294" s="173">
        <v>0.28608</v>
      </c>
      <c r="M294" s="173">
        <v>0.28344000000000003</v>
      </c>
      <c r="N294" s="174">
        <v>0.29424</v>
      </c>
      <c r="O294" s="173">
        <v>0.31680000000000003</v>
      </c>
      <c r="P294" s="173">
        <v>0.32088</v>
      </c>
      <c r="Q294" s="173">
        <v>0.32135999999999998</v>
      </c>
      <c r="R294" s="173">
        <v>0.33839999999999998</v>
      </c>
      <c r="S294" s="173">
        <v>0.34704000000000002</v>
      </c>
      <c r="T294" s="173">
        <v>0.34727999999999998</v>
      </c>
      <c r="U294" s="173">
        <v>0.34416000000000002</v>
      </c>
      <c r="V294" s="174">
        <v>0.35255999999999998</v>
      </c>
      <c r="W294" s="173">
        <v>0.34799999999999998</v>
      </c>
      <c r="X294" s="173">
        <v>0.35183999999999999</v>
      </c>
      <c r="Y294" s="173">
        <v>0.35160000000000002</v>
      </c>
      <c r="Z294" s="173">
        <v>0.32688</v>
      </c>
      <c r="AA294" s="173">
        <v>0.27239999999999998</v>
      </c>
      <c r="AB294" s="173">
        <v>0.24071999999999999</v>
      </c>
      <c r="AC294" s="173">
        <f>SUM(E294:AB294)</f>
        <v>6.9040799999999996</v>
      </c>
    </row>
    <row r="295" spans="1:30" s="3" customFormat="1" ht="12">
      <c r="A295" s="3113"/>
      <c r="B295" s="3113"/>
      <c r="C295" s="171" t="s">
        <v>158</v>
      </c>
      <c r="D295" s="172" t="s">
        <v>157</v>
      </c>
      <c r="E295" s="173">
        <v>7.8240000000000004E-2</v>
      </c>
      <c r="F295" s="173">
        <v>7.8719999999999998E-2</v>
      </c>
      <c r="G295" s="173">
        <v>7.8E-2</v>
      </c>
      <c r="H295" s="229">
        <v>7.7280000000000001E-2</v>
      </c>
      <c r="I295" s="173">
        <v>7.8E-2</v>
      </c>
      <c r="J295" s="173">
        <v>8.0399999999999999E-2</v>
      </c>
      <c r="K295" s="173">
        <v>7.7759999999999996E-2</v>
      </c>
      <c r="L295" s="173">
        <v>7.9920000000000005E-2</v>
      </c>
      <c r="M295" s="173">
        <v>7.7039999999999997E-2</v>
      </c>
      <c r="N295" s="229">
        <v>7.392E-2</v>
      </c>
      <c r="O295" s="173">
        <v>7.7039999999999997E-2</v>
      </c>
      <c r="P295" s="173">
        <v>7.6799999999999993E-2</v>
      </c>
      <c r="Q295" s="173">
        <v>7.4160000000000004E-2</v>
      </c>
      <c r="R295" s="173">
        <v>6.8400000000000002E-2</v>
      </c>
      <c r="S295" s="173">
        <v>7.152E-2</v>
      </c>
      <c r="T295" s="173">
        <v>7.3440000000000005E-2</v>
      </c>
      <c r="U295" s="173">
        <v>7.7759999999999996E-2</v>
      </c>
      <c r="V295" s="229">
        <v>8.4000000000000005E-2</v>
      </c>
      <c r="W295" s="173">
        <v>7.7759999999999996E-2</v>
      </c>
      <c r="X295" s="173">
        <v>8.0159999999999995E-2</v>
      </c>
      <c r="Y295" s="173">
        <v>8.7599999999999997E-2</v>
      </c>
      <c r="Z295" s="173">
        <v>8.1600000000000006E-2</v>
      </c>
      <c r="AA295" s="173">
        <v>8.3280000000000007E-2</v>
      </c>
      <c r="AB295" s="173">
        <v>8.9279999999999998E-2</v>
      </c>
      <c r="AC295" s="173">
        <f>SUM(E295:AB295)</f>
        <v>1.88208</v>
      </c>
    </row>
    <row r="296" spans="1:30" s="3" customFormat="1" ht="12">
      <c r="A296" s="3113"/>
      <c r="B296" s="3113"/>
      <c r="C296" s="171" t="s">
        <v>159</v>
      </c>
      <c r="D296" s="2556" t="s">
        <v>160</v>
      </c>
      <c r="E296" s="2879">
        <v>19</v>
      </c>
      <c r="F296" s="2878">
        <v>19</v>
      </c>
      <c r="G296" s="2878">
        <v>18</v>
      </c>
      <c r="H296" s="2878">
        <v>18</v>
      </c>
      <c r="I296" s="2878">
        <v>19</v>
      </c>
      <c r="J296" s="2878">
        <v>20</v>
      </c>
      <c r="K296" s="2878">
        <v>25</v>
      </c>
      <c r="L296" s="2878">
        <v>27</v>
      </c>
      <c r="M296" s="2878">
        <v>26</v>
      </c>
      <c r="N296" s="2878">
        <v>31</v>
      </c>
      <c r="O296" s="2878">
        <v>28</v>
      </c>
      <c r="P296" s="2878">
        <v>31</v>
      </c>
      <c r="Q296" s="2878">
        <v>31</v>
      </c>
      <c r="R296" s="2878">
        <v>30</v>
      </c>
      <c r="S296" s="2878">
        <v>34</v>
      </c>
      <c r="T296" s="2878">
        <v>32</v>
      </c>
      <c r="U296" s="2878">
        <v>34</v>
      </c>
      <c r="V296" s="2878">
        <v>33</v>
      </c>
      <c r="W296" s="2878">
        <v>32</v>
      </c>
      <c r="X296" s="2878">
        <v>35</v>
      </c>
      <c r="Y296" s="2878">
        <v>32</v>
      </c>
      <c r="Z296" s="2878">
        <v>29</v>
      </c>
      <c r="AA296" s="2878">
        <v>27</v>
      </c>
      <c r="AB296" s="2880">
        <v>24</v>
      </c>
      <c r="AC296" s="333"/>
    </row>
    <row r="297" spans="1:30" s="3" customFormat="1" ht="12.75" thickBot="1">
      <c r="A297" s="3114"/>
      <c r="B297" s="3114"/>
      <c r="C297" s="241" t="s">
        <v>161</v>
      </c>
      <c r="D297" s="242"/>
      <c r="E297" s="243">
        <f t="shared" ref="E297:AC297" si="90">E295/E294</f>
        <v>0.36465324384787473</v>
      </c>
      <c r="F297" s="243">
        <f t="shared" si="90"/>
        <v>0.38542890716803757</v>
      </c>
      <c r="G297" s="243">
        <f t="shared" si="90"/>
        <v>0.39634146341463417</v>
      </c>
      <c r="H297" s="244">
        <f t="shared" si="90"/>
        <v>0.40503144654088052</v>
      </c>
      <c r="I297" s="243">
        <f t="shared" si="90"/>
        <v>0.40625</v>
      </c>
      <c r="J297" s="243">
        <f t="shared" si="90"/>
        <v>0.37346711259754739</v>
      </c>
      <c r="K297" s="243">
        <f t="shared" si="90"/>
        <v>0.31517509727626458</v>
      </c>
      <c r="L297" s="243">
        <f t="shared" si="90"/>
        <v>0.27936241610738255</v>
      </c>
      <c r="M297" s="243">
        <f t="shared" si="90"/>
        <v>0.27180355630821335</v>
      </c>
      <c r="N297" s="244">
        <f t="shared" si="90"/>
        <v>0.25122349102773245</v>
      </c>
      <c r="O297" s="243">
        <f t="shared" si="90"/>
        <v>0.24318181818181817</v>
      </c>
      <c r="P297" s="243">
        <f t="shared" si="90"/>
        <v>0.23934181002243826</v>
      </c>
      <c r="Q297" s="243">
        <f t="shared" si="90"/>
        <v>0.23076923076923078</v>
      </c>
      <c r="R297" s="243">
        <f t="shared" si="90"/>
        <v>0.2021276595744681</v>
      </c>
      <c r="S297" s="243">
        <f t="shared" si="90"/>
        <v>0.20608575380359612</v>
      </c>
      <c r="T297" s="243">
        <f t="shared" si="90"/>
        <v>0.21147201105736008</v>
      </c>
      <c r="U297" s="243">
        <f t="shared" si="90"/>
        <v>0.22594142259414224</v>
      </c>
      <c r="V297" s="244">
        <f t="shared" si="90"/>
        <v>0.23825731790333562</v>
      </c>
      <c r="W297" s="243">
        <f t="shared" si="90"/>
        <v>0.22344827586206897</v>
      </c>
      <c r="X297" s="243">
        <f t="shared" si="90"/>
        <v>0.22783083219645292</v>
      </c>
      <c r="Y297" s="243">
        <f t="shared" si="90"/>
        <v>0.24914675767918087</v>
      </c>
      <c r="Z297" s="243">
        <f t="shared" si="90"/>
        <v>0.249632892804699</v>
      </c>
      <c r="AA297" s="243">
        <f t="shared" si="90"/>
        <v>0.30572687224669609</v>
      </c>
      <c r="AB297" s="243">
        <f t="shared" si="90"/>
        <v>0.3708873379860419</v>
      </c>
      <c r="AC297" s="243">
        <f t="shared" si="90"/>
        <v>0.27260402544582335</v>
      </c>
    </row>
    <row r="298" spans="1:30" s="3" customFormat="1" ht="12">
      <c r="A298" s="3117" t="s">
        <v>231</v>
      </c>
      <c r="B298" s="3142" t="s">
        <v>245</v>
      </c>
      <c r="C298" s="166" t="s">
        <v>156</v>
      </c>
      <c r="D298" s="167" t="s">
        <v>157</v>
      </c>
      <c r="E298" s="168">
        <v>1.044E-2</v>
      </c>
      <c r="F298" s="168">
        <v>1.056E-2</v>
      </c>
      <c r="G298" s="168">
        <v>1.0319999999999999E-2</v>
      </c>
      <c r="H298" s="169">
        <v>1.068E-2</v>
      </c>
      <c r="I298" s="168">
        <v>1.056E-2</v>
      </c>
      <c r="J298" s="168">
        <v>1.056E-2</v>
      </c>
      <c r="K298" s="168">
        <v>1.0800000000000001E-2</v>
      </c>
      <c r="L298" s="168">
        <v>1.5480000000000001E-2</v>
      </c>
      <c r="M298" s="168">
        <v>3.5639999999999998E-2</v>
      </c>
      <c r="N298" s="169">
        <v>4.4880000000000003E-2</v>
      </c>
      <c r="O298" s="168">
        <v>4.2599999999999999E-2</v>
      </c>
      <c r="P298" s="168">
        <v>4.3560000000000001E-2</v>
      </c>
      <c r="Q298" s="168">
        <v>4.5600000000000002E-2</v>
      </c>
      <c r="R298" s="168">
        <v>4.3200000000000002E-2</v>
      </c>
      <c r="S298" s="168">
        <v>4.0919999999999998E-2</v>
      </c>
      <c r="T298" s="168">
        <v>3.8879999999999998E-2</v>
      </c>
      <c r="U298" s="168">
        <v>3.9120000000000002E-2</v>
      </c>
      <c r="V298" s="169">
        <v>3.288E-2</v>
      </c>
      <c r="W298" s="168">
        <v>3.168E-2</v>
      </c>
      <c r="X298" s="168">
        <v>2.0400000000000001E-2</v>
      </c>
      <c r="Y298" s="168">
        <v>1.1520000000000001E-2</v>
      </c>
      <c r="Z298" s="168">
        <v>1.128E-2</v>
      </c>
      <c r="AA298" s="168">
        <v>1.14E-2</v>
      </c>
      <c r="AB298" s="168">
        <v>1.128E-2</v>
      </c>
      <c r="AC298" s="170">
        <f>SUM(E298:AB298)</f>
        <v>0.59423999999999988</v>
      </c>
    </row>
    <row r="299" spans="1:30" s="3" customFormat="1" ht="12">
      <c r="A299" s="3118"/>
      <c r="B299" s="3143"/>
      <c r="C299" s="171" t="s">
        <v>158</v>
      </c>
      <c r="D299" s="172" t="s">
        <v>157</v>
      </c>
      <c r="E299" s="173">
        <v>6.2399999999999999E-3</v>
      </c>
      <c r="F299" s="173">
        <v>6.6E-3</v>
      </c>
      <c r="G299" s="173">
        <v>6.3600000000000002E-3</v>
      </c>
      <c r="H299" s="174">
        <v>6.6E-3</v>
      </c>
      <c r="I299" s="173">
        <v>6.4799999999999996E-3</v>
      </c>
      <c r="J299" s="173">
        <v>6.96E-3</v>
      </c>
      <c r="K299" s="173">
        <v>7.1999999999999998E-3</v>
      </c>
      <c r="L299" s="173">
        <v>9.7199999999999995E-3</v>
      </c>
      <c r="M299" s="173">
        <v>1.2359999999999999E-2</v>
      </c>
      <c r="N299" s="174">
        <v>1.1520000000000001E-2</v>
      </c>
      <c r="O299" s="173">
        <v>6.6E-3</v>
      </c>
      <c r="P299" s="173">
        <v>6.6E-3</v>
      </c>
      <c r="Q299" s="173">
        <v>6.1199999999999996E-3</v>
      </c>
      <c r="R299" s="173">
        <v>7.0800000000000004E-3</v>
      </c>
      <c r="S299" s="173">
        <v>5.8799999999999998E-3</v>
      </c>
      <c r="T299" s="173">
        <v>4.1999999999999997E-3</v>
      </c>
      <c r="U299" s="173">
        <v>5.7600000000000004E-3</v>
      </c>
      <c r="V299" s="174">
        <v>4.5599999999999998E-3</v>
      </c>
      <c r="W299" s="173">
        <v>4.4400000000000004E-3</v>
      </c>
      <c r="X299" s="173">
        <v>6.8399999999999997E-3</v>
      </c>
      <c r="Y299" s="173">
        <v>7.6800000000000002E-3</v>
      </c>
      <c r="Z299" s="173">
        <v>7.7999999999999996E-3</v>
      </c>
      <c r="AA299" s="173">
        <v>7.7999999999999996E-3</v>
      </c>
      <c r="AB299" s="173">
        <v>8.6400000000000001E-3</v>
      </c>
      <c r="AC299" s="175">
        <f>SUM(E299:AB299)</f>
        <v>0.17004</v>
      </c>
    </row>
    <row r="300" spans="1:30" s="3" customFormat="1" ht="12">
      <c r="A300" s="3118"/>
      <c r="B300" s="3143"/>
      <c r="C300" s="171" t="s">
        <v>159</v>
      </c>
      <c r="D300" s="2556" t="s">
        <v>160</v>
      </c>
      <c r="E300" s="2882">
        <v>1</v>
      </c>
      <c r="F300" s="2881">
        <v>1</v>
      </c>
      <c r="G300" s="2881">
        <v>1</v>
      </c>
      <c r="H300" s="2881">
        <v>0</v>
      </c>
      <c r="I300" s="2881">
        <v>1</v>
      </c>
      <c r="J300" s="2881">
        <v>1</v>
      </c>
      <c r="K300" s="2881">
        <v>1</v>
      </c>
      <c r="L300" s="2881">
        <v>2</v>
      </c>
      <c r="M300" s="2881">
        <v>4</v>
      </c>
      <c r="N300" s="2881">
        <v>4</v>
      </c>
      <c r="O300" s="2881">
        <v>4</v>
      </c>
      <c r="P300" s="2881">
        <v>4</v>
      </c>
      <c r="Q300" s="2881">
        <v>4</v>
      </c>
      <c r="R300" s="2881">
        <v>5</v>
      </c>
      <c r="S300" s="2881">
        <v>4</v>
      </c>
      <c r="T300" s="2881">
        <v>3</v>
      </c>
      <c r="U300" s="2881">
        <v>3</v>
      </c>
      <c r="V300" s="2881">
        <v>3</v>
      </c>
      <c r="W300" s="2881">
        <v>3</v>
      </c>
      <c r="X300" s="2881">
        <v>1</v>
      </c>
      <c r="Y300" s="2881">
        <v>1</v>
      </c>
      <c r="Z300" s="2881">
        <v>1</v>
      </c>
      <c r="AA300" s="2881">
        <v>1</v>
      </c>
      <c r="AB300" s="2883">
        <v>1</v>
      </c>
      <c r="AC300" s="178"/>
      <c r="AD300" s="240"/>
    </row>
    <row r="301" spans="1:30" s="3" customFormat="1" ht="12.75" thickBot="1">
      <c r="A301" s="3157"/>
      <c r="B301" s="3156"/>
      <c r="C301" s="181" t="s">
        <v>161</v>
      </c>
      <c r="D301" s="182"/>
      <c r="E301" s="183">
        <f t="shared" ref="E301:AC301" si="91">E299/E298</f>
        <v>0.5977011494252874</v>
      </c>
      <c r="F301" s="183">
        <f t="shared" si="91"/>
        <v>0.625</v>
      </c>
      <c r="G301" s="183">
        <f t="shared" si="91"/>
        <v>0.61627906976744196</v>
      </c>
      <c r="H301" s="184">
        <f t="shared" si="91"/>
        <v>0.6179775280898876</v>
      </c>
      <c r="I301" s="183">
        <f t="shared" si="91"/>
        <v>0.61363636363636365</v>
      </c>
      <c r="J301" s="183">
        <f t="shared" si="91"/>
        <v>0.65909090909090906</v>
      </c>
      <c r="K301" s="183">
        <f t="shared" si="91"/>
        <v>0.66666666666666663</v>
      </c>
      <c r="L301" s="183">
        <f t="shared" si="91"/>
        <v>0.62790697674418594</v>
      </c>
      <c r="M301" s="183">
        <f t="shared" si="91"/>
        <v>0.34680134680134683</v>
      </c>
      <c r="N301" s="184">
        <f t="shared" si="91"/>
        <v>0.2566844919786096</v>
      </c>
      <c r="O301" s="183">
        <f t="shared" si="91"/>
        <v>0.15492957746478875</v>
      </c>
      <c r="P301" s="183">
        <f t="shared" si="91"/>
        <v>0.15151515151515152</v>
      </c>
      <c r="Q301" s="183">
        <f t="shared" si="91"/>
        <v>0.13421052631578945</v>
      </c>
      <c r="R301" s="183">
        <f t="shared" si="91"/>
        <v>0.16388888888888889</v>
      </c>
      <c r="S301" s="183">
        <f t="shared" si="91"/>
        <v>0.14369501466275661</v>
      </c>
      <c r="T301" s="183">
        <f t="shared" si="91"/>
        <v>0.10802469135802469</v>
      </c>
      <c r="U301" s="183">
        <f t="shared" si="91"/>
        <v>0.14723926380368099</v>
      </c>
      <c r="V301" s="184">
        <f t="shared" si="91"/>
        <v>0.13868613138686131</v>
      </c>
      <c r="W301" s="183">
        <f t="shared" si="91"/>
        <v>0.14015151515151517</v>
      </c>
      <c r="X301" s="183">
        <f t="shared" si="91"/>
        <v>0.3352941176470588</v>
      </c>
      <c r="Y301" s="183">
        <f t="shared" si="91"/>
        <v>0.66666666666666663</v>
      </c>
      <c r="Z301" s="183">
        <f t="shared" si="91"/>
        <v>0.6914893617021276</v>
      </c>
      <c r="AA301" s="183">
        <f t="shared" si="91"/>
        <v>0.68421052631578938</v>
      </c>
      <c r="AB301" s="183">
        <f t="shared" si="91"/>
        <v>0.76595744680851063</v>
      </c>
      <c r="AC301" s="230">
        <f t="shared" si="91"/>
        <v>0.28614701130856224</v>
      </c>
    </row>
    <row r="302" spans="1:30" s="3" customFormat="1" ht="12">
      <c r="A302" s="3159" t="s">
        <v>197</v>
      </c>
      <c r="B302" s="3160" t="s">
        <v>246</v>
      </c>
      <c r="C302" s="188" t="s">
        <v>156</v>
      </c>
      <c r="D302" s="167" t="s">
        <v>157</v>
      </c>
      <c r="E302" s="190">
        <v>3.7560000000000003E-2</v>
      </c>
      <c r="F302" s="190">
        <v>3.5580000000000001E-2</v>
      </c>
      <c r="G302" s="190">
        <v>3.3419999999999998E-2</v>
      </c>
      <c r="H302" s="191">
        <v>3.0540000000000001E-2</v>
      </c>
      <c r="I302" s="190">
        <v>2.2919999999999999E-2</v>
      </c>
      <c r="J302" s="190">
        <v>1.8180000000000002E-2</v>
      </c>
      <c r="K302" s="190">
        <v>2.3460000000000002E-2</v>
      </c>
      <c r="L302" s="190">
        <v>5.4480000000000001E-2</v>
      </c>
      <c r="M302" s="190">
        <v>6.7080000000000001E-2</v>
      </c>
      <c r="N302" s="191">
        <v>6.8820000000000006E-2</v>
      </c>
      <c r="O302" s="190">
        <v>7.5660000000000005E-2</v>
      </c>
      <c r="P302" s="190">
        <v>7.4880000000000002E-2</v>
      </c>
      <c r="Q302" s="190">
        <v>5.6759999999999998E-2</v>
      </c>
      <c r="R302" s="190">
        <v>4.9860000000000002E-2</v>
      </c>
      <c r="S302" s="190">
        <v>3.576E-2</v>
      </c>
      <c r="T302" s="190">
        <v>2.1360000000000001E-2</v>
      </c>
      <c r="U302" s="190">
        <v>1.95E-2</v>
      </c>
      <c r="V302" s="191">
        <v>1.7340000000000001E-2</v>
      </c>
      <c r="W302" s="190">
        <v>2.1780000000000001E-2</v>
      </c>
      <c r="X302" s="190">
        <v>3.168E-2</v>
      </c>
      <c r="Y302" s="190">
        <v>3.6720000000000003E-2</v>
      </c>
      <c r="Z302" s="190">
        <v>3.6060000000000002E-2</v>
      </c>
      <c r="AA302" s="190">
        <v>3.5880000000000002E-2</v>
      </c>
      <c r="AB302" s="190">
        <v>3.7740000000000003E-2</v>
      </c>
      <c r="AC302" s="192">
        <f>SUM(E302:AB302)</f>
        <v>0.94302000000000019</v>
      </c>
    </row>
    <row r="303" spans="1:30" s="3" customFormat="1" ht="12">
      <c r="A303" s="3118"/>
      <c r="B303" s="3113"/>
      <c r="C303" s="171" t="s">
        <v>158</v>
      </c>
      <c r="D303" s="172" t="s">
        <v>157</v>
      </c>
      <c r="E303" s="173">
        <v>4.1759999999999999E-2</v>
      </c>
      <c r="F303" s="173">
        <v>4.0680000000000001E-2</v>
      </c>
      <c r="G303" s="173">
        <v>3.8760000000000003E-2</v>
      </c>
      <c r="H303" s="174">
        <v>2.9819999999999999E-2</v>
      </c>
      <c r="I303" s="173">
        <v>3.0120000000000001E-2</v>
      </c>
      <c r="J303" s="173">
        <v>2.7060000000000001E-2</v>
      </c>
      <c r="K303" s="173">
        <v>2.724E-2</v>
      </c>
      <c r="L303" s="173">
        <v>4.2840000000000003E-2</v>
      </c>
      <c r="M303" s="173">
        <v>5.2859999999999997E-2</v>
      </c>
      <c r="N303" s="174">
        <v>4.7039999999999998E-2</v>
      </c>
      <c r="O303" s="173">
        <v>5.3760000000000002E-2</v>
      </c>
      <c r="P303" s="173">
        <v>5.4359999999999999E-2</v>
      </c>
      <c r="Q303" s="173">
        <v>4.2599999999999999E-2</v>
      </c>
      <c r="R303" s="173">
        <v>3.8879999999999998E-2</v>
      </c>
      <c r="S303" s="173">
        <v>3.1199999999999999E-2</v>
      </c>
      <c r="T303" s="173">
        <v>2.7300000000000001E-2</v>
      </c>
      <c r="U303" s="173">
        <v>2.7119999999999998E-2</v>
      </c>
      <c r="V303" s="174">
        <v>2.4719999999999999E-2</v>
      </c>
      <c r="W303" s="173">
        <v>2.496E-2</v>
      </c>
      <c r="X303" s="173">
        <v>3.4259999999999999E-2</v>
      </c>
      <c r="Y303" s="173">
        <v>4.4639999999999999E-2</v>
      </c>
      <c r="Z303" s="173">
        <v>4.5719999999999997E-2</v>
      </c>
      <c r="AA303" s="173">
        <v>4.632E-2</v>
      </c>
      <c r="AB303" s="173">
        <v>4.6019999999999998E-2</v>
      </c>
      <c r="AC303" s="175">
        <f>SUM(E303:AB303)</f>
        <v>0.92003999999999997</v>
      </c>
    </row>
    <row r="304" spans="1:30" s="3" customFormat="1" ht="12">
      <c r="A304" s="3118"/>
      <c r="B304" s="3113"/>
      <c r="C304" s="171" t="s">
        <v>159</v>
      </c>
      <c r="D304" s="172" t="s">
        <v>209</v>
      </c>
      <c r="E304" s="334">
        <f t="shared" ref="E304:AB304" si="92">SQRT(E302*E302+E303*E303)*1000/1.73/E285</f>
        <v>5.1615356093807314</v>
      </c>
      <c r="F304" s="334">
        <f t="shared" si="92"/>
        <v>4.9903426740664703</v>
      </c>
      <c r="G304" s="334">
        <f t="shared" si="92"/>
        <v>4.7332672829706652</v>
      </c>
      <c r="H304" s="335">
        <f t="shared" si="92"/>
        <v>3.9287949873703187</v>
      </c>
      <c r="I304" s="334">
        <f t="shared" si="92"/>
        <v>3.4782176455808469</v>
      </c>
      <c r="J304" s="334">
        <f t="shared" si="92"/>
        <v>2.9863542542686066</v>
      </c>
      <c r="K304" s="334">
        <f t="shared" si="92"/>
        <v>3.282818348599728</v>
      </c>
      <c r="L304" s="334">
        <f t="shared" si="92"/>
        <v>6.3893670970254615</v>
      </c>
      <c r="M304" s="334">
        <f t="shared" si="92"/>
        <v>7.8734747379130532</v>
      </c>
      <c r="N304" s="335">
        <f t="shared" si="92"/>
        <v>7.685038999279147</v>
      </c>
      <c r="O304" s="334">
        <f t="shared" si="92"/>
        <v>8.570308014118007</v>
      </c>
      <c r="P304" s="334">
        <f t="shared" si="92"/>
        <v>8.5715140934050602</v>
      </c>
      <c r="Q304" s="334">
        <f t="shared" si="92"/>
        <v>6.57403352057006</v>
      </c>
      <c r="R304" s="334">
        <f t="shared" si="92"/>
        <v>5.8475987870286223</v>
      </c>
      <c r="S304" s="334">
        <f t="shared" si="92"/>
        <v>4.4032264686808524</v>
      </c>
      <c r="T304" s="334">
        <f t="shared" si="92"/>
        <v>3.2058479759568099</v>
      </c>
      <c r="U304" s="334">
        <f t="shared" si="92"/>
        <v>3.0892726349110591</v>
      </c>
      <c r="V304" s="335">
        <f t="shared" si="92"/>
        <v>2.7837177329652518</v>
      </c>
      <c r="W304" s="334">
        <f t="shared" si="92"/>
        <v>3.0490937674891621</v>
      </c>
      <c r="X304" s="334">
        <f t="shared" si="92"/>
        <v>4.2610468524885885</v>
      </c>
      <c r="Y304" s="334">
        <f t="shared" si="92"/>
        <v>5.2783009602482815</v>
      </c>
      <c r="Z304" s="334">
        <f t="shared" si="92"/>
        <v>5.3257132040377497</v>
      </c>
      <c r="AA304" s="334">
        <f t="shared" si="92"/>
        <v>5.3251078879925799</v>
      </c>
      <c r="AB304" s="334">
        <f t="shared" si="92"/>
        <v>5.3922070754994014</v>
      </c>
      <c r="AC304" s="193"/>
      <c r="AD304" s="336"/>
    </row>
    <row r="305" spans="1:30" s="3" customFormat="1" ht="12">
      <c r="A305" s="3119"/>
      <c r="B305" s="3114"/>
      <c r="C305" s="241" t="s">
        <v>161</v>
      </c>
      <c r="D305" s="242"/>
      <c r="E305" s="243">
        <f t="shared" ref="E305:AC305" si="93">E303/E302</f>
        <v>1.1118210862619806</v>
      </c>
      <c r="F305" s="243">
        <f t="shared" si="93"/>
        <v>1.1433389544688026</v>
      </c>
      <c r="G305" s="243">
        <f t="shared" si="93"/>
        <v>1.1597845601436267</v>
      </c>
      <c r="H305" s="244">
        <f t="shared" si="93"/>
        <v>0.97642436149312373</v>
      </c>
      <c r="I305" s="243">
        <f t="shared" si="93"/>
        <v>1.3141361256544504</v>
      </c>
      <c r="J305" s="243">
        <f t="shared" si="93"/>
        <v>1.4884488448844884</v>
      </c>
      <c r="K305" s="243">
        <f t="shared" si="93"/>
        <v>1.1611253196930946</v>
      </c>
      <c r="L305" s="243">
        <f t="shared" si="93"/>
        <v>0.78634361233480177</v>
      </c>
      <c r="M305" s="243">
        <f t="shared" si="93"/>
        <v>0.78801431127012522</v>
      </c>
      <c r="N305" s="244">
        <f t="shared" si="93"/>
        <v>0.68352223190932859</v>
      </c>
      <c r="O305" s="243">
        <f t="shared" si="93"/>
        <v>0.71054718477398893</v>
      </c>
      <c r="P305" s="243">
        <f t="shared" si="93"/>
        <v>0.72596153846153844</v>
      </c>
      <c r="Q305" s="243">
        <f t="shared" si="93"/>
        <v>0.75052854122621571</v>
      </c>
      <c r="R305" s="243">
        <f t="shared" si="93"/>
        <v>0.77978339350180503</v>
      </c>
      <c r="S305" s="243">
        <f t="shared" si="93"/>
        <v>0.87248322147651003</v>
      </c>
      <c r="T305" s="243">
        <f t="shared" si="93"/>
        <v>1.2780898876404494</v>
      </c>
      <c r="U305" s="243">
        <f t="shared" si="93"/>
        <v>1.3907692307692308</v>
      </c>
      <c r="V305" s="244">
        <f t="shared" si="93"/>
        <v>1.4256055363321798</v>
      </c>
      <c r="W305" s="243">
        <f t="shared" si="93"/>
        <v>1.1460055096418733</v>
      </c>
      <c r="X305" s="243">
        <f t="shared" si="93"/>
        <v>1.0814393939393938</v>
      </c>
      <c r="Y305" s="243">
        <f t="shared" si="93"/>
        <v>1.2156862745098038</v>
      </c>
      <c r="Z305" s="243">
        <f t="shared" si="93"/>
        <v>1.2678868552412643</v>
      </c>
      <c r="AA305" s="243">
        <f t="shared" si="93"/>
        <v>1.2909698996655519</v>
      </c>
      <c r="AB305" s="243">
        <f t="shared" si="93"/>
        <v>1.2193958664546898</v>
      </c>
      <c r="AC305" s="251">
        <f t="shared" si="93"/>
        <v>0.97563148183495552</v>
      </c>
    </row>
    <row r="306" spans="1:30" s="3" customFormat="1" ht="12">
      <c r="A306" s="3117" t="s">
        <v>206</v>
      </c>
      <c r="B306" s="3112" t="s">
        <v>242</v>
      </c>
      <c r="C306" s="166" t="s">
        <v>156</v>
      </c>
      <c r="D306" s="167" t="s">
        <v>157</v>
      </c>
      <c r="E306" s="168">
        <v>0.16488</v>
      </c>
      <c r="F306" s="168">
        <v>0.15504000000000001</v>
      </c>
      <c r="G306" s="168">
        <v>0.17304</v>
      </c>
      <c r="H306" s="169">
        <v>0.13980000000000001</v>
      </c>
      <c r="I306" s="168">
        <v>0.12828000000000001</v>
      </c>
      <c r="J306" s="168">
        <v>0.12180000000000001</v>
      </c>
      <c r="K306" s="168">
        <v>0.13211999999999999</v>
      </c>
      <c r="L306" s="168">
        <v>0.15515999999999999</v>
      </c>
      <c r="M306" s="168">
        <v>0.20699999999999999</v>
      </c>
      <c r="N306" s="169">
        <v>0.22800000000000001</v>
      </c>
      <c r="O306" s="168">
        <v>0.23219999999999999</v>
      </c>
      <c r="P306" s="168">
        <v>0.23735999999999999</v>
      </c>
      <c r="Q306" s="168">
        <v>0.21504000000000001</v>
      </c>
      <c r="R306" s="168">
        <v>0.24612000000000001</v>
      </c>
      <c r="S306" s="168">
        <v>0.20856</v>
      </c>
      <c r="T306" s="168">
        <v>0.21576000000000001</v>
      </c>
      <c r="U306" s="168">
        <v>0.1686</v>
      </c>
      <c r="V306" s="169">
        <v>0.16356000000000001</v>
      </c>
      <c r="W306" s="168">
        <v>0.16811999999999999</v>
      </c>
      <c r="X306" s="168">
        <v>0.16739999999999999</v>
      </c>
      <c r="Y306" s="168">
        <v>0.17927999999999999</v>
      </c>
      <c r="Z306" s="168">
        <v>0.18515999999999999</v>
      </c>
      <c r="AA306" s="168">
        <v>0.16536000000000001</v>
      </c>
      <c r="AB306" s="168">
        <v>0.16536000000000001</v>
      </c>
      <c r="AC306" s="170">
        <f>SUM(E306:AB306)</f>
        <v>4.3229999999999995</v>
      </c>
    </row>
    <row r="307" spans="1:30" s="3" customFormat="1" ht="12">
      <c r="A307" s="3118"/>
      <c r="B307" s="3113"/>
      <c r="C307" s="171" t="s">
        <v>158</v>
      </c>
      <c r="D307" s="172" t="s">
        <v>157</v>
      </c>
      <c r="E307" s="173">
        <v>3.5040000000000002E-2</v>
      </c>
      <c r="F307" s="173">
        <v>3.4079999999999999E-2</v>
      </c>
      <c r="G307" s="173">
        <v>3.3239999999999999E-2</v>
      </c>
      <c r="H307" s="174">
        <v>4.7879999999999999E-2</v>
      </c>
      <c r="I307" s="173">
        <v>3.5999999999999997E-2</v>
      </c>
      <c r="J307" s="173">
        <v>3.5159999999999997E-2</v>
      </c>
      <c r="K307" s="173">
        <v>3.9E-2</v>
      </c>
      <c r="L307" s="173">
        <v>4.0680000000000001E-2</v>
      </c>
      <c r="M307" s="173">
        <v>4.6920000000000003E-2</v>
      </c>
      <c r="N307" s="174">
        <v>7.6200000000000004E-2</v>
      </c>
      <c r="O307" s="173">
        <v>8.0159999999999995E-2</v>
      </c>
      <c r="P307" s="173">
        <v>7.7160000000000006E-2</v>
      </c>
      <c r="Q307" s="173">
        <v>6.2880000000000005E-2</v>
      </c>
      <c r="R307" s="173">
        <v>7.2840000000000002E-2</v>
      </c>
      <c r="S307" s="173">
        <v>6.0359999999999997E-2</v>
      </c>
      <c r="T307" s="173">
        <v>8.004E-2</v>
      </c>
      <c r="U307" s="173">
        <v>5.3879999999999997E-2</v>
      </c>
      <c r="V307" s="174">
        <v>5.2319999999999998E-2</v>
      </c>
      <c r="W307" s="173">
        <v>4.428E-2</v>
      </c>
      <c r="X307" s="173">
        <v>4.2599999999999999E-2</v>
      </c>
      <c r="Y307" s="173">
        <v>3.9120000000000002E-2</v>
      </c>
      <c r="Z307" s="173">
        <v>5.7239999999999999E-2</v>
      </c>
      <c r="AA307" s="173">
        <v>4.5240000000000002E-2</v>
      </c>
      <c r="AB307" s="173">
        <v>4.3319999999999997E-2</v>
      </c>
      <c r="AC307" s="175">
        <f>SUM(E307:AB307)</f>
        <v>1.2356400000000001</v>
      </c>
    </row>
    <row r="308" spans="1:30" s="3" customFormat="1" ht="12">
      <c r="A308" s="3118"/>
      <c r="B308" s="3113"/>
      <c r="C308" s="171" t="s">
        <v>159</v>
      </c>
      <c r="D308" s="2556" t="s">
        <v>160</v>
      </c>
      <c r="E308" s="2864">
        <v>12</v>
      </c>
      <c r="F308" s="2863">
        <v>11</v>
      </c>
      <c r="G308" s="2863">
        <v>20</v>
      </c>
      <c r="H308" s="2863">
        <v>14</v>
      </c>
      <c r="I308" s="2863">
        <v>16</v>
      </c>
      <c r="J308" s="2863">
        <v>13</v>
      </c>
      <c r="K308" s="2863">
        <v>11</v>
      </c>
      <c r="L308" s="2863">
        <v>20</v>
      </c>
      <c r="M308" s="2863">
        <v>21</v>
      </c>
      <c r="N308" s="2863">
        <v>20</v>
      </c>
      <c r="O308" s="2863">
        <v>27</v>
      </c>
      <c r="P308" s="2863">
        <v>19</v>
      </c>
      <c r="Q308" s="2863">
        <v>24</v>
      </c>
      <c r="R308" s="2863">
        <v>23</v>
      </c>
      <c r="S308" s="2863">
        <v>21</v>
      </c>
      <c r="T308" s="2863">
        <v>20</v>
      </c>
      <c r="U308" s="2863">
        <v>18</v>
      </c>
      <c r="V308" s="2863">
        <v>17</v>
      </c>
      <c r="W308" s="2863">
        <v>14</v>
      </c>
      <c r="X308" s="2863">
        <v>13</v>
      </c>
      <c r="Y308" s="2863">
        <v>18</v>
      </c>
      <c r="Z308" s="2863">
        <v>17</v>
      </c>
      <c r="AA308" s="2863">
        <v>13</v>
      </c>
      <c r="AB308" s="2865">
        <v>11</v>
      </c>
      <c r="AC308" s="178"/>
      <c r="AD308" s="240"/>
    </row>
    <row r="309" spans="1:30" s="3" customFormat="1" ht="12.75" thickBot="1">
      <c r="A309" s="3119"/>
      <c r="B309" s="3114"/>
      <c r="C309" s="241" t="s">
        <v>161</v>
      </c>
      <c r="D309" s="242"/>
      <c r="E309" s="243">
        <f t="shared" ref="E309:AC309" si="94">E307/E306</f>
        <v>0.21251819505094616</v>
      </c>
      <c r="F309" s="243">
        <f t="shared" si="94"/>
        <v>0.2198142414860681</v>
      </c>
      <c r="G309" s="243">
        <f t="shared" si="94"/>
        <v>0.19209431345353675</v>
      </c>
      <c r="H309" s="244">
        <f t="shared" si="94"/>
        <v>0.34248927038626609</v>
      </c>
      <c r="I309" s="243">
        <f t="shared" si="94"/>
        <v>0.2806361085126286</v>
      </c>
      <c r="J309" s="243">
        <f t="shared" si="94"/>
        <v>0.28866995073891621</v>
      </c>
      <c r="K309" s="243">
        <f t="shared" si="94"/>
        <v>0.29518619436875571</v>
      </c>
      <c r="L309" s="243">
        <f t="shared" si="94"/>
        <v>0.26218097447795824</v>
      </c>
      <c r="M309" s="243">
        <f t="shared" si="94"/>
        <v>0.22666666666666668</v>
      </c>
      <c r="N309" s="244">
        <f t="shared" si="94"/>
        <v>0.33421052631578946</v>
      </c>
      <c r="O309" s="243">
        <f t="shared" si="94"/>
        <v>0.34521963824289403</v>
      </c>
      <c r="P309" s="243">
        <f t="shared" si="94"/>
        <v>0.32507583417593533</v>
      </c>
      <c r="Q309" s="243">
        <f t="shared" si="94"/>
        <v>0.2924107142857143</v>
      </c>
      <c r="R309" s="243">
        <f t="shared" si="94"/>
        <v>0.29595319356411509</v>
      </c>
      <c r="S309" s="243">
        <f t="shared" si="94"/>
        <v>0.28941311852704255</v>
      </c>
      <c r="T309" s="243">
        <f t="shared" si="94"/>
        <v>0.37096774193548387</v>
      </c>
      <c r="U309" s="243">
        <f t="shared" si="94"/>
        <v>0.31957295373665479</v>
      </c>
      <c r="V309" s="244">
        <f t="shared" si="94"/>
        <v>0.31988261188554656</v>
      </c>
      <c r="W309" s="243">
        <f t="shared" si="94"/>
        <v>0.2633832976445396</v>
      </c>
      <c r="X309" s="243">
        <f t="shared" si="94"/>
        <v>0.25448028673835127</v>
      </c>
      <c r="Y309" s="243">
        <f t="shared" si="94"/>
        <v>0.21820615796519413</v>
      </c>
      <c r="Z309" s="243">
        <f t="shared" si="94"/>
        <v>0.30913804277381723</v>
      </c>
      <c r="AA309" s="243">
        <f t="shared" si="94"/>
        <v>0.27358490566037735</v>
      </c>
      <c r="AB309" s="243">
        <f t="shared" si="94"/>
        <v>0.26197387518142234</v>
      </c>
      <c r="AC309" s="251">
        <f t="shared" si="94"/>
        <v>0.28582928521859824</v>
      </c>
    </row>
    <row r="310" spans="1:30" s="3" customFormat="1" ht="12">
      <c r="A310" s="3117" t="s">
        <v>182</v>
      </c>
      <c r="B310" s="3112" t="s">
        <v>243</v>
      </c>
      <c r="C310" s="166" t="s">
        <v>156</v>
      </c>
      <c r="D310" s="167" t="s">
        <v>157</v>
      </c>
      <c r="E310" s="168">
        <v>2.1839999999999998E-2</v>
      </c>
      <c r="F310" s="168">
        <v>2.1839999999999998E-2</v>
      </c>
      <c r="G310" s="168">
        <v>2.2079999999999999E-2</v>
      </c>
      <c r="H310" s="169">
        <v>2.1839999999999998E-2</v>
      </c>
      <c r="I310" s="168">
        <v>2.232E-2</v>
      </c>
      <c r="J310" s="168">
        <v>2.232E-2</v>
      </c>
      <c r="K310" s="168">
        <v>2.3040000000000001E-2</v>
      </c>
      <c r="L310" s="168">
        <v>2.376E-2</v>
      </c>
      <c r="M310" s="168">
        <v>2.4479999999999998E-2</v>
      </c>
      <c r="N310" s="169">
        <v>4.2720000000000001E-2</v>
      </c>
      <c r="O310" s="168">
        <v>5.4960000000000002E-2</v>
      </c>
      <c r="P310" s="168">
        <v>8.2320000000000004E-2</v>
      </c>
      <c r="Q310" s="168">
        <v>7.0800000000000002E-2</v>
      </c>
      <c r="R310" s="168">
        <v>7.0800000000000002E-2</v>
      </c>
      <c r="S310" s="168">
        <v>6.5519999999999995E-2</v>
      </c>
      <c r="T310" s="168">
        <v>7.2480000000000003E-2</v>
      </c>
      <c r="U310" s="168">
        <v>7.9200000000000007E-2</v>
      </c>
      <c r="V310" s="169">
        <v>6.9360000000000005E-2</v>
      </c>
      <c r="W310" s="168">
        <v>5.6160000000000002E-2</v>
      </c>
      <c r="X310" s="168">
        <v>7.0319999999999994E-2</v>
      </c>
      <c r="Y310" s="168">
        <v>6.4320000000000002E-2</v>
      </c>
      <c r="Z310" s="168">
        <v>5.4480000000000001E-2</v>
      </c>
      <c r="AA310" s="168">
        <v>5.4719999999999998E-2</v>
      </c>
      <c r="AB310" s="168">
        <v>5.4960000000000002E-2</v>
      </c>
      <c r="AC310" s="170">
        <f>SUM(E310:AB310)</f>
        <v>1.1666400000000001</v>
      </c>
    </row>
    <row r="311" spans="1:30" s="3" customFormat="1" ht="12">
      <c r="A311" s="3118"/>
      <c r="B311" s="3113"/>
      <c r="C311" s="171" t="s">
        <v>158</v>
      </c>
      <c r="D311" s="172" t="s">
        <v>157</v>
      </c>
      <c r="E311" s="173">
        <v>1.44E-2</v>
      </c>
      <c r="F311" s="173">
        <v>1.3679999999999999E-2</v>
      </c>
      <c r="G311" s="173">
        <v>1.44E-2</v>
      </c>
      <c r="H311" s="174">
        <v>1.4160000000000001E-2</v>
      </c>
      <c r="I311" s="173">
        <v>1.44E-2</v>
      </c>
      <c r="J311" s="173">
        <v>1.464E-2</v>
      </c>
      <c r="K311" s="173">
        <v>1.584E-2</v>
      </c>
      <c r="L311" s="173">
        <v>1.5599999999999999E-2</v>
      </c>
      <c r="M311" s="173">
        <v>1.464E-2</v>
      </c>
      <c r="N311" s="174">
        <v>1.44E-2</v>
      </c>
      <c r="O311" s="173">
        <v>1.464E-2</v>
      </c>
      <c r="P311" s="173">
        <v>1.6799999999999999E-2</v>
      </c>
      <c r="Q311" s="173">
        <v>1.6080000000000001E-2</v>
      </c>
      <c r="R311" s="173">
        <v>1.7520000000000001E-2</v>
      </c>
      <c r="S311" s="173">
        <v>1.536E-2</v>
      </c>
      <c r="T311" s="173">
        <v>2.1839999999999998E-2</v>
      </c>
      <c r="U311" s="173">
        <v>1.8239999999999999E-2</v>
      </c>
      <c r="V311" s="174">
        <v>1.6080000000000001E-2</v>
      </c>
      <c r="W311" s="173">
        <v>1.44E-2</v>
      </c>
      <c r="X311" s="173">
        <v>1.6080000000000001E-2</v>
      </c>
      <c r="Y311" s="173">
        <v>1.6559999999999998E-2</v>
      </c>
      <c r="Z311" s="173">
        <v>1.4160000000000001E-2</v>
      </c>
      <c r="AA311" s="173">
        <v>1.464E-2</v>
      </c>
      <c r="AB311" s="173">
        <v>1.512E-2</v>
      </c>
      <c r="AC311" s="175">
        <f>SUM(E311:AB311)</f>
        <v>0.37368000000000007</v>
      </c>
    </row>
    <row r="312" spans="1:30" s="3" customFormat="1" ht="12">
      <c r="A312" s="3118"/>
      <c r="B312" s="3113"/>
      <c r="C312" s="171" t="s">
        <v>159</v>
      </c>
      <c r="D312" s="2556" t="s">
        <v>160</v>
      </c>
      <c r="E312" s="2867">
        <v>2</v>
      </c>
      <c r="F312" s="2866">
        <v>2</v>
      </c>
      <c r="G312" s="2866">
        <v>2</v>
      </c>
      <c r="H312" s="2866">
        <v>2</v>
      </c>
      <c r="I312" s="2866">
        <v>2</v>
      </c>
      <c r="J312" s="2866">
        <v>2</v>
      </c>
      <c r="K312" s="2866">
        <v>1</v>
      </c>
      <c r="L312" s="2866">
        <v>3</v>
      </c>
      <c r="M312" s="2866">
        <v>2</v>
      </c>
      <c r="N312" s="2866">
        <v>5</v>
      </c>
      <c r="O312" s="2866">
        <v>5</v>
      </c>
      <c r="P312" s="2866">
        <v>5</v>
      </c>
      <c r="Q312" s="2866">
        <v>5</v>
      </c>
      <c r="R312" s="2866">
        <v>5</v>
      </c>
      <c r="S312" s="2866">
        <v>5</v>
      </c>
      <c r="T312" s="2866">
        <v>13</v>
      </c>
      <c r="U312" s="2866">
        <v>13</v>
      </c>
      <c r="V312" s="2866">
        <v>5</v>
      </c>
      <c r="W312" s="2866">
        <v>5</v>
      </c>
      <c r="X312" s="2866">
        <v>5</v>
      </c>
      <c r="Y312" s="2866">
        <v>5</v>
      </c>
      <c r="Z312" s="2866">
        <v>5</v>
      </c>
      <c r="AA312" s="2866">
        <v>5</v>
      </c>
      <c r="AB312" s="2868">
        <v>5</v>
      </c>
      <c r="AC312" s="178"/>
    </row>
    <row r="313" spans="1:30" s="3" customFormat="1" ht="12.75" thickBot="1">
      <c r="A313" s="3157"/>
      <c r="B313" s="3158"/>
      <c r="C313" s="181" t="s">
        <v>161</v>
      </c>
      <c r="D313" s="182"/>
      <c r="E313" s="183">
        <f t="shared" ref="E313:AC313" si="95">E311/E310</f>
        <v>0.65934065934065933</v>
      </c>
      <c r="F313" s="183">
        <f t="shared" si="95"/>
        <v>0.62637362637362637</v>
      </c>
      <c r="G313" s="183">
        <f t="shared" si="95"/>
        <v>0.65217391304347827</v>
      </c>
      <c r="H313" s="184">
        <f t="shared" si="95"/>
        <v>0.64835164835164838</v>
      </c>
      <c r="I313" s="183">
        <f t="shared" si="95"/>
        <v>0.64516129032258063</v>
      </c>
      <c r="J313" s="183">
        <f t="shared" si="95"/>
        <v>0.65591397849462363</v>
      </c>
      <c r="K313" s="183">
        <f t="shared" si="95"/>
        <v>0.6875</v>
      </c>
      <c r="L313" s="183">
        <f t="shared" si="95"/>
        <v>0.65656565656565657</v>
      </c>
      <c r="M313" s="183">
        <f t="shared" si="95"/>
        <v>0.59803921568627461</v>
      </c>
      <c r="N313" s="184">
        <f t="shared" si="95"/>
        <v>0.33707865168539325</v>
      </c>
      <c r="O313" s="183">
        <f t="shared" si="95"/>
        <v>0.26637554585152839</v>
      </c>
      <c r="P313" s="183">
        <f t="shared" si="95"/>
        <v>0.2040816326530612</v>
      </c>
      <c r="Q313" s="183">
        <f t="shared" si="95"/>
        <v>0.22711864406779661</v>
      </c>
      <c r="R313" s="183">
        <f t="shared" si="95"/>
        <v>0.24745762711864408</v>
      </c>
      <c r="S313" s="183">
        <f t="shared" si="95"/>
        <v>0.23443223443223446</v>
      </c>
      <c r="T313" s="183">
        <f t="shared" si="95"/>
        <v>0.30132450331125826</v>
      </c>
      <c r="U313" s="183">
        <f t="shared" si="95"/>
        <v>0.23030303030303029</v>
      </c>
      <c r="V313" s="184">
        <f t="shared" si="95"/>
        <v>0.23183391003460208</v>
      </c>
      <c r="W313" s="183">
        <f t="shared" si="95"/>
        <v>0.25641025641025639</v>
      </c>
      <c r="X313" s="183">
        <f t="shared" si="95"/>
        <v>0.2286689419795222</v>
      </c>
      <c r="Y313" s="183">
        <f t="shared" si="95"/>
        <v>0.25746268656716415</v>
      </c>
      <c r="Z313" s="183">
        <f t="shared" si="95"/>
        <v>0.25991189427312777</v>
      </c>
      <c r="AA313" s="183">
        <f t="shared" si="95"/>
        <v>0.26754385964912281</v>
      </c>
      <c r="AB313" s="183">
        <f t="shared" si="95"/>
        <v>0.27510917030567683</v>
      </c>
      <c r="AC313" s="230">
        <f t="shared" si="95"/>
        <v>0.32030446410203667</v>
      </c>
    </row>
    <row r="314" spans="1:30" s="3" customFormat="1" ht="9.75" customHeight="1">
      <c r="A314" s="3159" t="s">
        <v>210</v>
      </c>
      <c r="B314" s="3167" t="s">
        <v>247</v>
      </c>
      <c r="C314" s="188" t="s">
        <v>156</v>
      </c>
      <c r="D314" s="167" t="s">
        <v>157</v>
      </c>
      <c r="E314" s="190">
        <v>7.0739999999999997E-2</v>
      </c>
      <c r="F314" s="190">
        <v>6.4007999999999995E-2</v>
      </c>
      <c r="G314" s="190">
        <v>5.4323999999999997E-2</v>
      </c>
      <c r="H314" s="191">
        <v>5.2991999999999997E-2</v>
      </c>
      <c r="I314" s="190">
        <v>6.2316000000000003E-2</v>
      </c>
      <c r="J314" s="190">
        <v>5.2271999999999999E-2</v>
      </c>
      <c r="K314" s="190">
        <v>5.4216E-2</v>
      </c>
      <c r="L314" s="190">
        <v>5.3171999999999997E-2</v>
      </c>
      <c r="M314" s="190">
        <v>6.6023999999999999E-2</v>
      </c>
      <c r="N314" s="191">
        <v>0.10224</v>
      </c>
      <c r="O314" s="190">
        <v>0.116712</v>
      </c>
      <c r="P314" s="190">
        <v>0.10875600000000001</v>
      </c>
      <c r="Q314" s="190">
        <v>0.10573200000000001</v>
      </c>
      <c r="R314" s="190">
        <v>0.103536</v>
      </c>
      <c r="S314" s="190">
        <v>0.101664</v>
      </c>
      <c r="T314" s="190">
        <v>8.1684000000000007E-2</v>
      </c>
      <c r="U314" s="190">
        <v>7.5420000000000001E-2</v>
      </c>
      <c r="V314" s="191">
        <v>6.6491999999999996E-2</v>
      </c>
      <c r="W314" s="190">
        <v>6.4296000000000006E-2</v>
      </c>
      <c r="X314" s="190">
        <v>8.208E-2</v>
      </c>
      <c r="Y314" s="190">
        <v>8.4419999999999995E-2</v>
      </c>
      <c r="Z314" s="190">
        <v>7.3331999999999994E-2</v>
      </c>
      <c r="AA314" s="190">
        <v>7.0487999999999995E-2</v>
      </c>
      <c r="AB314" s="190">
        <v>7.1279999999999996E-2</v>
      </c>
      <c r="AC314" s="192">
        <f>SUM(E314:AB314)</f>
        <v>1.8381959999999997</v>
      </c>
    </row>
    <row r="315" spans="1:30" s="3" customFormat="1" ht="12">
      <c r="A315" s="3118"/>
      <c r="B315" s="3143"/>
      <c r="C315" s="171" t="s">
        <v>158</v>
      </c>
      <c r="D315" s="172" t="s">
        <v>157</v>
      </c>
      <c r="E315" s="173">
        <v>1.5516E-2</v>
      </c>
      <c r="F315" s="173">
        <v>1.4076E-2</v>
      </c>
      <c r="G315" s="173">
        <v>1.3140000000000001E-2</v>
      </c>
      <c r="H315" s="174">
        <v>1.3932E-2</v>
      </c>
      <c r="I315" s="173">
        <v>1.5443999999999999E-2</v>
      </c>
      <c r="J315" s="173">
        <v>1.4004000000000001E-2</v>
      </c>
      <c r="K315" s="173">
        <v>1.2924E-2</v>
      </c>
      <c r="L315" s="173">
        <v>1.2348E-2</v>
      </c>
      <c r="M315" s="173">
        <v>1.5552E-2</v>
      </c>
      <c r="N315" s="174">
        <v>1.746E-2</v>
      </c>
      <c r="O315" s="173">
        <v>2.3651999999999999E-2</v>
      </c>
      <c r="P315" s="173">
        <v>2.1888000000000001E-2</v>
      </c>
      <c r="Q315" s="173">
        <v>1.9259999999999999E-2</v>
      </c>
      <c r="R315" s="173">
        <v>2.0375999999999998E-2</v>
      </c>
      <c r="S315" s="173">
        <v>1.9043999999999998E-2</v>
      </c>
      <c r="T315" s="173">
        <v>1.7999999999999999E-2</v>
      </c>
      <c r="U315" s="173">
        <v>1.5228E-2</v>
      </c>
      <c r="V315" s="174">
        <v>1.3391999999999999E-2</v>
      </c>
      <c r="W315" s="173">
        <v>1.26E-2</v>
      </c>
      <c r="X315" s="173">
        <v>1.3103999999999999E-2</v>
      </c>
      <c r="Y315" s="173">
        <v>1.3464E-2</v>
      </c>
      <c r="Z315" s="173">
        <v>1.3212E-2</v>
      </c>
      <c r="AA315" s="173">
        <v>1.206E-2</v>
      </c>
      <c r="AB315" s="173">
        <v>1.4544E-2</v>
      </c>
      <c r="AC315" s="175">
        <f>SUM(E315:AB315)</f>
        <v>0.37422000000000005</v>
      </c>
    </row>
    <row r="316" spans="1:30" s="3" customFormat="1" ht="12">
      <c r="A316" s="3118"/>
      <c r="B316" s="3143"/>
      <c r="C316" s="171" t="s">
        <v>159</v>
      </c>
      <c r="D316" s="2556" t="s">
        <v>160</v>
      </c>
      <c r="E316" s="2873">
        <v>5</v>
      </c>
      <c r="F316" s="2872">
        <v>5</v>
      </c>
      <c r="G316" s="2872">
        <v>6</v>
      </c>
      <c r="H316" s="2872">
        <v>5</v>
      </c>
      <c r="I316" s="2872">
        <v>7</v>
      </c>
      <c r="J316" s="2872">
        <v>4</v>
      </c>
      <c r="K316" s="2872">
        <v>4</v>
      </c>
      <c r="L316" s="2872">
        <v>5</v>
      </c>
      <c r="M316" s="2872">
        <v>8</v>
      </c>
      <c r="N316" s="2872">
        <v>11</v>
      </c>
      <c r="O316" s="2872">
        <v>11</v>
      </c>
      <c r="P316" s="2872">
        <v>10</v>
      </c>
      <c r="Q316" s="2872">
        <v>10</v>
      </c>
      <c r="R316" s="2872">
        <v>9</v>
      </c>
      <c r="S316" s="2872">
        <v>8</v>
      </c>
      <c r="T316" s="2872">
        <v>8</v>
      </c>
      <c r="U316" s="2872">
        <v>5</v>
      </c>
      <c r="V316" s="2872">
        <v>6</v>
      </c>
      <c r="W316" s="2872">
        <v>6</v>
      </c>
      <c r="X316" s="2872">
        <v>6</v>
      </c>
      <c r="Y316" s="2872">
        <v>7</v>
      </c>
      <c r="Z316" s="2872">
        <v>6</v>
      </c>
      <c r="AA316" s="2872">
        <v>6</v>
      </c>
      <c r="AB316" s="2874">
        <v>6</v>
      </c>
      <c r="AC316" s="178"/>
    </row>
    <row r="317" spans="1:30" s="3" customFormat="1" ht="12.75" thickBot="1">
      <c r="A317" s="3157"/>
      <c r="B317" s="3156"/>
      <c r="C317" s="181" t="s">
        <v>161</v>
      </c>
      <c r="D317" s="182"/>
      <c r="E317" s="183">
        <f t="shared" ref="E317:AC317" si="96">E315/E314</f>
        <v>0.21933842239185752</v>
      </c>
      <c r="F317" s="183">
        <f t="shared" si="96"/>
        <v>0.21991001124859394</v>
      </c>
      <c r="G317" s="183">
        <f t="shared" si="96"/>
        <v>0.24188204108681249</v>
      </c>
      <c r="H317" s="184">
        <f t="shared" si="96"/>
        <v>0.26290760869565216</v>
      </c>
      <c r="I317" s="183">
        <f t="shared" si="96"/>
        <v>0.24783362218370883</v>
      </c>
      <c r="J317" s="183">
        <f t="shared" si="96"/>
        <v>0.26790633608815428</v>
      </c>
      <c r="K317" s="183">
        <f t="shared" si="96"/>
        <v>0.23837981407702521</v>
      </c>
      <c r="L317" s="183">
        <f t="shared" si="96"/>
        <v>0.23222748815165878</v>
      </c>
      <c r="M317" s="183">
        <f t="shared" si="96"/>
        <v>0.23555070883315157</v>
      </c>
      <c r="N317" s="184">
        <f t="shared" si="96"/>
        <v>0.17077464788732394</v>
      </c>
      <c r="O317" s="183">
        <f t="shared" si="96"/>
        <v>0.20265268352868598</v>
      </c>
      <c r="P317" s="183">
        <f t="shared" si="96"/>
        <v>0.20125786163522014</v>
      </c>
      <c r="Q317" s="183">
        <f t="shared" si="96"/>
        <v>0.18215866530473271</v>
      </c>
      <c r="R317" s="183">
        <f t="shared" si="96"/>
        <v>0.1968011126564673</v>
      </c>
      <c r="S317" s="183">
        <f t="shared" si="96"/>
        <v>0.18732294617563738</v>
      </c>
      <c r="T317" s="183">
        <f t="shared" si="96"/>
        <v>0.22036139268400173</v>
      </c>
      <c r="U317" s="183">
        <f t="shared" si="96"/>
        <v>0.20190930787589498</v>
      </c>
      <c r="V317" s="184">
        <f t="shared" si="96"/>
        <v>0.2014076881429345</v>
      </c>
      <c r="W317" s="183">
        <f t="shared" si="96"/>
        <v>0.19596864501679728</v>
      </c>
      <c r="X317" s="183">
        <f t="shared" si="96"/>
        <v>0.15964912280701754</v>
      </c>
      <c r="Y317" s="183">
        <f t="shared" si="96"/>
        <v>0.15948827292110876</v>
      </c>
      <c r="Z317" s="183">
        <f t="shared" si="96"/>
        <v>0.18016691212567501</v>
      </c>
      <c r="AA317" s="183">
        <f t="shared" si="96"/>
        <v>0.17109295199182839</v>
      </c>
      <c r="AB317" s="183">
        <f t="shared" si="96"/>
        <v>0.20404040404040405</v>
      </c>
      <c r="AC317" s="230">
        <f t="shared" si="96"/>
        <v>0.20358003172675826</v>
      </c>
    </row>
    <row r="318" spans="1:30" s="3" customFormat="1" ht="12">
      <c r="A318" s="3159" t="s">
        <v>184</v>
      </c>
      <c r="B318" s="3160" t="s">
        <v>248</v>
      </c>
      <c r="C318" s="188" t="s">
        <v>156</v>
      </c>
      <c r="D318" s="167" t="s">
        <v>157</v>
      </c>
      <c r="E318" s="190">
        <v>0.11568000000000001</v>
      </c>
      <c r="F318" s="190">
        <v>0.10524</v>
      </c>
      <c r="G318" s="190">
        <v>0.10752</v>
      </c>
      <c r="H318" s="190">
        <v>0.1038</v>
      </c>
      <c r="I318" s="190">
        <v>0.10872</v>
      </c>
      <c r="J318" s="190">
        <v>0.10680000000000001</v>
      </c>
      <c r="K318" s="190">
        <v>0.10188</v>
      </c>
      <c r="L318" s="190">
        <v>0.11244</v>
      </c>
      <c r="M318" s="190">
        <v>0.12948000000000001</v>
      </c>
      <c r="N318" s="190">
        <v>0.13452</v>
      </c>
      <c r="O318" s="190">
        <v>0.13836000000000001</v>
      </c>
      <c r="P318" s="190">
        <v>0.14268</v>
      </c>
      <c r="Q318" s="190">
        <v>0.14652000000000001</v>
      </c>
      <c r="R318" s="190">
        <v>0.14771999999999999</v>
      </c>
      <c r="S318" s="190">
        <v>0.1542</v>
      </c>
      <c r="T318" s="190">
        <v>0.14928</v>
      </c>
      <c r="U318" s="190">
        <v>0.15264</v>
      </c>
      <c r="V318" s="190">
        <v>0.11376</v>
      </c>
      <c r="W318" s="190">
        <v>0.10920000000000001</v>
      </c>
      <c r="X318" s="190">
        <v>0.11376</v>
      </c>
      <c r="Y318" s="190">
        <v>0.11304</v>
      </c>
      <c r="Z318" s="190">
        <v>0.11352</v>
      </c>
      <c r="AA318" s="190">
        <v>0.10716000000000001</v>
      </c>
      <c r="AB318" s="190">
        <v>0.10236000000000001</v>
      </c>
      <c r="AC318" s="192">
        <f>SUM(E318:AB318)</f>
        <v>2.9302799999999998</v>
      </c>
    </row>
    <row r="319" spans="1:30" s="3" customFormat="1" ht="12">
      <c r="A319" s="3118"/>
      <c r="B319" s="3113"/>
      <c r="C319" s="171" t="s">
        <v>158</v>
      </c>
      <c r="D319" s="172" t="s">
        <v>157</v>
      </c>
      <c r="E319" s="173">
        <v>7.2599999999999998E-2</v>
      </c>
      <c r="F319" s="173">
        <v>7.8719999999999998E-2</v>
      </c>
      <c r="G319" s="173">
        <v>7.5480000000000005E-2</v>
      </c>
      <c r="H319" s="173">
        <v>7.7520000000000006E-2</v>
      </c>
      <c r="I319" s="173">
        <v>7.0680000000000007E-2</v>
      </c>
      <c r="J319" s="173">
        <v>7.8479999999999994E-2</v>
      </c>
      <c r="K319" s="173">
        <v>7.9200000000000007E-2</v>
      </c>
      <c r="L319" s="173">
        <v>7.7640000000000001E-2</v>
      </c>
      <c r="M319" s="173">
        <v>6.9599999999999995E-2</v>
      </c>
      <c r="N319" s="173">
        <v>7.7039999999999997E-2</v>
      </c>
      <c r="O319" s="173">
        <v>7.8E-2</v>
      </c>
      <c r="P319" s="173">
        <v>7.8240000000000004E-2</v>
      </c>
      <c r="Q319" s="173">
        <v>7.4279999999999999E-2</v>
      </c>
      <c r="R319" s="173">
        <v>8.0399999999999999E-2</v>
      </c>
      <c r="S319" s="173">
        <v>7.7880000000000005E-2</v>
      </c>
      <c r="T319" s="173">
        <v>8.0159999999999995E-2</v>
      </c>
      <c r="U319" s="173">
        <v>8.1479999999999997E-2</v>
      </c>
      <c r="V319" s="173">
        <v>8.1360000000000002E-2</v>
      </c>
      <c r="W319" s="173">
        <v>7.8119999999999995E-2</v>
      </c>
      <c r="X319" s="173">
        <v>8.208E-2</v>
      </c>
      <c r="Y319" s="173">
        <v>7.6200000000000004E-2</v>
      </c>
      <c r="Z319" s="173">
        <v>8.4239999999999995E-2</v>
      </c>
      <c r="AA319" s="173">
        <v>8.3040000000000003E-2</v>
      </c>
      <c r="AB319" s="173">
        <v>8.3879999999999996E-2</v>
      </c>
      <c r="AC319" s="175">
        <f>SUM(E319:AB319)</f>
        <v>1.87632</v>
      </c>
    </row>
    <row r="320" spans="1:30" s="3" customFormat="1" ht="12">
      <c r="A320" s="3118"/>
      <c r="B320" s="3113"/>
      <c r="C320" s="171" t="s">
        <v>159</v>
      </c>
      <c r="D320" s="2556" t="s">
        <v>160</v>
      </c>
      <c r="E320" s="2885">
        <v>11</v>
      </c>
      <c r="F320" s="2884">
        <v>10</v>
      </c>
      <c r="G320" s="2884">
        <v>10</v>
      </c>
      <c r="H320" s="2884">
        <v>10</v>
      </c>
      <c r="I320" s="2884">
        <v>9</v>
      </c>
      <c r="J320" s="2884">
        <v>9</v>
      </c>
      <c r="K320" s="2884">
        <v>10</v>
      </c>
      <c r="L320" s="2884">
        <v>11</v>
      </c>
      <c r="M320" s="2884">
        <v>9</v>
      </c>
      <c r="N320" s="2884">
        <v>13</v>
      </c>
      <c r="O320" s="2884">
        <v>13</v>
      </c>
      <c r="P320" s="2884">
        <v>13</v>
      </c>
      <c r="Q320" s="2884">
        <v>12</v>
      </c>
      <c r="R320" s="2884">
        <v>14</v>
      </c>
      <c r="S320" s="2884">
        <v>15</v>
      </c>
      <c r="T320" s="2884">
        <v>14</v>
      </c>
      <c r="U320" s="2884">
        <v>11</v>
      </c>
      <c r="V320" s="2884">
        <v>11</v>
      </c>
      <c r="W320" s="2884">
        <v>13</v>
      </c>
      <c r="X320" s="2884">
        <v>11</v>
      </c>
      <c r="Y320" s="2884">
        <v>11</v>
      </c>
      <c r="Z320" s="2884">
        <v>14</v>
      </c>
      <c r="AA320" s="2884">
        <v>11</v>
      </c>
      <c r="AB320" s="2886">
        <v>10</v>
      </c>
      <c r="AC320" s="178"/>
    </row>
    <row r="321" spans="1:32" s="3" customFormat="1" ht="12.75" thickBot="1">
      <c r="A321" s="3157"/>
      <c r="B321" s="3158"/>
      <c r="C321" s="181" t="s">
        <v>161</v>
      </c>
      <c r="D321" s="182"/>
      <c r="E321" s="183">
        <f t="shared" ref="E321:AC321" si="97">E319/E318</f>
        <v>0.62759336099585061</v>
      </c>
      <c r="F321" s="183">
        <f t="shared" si="97"/>
        <v>0.74800456100342072</v>
      </c>
      <c r="G321" s="183">
        <f t="shared" si="97"/>
        <v>0.7020089285714286</v>
      </c>
      <c r="H321" s="184">
        <f t="shared" si="97"/>
        <v>0.74682080924855498</v>
      </c>
      <c r="I321" s="183">
        <f t="shared" si="97"/>
        <v>0.65011037527593829</v>
      </c>
      <c r="J321" s="183">
        <f t="shared" si="97"/>
        <v>0.73483146067415717</v>
      </c>
      <c r="K321" s="183">
        <f t="shared" si="97"/>
        <v>0.77738515901060079</v>
      </c>
      <c r="L321" s="183">
        <f t="shared" si="97"/>
        <v>0.69050160085378876</v>
      </c>
      <c r="M321" s="183">
        <f t="shared" si="97"/>
        <v>0.5375347544022242</v>
      </c>
      <c r="N321" s="184">
        <f t="shared" si="97"/>
        <v>0.57270294380017839</v>
      </c>
      <c r="O321" s="183">
        <f t="shared" si="97"/>
        <v>0.56374674761491761</v>
      </c>
      <c r="P321" s="183">
        <f t="shared" si="97"/>
        <v>0.54835996635828432</v>
      </c>
      <c r="Q321" s="183">
        <f t="shared" si="97"/>
        <v>0.50696150696150688</v>
      </c>
      <c r="R321" s="183">
        <f t="shared" si="97"/>
        <v>0.54427294882209587</v>
      </c>
      <c r="S321" s="183">
        <f t="shared" si="97"/>
        <v>0.50505836575875485</v>
      </c>
      <c r="T321" s="183">
        <f t="shared" si="97"/>
        <v>0.53697749196141475</v>
      </c>
      <c r="U321" s="183">
        <f t="shared" si="97"/>
        <v>0.5338050314465409</v>
      </c>
      <c r="V321" s="184">
        <f t="shared" si="97"/>
        <v>0.71518987341772156</v>
      </c>
      <c r="W321" s="183">
        <f t="shared" si="97"/>
        <v>0.71538461538461529</v>
      </c>
      <c r="X321" s="183">
        <f t="shared" si="97"/>
        <v>0.72151898734177211</v>
      </c>
      <c r="Y321" s="183">
        <f t="shared" si="97"/>
        <v>0.67409766454352449</v>
      </c>
      <c r="Z321" s="183">
        <f t="shared" si="97"/>
        <v>0.74207188160676529</v>
      </c>
      <c r="AA321" s="183">
        <f t="shared" si="97"/>
        <v>0.77491601343784988</v>
      </c>
      <c r="AB321" s="183">
        <f t="shared" si="97"/>
        <v>0.81946072684642435</v>
      </c>
      <c r="AC321" s="230">
        <f t="shared" si="97"/>
        <v>0.64032106146852863</v>
      </c>
    </row>
    <row r="322" spans="1:32" s="3" customFormat="1" ht="12">
      <c r="A322" s="3159" t="s">
        <v>186</v>
      </c>
      <c r="B322" s="3167" t="s">
        <v>245</v>
      </c>
      <c r="C322" s="188" t="s">
        <v>156</v>
      </c>
      <c r="D322" s="167" t="s">
        <v>157</v>
      </c>
      <c r="E322" s="231">
        <v>0</v>
      </c>
      <c r="F322" s="231">
        <v>0</v>
      </c>
      <c r="G322" s="231">
        <v>0</v>
      </c>
      <c r="H322" s="191">
        <v>0</v>
      </c>
      <c r="I322" s="231">
        <v>0</v>
      </c>
      <c r="J322" s="231">
        <v>0</v>
      </c>
      <c r="K322" s="231">
        <v>0</v>
      </c>
      <c r="L322" s="231">
        <v>0</v>
      </c>
      <c r="M322" s="231">
        <v>0</v>
      </c>
      <c r="N322" s="191">
        <v>0</v>
      </c>
      <c r="O322" s="231">
        <v>0</v>
      </c>
      <c r="P322" s="231">
        <v>0</v>
      </c>
      <c r="Q322" s="231">
        <v>0</v>
      </c>
      <c r="R322" s="231">
        <v>0</v>
      </c>
      <c r="S322" s="231">
        <v>0</v>
      </c>
      <c r="T322" s="231">
        <v>0</v>
      </c>
      <c r="U322" s="231">
        <v>0</v>
      </c>
      <c r="V322" s="191">
        <v>0</v>
      </c>
      <c r="W322" s="231">
        <v>0</v>
      </c>
      <c r="X322" s="231">
        <v>0</v>
      </c>
      <c r="Y322" s="231">
        <v>0</v>
      </c>
      <c r="Z322" s="231">
        <v>0</v>
      </c>
      <c r="AA322" s="231">
        <v>0</v>
      </c>
      <c r="AB322" s="231">
        <v>0</v>
      </c>
      <c r="AC322" s="192">
        <f>SUM(E322:AB322)</f>
        <v>0</v>
      </c>
    </row>
    <row r="323" spans="1:32" s="3" customFormat="1" ht="12">
      <c r="A323" s="3118"/>
      <c r="B323" s="3143"/>
      <c r="C323" s="171" t="s">
        <v>158</v>
      </c>
      <c r="D323" s="172" t="s">
        <v>157</v>
      </c>
      <c r="E323" s="228">
        <v>0</v>
      </c>
      <c r="F323" s="228">
        <v>0</v>
      </c>
      <c r="G323" s="228">
        <v>0</v>
      </c>
      <c r="H323" s="174">
        <v>0</v>
      </c>
      <c r="I323" s="228">
        <v>0</v>
      </c>
      <c r="J323" s="228">
        <v>0</v>
      </c>
      <c r="K323" s="228">
        <v>0</v>
      </c>
      <c r="L323" s="228">
        <v>0</v>
      </c>
      <c r="M323" s="228">
        <v>0</v>
      </c>
      <c r="N323" s="174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174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175">
        <f>SUM(E323:AB323)</f>
        <v>0</v>
      </c>
    </row>
    <row r="324" spans="1:32" s="3" customFormat="1" ht="12">
      <c r="A324" s="3118"/>
      <c r="B324" s="3143"/>
      <c r="C324" s="171" t="s">
        <v>159</v>
      </c>
      <c r="D324" s="2368" t="s">
        <v>160</v>
      </c>
      <c r="E324" s="233">
        <v>0</v>
      </c>
      <c r="F324" s="233">
        <v>0</v>
      </c>
      <c r="G324" s="233">
        <v>0</v>
      </c>
      <c r="H324" s="234">
        <v>0</v>
      </c>
      <c r="I324" s="233">
        <v>0</v>
      </c>
      <c r="J324" s="233">
        <v>0</v>
      </c>
      <c r="K324" s="233">
        <v>0</v>
      </c>
      <c r="L324" s="233">
        <v>0</v>
      </c>
      <c r="M324" s="233">
        <v>0</v>
      </c>
      <c r="N324" s="234">
        <v>0</v>
      </c>
      <c r="O324" s="233">
        <v>0</v>
      </c>
      <c r="P324" s="233">
        <v>0</v>
      </c>
      <c r="Q324" s="233">
        <v>0</v>
      </c>
      <c r="R324" s="233">
        <v>0</v>
      </c>
      <c r="S324" s="233">
        <v>0</v>
      </c>
      <c r="T324" s="233">
        <v>0</v>
      </c>
      <c r="U324" s="233">
        <v>0</v>
      </c>
      <c r="V324" s="234">
        <v>0</v>
      </c>
      <c r="W324" s="233">
        <v>0</v>
      </c>
      <c r="X324" s="233">
        <v>0</v>
      </c>
      <c r="Y324" s="233">
        <v>0</v>
      </c>
      <c r="Z324" s="233">
        <v>0</v>
      </c>
      <c r="AA324" s="233">
        <v>0</v>
      </c>
      <c r="AB324" s="233">
        <v>0</v>
      </c>
      <c r="AC324" s="193"/>
    </row>
    <row r="325" spans="1:32" s="3" customFormat="1" ht="12">
      <c r="A325" s="3157"/>
      <c r="B325" s="3156"/>
      <c r="C325" s="181" t="s">
        <v>161</v>
      </c>
      <c r="D325" s="182"/>
      <c r="E325" s="183" t="e">
        <f t="shared" ref="E325:AC325" si="98">E323/E322</f>
        <v>#DIV/0!</v>
      </c>
      <c r="F325" s="183" t="e">
        <f t="shared" si="98"/>
        <v>#DIV/0!</v>
      </c>
      <c r="G325" s="183" t="e">
        <f t="shared" si="98"/>
        <v>#DIV/0!</v>
      </c>
      <c r="H325" s="184" t="e">
        <f t="shared" si="98"/>
        <v>#DIV/0!</v>
      </c>
      <c r="I325" s="183" t="e">
        <f t="shared" si="98"/>
        <v>#DIV/0!</v>
      </c>
      <c r="J325" s="183" t="e">
        <f t="shared" si="98"/>
        <v>#DIV/0!</v>
      </c>
      <c r="K325" s="183" t="e">
        <f t="shared" si="98"/>
        <v>#DIV/0!</v>
      </c>
      <c r="L325" s="183" t="e">
        <f t="shared" si="98"/>
        <v>#DIV/0!</v>
      </c>
      <c r="M325" s="183" t="e">
        <f t="shared" si="98"/>
        <v>#DIV/0!</v>
      </c>
      <c r="N325" s="184" t="e">
        <f t="shared" si="98"/>
        <v>#DIV/0!</v>
      </c>
      <c r="O325" s="183" t="e">
        <f t="shared" si="98"/>
        <v>#DIV/0!</v>
      </c>
      <c r="P325" s="183" t="e">
        <f t="shared" si="98"/>
        <v>#DIV/0!</v>
      </c>
      <c r="Q325" s="183" t="e">
        <f t="shared" si="98"/>
        <v>#DIV/0!</v>
      </c>
      <c r="R325" s="183" t="e">
        <f t="shared" si="98"/>
        <v>#DIV/0!</v>
      </c>
      <c r="S325" s="183" t="e">
        <f t="shared" si="98"/>
        <v>#DIV/0!</v>
      </c>
      <c r="T325" s="183" t="e">
        <f t="shared" si="98"/>
        <v>#DIV/0!</v>
      </c>
      <c r="U325" s="183" t="e">
        <f t="shared" si="98"/>
        <v>#DIV/0!</v>
      </c>
      <c r="V325" s="184" t="e">
        <f t="shared" si="98"/>
        <v>#DIV/0!</v>
      </c>
      <c r="W325" s="183" t="e">
        <f t="shared" si="98"/>
        <v>#DIV/0!</v>
      </c>
      <c r="X325" s="183" t="e">
        <f t="shared" si="98"/>
        <v>#DIV/0!</v>
      </c>
      <c r="Y325" s="183" t="e">
        <f t="shared" si="98"/>
        <v>#DIV/0!</v>
      </c>
      <c r="Z325" s="183" t="e">
        <f t="shared" si="98"/>
        <v>#DIV/0!</v>
      </c>
      <c r="AA325" s="183" t="e">
        <f t="shared" si="98"/>
        <v>#DIV/0!</v>
      </c>
      <c r="AB325" s="183" t="e">
        <f t="shared" si="98"/>
        <v>#DIV/0!</v>
      </c>
      <c r="AC325" s="230" t="e">
        <f t="shared" si="98"/>
        <v>#DIV/0!</v>
      </c>
    </row>
    <row r="326" spans="1:32" s="3" customFormat="1" ht="12">
      <c r="A326" s="186"/>
      <c r="B326" s="187" t="s">
        <v>191</v>
      </c>
      <c r="C326" s="188" t="s">
        <v>156</v>
      </c>
      <c r="D326" s="189" t="s">
        <v>157</v>
      </c>
      <c r="E326" s="297">
        <v>0</v>
      </c>
      <c r="F326" s="297">
        <v>0</v>
      </c>
      <c r="G326" s="297">
        <v>0</v>
      </c>
      <c r="H326" s="321">
        <v>0</v>
      </c>
      <c r="I326" s="297">
        <v>0</v>
      </c>
      <c r="J326" s="297">
        <v>0</v>
      </c>
      <c r="K326" s="297">
        <v>0</v>
      </c>
      <c r="L326" s="297">
        <v>0</v>
      </c>
      <c r="M326" s="297">
        <v>0</v>
      </c>
      <c r="N326" s="321">
        <v>0</v>
      </c>
      <c r="O326" s="297">
        <v>0</v>
      </c>
      <c r="P326" s="297">
        <v>0</v>
      </c>
      <c r="Q326" s="297">
        <v>0</v>
      </c>
      <c r="R326" s="297">
        <v>0</v>
      </c>
      <c r="S326" s="297">
        <v>0</v>
      </c>
      <c r="T326" s="297">
        <v>0</v>
      </c>
      <c r="U326" s="297">
        <v>0</v>
      </c>
      <c r="V326" s="321">
        <v>0</v>
      </c>
      <c r="W326" s="297">
        <v>0</v>
      </c>
      <c r="X326" s="297">
        <v>0</v>
      </c>
      <c r="Y326" s="297">
        <v>0</v>
      </c>
      <c r="Z326" s="297">
        <v>0</v>
      </c>
      <c r="AA326" s="297">
        <v>0</v>
      </c>
      <c r="AB326" s="297">
        <v>0</v>
      </c>
      <c r="AC326" s="254">
        <f>SUM(E326:AB326)</f>
        <v>0</v>
      </c>
      <c r="AD326" s="227" t="s">
        <v>218</v>
      </c>
      <c r="AE326" s="299">
        <f>MAX(F326:AB326)</f>
        <v>0</v>
      </c>
    </row>
    <row r="327" spans="1:32" s="3" customFormat="1" ht="12">
      <c r="A327" s="179"/>
      <c r="B327" s="180" t="s">
        <v>192</v>
      </c>
      <c r="C327" s="181" t="s">
        <v>156</v>
      </c>
      <c r="D327" s="182" t="s">
        <v>157</v>
      </c>
      <c r="E327" s="256">
        <v>2.3140000000000001E-3</v>
      </c>
      <c r="F327" s="256">
        <v>2.2959999999999999E-3</v>
      </c>
      <c r="G327" s="256">
        <v>2.3019999999999998E-3</v>
      </c>
      <c r="H327" s="257">
        <v>2.2980000000000001E-3</v>
      </c>
      <c r="I327" s="256">
        <v>2.3E-3</v>
      </c>
      <c r="J327" s="256">
        <v>2.3479999999999998E-3</v>
      </c>
      <c r="K327" s="256">
        <v>2.323E-3</v>
      </c>
      <c r="L327" s="256">
        <v>2.3349999999999998E-3</v>
      </c>
      <c r="M327" s="256">
        <v>2.2859999999999998E-3</v>
      </c>
      <c r="N327" s="257">
        <v>2.2880000000000001E-3</v>
      </c>
      <c r="O327" s="256">
        <v>2.2980000000000001E-3</v>
      </c>
      <c r="P327" s="256">
        <v>2.284E-3</v>
      </c>
      <c r="Q327" s="256">
        <v>2.2889999999999998E-3</v>
      </c>
      <c r="R327" s="256">
        <v>2.2599999999999999E-3</v>
      </c>
      <c r="S327" s="256">
        <v>2.2629999999999998E-3</v>
      </c>
      <c r="T327" s="256">
        <v>2.2829999999999999E-3</v>
      </c>
      <c r="U327" s="256">
        <v>2.2790000000000002E-3</v>
      </c>
      <c r="V327" s="257">
        <v>2.2899999999999999E-3</v>
      </c>
      <c r="W327" s="256">
        <v>2.31E-3</v>
      </c>
      <c r="X327" s="256">
        <v>2.317E-3</v>
      </c>
      <c r="Y327" s="256">
        <v>2.3389999999999999E-3</v>
      </c>
      <c r="Z327" s="256">
        <v>2.3519999999999999E-3</v>
      </c>
      <c r="AA327" s="256">
        <v>2.343E-3</v>
      </c>
      <c r="AB327" s="256">
        <v>2.359E-3</v>
      </c>
      <c r="AC327" s="230">
        <f>SUM(E327:AB327)</f>
        <v>5.5356000000000002E-2</v>
      </c>
    </row>
    <row r="328" spans="1:32" s="3" customFormat="1" ht="10.5" customHeight="1">
      <c r="A328" s="3128" t="s">
        <v>249</v>
      </c>
      <c r="B328" s="3129"/>
      <c r="C328" s="259" t="s">
        <v>156</v>
      </c>
      <c r="D328" s="167"/>
      <c r="E328" s="168">
        <f t="shared" ref="E328:AC328" si="99">E286+E290+E294+E298+E302+E306+E310+E314+E318+E322</f>
        <v>0.81401999999999997</v>
      </c>
      <c r="F328" s="168">
        <f t="shared" si="99"/>
        <v>0.763548</v>
      </c>
      <c r="G328" s="168">
        <f t="shared" si="99"/>
        <v>0.75686399999999998</v>
      </c>
      <c r="H328" s="169">
        <f t="shared" si="99"/>
        <v>0.70261200000000001</v>
      </c>
      <c r="I328" s="168">
        <f t="shared" si="99"/>
        <v>0.6990360000000001</v>
      </c>
      <c r="J328" s="168">
        <f t="shared" si="99"/>
        <v>0.720252</v>
      </c>
      <c r="K328" s="168">
        <f t="shared" si="99"/>
        <v>0.77271599999999996</v>
      </c>
      <c r="L328" s="168">
        <f t="shared" si="99"/>
        <v>0.88969199999999993</v>
      </c>
      <c r="M328" s="168">
        <f t="shared" si="99"/>
        <v>1.0212239999999999</v>
      </c>
      <c r="N328" s="169">
        <f t="shared" si="99"/>
        <v>1.13622</v>
      </c>
      <c r="O328" s="168">
        <f t="shared" si="99"/>
        <v>1.2072120000000002</v>
      </c>
      <c r="P328" s="168">
        <f t="shared" si="99"/>
        <v>1.314036</v>
      </c>
      <c r="Q328" s="168">
        <f t="shared" si="99"/>
        <v>1.2608520000000001</v>
      </c>
      <c r="R328" s="168">
        <f t="shared" si="99"/>
        <v>1.2696360000000002</v>
      </c>
      <c r="S328" s="168">
        <f t="shared" si="99"/>
        <v>1.225104</v>
      </c>
      <c r="T328" s="168">
        <f t="shared" si="99"/>
        <v>1.2240839999999999</v>
      </c>
      <c r="U328" s="168">
        <f t="shared" si="99"/>
        <v>1.1556000000000002</v>
      </c>
      <c r="V328" s="169">
        <f t="shared" si="99"/>
        <v>1.082352</v>
      </c>
      <c r="W328" s="168">
        <f t="shared" si="99"/>
        <v>1.0529160000000002</v>
      </c>
      <c r="X328" s="168">
        <f t="shared" si="99"/>
        <v>1.09884</v>
      </c>
      <c r="Y328" s="168">
        <f t="shared" si="99"/>
        <v>1.08714</v>
      </c>
      <c r="Z328" s="168">
        <f t="shared" si="99"/>
        <v>1.0203119999999999</v>
      </c>
      <c r="AA328" s="168">
        <f t="shared" si="99"/>
        <v>0.91276799999999991</v>
      </c>
      <c r="AB328" s="168">
        <f t="shared" si="99"/>
        <v>0.86442000000000008</v>
      </c>
      <c r="AC328" s="170">
        <f t="shared" si="99"/>
        <v>24.051456000000002</v>
      </c>
    </row>
    <row r="329" spans="1:32" s="3" customFormat="1" ht="10.5" customHeight="1">
      <c r="A329" s="3130"/>
      <c r="B329" s="3131"/>
      <c r="C329" s="261" t="s">
        <v>158</v>
      </c>
      <c r="D329" s="262"/>
      <c r="E329" s="264">
        <f t="shared" ref="E329:AC329" si="100">E287+E291+E295+E299+E303+E307+E311+E315+E319+E323</f>
        <v>0.33963599999999999</v>
      </c>
      <c r="F329" s="264">
        <f t="shared" si="100"/>
        <v>0.34311599999999998</v>
      </c>
      <c r="G329" s="264">
        <f t="shared" si="100"/>
        <v>0.33233999999999997</v>
      </c>
      <c r="H329" s="303">
        <f t="shared" si="100"/>
        <v>0.33727200000000002</v>
      </c>
      <c r="I329" s="264">
        <f t="shared" si="100"/>
        <v>0.32240400000000002</v>
      </c>
      <c r="J329" s="264">
        <f t="shared" si="100"/>
        <v>0.32894400000000001</v>
      </c>
      <c r="K329" s="264">
        <f t="shared" si="100"/>
        <v>0.33140399999999998</v>
      </c>
      <c r="L329" s="264">
        <f t="shared" si="100"/>
        <v>0.35026800000000002</v>
      </c>
      <c r="M329" s="264">
        <f t="shared" si="100"/>
        <v>0.36649199999999998</v>
      </c>
      <c r="N329" s="303">
        <f t="shared" si="100"/>
        <v>0.41093999999999997</v>
      </c>
      <c r="O329" s="264">
        <f t="shared" si="100"/>
        <v>0.42865199999999998</v>
      </c>
      <c r="P329" s="264">
        <f t="shared" si="100"/>
        <v>0.45304800000000001</v>
      </c>
      <c r="Q329" s="264">
        <f t="shared" si="100"/>
        <v>0.42305999999999999</v>
      </c>
      <c r="R329" s="264">
        <f t="shared" si="100"/>
        <v>0.42981599999999998</v>
      </c>
      <c r="S329" s="264">
        <f t="shared" si="100"/>
        <v>0.40076399999999995</v>
      </c>
      <c r="T329" s="264">
        <f t="shared" si="100"/>
        <v>0.40290000000000004</v>
      </c>
      <c r="U329" s="264">
        <f t="shared" si="100"/>
        <v>0.37498799999999999</v>
      </c>
      <c r="V329" s="303">
        <f t="shared" si="100"/>
        <v>0.37099199999999999</v>
      </c>
      <c r="W329" s="264">
        <f t="shared" si="100"/>
        <v>0.35064000000000006</v>
      </c>
      <c r="X329" s="264">
        <f t="shared" si="100"/>
        <v>0.37016399999999999</v>
      </c>
      <c r="Y329" s="264">
        <f t="shared" si="100"/>
        <v>0.36902399999999996</v>
      </c>
      <c r="Z329" s="264">
        <f t="shared" si="100"/>
        <v>0.37837199999999999</v>
      </c>
      <c r="AA329" s="264">
        <f t="shared" si="100"/>
        <v>0.36774000000000001</v>
      </c>
      <c r="AB329" s="264">
        <f t="shared" si="100"/>
        <v>0.37568400000000007</v>
      </c>
      <c r="AC329" s="230">
        <f t="shared" si="100"/>
        <v>8.9586600000000018</v>
      </c>
    </row>
    <row r="330" spans="1:32" s="3" customFormat="1" ht="10.5" customHeight="1">
      <c r="A330" s="3124" t="s">
        <v>250</v>
      </c>
      <c r="B330" s="3132"/>
      <c r="C330" s="267" t="s">
        <v>156</v>
      </c>
      <c r="D330" s="167"/>
      <c r="E330" s="168">
        <f t="shared" ref="E330:AC330" si="101">E272+E276-E328</f>
        <v>-8.9999999999990088E-4</v>
      </c>
      <c r="F330" s="168">
        <f t="shared" si="101"/>
        <v>-5.8799999999992192E-4</v>
      </c>
      <c r="G330" s="168">
        <f t="shared" si="101"/>
        <v>-1.1039999999999939E-3</v>
      </c>
      <c r="H330" s="169">
        <f t="shared" si="101"/>
        <v>-1.3200000000002099E-4</v>
      </c>
      <c r="I330" s="168">
        <f t="shared" si="101"/>
        <v>8.3999999999861963E-5</v>
      </c>
      <c r="J330" s="168">
        <f t="shared" si="101"/>
        <v>-2.5200000000002998E-4</v>
      </c>
      <c r="K330" s="168">
        <f t="shared" si="101"/>
        <v>8.3999999999972985E-5</v>
      </c>
      <c r="L330" s="168">
        <f t="shared" si="101"/>
        <v>-1.6919999999999158E-3</v>
      </c>
      <c r="M330" s="168">
        <f t="shared" si="101"/>
        <v>-2.1839999999999637E-3</v>
      </c>
      <c r="N330" s="169">
        <f t="shared" si="101"/>
        <v>-2.9399999999999427E-3</v>
      </c>
      <c r="O330" s="168">
        <f t="shared" si="101"/>
        <v>-3.1320000000003567E-3</v>
      </c>
      <c r="P330" s="168">
        <f t="shared" si="101"/>
        <v>-3.8759999999997685E-3</v>
      </c>
      <c r="Q330" s="168">
        <f t="shared" si="101"/>
        <v>-3.0120000000002367E-3</v>
      </c>
      <c r="R330" s="168">
        <f t="shared" si="101"/>
        <v>-4.3560000000000265E-3</v>
      </c>
      <c r="S330" s="168">
        <f t="shared" si="101"/>
        <v>-3.0239999999999156E-3</v>
      </c>
      <c r="T330" s="168">
        <f t="shared" si="101"/>
        <v>-2.7239999999999487E-3</v>
      </c>
      <c r="U330" s="168">
        <f t="shared" si="101"/>
        <v>-3.1200000000002337E-3</v>
      </c>
      <c r="V330" s="169">
        <f t="shared" si="101"/>
        <v>-1.6320000000000778E-3</v>
      </c>
      <c r="W330" s="168">
        <f t="shared" si="101"/>
        <v>-2.1960000000000868E-3</v>
      </c>
      <c r="X330" s="168">
        <f t="shared" si="101"/>
        <v>-2.2800000000000598E-3</v>
      </c>
      <c r="Y330" s="168">
        <f t="shared" si="101"/>
        <v>-2.5800000000000267E-3</v>
      </c>
      <c r="Z330" s="168">
        <f t="shared" si="101"/>
        <v>-1.7519999999999758E-3</v>
      </c>
      <c r="AA330" s="168">
        <f t="shared" si="101"/>
        <v>-1.0079999999998979E-3</v>
      </c>
      <c r="AB330" s="168">
        <f t="shared" si="101"/>
        <v>-1.3800000000000479E-3</v>
      </c>
      <c r="AC330" s="322">
        <f t="shared" si="101"/>
        <v>-4.5696000000003067E-2</v>
      </c>
    </row>
    <row r="331" spans="1:32" s="3" customFormat="1" ht="10.5" customHeight="1">
      <c r="A331" s="3130"/>
      <c r="B331" s="3131"/>
      <c r="C331" s="261" t="s">
        <v>158</v>
      </c>
      <c r="D331" s="182"/>
      <c r="E331" s="183">
        <f t="shared" ref="E331:AC331" si="102">E273+E277-E329</f>
        <v>-6.0359999999999858E-3</v>
      </c>
      <c r="F331" s="302">
        <f t="shared" si="102"/>
        <v>-4.9559999999999604E-3</v>
      </c>
      <c r="G331" s="302">
        <f t="shared" si="102"/>
        <v>-5.4600000000000204E-3</v>
      </c>
      <c r="H331" s="303">
        <f t="shared" si="102"/>
        <v>-4.1520000000000445E-3</v>
      </c>
      <c r="I331" s="302">
        <f t="shared" si="102"/>
        <v>-4.404000000000019E-3</v>
      </c>
      <c r="J331" s="302">
        <f t="shared" si="102"/>
        <v>-4.4640000000000235E-3</v>
      </c>
      <c r="K331" s="302">
        <f t="shared" si="102"/>
        <v>-5.0039999999999529E-3</v>
      </c>
      <c r="L331" s="302">
        <f t="shared" si="102"/>
        <v>-6.1080000000000023E-3</v>
      </c>
      <c r="M331" s="302">
        <f t="shared" si="102"/>
        <v>-7.4519999999999587E-3</v>
      </c>
      <c r="N331" s="303">
        <f t="shared" si="102"/>
        <v>-8.2200000000000051E-3</v>
      </c>
      <c r="O331" s="302">
        <f t="shared" si="102"/>
        <v>-7.9319999999999946E-3</v>
      </c>
      <c r="P331" s="302">
        <f t="shared" si="102"/>
        <v>-7.8479999999999661E-3</v>
      </c>
      <c r="Q331" s="302">
        <f t="shared" si="102"/>
        <v>-7.3799999999999977E-3</v>
      </c>
      <c r="R331" s="302">
        <f t="shared" si="102"/>
        <v>-7.1759999999999602E-3</v>
      </c>
      <c r="S331" s="183">
        <f t="shared" si="102"/>
        <v>-6.6839999999999677E-3</v>
      </c>
      <c r="T331" s="302">
        <f t="shared" si="102"/>
        <v>-6.4200000000000368E-3</v>
      </c>
      <c r="U331" s="302">
        <f t="shared" si="102"/>
        <v>-5.6279999999999664E-3</v>
      </c>
      <c r="V331" s="303">
        <f t="shared" si="102"/>
        <v>-5.2320000000000144E-3</v>
      </c>
      <c r="W331" s="302">
        <f t="shared" si="102"/>
        <v>-5.5200000000000804E-3</v>
      </c>
      <c r="X331" s="302">
        <f t="shared" si="102"/>
        <v>-7.2840000000000127E-3</v>
      </c>
      <c r="Y331" s="302">
        <f t="shared" si="102"/>
        <v>-7.8239999999999976E-3</v>
      </c>
      <c r="Z331" s="302">
        <f t="shared" si="102"/>
        <v>-7.0919999999999317E-3</v>
      </c>
      <c r="AA331" s="302">
        <f t="shared" si="102"/>
        <v>-6.0600000000000098E-3</v>
      </c>
      <c r="AB331" s="302">
        <f t="shared" si="102"/>
        <v>-7.0440000000001057E-3</v>
      </c>
      <c r="AC331" s="168">
        <f t="shared" si="102"/>
        <v>3.163499999998777</v>
      </c>
    </row>
    <row r="332" spans="1:32" s="3" customFormat="1" ht="30" customHeight="1"/>
    <row r="333" spans="1:32" s="3" customFormat="1" ht="28.5" customHeight="1">
      <c r="A333" s="271" t="s">
        <v>147</v>
      </c>
      <c r="B333" s="272" t="s">
        <v>148</v>
      </c>
      <c r="C333" s="158" t="s">
        <v>149</v>
      </c>
      <c r="D333" s="159" t="s">
        <v>150</v>
      </c>
      <c r="E333" s="3145" t="s">
        <v>151</v>
      </c>
      <c r="F333" s="3145"/>
      <c r="G333" s="3145"/>
      <c r="H333" s="3145"/>
      <c r="I333" s="3145"/>
      <c r="J333" s="3145"/>
      <c r="K333" s="3145"/>
      <c r="L333" s="3145"/>
      <c r="M333" s="3145"/>
      <c r="N333" s="3145"/>
      <c r="O333" s="3145"/>
      <c r="P333" s="3145"/>
      <c r="Q333" s="3145"/>
      <c r="R333" s="3145"/>
      <c r="S333" s="3145"/>
      <c r="T333" s="3145"/>
      <c r="U333" s="3145"/>
      <c r="V333" s="3145"/>
      <c r="W333" s="3145"/>
      <c r="X333" s="3145"/>
      <c r="Y333" s="3145"/>
      <c r="Z333" s="3145"/>
      <c r="AA333" s="3145"/>
      <c r="AB333" s="3145"/>
      <c r="AC333" s="3133" t="s">
        <v>152</v>
      </c>
    </row>
    <row r="334" spans="1:32" s="160" customFormat="1" ht="12.75" customHeight="1" thickBot="1">
      <c r="A334" s="3162" t="s">
        <v>251</v>
      </c>
      <c r="B334" s="3163"/>
      <c r="C334" s="273"/>
      <c r="D334" s="274"/>
      <c r="E334" s="337">
        <v>1</v>
      </c>
      <c r="F334" s="337">
        <v>2</v>
      </c>
      <c r="G334" s="337">
        <v>3</v>
      </c>
      <c r="H334" s="337">
        <v>4</v>
      </c>
      <c r="I334" s="337">
        <v>5</v>
      </c>
      <c r="J334" s="337">
        <v>6</v>
      </c>
      <c r="K334" s="337">
        <v>7</v>
      </c>
      <c r="L334" s="337">
        <v>8</v>
      </c>
      <c r="M334" s="337">
        <v>9</v>
      </c>
      <c r="N334" s="337">
        <v>10</v>
      </c>
      <c r="O334" s="337">
        <v>11</v>
      </c>
      <c r="P334" s="337">
        <v>12</v>
      </c>
      <c r="Q334" s="337">
        <v>13</v>
      </c>
      <c r="R334" s="337">
        <v>14</v>
      </c>
      <c r="S334" s="337">
        <v>15</v>
      </c>
      <c r="T334" s="337">
        <v>16</v>
      </c>
      <c r="U334" s="337">
        <v>17</v>
      </c>
      <c r="V334" s="337">
        <v>18</v>
      </c>
      <c r="W334" s="337">
        <v>19</v>
      </c>
      <c r="X334" s="337">
        <v>20</v>
      </c>
      <c r="Y334" s="337">
        <v>21</v>
      </c>
      <c r="Z334" s="337">
        <v>22</v>
      </c>
      <c r="AA334" s="337">
        <v>23</v>
      </c>
      <c r="AB334" s="337">
        <v>24</v>
      </c>
      <c r="AC334" s="3161"/>
      <c r="AD334" s="3110" t="s">
        <v>74</v>
      </c>
      <c r="AE334" s="3111"/>
      <c r="AF334" s="163"/>
    </row>
    <row r="335" spans="1:32" s="3" customFormat="1" ht="12">
      <c r="A335" s="3117" t="s">
        <v>200</v>
      </c>
      <c r="B335" s="3112" t="s">
        <v>237</v>
      </c>
      <c r="C335" s="166" t="s">
        <v>156</v>
      </c>
      <c r="D335" s="338" t="s">
        <v>157</v>
      </c>
      <c r="E335" s="277">
        <v>0.43247999999999998</v>
      </c>
      <c r="F335" s="277">
        <v>0.42959999999999998</v>
      </c>
      <c r="G335" s="277">
        <v>0.41471999999999998</v>
      </c>
      <c r="H335" s="277">
        <v>0.40560000000000002</v>
      </c>
      <c r="I335" s="277">
        <v>0.43103999999999998</v>
      </c>
      <c r="J335" s="277">
        <v>0.44112000000000001</v>
      </c>
      <c r="K335" s="277">
        <v>0.48912</v>
      </c>
      <c r="L335" s="277">
        <v>0.56544000000000005</v>
      </c>
      <c r="M335" s="277">
        <v>0.60384000000000004</v>
      </c>
      <c r="N335" s="277">
        <v>0.59567999999999999</v>
      </c>
      <c r="O335" s="277">
        <v>0.59952000000000005</v>
      </c>
      <c r="P335" s="277">
        <v>0.56496000000000002</v>
      </c>
      <c r="Q335" s="277">
        <v>0.54047999999999996</v>
      </c>
      <c r="R335" s="277">
        <v>0.52847999999999995</v>
      </c>
      <c r="S335" s="277">
        <v>0.55776000000000003</v>
      </c>
      <c r="T335" s="277">
        <v>0.53856000000000004</v>
      </c>
      <c r="U335" s="277">
        <v>0.52464</v>
      </c>
      <c r="V335" s="277">
        <v>0.53424000000000005</v>
      </c>
      <c r="W335" s="277">
        <v>0.51600000000000001</v>
      </c>
      <c r="X335" s="277">
        <v>0.50880000000000003</v>
      </c>
      <c r="Y335" s="277">
        <v>0.52559999999999996</v>
      </c>
      <c r="Z335" s="277">
        <v>0.49919999999999998</v>
      </c>
      <c r="AA335" s="277">
        <v>0.47904000000000002</v>
      </c>
      <c r="AB335" s="277">
        <v>0.4536</v>
      </c>
      <c r="AC335" s="170">
        <f>SUM(E335:AB335)</f>
        <v>12.179520000000002</v>
      </c>
      <c r="AD335" s="339">
        <f>SQRT(X335*X335+X336*X336)</f>
        <v>0.56400490210635579</v>
      </c>
      <c r="AE335" s="340"/>
    </row>
    <row r="336" spans="1:32" s="3" customFormat="1" ht="12.75" thickBot="1">
      <c r="A336" s="3118"/>
      <c r="B336" s="3113"/>
      <c r="C336" s="171" t="s">
        <v>158</v>
      </c>
      <c r="D336" s="341" t="s">
        <v>157</v>
      </c>
      <c r="E336" s="342">
        <v>0.24096000000000001</v>
      </c>
      <c r="F336" s="342">
        <v>0.24288000000000001</v>
      </c>
      <c r="G336" s="342">
        <v>0.23472000000000001</v>
      </c>
      <c r="H336" s="342">
        <v>0.22752</v>
      </c>
      <c r="I336" s="342">
        <v>0.23183999999999999</v>
      </c>
      <c r="J336" s="342">
        <v>0.23519999999999999</v>
      </c>
      <c r="K336" s="342">
        <v>0.23568</v>
      </c>
      <c r="L336" s="342">
        <v>0.23855999999999999</v>
      </c>
      <c r="M336" s="342">
        <v>0.23280000000000001</v>
      </c>
      <c r="N336" s="342">
        <v>0.23424</v>
      </c>
      <c r="O336" s="342">
        <v>0.24335999999999999</v>
      </c>
      <c r="P336" s="342">
        <v>0.24</v>
      </c>
      <c r="Q336" s="342">
        <v>0.22992000000000001</v>
      </c>
      <c r="R336" s="342">
        <v>0.21840000000000001</v>
      </c>
      <c r="S336" s="342">
        <v>0.23376</v>
      </c>
      <c r="T336" s="342">
        <v>0.23280000000000001</v>
      </c>
      <c r="U336" s="342">
        <v>0.23327999999999999</v>
      </c>
      <c r="V336" s="342">
        <v>0.24864</v>
      </c>
      <c r="W336" s="342">
        <v>0.23952000000000001</v>
      </c>
      <c r="X336" s="342">
        <v>0.24335999999999999</v>
      </c>
      <c r="Y336" s="342">
        <v>0.26304</v>
      </c>
      <c r="Z336" s="342">
        <v>0.26207999999999998</v>
      </c>
      <c r="AA336" s="342">
        <v>0.25919999999999999</v>
      </c>
      <c r="AB336" s="342">
        <v>0.26447999999999999</v>
      </c>
      <c r="AC336" s="175">
        <f>SUM(E336:AB336)</f>
        <v>5.7662400000000007</v>
      </c>
    </row>
    <row r="337" spans="1:30" s="3" customFormat="1" ht="12">
      <c r="A337" s="3118"/>
      <c r="B337" s="3113"/>
      <c r="C337" s="171" t="s">
        <v>159</v>
      </c>
      <c r="D337" s="2769" t="s">
        <v>160</v>
      </c>
      <c r="E337" s="2770">
        <v>45</v>
      </c>
      <c r="F337" s="2770">
        <v>50</v>
      </c>
      <c r="G337" s="2770">
        <v>45</v>
      </c>
      <c r="H337" s="2770">
        <v>43</v>
      </c>
      <c r="I337" s="2770">
        <v>43</v>
      </c>
      <c r="J337" s="2770">
        <v>46</v>
      </c>
      <c r="K337" s="2770">
        <v>49</v>
      </c>
      <c r="L337" s="2770">
        <v>60</v>
      </c>
      <c r="M337" s="2770">
        <v>61</v>
      </c>
      <c r="N337" s="2770">
        <v>59</v>
      </c>
      <c r="O337" s="2770">
        <v>59</v>
      </c>
      <c r="P337" s="2770">
        <v>54</v>
      </c>
      <c r="Q337" s="2770">
        <v>50</v>
      </c>
      <c r="R337" s="2770">
        <v>56</v>
      </c>
      <c r="S337" s="2770">
        <v>57</v>
      </c>
      <c r="T337" s="2770">
        <v>55</v>
      </c>
      <c r="U337" s="2770">
        <v>56</v>
      </c>
      <c r="V337" s="2770">
        <v>57</v>
      </c>
      <c r="W337" s="2770">
        <v>52</v>
      </c>
      <c r="X337" s="2770">
        <v>51</v>
      </c>
      <c r="Y337" s="2770">
        <v>56</v>
      </c>
      <c r="Z337" s="2770">
        <v>52</v>
      </c>
      <c r="AA337" s="2770">
        <v>47</v>
      </c>
      <c r="AB337" s="2771">
        <v>48</v>
      </c>
      <c r="AC337" s="178"/>
    </row>
    <row r="338" spans="1:30" s="3" customFormat="1" ht="12.75" thickBot="1">
      <c r="A338" s="3119"/>
      <c r="B338" s="3114"/>
      <c r="C338" s="241" t="s">
        <v>161</v>
      </c>
      <c r="D338" s="343"/>
      <c r="E338" s="344">
        <f t="shared" ref="E338:AC338" si="103">E336/E335</f>
        <v>0.55715871254162042</v>
      </c>
      <c r="F338" s="183">
        <f t="shared" si="103"/>
        <v>0.56536312849162018</v>
      </c>
      <c r="G338" s="183">
        <f t="shared" si="103"/>
        <v>0.56597222222222232</v>
      </c>
      <c r="H338" s="184">
        <f t="shared" si="103"/>
        <v>0.5609467455621302</v>
      </c>
      <c r="I338" s="183">
        <f t="shared" si="103"/>
        <v>0.53786191536748329</v>
      </c>
      <c r="J338" s="183">
        <f t="shared" si="103"/>
        <v>0.53318824809575627</v>
      </c>
      <c r="K338" s="183">
        <f t="shared" si="103"/>
        <v>0.4818449460255152</v>
      </c>
      <c r="L338" s="183">
        <f t="shared" si="103"/>
        <v>0.42190152801358227</v>
      </c>
      <c r="M338" s="183">
        <f t="shared" si="103"/>
        <v>0.38553259141494434</v>
      </c>
      <c r="N338" s="184">
        <f t="shared" si="103"/>
        <v>0.39323126510878326</v>
      </c>
      <c r="O338" s="183">
        <f t="shared" si="103"/>
        <v>0.40592473979183341</v>
      </c>
      <c r="P338" s="183">
        <f t="shared" si="103"/>
        <v>0.42480883602378927</v>
      </c>
      <c r="Q338" s="183">
        <f t="shared" si="103"/>
        <v>0.42539964476021319</v>
      </c>
      <c r="R338" s="183">
        <f t="shared" si="103"/>
        <v>0.413260672116258</v>
      </c>
      <c r="S338" s="183">
        <f t="shared" si="103"/>
        <v>0.41910499139414797</v>
      </c>
      <c r="T338" s="183">
        <f t="shared" si="103"/>
        <v>0.43226381461675578</v>
      </c>
      <c r="U338" s="183">
        <f t="shared" si="103"/>
        <v>0.44464775846294602</v>
      </c>
      <c r="V338" s="184">
        <f t="shared" si="103"/>
        <v>0.46540880503144649</v>
      </c>
      <c r="W338" s="183">
        <f t="shared" si="103"/>
        <v>0.46418604651162793</v>
      </c>
      <c r="X338" s="183">
        <f t="shared" si="103"/>
        <v>0.47830188679245278</v>
      </c>
      <c r="Y338" s="183">
        <f t="shared" si="103"/>
        <v>0.50045662100456623</v>
      </c>
      <c r="Z338" s="183">
        <f t="shared" si="103"/>
        <v>0.52500000000000002</v>
      </c>
      <c r="AA338" s="183">
        <f t="shared" si="103"/>
        <v>0.5410821643286573</v>
      </c>
      <c r="AB338" s="183">
        <f t="shared" si="103"/>
        <v>0.58306878306878307</v>
      </c>
      <c r="AC338" s="230">
        <f t="shared" si="103"/>
        <v>0.47343737684243714</v>
      </c>
    </row>
    <row r="339" spans="1:30" s="3" customFormat="1" ht="12">
      <c r="A339" s="3117" t="s">
        <v>210</v>
      </c>
      <c r="B339" s="3112" t="s">
        <v>238</v>
      </c>
      <c r="C339" s="166" t="s">
        <v>156</v>
      </c>
      <c r="D339" s="338" t="s">
        <v>157</v>
      </c>
      <c r="E339" s="279">
        <v>0.68111999999999995</v>
      </c>
      <c r="F339" s="279">
        <v>0.65664</v>
      </c>
      <c r="G339" s="279">
        <v>0.62495999999999996</v>
      </c>
      <c r="H339" s="279">
        <v>0.67535999999999996</v>
      </c>
      <c r="I339" s="279">
        <v>0.70799999999999996</v>
      </c>
      <c r="J339" s="279">
        <v>0.76512000000000002</v>
      </c>
      <c r="K339" s="279">
        <v>0.83279999999999998</v>
      </c>
      <c r="L339" s="279">
        <v>0.8448</v>
      </c>
      <c r="M339" s="279">
        <v>0.87216000000000005</v>
      </c>
      <c r="N339" s="279">
        <v>0.88656000000000001</v>
      </c>
      <c r="O339" s="279">
        <v>0.87216000000000005</v>
      </c>
      <c r="P339" s="279">
        <v>0.87983999999999996</v>
      </c>
      <c r="Q339" s="279">
        <v>0.87360000000000004</v>
      </c>
      <c r="R339" s="279">
        <v>0.87119999999999997</v>
      </c>
      <c r="S339" s="279">
        <v>0.91391999999999995</v>
      </c>
      <c r="T339" s="279">
        <v>0.89424000000000003</v>
      </c>
      <c r="U339" s="279">
        <v>0.90624000000000005</v>
      </c>
      <c r="V339" s="279">
        <v>0.9264</v>
      </c>
      <c r="W339" s="279">
        <v>0.93215999999999999</v>
      </c>
      <c r="X339" s="279">
        <v>0.92256000000000005</v>
      </c>
      <c r="Y339" s="279">
        <v>0.91679999999999995</v>
      </c>
      <c r="Z339" s="279">
        <v>0.88895999999999997</v>
      </c>
      <c r="AA339" s="279">
        <v>0.78815999999999997</v>
      </c>
      <c r="AB339" s="279">
        <v>0.70128000000000001</v>
      </c>
      <c r="AC339" s="192">
        <f>SUM(E339:AB339)</f>
        <v>19.835039999999999</v>
      </c>
    </row>
    <row r="340" spans="1:30" s="3" customFormat="1" ht="11.25" customHeight="1">
      <c r="A340" s="3139"/>
      <c r="B340" s="3149"/>
      <c r="C340" s="171" t="s">
        <v>158</v>
      </c>
      <c r="D340" s="341" t="s">
        <v>157</v>
      </c>
      <c r="E340" s="277">
        <v>0.30959999999999999</v>
      </c>
      <c r="F340" s="277">
        <v>0.31056</v>
      </c>
      <c r="G340" s="277">
        <v>0.30143999999999999</v>
      </c>
      <c r="H340" s="277">
        <v>0.29808000000000001</v>
      </c>
      <c r="I340" s="277">
        <v>0.30431999999999998</v>
      </c>
      <c r="J340" s="277">
        <v>0.31728000000000001</v>
      </c>
      <c r="K340" s="277">
        <v>0.29183999999999999</v>
      </c>
      <c r="L340" s="277">
        <v>0.27792</v>
      </c>
      <c r="M340" s="277">
        <v>0.2712</v>
      </c>
      <c r="N340" s="277">
        <v>0.27600000000000002</v>
      </c>
      <c r="O340" s="277">
        <v>0.28464</v>
      </c>
      <c r="P340" s="277">
        <v>0.28655999999999998</v>
      </c>
      <c r="Q340" s="277">
        <v>0.27839999999999998</v>
      </c>
      <c r="R340" s="277">
        <v>0.27216000000000001</v>
      </c>
      <c r="S340" s="277">
        <v>0.28176000000000001</v>
      </c>
      <c r="T340" s="277">
        <v>0.28704000000000002</v>
      </c>
      <c r="U340" s="277">
        <v>0.28848000000000001</v>
      </c>
      <c r="V340" s="277">
        <v>0.28367999999999999</v>
      </c>
      <c r="W340" s="277">
        <v>0.28464</v>
      </c>
      <c r="X340" s="277">
        <v>0.29520000000000002</v>
      </c>
      <c r="Y340" s="277">
        <v>0.30815999999999999</v>
      </c>
      <c r="Z340" s="277">
        <v>0.31008000000000002</v>
      </c>
      <c r="AA340" s="277">
        <v>0.312</v>
      </c>
      <c r="AB340" s="277">
        <v>0.31968000000000002</v>
      </c>
      <c r="AC340" s="239">
        <f>SUM(E340:AB340)</f>
        <v>7.0507200000000019</v>
      </c>
    </row>
    <row r="341" spans="1:30" s="3" customFormat="1" ht="11.25" customHeight="1">
      <c r="A341" s="3139"/>
      <c r="B341" s="3149"/>
      <c r="C341" s="171" t="s">
        <v>159</v>
      </c>
      <c r="D341" s="2368" t="s">
        <v>160</v>
      </c>
      <c r="E341" s="2772">
        <v>74</v>
      </c>
      <c r="F341" s="2772">
        <v>67</v>
      </c>
      <c r="G341" s="2772">
        <v>65</v>
      </c>
      <c r="H341" s="2772">
        <v>75</v>
      </c>
      <c r="I341" s="2772">
        <v>83</v>
      </c>
      <c r="J341" s="2772">
        <v>82</v>
      </c>
      <c r="K341" s="2772">
        <v>83</v>
      </c>
      <c r="L341" s="2772">
        <v>86</v>
      </c>
      <c r="M341" s="2772">
        <v>87</v>
      </c>
      <c r="N341" s="2772">
        <v>87</v>
      </c>
      <c r="O341" s="2772">
        <v>89</v>
      </c>
      <c r="P341" s="2772">
        <v>88</v>
      </c>
      <c r="Q341" s="2772">
        <v>88</v>
      </c>
      <c r="R341" s="2772">
        <v>84</v>
      </c>
      <c r="S341" s="2772">
        <v>91</v>
      </c>
      <c r="T341" s="2772">
        <v>87</v>
      </c>
      <c r="U341" s="2772">
        <v>93</v>
      </c>
      <c r="V341" s="2772">
        <v>94</v>
      </c>
      <c r="W341" s="2772">
        <v>99</v>
      </c>
      <c r="X341" s="2772">
        <v>91</v>
      </c>
      <c r="Y341" s="2772">
        <v>90</v>
      </c>
      <c r="Z341" s="2772">
        <v>85</v>
      </c>
      <c r="AA341" s="2772">
        <v>75</v>
      </c>
      <c r="AB341" s="2773">
        <v>70</v>
      </c>
      <c r="AC341" s="178"/>
    </row>
    <row r="342" spans="1:30" s="3" customFormat="1" ht="11.25" customHeight="1" thickBot="1">
      <c r="A342" s="3151"/>
      <c r="B342" s="3152"/>
      <c r="C342" s="241" t="s">
        <v>161</v>
      </c>
      <c r="D342" s="242"/>
      <c r="E342" s="243">
        <f t="shared" ref="E342:AC342" si="104">E340/E339</f>
        <v>0.45454545454545459</v>
      </c>
      <c r="F342" s="243">
        <f t="shared" si="104"/>
        <v>0.47295321637426901</v>
      </c>
      <c r="G342" s="243">
        <f t="shared" si="104"/>
        <v>0.48233486943164361</v>
      </c>
      <c r="H342" s="244">
        <f t="shared" si="104"/>
        <v>0.44136460554371004</v>
      </c>
      <c r="I342" s="243">
        <f t="shared" si="104"/>
        <v>0.42983050847457627</v>
      </c>
      <c r="J342" s="243">
        <f t="shared" si="104"/>
        <v>0.41468005018820575</v>
      </c>
      <c r="K342" s="243">
        <f t="shared" si="104"/>
        <v>0.3504322766570605</v>
      </c>
      <c r="L342" s="243">
        <f t="shared" si="104"/>
        <v>0.32897727272727273</v>
      </c>
      <c r="M342" s="243">
        <f t="shared" si="104"/>
        <v>0.3109521188772702</v>
      </c>
      <c r="N342" s="244">
        <f t="shared" si="104"/>
        <v>0.31131564699512726</v>
      </c>
      <c r="O342" s="243">
        <f t="shared" si="104"/>
        <v>0.32636213538800218</v>
      </c>
      <c r="P342" s="243">
        <f t="shared" si="104"/>
        <v>0.32569558101472995</v>
      </c>
      <c r="Q342" s="243">
        <f t="shared" si="104"/>
        <v>0.31868131868131866</v>
      </c>
      <c r="R342" s="243">
        <f t="shared" si="104"/>
        <v>0.31239669421487604</v>
      </c>
      <c r="S342" s="243">
        <f t="shared" si="104"/>
        <v>0.30829831932773111</v>
      </c>
      <c r="T342" s="243">
        <f t="shared" si="104"/>
        <v>0.32098765432098764</v>
      </c>
      <c r="U342" s="243">
        <f t="shared" si="104"/>
        <v>0.31832627118644069</v>
      </c>
      <c r="V342" s="244">
        <f t="shared" si="104"/>
        <v>0.30621761658031088</v>
      </c>
      <c r="W342" s="243">
        <f t="shared" si="104"/>
        <v>0.30535530381050463</v>
      </c>
      <c r="X342" s="243">
        <f t="shared" si="104"/>
        <v>0.31997918834547345</v>
      </c>
      <c r="Y342" s="243">
        <f t="shared" si="104"/>
        <v>0.33612565445026177</v>
      </c>
      <c r="Z342" s="243">
        <f t="shared" si="104"/>
        <v>0.34881209503239746</v>
      </c>
      <c r="AA342" s="243">
        <f t="shared" si="104"/>
        <v>0.39585870889159563</v>
      </c>
      <c r="AB342" s="243">
        <f t="shared" si="104"/>
        <v>0.45585215605749491</v>
      </c>
      <c r="AC342" s="251">
        <f t="shared" si="104"/>
        <v>0.35546789923287286</v>
      </c>
    </row>
    <row r="343" spans="1:30" s="3" customFormat="1" ht="12">
      <c r="A343" s="281" t="s">
        <v>252</v>
      </c>
      <c r="B343" s="282"/>
      <c r="C343" s="283"/>
      <c r="D343" s="167"/>
      <c r="E343" s="285">
        <f t="shared" ref="E343:AB343" si="105">E335+E339</f>
        <v>1.1135999999999999</v>
      </c>
      <c r="F343" s="285">
        <f t="shared" si="105"/>
        <v>1.0862400000000001</v>
      </c>
      <c r="G343" s="285">
        <f t="shared" si="105"/>
        <v>1.0396799999999999</v>
      </c>
      <c r="H343" s="285">
        <f t="shared" si="105"/>
        <v>1.0809599999999999</v>
      </c>
      <c r="I343" s="285">
        <f t="shared" si="105"/>
        <v>1.1390400000000001</v>
      </c>
      <c r="J343" s="285">
        <f t="shared" si="105"/>
        <v>1.20624</v>
      </c>
      <c r="K343" s="285">
        <f t="shared" si="105"/>
        <v>1.32192</v>
      </c>
      <c r="L343" s="285">
        <f t="shared" si="105"/>
        <v>1.4102399999999999</v>
      </c>
      <c r="M343" s="285">
        <f t="shared" si="105"/>
        <v>1.476</v>
      </c>
      <c r="N343" s="285">
        <f t="shared" si="105"/>
        <v>1.48224</v>
      </c>
      <c r="O343" s="285">
        <f t="shared" si="105"/>
        <v>1.4716800000000001</v>
      </c>
      <c r="P343" s="285">
        <f t="shared" si="105"/>
        <v>1.4447999999999999</v>
      </c>
      <c r="Q343" s="285">
        <f t="shared" si="105"/>
        <v>1.41408</v>
      </c>
      <c r="R343" s="285">
        <f t="shared" si="105"/>
        <v>1.39968</v>
      </c>
      <c r="S343" s="285">
        <f t="shared" si="105"/>
        <v>1.4716800000000001</v>
      </c>
      <c r="T343" s="285">
        <f t="shared" si="105"/>
        <v>1.4328000000000001</v>
      </c>
      <c r="U343" s="285">
        <f t="shared" si="105"/>
        <v>1.4308800000000002</v>
      </c>
      <c r="V343" s="285">
        <f t="shared" si="105"/>
        <v>1.4606400000000002</v>
      </c>
      <c r="W343" s="285">
        <f t="shared" si="105"/>
        <v>1.4481600000000001</v>
      </c>
      <c r="X343" s="285">
        <f t="shared" si="105"/>
        <v>1.4313600000000002</v>
      </c>
      <c r="Y343" s="285">
        <f t="shared" si="105"/>
        <v>1.4423999999999999</v>
      </c>
      <c r="Z343" s="285">
        <f t="shared" si="105"/>
        <v>1.3881600000000001</v>
      </c>
      <c r="AA343" s="285">
        <f t="shared" si="105"/>
        <v>1.2671999999999999</v>
      </c>
      <c r="AB343" s="285">
        <f t="shared" si="105"/>
        <v>1.1548799999999999</v>
      </c>
      <c r="AC343" s="286"/>
    </row>
    <row r="344" spans="1:30" s="3" customFormat="1" ht="12">
      <c r="A344" s="201" t="s">
        <v>253</v>
      </c>
      <c r="B344" s="202"/>
      <c r="C344" s="203"/>
      <c r="D344" s="172"/>
      <c r="E344" s="288">
        <f t="shared" ref="E344:AB344" si="106">E336+E340</f>
        <v>0.55055999999999994</v>
      </c>
      <c r="F344" s="288">
        <f t="shared" si="106"/>
        <v>0.55344000000000004</v>
      </c>
      <c r="G344" s="288">
        <f t="shared" si="106"/>
        <v>0.53615999999999997</v>
      </c>
      <c r="H344" s="288">
        <f t="shared" si="106"/>
        <v>0.52560000000000007</v>
      </c>
      <c r="I344" s="288">
        <f t="shared" si="106"/>
        <v>0.53615999999999997</v>
      </c>
      <c r="J344" s="288">
        <f t="shared" si="106"/>
        <v>0.55247999999999997</v>
      </c>
      <c r="K344" s="288">
        <f t="shared" si="106"/>
        <v>0.52751999999999999</v>
      </c>
      <c r="L344" s="288">
        <f t="shared" si="106"/>
        <v>0.51648000000000005</v>
      </c>
      <c r="M344" s="288">
        <f t="shared" si="106"/>
        <v>0.504</v>
      </c>
      <c r="N344" s="288">
        <f t="shared" si="106"/>
        <v>0.51024000000000003</v>
      </c>
      <c r="O344" s="288">
        <f t="shared" si="106"/>
        <v>0.52800000000000002</v>
      </c>
      <c r="P344" s="288">
        <f t="shared" si="106"/>
        <v>0.52655999999999992</v>
      </c>
      <c r="Q344" s="288">
        <f t="shared" si="106"/>
        <v>0.50831999999999999</v>
      </c>
      <c r="R344" s="288">
        <f t="shared" si="106"/>
        <v>0.49056</v>
      </c>
      <c r="S344" s="288">
        <f t="shared" si="106"/>
        <v>0.51551999999999998</v>
      </c>
      <c r="T344" s="288">
        <f t="shared" si="106"/>
        <v>0.51984000000000008</v>
      </c>
      <c r="U344" s="288">
        <f t="shared" si="106"/>
        <v>0.52176</v>
      </c>
      <c r="V344" s="288">
        <f t="shared" si="106"/>
        <v>0.53232000000000002</v>
      </c>
      <c r="W344" s="288">
        <f t="shared" si="106"/>
        <v>0.52415999999999996</v>
      </c>
      <c r="X344" s="288">
        <f t="shared" si="106"/>
        <v>0.53856000000000004</v>
      </c>
      <c r="Y344" s="288">
        <f t="shared" si="106"/>
        <v>0.57119999999999993</v>
      </c>
      <c r="Z344" s="288">
        <f t="shared" si="106"/>
        <v>0.57216</v>
      </c>
      <c r="AA344" s="288">
        <f t="shared" si="106"/>
        <v>0.57119999999999993</v>
      </c>
      <c r="AB344" s="288">
        <f t="shared" si="106"/>
        <v>0.58416000000000001</v>
      </c>
      <c r="AC344" s="205"/>
    </row>
    <row r="345" spans="1:30" s="3" customFormat="1" ht="12">
      <c r="A345" s="206" t="s">
        <v>254</v>
      </c>
      <c r="B345" s="207"/>
      <c r="C345" s="208"/>
      <c r="D345" s="182"/>
      <c r="E345" s="209">
        <f t="shared" ref="E345:AB345" si="107">SQRT(E343*E343+E344*E344)</f>
        <v>1.2422645747182843</v>
      </c>
      <c r="F345" s="209">
        <f t="shared" si="107"/>
        <v>1.2191034292462639</v>
      </c>
      <c r="G345" s="209">
        <f t="shared" si="107"/>
        <v>1.1697871806444111</v>
      </c>
      <c r="H345" s="209">
        <f t="shared" si="107"/>
        <v>1.2019691683233809</v>
      </c>
      <c r="I345" s="209">
        <f t="shared" si="107"/>
        <v>1.2589200400343146</v>
      </c>
      <c r="J345" s="209">
        <f t="shared" si="107"/>
        <v>1.326743791393048</v>
      </c>
      <c r="K345" s="209">
        <f t="shared" si="107"/>
        <v>1.423288388486325</v>
      </c>
      <c r="L345" s="209">
        <f t="shared" si="107"/>
        <v>1.5018416853982979</v>
      </c>
      <c r="M345" s="209">
        <f t="shared" si="107"/>
        <v>1.5596768896152819</v>
      </c>
      <c r="N345" s="209">
        <f t="shared" si="107"/>
        <v>1.5676033539132277</v>
      </c>
      <c r="O345" s="209">
        <f t="shared" si="107"/>
        <v>1.5635299876881159</v>
      </c>
      <c r="P345" s="209">
        <f t="shared" si="107"/>
        <v>1.5377621641853463</v>
      </c>
      <c r="Q345" s="209">
        <f t="shared" si="107"/>
        <v>1.5026681166511786</v>
      </c>
      <c r="R345" s="209">
        <f t="shared" si="107"/>
        <v>1.4831565042165982</v>
      </c>
      <c r="S345" s="209">
        <f t="shared" si="107"/>
        <v>1.5593597701621009</v>
      </c>
      <c r="T345" s="209">
        <f t="shared" si="107"/>
        <v>1.5241881332696434</v>
      </c>
      <c r="U345" s="209">
        <f t="shared" si="107"/>
        <v>1.5230400756381954</v>
      </c>
      <c r="V345" s="209">
        <f t="shared" si="107"/>
        <v>1.5546169277349324</v>
      </c>
      <c r="W345" s="209">
        <f t="shared" si="107"/>
        <v>1.5401010003243294</v>
      </c>
      <c r="X345" s="209">
        <f t="shared" si="107"/>
        <v>1.5293261010000452</v>
      </c>
      <c r="Y345" s="209">
        <f t="shared" si="107"/>
        <v>1.5513823513241343</v>
      </c>
      <c r="Z345" s="209">
        <f t="shared" si="107"/>
        <v>1.5014510485526993</v>
      </c>
      <c r="AA345" s="209">
        <f t="shared" si="107"/>
        <v>1.3899875107352582</v>
      </c>
      <c r="AB345" s="209">
        <f t="shared" si="107"/>
        <v>1.2942143253727336</v>
      </c>
      <c r="AC345" s="210"/>
      <c r="AD345" s="339">
        <f>MAX(E345:AC345)</f>
        <v>1.5676033539132277</v>
      </c>
    </row>
    <row r="346" spans="1:30" s="160" customFormat="1" ht="14.25" customHeight="1" thickBot="1">
      <c r="A346" s="290" t="s">
        <v>239</v>
      </c>
      <c r="B346" s="291"/>
      <c r="C346" s="292"/>
      <c r="D346" s="310"/>
      <c r="E346" s="215">
        <v>1</v>
      </c>
      <c r="F346" s="215">
        <v>2</v>
      </c>
      <c r="G346" s="215">
        <v>3</v>
      </c>
      <c r="H346" s="215">
        <v>4</v>
      </c>
      <c r="I346" s="215">
        <v>5</v>
      </c>
      <c r="J346" s="215">
        <v>6</v>
      </c>
      <c r="K346" s="215">
        <v>7</v>
      </c>
      <c r="L346" s="215">
        <v>8</v>
      </c>
      <c r="M346" s="215">
        <v>9</v>
      </c>
      <c r="N346" s="215">
        <v>10</v>
      </c>
      <c r="O346" s="215">
        <v>11</v>
      </c>
      <c r="P346" s="215">
        <v>12</v>
      </c>
      <c r="Q346" s="215">
        <v>13</v>
      </c>
      <c r="R346" s="215">
        <v>14</v>
      </c>
      <c r="S346" s="215">
        <v>15</v>
      </c>
      <c r="T346" s="215">
        <v>16</v>
      </c>
      <c r="U346" s="215">
        <v>17</v>
      </c>
      <c r="V346" s="215">
        <v>18</v>
      </c>
      <c r="W346" s="215">
        <v>19</v>
      </c>
      <c r="X346" s="215">
        <v>20</v>
      </c>
      <c r="Y346" s="215">
        <v>21</v>
      </c>
      <c r="Z346" s="215">
        <v>22</v>
      </c>
      <c r="AA346" s="215">
        <v>23</v>
      </c>
      <c r="AB346" s="215">
        <v>24</v>
      </c>
      <c r="AC346" s="312"/>
    </row>
    <row r="347" spans="1:30" s="160" customFormat="1" ht="14.25" customHeight="1">
      <c r="A347" s="217" t="s">
        <v>240</v>
      </c>
      <c r="B347" s="218"/>
      <c r="C347" s="219" t="s">
        <v>164</v>
      </c>
      <c r="D347" s="2774" t="s">
        <v>160</v>
      </c>
      <c r="E347" s="2775">
        <v>6.2199997901916504</v>
      </c>
      <c r="F347" s="2775">
        <v>6.1500000953674316</v>
      </c>
      <c r="G347" s="2775">
        <v>6.179999828338623</v>
      </c>
      <c r="H347" s="2775">
        <v>6.2100000381469727</v>
      </c>
      <c r="I347" s="2775">
        <v>6.2300000190734863</v>
      </c>
      <c r="J347" s="2775">
        <v>6.2300000190734863</v>
      </c>
      <c r="K347" s="2775">
        <v>6.2399997711181641</v>
      </c>
      <c r="L347" s="2775">
        <v>6.1999998092651367</v>
      </c>
      <c r="M347" s="2775">
        <v>6.1999998092651367</v>
      </c>
      <c r="N347" s="2775">
        <v>6.2300000190734863</v>
      </c>
      <c r="O347" s="2775">
        <v>6.2100000381469727</v>
      </c>
      <c r="P347" s="2775">
        <v>6.190000057220459</v>
      </c>
      <c r="Q347" s="2775">
        <v>6.1999998092651367</v>
      </c>
      <c r="R347" s="2775">
        <v>6.1599998474121094</v>
      </c>
      <c r="S347" s="2775">
        <v>6.2100000381469727</v>
      </c>
      <c r="T347" s="2775">
        <v>6.1999998092651367</v>
      </c>
      <c r="U347" s="2775">
        <v>6.179999828338623</v>
      </c>
      <c r="V347" s="2775">
        <v>6.1599998474121094</v>
      </c>
      <c r="W347" s="2775">
        <v>6.2100000381469727</v>
      </c>
      <c r="X347" s="2775">
        <v>6.2600002288818359</v>
      </c>
      <c r="Y347" s="2775">
        <v>6.25</v>
      </c>
      <c r="Z347" s="2775">
        <v>6.2399997711181641</v>
      </c>
      <c r="AA347" s="2775">
        <v>6.2899999618530273</v>
      </c>
      <c r="AB347" s="2776">
        <v>6.309999942779541</v>
      </c>
      <c r="AC347" s="220"/>
    </row>
    <row r="348" spans="1:30" s="160" customFormat="1" ht="14.25" customHeight="1" thickBot="1">
      <c r="A348" s="313" t="s">
        <v>241</v>
      </c>
      <c r="B348" s="314"/>
      <c r="C348" s="315" t="s">
        <v>164</v>
      </c>
      <c r="D348" s="2779" t="s">
        <v>160</v>
      </c>
      <c r="E348" s="2777">
        <v>6.2100000381469727</v>
      </c>
      <c r="F348" s="2777">
        <v>6.190000057220459</v>
      </c>
      <c r="G348" s="2777">
        <v>6.2199997901916504</v>
      </c>
      <c r="H348" s="2777">
        <v>6.2199997901916504</v>
      </c>
      <c r="I348" s="2777">
        <v>6.2100000381469727</v>
      </c>
      <c r="J348" s="2777">
        <v>6.1399998664855957</v>
      </c>
      <c r="K348" s="2777">
        <v>6.1599998474121094</v>
      </c>
      <c r="L348" s="2777">
        <v>6.130000114440918</v>
      </c>
      <c r="M348" s="2777">
        <v>6.1399998664855957</v>
      </c>
      <c r="N348" s="2777">
        <v>6.1399998664855957</v>
      </c>
      <c r="O348" s="2777">
        <v>6.1500000953674316</v>
      </c>
      <c r="P348" s="2777">
        <v>6.119999885559082</v>
      </c>
      <c r="Q348" s="2777">
        <v>6.0999999046325684</v>
      </c>
      <c r="R348" s="2777">
        <v>6.130000114440918</v>
      </c>
      <c r="S348" s="2777">
        <v>6.130000114440918</v>
      </c>
      <c r="T348" s="2777">
        <v>6.1100001335144043</v>
      </c>
      <c r="U348" s="2777">
        <v>6.070000171661377</v>
      </c>
      <c r="V348" s="2777">
        <v>6.119999885559082</v>
      </c>
      <c r="W348" s="2777">
        <v>6.0900001525878906</v>
      </c>
      <c r="X348" s="2777">
        <v>6.1599998474121094</v>
      </c>
      <c r="Y348" s="2777">
        <v>6.179999828338623</v>
      </c>
      <c r="Z348" s="2777">
        <v>6.1700000762939453</v>
      </c>
      <c r="AA348" s="2777">
        <v>6.190000057220459</v>
      </c>
      <c r="AB348" s="2778">
        <v>6.2199997901916504</v>
      </c>
      <c r="AC348" s="316"/>
    </row>
    <row r="349" spans="1:30" s="160" customFormat="1" ht="11.25" customHeight="1">
      <c r="A349" s="3117" t="s">
        <v>255</v>
      </c>
      <c r="B349" s="3112" t="s">
        <v>256</v>
      </c>
      <c r="C349" s="166" t="s">
        <v>156</v>
      </c>
      <c r="D349" s="167" t="s">
        <v>157</v>
      </c>
      <c r="E349" s="279">
        <v>0.15024000000000001</v>
      </c>
      <c r="F349" s="279">
        <v>0.14591999999999999</v>
      </c>
      <c r="G349" s="279">
        <v>0.14016000000000001</v>
      </c>
      <c r="H349" s="279">
        <v>0.13800000000000001</v>
      </c>
      <c r="I349" s="279">
        <v>0.13847999999999999</v>
      </c>
      <c r="J349" s="279">
        <v>0.15071999999999999</v>
      </c>
      <c r="K349" s="279">
        <v>0.18672</v>
      </c>
      <c r="L349" s="279">
        <v>0.22559999999999999</v>
      </c>
      <c r="M349" s="279">
        <v>0.25944</v>
      </c>
      <c r="N349" s="279">
        <v>0.25824000000000003</v>
      </c>
      <c r="O349" s="279">
        <v>0.24</v>
      </c>
      <c r="P349" s="279">
        <v>0.22439999999999999</v>
      </c>
      <c r="Q349" s="279">
        <v>0.21407999999999999</v>
      </c>
      <c r="R349" s="279">
        <v>0.20904</v>
      </c>
      <c r="S349" s="279">
        <v>0.2316</v>
      </c>
      <c r="T349" s="279">
        <v>0.22392000000000001</v>
      </c>
      <c r="U349" s="279">
        <v>0.21432000000000001</v>
      </c>
      <c r="V349" s="279">
        <v>0.21792</v>
      </c>
      <c r="W349" s="279">
        <v>0.20760000000000001</v>
      </c>
      <c r="X349" s="279">
        <v>0.20280000000000001</v>
      </c>
      <c r="Y349" s="279">
        <v>0.20399999999999999</v>
      </c>
      <c r="Z349" s="279">
        <v>0.18744</v>
      </c>
      <c r="AA349" s="279">
        <v>0.17280000000000001</v>
      </c>
      <c r="AB349" s="279">
        <v>0.15576000000000001</v>
      </c>
      <c r="AC349" s="192">
        <f>SUM(E349:AB349)</f>
        <v>4.6991999999999985</v>
      </c>
    </row>
    <row r="350" spans="1:30" s="160" customFormat="1" ht="11.25" customHeight="1">
      <c r="A350" s="3118"/>
      <c r="B350" s="3113"/>
      <c r="C350" s="171" t="s">
        <v>158</v>
      </c>
      <c r="D350" s="172" t="s">
        <v>157</v>
      </c>
      <c r="E350" s="277">
        <v>5.3039999999999997E-2</v>
      </c>
      <c r="F350" s="277">
        <v>5.3280000000000001E-2</v>
      </c>
      <c r="G350" s="277">
        <v>5.2560000000000003E-2</v>
      </c>
      <c r="H350" s="277">
        <v>5.2319999999999998E-2</v>
      </c>
      <c r="I350" s="277">
        <v>5.3280000000000001E-2</v>
      </c>
      <c r="J350" s="277">
        <v>5.4719999999999998E-2</v>
      </c>
      <c r="K350" s="277">
        <v>5.5440000000000003E-2</v>
      </c>
      <c r="L350" s="277">
        <v>5.4719999999999998E-2</v>
      </c>
      <c r="M350" s="277">
        <v>5.1119999999999999E-2</v>
      </c>
      <c r="N350" s="277">
        <v>5.16E-2</v>
      </c>
      <c r="O350" s="277">
        <v>5.28E-2</v>
      </c>
      <c r="P350" s="277">
        <v>5.04E-2</v>
      </c>
      <c r="Q350" s="277">
        <v>4.8959999999999997E-2</v>
      </c>
      <c r="R350" s="277">
        <v>4.4400000000000002E-2</v>
      </c>
      <c r="S350" s="277">
        <v>5.2319999999999998E-2</v>
      </c>
      <c r="T350" s="277">
        <v>5.4480000000000001E-2</v>
      </c>
      <c r="U350" s="277">
        <v>5.4960000000000002E-2</v>
      </c>
      <c r="V350" s="277">
        <v>5.5919999999999997E-2</v>
      </c>
      <c r="W350" s="277">
        <v>5.6160000000000002E-2</v>
      </c>
      <c r="X350" s="277">
        <v>5.6640000000000003E-2</v>
      </c>
      <c r="Y350" s="277">
        <v>5.9040000000000002E-2</v>
      </c>
      <c r="Z350" s="277">
        <v>5.8560000000000001E-2</v>
      </c>
      <c r="AA350" s="277">
        <v>6.1199999999999997E-2</v>
      </c>
      <c r="AB350" s="277">
        <v>6.0720000000000003E-2</v>
      </c>
      <c r="AC350" s="239">
        <f>SUM(E350:AB350)</f>
        <v>1.29864</v>
      </c>
      <c r="AD350" s="227"/>
    </row>
    <row r="351" spans="1:30" s="160" customFormat="1" ht="11.25" customHeight="1">
      <c r="A351" s="3118"/>
      <c r="B351" s="3113"/>
      <c r="C351" s="171" t="s">
        <v>159</v>
      </c>
      <c r="D351" s="2368" t="s">
        <v>160</v>
      </c>
      <c r="E351" s="2781">
        <v>18</v>
      </c>
      <c r="F351" s="2781">
        <v>16</v>
      </c>
      <c r="G351" s="2781">
        <v>16</v>
      </c>
      <c r="H351" s="2781">
        <v>16</v>
      </c>
      <c r="I351" s="2781">
        <v>17</v>
      </c>
      <c r="J351" s="2781">
        <v>20</v>
      </c>
      <c r="K351" s="2781">
        <v>21</v>
      </c>
      <c r="L351" s="2781">
        <v>25</v>
      </c>
      <c r="M351" s="2781">
        <v>28</v>
      </c>
      <c r="N351" s="2781">
        <v>25</v>
      </c>
      <c r="O351" s="2781">
        <v>22</v>
      </c>
      <c r="P351" s="2781">
        <v>23</v>
      </c>
      <c r="Q351" s="2781">
        <v>23</v>
      </c>
      <c r="R351" s="2781">
        <v>21</v>
      </c>
      <c r="S351" s="2781">
        <v>24</v>
      </c>
      <c r="T351" s="2781">
        <v>25</v>
      </c>
      <c r="U351" s="2781">
        <v>22</v>
      </c>
      <c r="V351" s="2781">
        <v>25</v>
      </c>
      <c r="W351" s="2781">
        <v>23</v>
      </c>
      <c r="X351" s="2781">
        <v>22</v>
      </c>
      <c r="Y351" s="2781">
        <v>22</v>
      </c>
      <c r="Z351" s="2781">
        <v>21</v>
      </c>
      <c r="AA351" s="2781">
        <v>20</v>
      </c>
      <c r="AB351" s="2782">
        <v>19</v>
      </c>
      <c r="AC351" s="178"/>
    </row>
    <row r="352" spans="1:30" s="160" customFormat="1" ht="11.25" customHeight="1" thickBot="1">
      <c r="A352" s="3119"/>
      <c r="B352" s="3114"/>
      <c r="C352" s="241" t="s">
        <v>161</v>
      </c>
      <c r="D352" s="242"/>
      <c r="E352" s="173">
        <f t="shared" ref="E352:AC352" si="108">E350/E349</f>
        <v>0.35303514376996797</v>
      </c>
      <c r="F352" s="173">
        <f t="shared" si="108"/>
        <v>0.36513157894736842</v>
      </c>
      <c r="G352" s="173">
        <f t="shared" si="108"/>
        <v>0.375</v>
      </c>
      <c r="H352" s="184">
        <f t="shared" si="108"/>
        <v>0.37913043478260866</v>
      </c>
      <c r="I352" s="173">
        <f t="shared" si="108"/>
        <v>0.38474870017331025</v>
      </c>
      <c r="J352" s="173">
        <f t="shared" si="108"/>
        <v>0.36305732484076436</v>
      </c>
      <c r="K352" s="173">
        <f t="shared" si="108"/>
        <v>0.29691516709511573</v>
      </c>
      <c r="L352" s="173">
        <f t="shared" si="108"/>
        <v>0.24255319148936169</v>
      </c>
      <c r="M352" s="173">
        <f t="shared" si="108"/>
        <v>0.19703977798334874</v>
      </c>
      <c r="N352" s="184">
        <f t="shared" si="108"/>
        <v>0.19981412639405202</v>
      </c>
      <c r="O352" s="173">
        <f t="shared" si="108"/>
        <v>0.22</v>
      </c>
      <c r="P352" s="173">
        <f t="shared" si="108"/>
        <v>0.22459893048128343</v>
      </c>
      <c r="Q352" s="173">
        <f t="shared" si="108"/>
        <v>0.22869955156950672</v>
      </c>
      <c r="R352" s="173">
        <f t="shared" si="108"/>
        <v>0.21239954075774972</v>
      </c>
      <c r="S352" s="173">
        <f t="shared" si="108"/>
        <v>0.22590673575129533</v>
      </c>
      <c r="T352" s="173">
        <f t="shared" si="108"/>
        <v>0.24330117899249731</v>
      </c>
      <c r="U352" s="173">
        <f t="shared" si="108"/>
        <v>0.2564389697648376</v>
      </c>
      <c r="V352" s="184">
        <f t="shared" si="108"/>
        <v>0.2566079295154185</v>
      </c>
      <c r="W352" s="173">
        <f t="shared" si="108"/>
        <v>0.27052023121387281</v>
      </c>
      <c r="X352" s="173">
        <f t="shared" si="108"/>
        <v>0.27928994082840236</v>
      </c>
      <c r="Y352" s="173">
        <f t="shared" si="108"/>
        <v>0.28941176470588237</v>
      </c>
      <c r="Z352" s="173">
        <f t="shared" si="108"/>
        <v>0.31241997439180541</v>
      </c>
      <c r="AA352" s="173">
        <f t="shared" si="108"/>
        <v>0.35416666666666663</v>
      </c>
      <c r="AB352" s="173">
        <f t="shared" si="108"/>
        <v>0.38983050847457629</v>
      </c>
      <c r="AC352" s="230">
        <f t="shared" si="108"/>
        <v>0.27635342185903994</v>
      </c>
    </row>
    <row r="353" spans="1:30" s="3" customFormat="1" ht="12">
      <c r="A353" s="3117" t="s">
        <v>154</v>
      </c>
      <c r="B353" s="3112" t="s">
        <v>257</v>
      </c>
      <c r="C353" s="166" t="s">
        <v>156</v>
      </c>
      <c r="D353" s="167" t="s">
        <v>157</v>
      </c>
      <c r="E353" s="277">
        <v>8.856E-2</v>
      </c>
      <c r="F353" s="277">
        <v>8.8800000000000004E-2</v>
      </c>
      <c r="G353" s="277">
        <v>8.448E-2</v>
      </c>
      <c r="H353" s="279">
        <v>7.4160000000000004E-2</v>
      </c>
      <c r="I353" s="277">
        <v>9.8400000000000001E-2</v>
      </c>
      <c r="J353" s="277">
        <v>9.6479999999999996E-2</v>
      </c>
      <c r="K353" s="277">
        <v>0.10296</v>
      </c>
      <c r="L353" s="277">
        <v>0.13728000000000001</v>
      </c>
      <c r="M353" s="277">
        <v>0.14616000000000001</v>
      </c>
      <c r="N353" s="279">
        <v>0.14352000000000001</v>
      </c>
      <c r="O353" s="277">
        <v>0.16224</v>
      </c>
      <c r="P353" s="277">
        <v>0.1452</v>
      </c>
      <c r="Q353" s="277">
        <v>0.12672</v>
      </c>
      <c r="R353" s="277">
        <v>0.12048</v>
      </c>
      <c r="S353" s="277">
        <v>0.12528</v>
      </c>
      <c r="T353" s="277">
        <v>0.11015999999999999</v>
      </c>
      <c r="U353" s="277">
        <v>9.9599999999999994E-2</v>
      </c>
      <c r="V353" s="279">
        <v>0.10440000000000001</v>
      </c>
      <c r="W353" s="277">
        <v>9.8159999999999997E-2</v>
      </c>
      <c r="X353" s="277">
        <v>9.2880000000000004E-2</v>
      </c>
      <c r="Y353" s="277">
        <v>0.11015999999999999</v>
      </c>
      <c r="Z353" s="277">
        <v>0.1008</v>
      </c>
      <c r="AA353" s="277">
        <v>9.7199999999999995E-2</v>
      </c>
      <c r="AB353" s="277">
        <v>9.5519999999999994E-2</v>
      </c>
      <c r="AC353" s="192">
        <f>SUM(E353:AB353)</f>
        <v>2.6496</v>
      </c>
    </row>
    <row r="354" spans="1:30" s="3" customFormat="1" ht="12">
      <c r="A354" s="3118"/>
      <c r="B354" s="3113"/>
      <c r="C354" s="171" t="s">
        <v>158</v>
      </c>
      <c r="D354" s="172" t="s">
        <v>157</v>
      </c>
      <c r="E354" s="277">
        <v>4.3920000000000001E-2</v>
      </c>
      <c r="F354" s="277">
        <v>4.224E-2</v>
      </c>
      <c r="G354" s="277">
        <v>3.8879999999999998E-2</v>
      </c>
      <c r="H354" s="277">
        <v>2.928E-2</v>
      </c>
      <c r="I354" s="277">
        <v>3.0960000000000001E-2</v>
      </c>
      <c r="J354" s="277">
        <v>3.168E-2</v>
      </c>
      <c r="K354" s="277">
        <v>3.1919999999999997E-2</v>
      </c>
      <c r="L354" s="277">
        <v>3.7199999999999997E-2</v>
      </c>
      <c r="M354" s="277">
        <v>4.0079999999999998E-2</v>
      </c>
      <c r="N354" s="277">
        <v>4.3920000000000001E-2</v>
      </c>
      <c r="O354" s="277">
        <v>4.9919999999999999E-2</v>
      </c>
      <c r="P354" s="277">
        <v>5.04E-2</v>
      </c>
      <c r="Q354" s="277">
        <v>4.0800000000000003E-2</v>
      </c>
      <c r="R354" s="277">
        <v>3.6479999999999999E-2</v>
      </c>
      <c r="S354" s="277">
        <v>4.0559999999999999E-2</v>
      </c>
      <c r="T354" s="277">
        <v>3.5040000000000002E-2</v>
      </c>
      <c r="U354" s="277">
        <v>3.1919999999999997E-2</v>
      </c>
      <c r="V354" s="277">
        <v>4.6080000000000003E-2</v>
      </c>
      <c r="W354" s="277">
        <v>3.696E-2</v>
      </c>
      <c r="X354" s="277">
        <v>3.8159999999999999E-2</v>
      </c>
      <c r="Y354" s="277">
        <v>5.3999999999999999E-2</v>
      </c>
      <c r="Z354" s="277">
        <v>5.28E-2</v>
      </c>
      <c r="AA354" s="277">
        <v>4.4639999999999999E-2</v>
      </c>
      <c r="AB354" s="277">
        <v>5.1360000000000003E-2</v>
      </c>
      <c r="AC354" s="239">
        <f>SUM(E354:AB354)</f>
        <v>0.97919999999999996</v>
      </c>
    </row>
    <row r="355" spans="1:30" s="3" customFormat="1" ht="12">
      <c r="A355" s="3118"/>
      <c r="B355" s="3113"/>
      <c r="C355" s="171" t="s">
        <v>159</v>
      </c>
      <c r="D355" s="2368" t="s">
        <v>160</v>
      </c>
      <c r="E355" s="2785">
        <v>5</v>
      </c>
      <c r="F355" s="2785">
        <v>9</v>
      </c>
      <c r="G355" s="2785">
        <v>7</v>
      </c>
      <c r="H355" s="2785">
        <v>4</v>
      </c>
      <c r="I355" s="2785">
        <v>8</v>
      </c>
      <c r="J355" s="2785">
        <v>8</v>
      </c>
      <c r="K355" s="2785">
        <v>7</v>
      </c>
      <c r="L355" s="2785">
        <v>13</v>
      </c>
      <c r="M355" s="2785">
        <v>13</v>
      </c>
      <c r="N355" s="2785">
        <v>14</v>
      </c>
      <c r="O355" s="2785">
        <v>19</v>
      </c>
      <c r="P355" s="2785">
        <v>10</v>
      </c>
      <c r="Q355" s="2785">
        <v>8</v>
      </c>
      <c r="R355" s="2785">
        <v>10</v>
      </c>
      <c r="S355" s="2785">
        <v>9</v>
      </c>
      <c r="T355" s="2785">
        <v>5</v>
      </c>
      <c r="U355" s="2785">
        <v>6</v>
      </c>
      <c r="V355" s="2785">
        <v>8</v>
      </c>
      <c r="W355" s="2785">
        <v>6</v>
      </c>
      <c r="X355" s="2785">
        <v>6</v>
      </c>
      <c r="Y355" s="2785">
        <v>10</v>
      </c>
      <c r="Z355" s="2785">
        <v>6</v>
      </c>
      <c r="AA355" s="2785">
        <v>7</v>
      </c>
      <c r="AB355" s="2786">
        <v>3</v>
      </c>
      <c r="AC355" s="178"/>
      <c r="AD355" s="240"/>
    </row>
    <row r="356" spans="1:30" s="3" customFormat="1" ht="11.25" customHeight="1" thickBot="1">
      <c r="A356" s="3119"/>
      <c r="B356" s="3114"/>
      <c r="C356" s="241" t="s">
        <v>161</v>
      </c>
      <c r="D356" s="242"/>
      <c r="E356" s="173">
        <f t="shared" ref="E356:AC356" si="109">E354/E353</f>
        <v>0.49593495934959353</v>
      </c>
      <c r="F356" s="173">
        <f t="shared" si="109"/>
        <v>0.47567567567567565</v>
      </c>
      <c r="G356" s="173">
        <f t="shared" si="109"/>
        <v>0.46022727272727271</v>
      </c>
      <c r="H356" s="184">
        <f t="shared" si="109"/>
        <v>0.39482200647249188</v>
      </c>
      <c r="I356" s="173">
        <f t="shared" si="109"/>
        <v>0.31463414634146342</v>
      </c>
      <c r="J356" s="173">
        <f t="shared" si="109"/>
        <v>0.32835820895522388</v>
      </c>
      <c r="K356" s="173">
        <f t="shared" si="109"/>
        <v>0.31002331002331002</v>
      </c>
      <c r="L356" s="173">
        <f t="shared" si="109"/>
        <v>0.27097902097902093</v>
      </c>
      <c r="M356" s="173">
        <f t="shared" si="109"/>
        <v>0.27422003284072244</v>
      </c>
      <c r="N356" s="184">
        <f t="shared" si="109"/>
        <v>0.30602006688963207</v>
      </c>
      <c r="O356" s="173">
        <f t="shared" si="109"/>
        <v>0.30769230769230771</v>
      </c>
      <c r="P356" s="173">
        <f t="shared" si="109"/>
        <v>0.34710743801652894</v>
      </c>
      <c r="Q356" s="173">
        <f t="shared" si="109"/>
        <v>0.32196969696969702</v>
      </c>
      <c r="R356" s="173">
        <f t="shared" si="109"/>
        <v>0.3027888446215139</v>
      </c>
      <c r="S356" s="173">
        <f t="shared" si="109"/>
        <v>0.32375478927203066</v>
      </c>
      <c r="T356" s="173">
        <f t="shared" si="109"/>
        <v>0.31808278867102402</v>
      </c>
      <c r="U356" s="173">
        <f t="shared" si="109"/>
        <v>0.32048192771084338</v>
      </c>
      <c r="V356" s="184">
        <f t="shared" si="109"/>
        <v>0.44137931034482758</v>
      </c>
      <c r="W356" s="173">
        <f t="shared" si="109"/>
        <v>0.37652811735941322</v>
      </c>
      <c r="X356" s="173">
        <f t="shared" si="109"/>
        <v>0.41085271317829453</v>
      </c>
      <c r="Y356" s="173">
        <f t="shared" si="109"/>
        <v>0.49019607843137258</v>
      </c>
      <c r="Z356" s="173">
        <f t="shared" si="109"/>
        <v>0.52380952380952384</v>
      </c>
      <c r="AA356" s="173">
        <f t="shared" si="109"/>
        <v>0.45925925925925926</v>
      </c>
      <c r="AB356" s="173">
        <f t="shared" si="109"/>
        <v>0.53768844221105538</v>
      </c>
      <c r="AC356" s="230">
        <f t="shared" si="109"/>
        <v>0.36956521739130432</v>
      </c>
    </row>
    <row r="357" spans="1:30" s="3" customFormat="1" ht="12">
      <c r="A357" s="3117" t="s">
        <v>171</v>
      </c>
      <c r="B357" s="3112" t="s">
        <v>258</v>
      </c>
      <c r="C357" s="166" t="s">
        <v>156</v>
      </c>
      <c r="D357" s="167" t="s">
        <v>157</v>
      </c>
      <c r="E357" s="277">
        <v>3.006E-2</v>
      </c>
      <c r="F357" s="277">
        <v>2.9520000000000001E-2</v>
      </c>
      <c r="G357" s="277">
        <v>2.6460000000000001E-2</v>
      </c>
      <c r="H357" s="279">
        <v>2.7179999999999999E-2</v>
      </c>
      <c r="I357" s="277">
        <v>2.7E-2</v>
      </c>
      <c r="J357" s="277">
        <v>2.8080000000000001E-2</v>
      </c>
      <c r="K357" s="277">
        <v>3.4380000000000001E-2</v>
      </c>
      <c r="L357" s="277">
        <v>3.5999999999999997E-2</v>
      </c>
      <c r="M357" s="277">
        <v>3.2939999999999997E-2</v>
      </c>
      <c r="N357" s="279">
        <v>2.9159999999999998E-2</v>
      </c>
      <c r="O357" s="277">
        <v>3.0779999999999998E-2</v>
      </c>
      <c r="P357" s="277">
        <v>3.1320000000000001E-2</v>
      </c>
      <c r="Q357" s="277">
        <v>3.4380000000000001E-2</v>
      </c>
      <c r="R357" s="277">
        <v>3.3840000000000002E-2</v>
      </c>
      <c r="S357" s="277">
        <v>3.5459999999999998E-2</v>
      </c>
      <c r="T357" s="277">
        <v>4.0500000000000001E-2</v>
      </c>
      <c r="U357" s="277">
        <v>4.4639999999999999E-2</v>
      </c>
      <c r="V357" s="279">
        <v>4.5539999999999997E-2</v>
      </c>
      <c r="W357" s="277">
        <v>4.6620000000000002E-2</v>
      </c>
      <c r="X357" s="277">
        <v>4.752E-2</v>
      </c>
      <c r="Y357" s="277">
        <v>4.6260000000000003E-2</v>
      </c>
      <c r="Z357" s="277">
        <v>4.428E-2</v>
      </c>
      <c r="AA357" s="277">
        <v>4.4639999999999999E-2</v>
      </c>
      <c r="AB357" s="277">
        <v>3.6900000000000002E-2</v>
      </c>
      <c r="AC357" s="192">
        <f>SUM(E357:AB357)</f>
        <v>0.86346000000000001</v>
      </c>
    </row>
    <row r="358" spans="1:30" s="3" customFormat="1" ht="12">
      <c r="A358" s="3118"/>
      <c r="B358" s="3113"/>
      <c r="C358" s="171" t="s">
        <v>158</v>
      </c>
      <c r="D358" s="172" t="s">
        <v>157</v>
      </c>
      <c r="E358" s="277">
        <v>2.1780000000000001E-2</v>
      </c>
      <c r="F358" s="277">
        <v>2.2679999999999999E-2</v>
      </c>
      <c r="G358" s="277">
        <v>2.1059999999999999E-2</v>
      </c>
      <c r="H358" s="277">
        <v>2.214E-2</v>
      </c>
      <c r="I358" s="277">
        <v>2.232E-2</v>
      </c>
      <c r="J358" s="277">
        <v>2.3220000000000001E-2</v>
      </c>
      <c r="K358" s="277">
        <v>2.376E-2</v>
      </c>
      <c r="L358" s="277">
        <v>2.3220000000000001E-2</v>
      </c>
      <c r="M358" s="277">
        <v>2.07E-2</v>
      </c>
      <c r="N358" s="277">
        <v>1.7819999999999999E-2</v>
      </c>
      <c r="O358" s="277">
        <v>1.8180000000000002E-2</v>
      </c>
      <c r="P358" s="277">
        <v>1.89E-2</v>
      </c>
      <c r="Q358" s="277">
        <v>1.9259999999999999E-2</v>
      </c>
      <c r="R358" s="277">
        <v>1.89E-2</v>
      </c>
      <c r="S358" s="277">
        <v>2.052E-2</v>
      </c>
      <c r="T358" s="277">
        <v>2.4299999999999999E-2</v>
      </c>
      <c r="U358" s="277">
        <v>2.4479999999999998E-2</v>
      </c>
      <c r="V358" s="277">
        <v>2.4660000000000001E-2</v>
      </c>
      <c r="W358" s="277">
        <v>2.6100000000000002E-2</v>
      </c>
      <c r="X358" s="277">
        <v>2.4660000000000001E-2</v>
      </c>
      <c r="Y358" s="277">
        <v>2.5559999999999999E-2</v>
      </c>
      <c r="Z358" s="277">
        <v>2.5020000000000001E-2</v>
      </c>
      <c r="AA358" s="277">
        <v>2.826E-2</v>
      </c>
      <c r="AB358" s="277">
        <v>2.5739999999999999E-2</v>
      </c>
      <c r="AC358" s="239">
        <f>SUM(E358:AB358)</f>
        <v>0.54323999999999995</v>
      </c>
    </row>
    <row r="359" spans="1:30" s="3" customFormat="1" ht="12">
      <c r="A359" s="3118"/>
      <c r="B359" s="3113"/>
      <c r="C359" s="171" t="s">
        <v>159</v>
      </c>
      <c r="D359" s="2368" t="s">
        <v>160</v>
      </c>
      <c r="E359" s="2787">
        <v>2</v>
      </c>
      <c r="F359" s="2787">
        <v>1</v>
      </c>
      <c r="G359" s="2787">
        <v>1</v>
      </c>
      <c r="H359" s="2787">
        <v>0</v>
      </c>
      <c r="I359" s="2787">
        <v>1</v>
      </c>
      <c r="J359" s="2787">
        <v>1</v>
      </c>
      <c r="K359" s="2787">
        <v>1</v>
      </c>
      <c r="L359" s="2787">
        <v>1</v>
      </c>
      <c r="M359" s="2787">
        <v>2</v>
      </c>
      <c r="N359" s="2787">
        <v>1</v>
      </c>
      <c r="O359" s="2787">
        <v>1</v>
      </c>
      <c r="P359" s="2787">
        <v>1</v>
      </c>
      <c r="Q359" s="2787">
        <v>1</v>
      </c>
      <c r="R359" s="2787">
        <v>1</v>
      </c>
      <c r="S359" s="2787">
        <v>3</v>
      </c>
      <c r="T359" s="2787">
        <v>1</v>
      </c>
      <c r="U359" s="2787">
        <v>2</v>
      </c>
      <c r="V359" s="2787">
        <v>1</v>
      </c>
      <c r="W359" s="2787">
        <v>2</v>
      </c>
      <c r="X359" s="2787">
        <v>2</v>
      </c>
      <c r="Y359" s="2787">
        <v>2</v>
      </c>
      <c r="Z359" s="2787">
        <v>1</v>
      </c>
      <c r="AA359" s="2787">
        <v>1</v>
      </c>
      <c r="AB359" s="2788">
        <v>5</v>
      </c>
      <c r="AC359" s="178"/>
    </row>
    <row r="360" spans="1:30" s="3" customFormat="1" ht="12.75" thickBot="1">
      <c r="A360" s="3119"/>
      <c r="B360" s="3114"/>
      <c r="C360" s="241" t="s">
        <v>161</v>
      </c>
      <c r="D360" s="242"/>
      <c r="E360" s="173">
        <f t="shared" ref="E360:AC360" si="110">E358/E357</f>
        <v>0.72455089820359286</v>
      </c>
      <c r="F360" s="173">
        <f t="shared" si="110"/>
        <v>0.76829268292682917</v>
      </c>
      <c r="G360" s="173">
        <f t="shared" si="110"/>
        <v>0.79591836734693866</v>
      </c>
      <c r="H360" s="184">
        <f t="shared" si="110"/>
        <v>0.81456953642384111</v>
      </c>
      <c r="I360" s="173">
        <f t="shared" si="110"/>
        <v>0.82666666666666666</v>
      </c>
      <c r="J360" s="173">
        <f t="shared" si="110"/>
        <v>0.82692307692307698</v>
      </c>
      <c r="K360" s="173">
        <f t="shared" si="110"/>
        <v>0.69109947643979053</v>
      </c>
      <c r="L360" s="173">
        <f t="shared" si="110"/>
        <v>0.64500000000000013</v>
      </c>
      <c r="M360" s="173">
        <f t="shared" si="110"/>
        <v>0.62841530054644812</v>
      </c>
      <c r="N360" s="184">
        <f t="shared" si="110"/>
        <v>0.61111111111111116</v>
      </c>
      <c r="O360" s="173">
        <f t="shared" si="110"/>
        <v>0.5906432748538013</v>
      </c>
      <c r="P360" s="173">
        <f t="shared" si="110"/>
        <v>0.60344827586206895</v>
      </c>
      <c r="Q360" s="173">
        <f t="shared" si="110"/>
        <v>0.56020942408376961</v>
      </c>
      <c r="R360" s="173">
        <f t="shared" si="110"/>
        <v>0.55851063829787229</v>
      </c>
      <c r="S360" s="173">
        <f t="shared" si="110"/>
        <v>0.57868020304568535</v>
      </c>
      <c r="T360" s="173">
        <f t="shared" si="110"/>
        <v>0.6</v>
      </c>
      <c r="U360" s="173">
        <f t="shared" si="110"/>
        <v>0.54838709677419351</v>
      </c>
      <c r="V360" s="184">
        <f t="shared" si="110"/>
        <v>0.54150197628458507</v>
      </c>
      <c r="W360" s="173">
        <f t="shared" si="110"/>
        <v>0.55984555984555984</v>
      </c>
      <c r="X360" s="173">
        <f t="shared" si="110"/>
        <v>0.51893939393939392</v>
      </c>
      <c r="Y360" s="173">
        <f t="shared" si="110"/>
        <v>0.55252918287937736</v>
      </c>
      <c r="Z360" s="173">
        <f t="shared" si="110"/>
        <v>0.56504065040650409</v>
      </c>
      <c r="AA360" s="173">
        <f t="shared" si="110"/>
        <v>0.63306451612903225</v>
      </c>
      <c r="AB360" s="173">
        <f t="shared" si="110"/>
        <v>0.69756097560975605</v>
      </c>
      <c r="AC360" s="230">
        <f t="shared" si="110"/>
        <v>0.62914321450906807</v>
      </c>
    </row>
    <row r="361" spans="1:30" s="3" customFormat="1" ht="12">
      <c r="A361" s="3117" t="s">
        <v>228</v>
      </c>
      <c r="B361" s="3112" t="s">
        <v>259</v>
      </c>
      <c r="C361" s="166" t="s">
        <v>156</v>
      </c>
      <c r="D361" s="167" t="s">
        <v>157</v>
      </c>
      <c r="E361" s="277">
        <v>0.16152</v>
      </c>
      <c r="F361" s="277">
        <v>0.16367999999999999</v>
      </c>
      <c r="G361" s="277">
        <v>0.1608</v>
      </c>
      <c r="H361" s="279">
        <v>0.16344</v>
      </c>
      <c r="I361" s="277">
        <v>0.16439999999999999</v>
      </c>
      <c r="J361" s="277">
        <v>0.16344</v>
      </c>
      <c r="K361" s="277">
        <v>0.16320000000000001</v>
      </c>
      <c r="L361" s="277">
        <v>0.16392000000000001</v>
      </c>
      <c r="M361" s="277">
        <v>0.16367999999999999</v>
      </c>
      <c r="N361" s="279">
        <v>0.16272</v>
      </c>
      <c r="O361" s="277">
        <v>0.16488</v>
      </c>
      <c r="P361" s="277">
        <v>0.16152</v>
      </c>
      <c r="Q361" s="277">
        <v>0.16367999999999999</v>
      </c>
      <c r="R361" s="277">
        <v>0.16248000000000001</v>
      </c>
      <c r="S361" s="277">
        <v>0.16392000000000001</v>
      </c>
      <c r="T361" s="277">
        <v>0.16175999999999999</v>
      </c>
      <c r="U361" s="277">
        <v>0.16416</v>
      </c>
      <c r="V361" s="279">
        <v>0.16439999999999999</v>
      </c>
      <c r="W361" s="277">
        <v>0.16152</v>
      </c>
      <c r="X361" s="277">
        <v>0.16367999999999999</v>
      </c>
      <c r="Y361" s="277">
        <v>0.16344</v>
      </c>
      <c r="Z361" s="277">
        <v>0.16439999999999999</v>
      </c>
      <c r="AA361" s="277">
        <v>0.16224</v>
      </c>
      <c r="AB361" s="277">
        <v>0.16320000000000001</v>
      </c>
      <c r="AC361" s="346">
        <f>SUM(E361:AB361)</f>
        <v>3.91608</v>
      </c>
    </row>
    <row r="362" spans="1:30" s="3" customFormat="1" ht="12">
      <c r="A362" s="3118"/>
      <c r="B362" s="3113"/>
      <c r="C362" s="171" t="s">
        <v>158</v>
      </c>
      <c r="D362" s="172" t="s">
        <v>157</v>
      </c>
      <c r="E362" s="277">
        <v>0.12288</v>
      </c>
      <c r="F362" s="277">
        <v>0.12479999999999999</v>
      </c>
      <c r="G362" s="277">
        <v>0.12216</v>
      </c>
      <c r="H362" s="277">
        <v>0.12408</v>
      </c>
      <c r="I362" s="277">
        <v>0.12528</v>
      </c>
      <c r="J362" s="277">
        <v>0.12576000000000001</v>
      </c>
      <c r="K362" s="277">
        <v>0.12528</v>
      </c>
      <c r="L362" s="277">
        <v>0.12528</v>
      </c>
      <c r="M362" s="277">
        <v>0.12456</v>
      </c>
      <c r="N362" s="277">
        <v>0.12432</v>
      </c>
      <c r="O362" s="277">
        <v>0.126</v>
      </c>
      <c r="P362" s="277">
        <v>0.12384000000000001</v>
      </c>
      <c r="Q362" s="277">
        <v>0.12432</v>
      </c>
      <c r="R362" s="277">
        <v>0.12311999999999999</v>
      </c>
      <c r="S362" s="277">
        <v>0.12408</v>
      </c>
      <c r="T362" s="277">
        <v>0.12239999999999999</v>
      </c>
      <c r="U362" s="277">
        <v>0.12528</v>
      </c>
      <c r="V362" s="277">
        <v>0.12504000000000001</v>
      </c>
      <c r="W362" s="277">
        <v>0.12311999999999999</v>
      </c>
      <c r="X362" s="277">
        <v>0.126</v>
      </c>
      <c r="Y362" s="277">
        <v>0.12648000000000001</v>
      </c>
      <c r="Z362" s="277">
        <v>0.12744</v>
      </c>
      <c r="AA362" s="277">
        <v>0.126</v>
      </c>
      <c r="AB362" s="277">
        <v>0.12767999999999999</v>
      </c>
      <c r="AC362" s="347">
        <f>SUM(E362:AB362)</f>
        <v>2.9951999999999992</v>
      </c>
    </row>
    <row r="363" spans="1:30" s="3" customFormat="1" ht="12">
      <c r="A363" s="3118"/>
      <c r="B363" s="3113"/>
      <c r="C363" s="171" t="s">
        <v>159</v>
      </c>
      <c r="D363" s="2368" t="s">
        <v>160</v>
      </c>
      <c r="E363" s="2791">
        <v>20</v>
      </c>
      <c r="F363" s="2791">
        <v>21</v>
      </c>
      <c r="G363" s="2791">
        <v>20</v>
      </c>
      <c r="H363" s="2791">
        <v>21</v>
      </c>
      <c r="I363" s="2791">
        <v>21</v>
      </c>
      <c r="J363" s="2791">
        <v>21</v>
      </c>
      <c r="K363" s="2791">
        <v>20</v>
      </c>
      <c r="L363" s="2791">
        <v>19</v>
      </c>
      <c r="M363" s="2791">
        <v>19</v>
      </c>
      <c r="N363" s="2791">
        <v>19</v>
      </c>
      <c r="O363" s="2791">
        <v>20</v>
      </c>
      <c r="P363" s="2791">
        <v>20</v>
      </c>
      <c r="Q363" s="2791">
        <v>20</v>
      </c>
      <c r="R363" s="2791">
        <v>20</v>
      </c>
      <c r="S363" s="2791">
        <v>19</v>
      </c>
      <c r="T363" s="2791">
        <v>19</v>
      </c>
      <c r="U363" s="2791">
        <v>20</v>
      </c>
      <c r="V363" s="2791">
        <v>20</v>
      </c>
      <c r="W363" s="2791">
        <v>20</v>
      </c>
      <c r="X363" s="2791">
        <v>20</v>
      </c>
      <c r="Y363" s="2791">
        <v>19</v>
      </c>
      <c r="Z363" s="2791">
        <v>21</v>
      </c>
      <c r="AA363" s="2791">
        <v>19</v>
      </c>
      <c r="AB363" s="2792">
        <v>18</v>
      </c>
      <c r="AC363" s="178"/>
      <c r="AD363" s="240"/>
    </row>
    <row r="364" spans="1:30" s="3" customFormat="1" ht="12.75" thickBot="1">
      <c r="A364" s="3119"/>
      <c r="B364" s="3114"/>
      <c r="C364" s="241" t="s">
        <v>161</v>
      </c>
      <c r="D364" s="242"/>
      <c r="E364" s="173">
        <f t="shared" ref="E364:AC364" si="111">E362/E361</f>
        <v>0.76077265973254093</v>
      </c>
      <c r="F364" s="173">
        <f t="shared" si="111"/>
        <v>0.76246334310850439</v>
      </c>
      <c r="G364" s="173">
        <f t="shared" si="111"/>
        <v>0.75970149253731345</v>
      </c>
      <c r="H364" s="184">
        <f t="shared" si="111"/>
        <v>0.75917767988252571</v>
      </c>
      <c r="I364" s="173">
        <f t="shared" si="111"/>
        <v>0.762043795620438</v>
      </c>
      <c r="J364" s="173">
        <f t="shared" si="111"/>
        <v>0.76945668135095457</v>
      </c>
      <c r="K364" s="173">
        <f t="shared" si="111"/>
        <v>0.76764705882352935</v>
      </c>
      <c r="L364" s="173">
        <f t="shared" si="111"/>
        <v>0.76427525622254755</v>
      </c>
      <c r="M364" s="173">
        <f t="shared" si="111"/>
        <v>0.76099706744868045</v>
      </c>
      <c r="N364" s="184">
        <f t="shared" si="111"/>
        <v>0.7640117994100295</v>
      </c>
      <c r="O364" s="173">
        <f t="shared" si="111"/>
        <v>0.76419213973799127</v>
      </c>
      <c r="P364" s="173">
        <f t="shared" si="111"/>
        <v>0.76671619613670139</v>
      </c>
      <c r="Q364" s="173">
        <f t="shared" si="111"/>
        <v>0.7595307917888563</v>
      </c>
      <c r="R364" s="173">
        <f t="shared" si="111"/>
        <v>0.75775480059084188</v>
      </c>
      <c r="S364" s="173">
        <f t="shared" si="111"/>
        <v>0.75695461200585645</v>
      </c>
      <c r="T364" s="173">
        <f t="shared" si="111"/>
        <v>0.75667655786350152</v>
      </c>
      <c r="U364" s="173">
        <f t="shared" si="111"/>
        <v>0.76315789473684215</v>
      </c>
      <c r="V364" s="184">
        <f t="shared" si="111"/>
        <v>0.76058394160583953</v>
      </c>
      <c r="W364" s="173">
        <f t="shared" si="111"/>
        <v>0.76225854383358094</v>
      </c>
      <c r="X364" s="173">
        <f t="shared" si="111"/>
        <v>0.76979472140762473</v>
      </c>
      <c r="Y364" s="173">
        <f t="shared" si="111"/>
        <v>0.77386196769456683</v>
      </c>
      <c r="Z364" s="173">
        <f t="shared" si="111"/>
        <v>0.7751824817518248</v>
      </c>
      <c r="AA364" s="173">
        <f t="shared" si="111"/>
        <v>0.77662721893491127</v>
      </c>
      <c r="AB364" s="173">
        <f t="shared" si="111"/>
        <v>0.78235294117647047</v>
      </c>
      <c r="AC364" s="230">
        <f t="shared" si="111"/>
        <v>0.76484647913219317</v>
      </c>
    </row>
    <row r="365" spans="1:30" s="3" customFormat="1" ht="12">
      <c r="A365" s="3117" t="s">
        <v>197</v>
      </c>
      <c r="B365" s="3112" t="s">
        <v>260</v>
      </c>
      <c r="C365" s="166" t="s">
        <v>156</v>
      </c>
      <c r="D365" s="167" t="s">
        <v>157</v>
      </c>
      <c r="E365" s="277">
        <v>0.30293999999999999</v>
      </c>
      <c r="F365" s="277">
        <v>0.28673999999999999</v>
      </c>
      <c r="G365" s="277">
        <v>0.26963999999999999</v>
      </c>
      <c r="H365" s="279">
        <v>0.26604</v>
      </c>
      <c r="I365" s="277">
        <v>0.26694000000000001</v>
      </c>
      <c r="J365" s="277">
        <v>0.31680000000000003</v>
      </c>
      <c r="K365" s="277">
        <v>0.38141999999999998</v>
      </c>
      <c r="L365" s="277">
        <v>0.38754</v>
      </c>
      <c r="M365" s="277">
        <v>0.40536</v>
      </c>
      <c r="N365" s="279">
        <v>0.40716000000000002</v>
      </c>
      <c r="O365" s="277">
        <v>0.40733999999999998</v>
      </c>
      <c r="P365" s="277">
        <v>0.40572000000000003</v>
      </c>
      <c r="Q365" s="277">
        <v>0.41561999999999999</v>
      </c>
      <c r="R365" s="277">
        <v>0.40122000000000002</v>
      </c>
      <c r="S365" s="277">
        <v>0.42534</v>
      </c>
      <c r="T365" s="277">
        <v>0.44334000000000001</v>
      </c>
      <c r="U365" s="277">
        <v>0.43812000000000001</v>
      </c>
      <c r="V365" s="279">
        <v>0.44712000000000002</v>
      </c>
      <c r="W365" s="277">
        <v>0.45234000000000002</v>
      </c>
      <c r="X365" s="277">
        <v>0.45323999999999998</v>
      </c>
      <c r="Y365" s="277">
        <v>0.44729999999999998</v>
      </c>
      <c r="Z365" s="277">
        <v>0.43343999999999999</v>
      </c>
      <c r="AA365" s="277">
        <v>0.39816000000000001</v>
      </c>
      <c r="AB365" s="277">
        <v>0.34794000000000003</v>
      </c>
      <c r="AC365" s="192">
        <f>SUM(E365:AB365)</f>
        <v>9.2068199999999987</v>
      </c>
    </row>
    <row r="366" spans="1:30" s="3" customFormat="1" ht="12">
      <c r="A366" s="3118"/>
      <c r="B366" s="3113"/>
      <c r="C366" s="171" t="s">
        <v>158</v>
      </c>
      <c r="D366" s="172" t="s">
        <v>157</v>
      </c>
      <c r="E366" s="277">
        <v>0.13608000000000001</v>
      </c>
      <c r="F366" s="277">
        <v>0.13517999999999999</v>
      </c>
      <c r="G366" s="277">
        <v>0.12906000000000001</v>
      </c>
      <c r="H366" s="277">
        <v>0.12834000000000001</v>
      </c>
      <c r="I366" s="277">
        <v>0.12816</v>
      </c>
      <c r="J366" s="277">
        <v>0.13572000000000001</v>
      </c>
      <c r="K366" s="277">
        <v>0.13284000000000001</v>
      </c>
      <c r="L366" s="277">
        <v>0.12330000000000001</v>
      </c>
      <c r="M366" s="277">
        <v>0.12239999999999999</v>
      </c>
      <c r="N366" s="277">
        <v>0.12509999999999999</v>
      </c>
      <c r="O366" s="277">
        <v>0.13374</v>
      </c>
      <c r="P366" s="277">
        <v>0.13247999999999999</v>
      </c>
      <c r="Q366" s="277">
        <v>0.13338</v>
      </c>
      <c r="R366" s="277">
        <v>0.12690000000000001</v>
      </c>
      <c r="S366" s="277">
        <v>0.12581999999999999</v>
      </c>
      <c r="T366" s="277">
        <v>0.13284000000000001</v>
      </c>
      <c r="U366" s="277">
        <v>0.13014000000000001</v>
      </c>
      <c r="V366" s="277">
        <v>0.1278</v>
      </c>
      <c r="W366" s="277">
        <v>0.12708</v>
      </c>
      <c r="X366" s="277">
        <v>0.13103999999999999</v>
      </c>
      <c r="Y366" s="277">
        <v>0.13517999999999999</v>
      </c>
      <c r="Z366" s="277">
        <v>0.1386</v>
      </c>
      <c r="AA366" s="277">
        <v>0.1467</v>
      </c>
      <c r="AB366" s="277">
        <v>0.15084</v>
      </c>
      <c r="AC366" s="239">
        <f>SUM(E366:AB366)</f>
        <v>3.16872</v>
      </c>
    </row>
    <row r="367" spans="1:30" s="3" customFormat="1" ht="12">
      <c r="A367" s="3118"/>
      <c r="B367" s="3113"/>
      <c r="C367" s="171" t="s">
        <v>159</v>
      </c>
      <c r="D367" s="2368" t="s">
        <v>160</v>
      </c>
      <c r="E367" s="2783">
        <v>31</v>
      </c>
      <c r="F367" s="2783">
        <v>27</v>
      </c>
      <c r="G367" s="2783">
        <v>27</v>
      </c>
      <c r="H367" s="2783">
        <v>27</v>
      </c>
      <c r="I367" s="2783">
        <v>26</v>
      </c>
      <c r="J367" s="2783">
        <v>33</v>
      </c>
      <c r="K367" s="2783">
        <v>35</v>
      </c>
      <c r="L367" s="2783">
        <v>37</v>
      </c>
      <c r="M367" s="2783">
        <v>36</v>
      </c>
      <c r="N367" s="2783">
        <v>40</v>
      </c>
      <c r="O367" s="2783">
        <v>39</v>
      </c>
      <c r="P367" s="2783">
        <v>36</v>
      </c>
      <c r="Q367" s="2783">
        <v>39</v>
      </c>
      <c r="R367" s="2783">
        <v>40</v>
      </c>
      <c r="S367" s="2783">
        <v>42</v>
      </c>
      <c r="T367" s="2783">
        <v>42</v>
      </c>
      <c r="U367" s="2783">
        <v>42</v>
      </c>
      <c r="V367" s="2783">
        <v>43</v>
      </c>
      <c r="W367" s="2783">
        <v>42</v>
      </c>
      <c r="X367" s="2783">
        <v>43</v>
      </c>
      <c r="Y367" s="2783">
        <v>43</v>
      </c>
      <c r="Z367" s="2783">
        <v>37</v>
      </c>
      <c r="AA367" s="2783">
        <v>36</v>
      </c>
      <c r="AB367" s="2784">
        <v>32</v>
      </c>
      <c r="AC367" s="178"/>
    </row>
    <row r="368" spans="1:30" s="3" customFormat="1" ht="12.75" thickBot="1">
      <c r="A368" s="3119"/>
      <c r="B368" s="3114"/>
      <c r="C368" s="241" t="s">
        <v>161</v>
      </c>
      <c r="D368" s="242"/>
      <c r="E368" s="243">
        <f t="shared" ref="E368:AC368" si="112">E366/E365</f>
        <v>0.44919786096256686</v>
      </c>
      <c r="F368" s="243">
        <f t="shared" si="112"/>
        <v>0.47143753923414938</v>
      </c>
      <c r="G368" s="243">
        <f t="shared" si="112"/>
        <v>0.4786381842456609</v>
      </c>
      <c r="H368" s="184">
        <f t="shared" si="112"/>
        <v>0.48240866035182683</v>
      </c>
      <c r="I368" s="243">
        <f t="shared" si="112"/>
        <v>0.48010788941335131</v>
      </c>
      <c r="J368" s="243">
        <f t="shared" si="112"/>
        <v>0.42840909090909091</v>
      </c>
      <c r="K368" s="243">
        <f t="shared" si="112"/>
        <v>0.34827748938178393</v>
      </c>
      <c r="L368" s="243">
        <f t="shared" si="112"/>
        <v>0.31816070599163959</v>
      </c>
      <c r="M368" s="243">
        <f t="shared" si="112"/>
        <v>0.30195381882770872</v>
      </c>
      <c r="N368" s="184">
        <f t="shared" si="112"/>
        <v>0.30725022104332445</v>
      </c>
      <c r="O368" s="243">
        <f t="shared" si="112"/>
        <v>0.32832523199292973</v>
      </c>
      <c r="P368" s="243">
        <f t="shared" si="112"/>
        <v>0.32653061224489793</v>
      </c>
      <c r="Q368" s="243">
        <f t="shared" si="112"/>
        <v>0.32091814638371591</v>
      </c>
      <c r="R368" s="243">
        <f t="shared" si="112"/>
        <v>0.31628532974427997</v>
      </c>
      <c r="S368" s="243">
        <f t="shared" si="112"/>
        <v>0.29581041049513329</v>
      </c>
      <c r="T368" s="243">
        <f t="shared" si="112"/>
        <v>0.29963459196102316</v>
      </c>
      <c r="U368" s="243">
        <f t="shared" si="112"/>
        <v>0.2970419063270337</v>
      </c>
      <c r="V368" s="184">
        <f t="shared" si="112"/>
        <v>0.285829307568438</v>
      </c>
      <c r="W368" s="243">
        <f t="shared" si="112"/>
        <v>0.28093911659371268</v>
      </c>
      <c r="X368" s="243">
        <f t="shared" si="112"/>
        <v>0.28911834789515489</v>
      </c>
      <c r="Y368" s="243">
        <f t="shared" si="112"/>
        <v>0.30221327967806844</v>
      </c>
      <c r="Z368" s="243">
        <f t="shared" si="112"/>
        <v>0.31976744186046513</v>
      </c>
      <c r="AA368" s="243">
        <f t="shared" si="112"/>
        <v>0.36844484629294755</v>
      </c>
      <c r="AB368" s="243">
        <f t="shared" si="112"/>
        <v>0.43352302121055353</v>
      </c>
      <c r="AC368" s="230">
        <f t="shared" si="112"/>
        <v>0.34417095153375438</v>
      </c>
    </row>
    <row r="369" spans="1:30" s="3" customFormat="1" ht="12">
      <c r="A369" s="3117" t="s">
        <v>182</v>
      </c>
      <c r="B369" s="3112" t="s">
        <v>261</v>
      </c>
      <c r="C369" s="166" t="s">
        <v>156</v>
      </c>
      <c r="D369" s="167" t="s">
        <v>157</v>
      </c>
      <c r="E369" s="168">
        <v>0.20088</v>
      </c>
      <c r="F369" s="168">
        <v>0.2016</v>
      </c>
      <c r="G369" s="168">
        <v>0.19056000000000001</v>
      </c>
      <c r="H369" s="168">
        <v>0.192</v>
      </c>
      <c r="I369" s="168">
        <v>0.192</v>
      </c>
      <c r="J369" s="168">
        <v>0.19103999999999999</v>
      </c>
      <c r="K369" s="168">
        <v>0.21</v>
      </c>
      <c r="L369" s="168">
        <v>0.21192</v>
      </c>
      <c r="M369" s="168">
        <v>0.20304</v>
      </c>
      <c r="N369" s="168">
        <v>0.20927999999999999</v>
      </c>
      <c r="O369" s="168">
        <v>0.20712</v>
      </c>
      <c r="P369" s="168">
        <v>0.21</v>
      </c>
      <c r="Q369" s="168">
        <v>0.21215999999999999</v>
      </c>
      <c r="R369" s="168">
        <v>0.21936</v>
      </c>
      <c r="S369" s="168">
        <v>0.252</v>
      </c>
      <c r="T369" s="168">
        <v>0.24360000000000001</v>
      </c>
      <c r="U369" s="168">
        <v>0.25991999999999998</v>
      </c>
      <c r="V369" s="168">
        <v>0.27095999999999998</v>
      </c>
      <c r="W369" s="168">
        <v>0.27144000000000001</v>
      </c>
      <c r="X369" s="168">
        <v>0.26351999999999998</v>
      </c>
      <c r="Y369" s="168">
        <v>0.26184000000000002</v>
      </c>
      <c r="Z369" s="168">
        <v>0.25368000000000002</v>
      </c>
      <c r="AA369" s="168">
        <v>0.2064</v>
      </c>
      <c r="AB369" s="168">
        <v>0.18384</v>
      </c>
      <c r="AC369" s="192">
        <f>SUM(E369:AB369)</f>
        <v>5.3181600000000007</v>
      </c>
    </row>
    <row r="370" spans="1:30" s="3" customFormat="1" ht="12">
      <c r="A370" s="3118"/>
      <c r="B370" s="3113"/>
      <c r="C370" s="171" t="s">
        <v>158</v>
      </c>
      <c r="D370" s="172" t="s">
        <v>157</v>
      </c>
      <c r="E370" s="173">
        <v>8.3760000000000001E-2</v>
      </c>
      <c r="F370" s="173">
        <v>8.5919999999999996E-2</v>
      </c>
      <c r="G370" s="173">
        <v>8.2799999999999999E-2</v>
      </c>
      <c r="H370" s="173">
        <v>8.1839999999999996E-2</v>
      </c>
      <c r="I370" s="173">
        <v>8.5199999999999998E-2</v>
      </c>
      <c r="J370" s="173">
        <v>8.5680000000000006E-2</v>
      </c>
      <c r="K370" s="173">
        <v>7.7759999999999996E-2</v>
      </c>
      <c r="L370" s="173">
        <v>7.7520000000000006E-2</v>
      </c>
      <c r="M370" s="173">
        <v>7.6560000000000003E-2</v>
      </c>
      <c r="N370" s="173">
        <v>7.8719999999999998E-2</v>
      </c>
      <c r="O370" s="173">
        <v>7.8479999999999994E-2</v>
      </c>
      <c r="P370" s="173">
        <v>7.9439999999999997E-2</v>
      </c>
      <c r="Q370" s="173">
        <v>7.7520000000000006E-2</v>
      </c>
      <c r="R370" s="173">
        <v>7.8479999999999994E-2</v>
      </c>
      <c r="S370" s="173">
        <v>8.7359999999999993E-2</v>
      </c>
      <c r="T370" s="173">
        <v>8.7840000000000001E-2</v>
      </c>
      <c r="U370" s="173">
        <v>9.1439999999999994E-2</v>
      </c>
      <c r="V370" s="173">
        <v>0.09</v>
      </c>
      <c r="W370" s="173">
        <v>9.0240000000000001E-2</v>
      </c>
      <c r="X370" s="173">
        <v>9.4560000000000005E-2</v>
      </c>
      <c r="Y370" s="173">
        <v>9.9360000000000004E-2</v>
      </c>
      <c r="Z370" s="173">
        <v>9.672E-2</v>
      </c>
      <c r="AA370" s="173">
        <v>8.616E-2</v>
      </c>
      <c r="AB370" s="173">
        <v>8.5199999999999998E-2</v>
      </c>
      <c r="AC370" s="239">
        <f>SUM(E370:AB370)</f>
        <v>2.0385599999999999</v>
      </c>
    </row>
    <row r="371" spans="1:30" s="3" customFormat="1" ht="12">
      <c r="A371" s="3118"/>
      <c r="B371" s="3113"/>
      <c r="C371" s="171" t="s">
        <v>159</v>
      </c>
      <c r="D371" s="2368" t="s">
        <v>160</v>
      </c>
      <c r="E371" s="2789">
        <v>19</v>
      </c>
      <c r="F371" s="2789">
        <v>16</v>
      </c>
      <c r="G371" s="2789">
        <v>17</v>
      </c>
      <c r="H371" s="2789">
        <v>17</v>
      </c>
      <c r="I371" s="2789">
        <v>21</v>
      </c>
      <c r="J371" s="2789">
        <v>18</v>
      </c>
      <c r="K371" s="2789">
        <v>21</v>
      </c>
      <c r="L371" s="2789">
        <v>19</v>
      </c>
      <c r="M371" s="2789">
        <v>21</v>
      </c>
      <c r="N371" s="2789">
        <v>21</v>
      </c>
      <c r="O371" s="2789">
        <v>19</v>
      </c>
      <c r="P371" s="2789">
        <v>22</v>
      </c>
      <c r="Q371" s="2789">
        <v>21</v>
      </c>
      <c r="R371" s="2789">
        <v>23</v>
      </c>
      <c r="S371" s="2789">
        <v>27</v>
      </c>
      <c r="T371" s="2789">
        <v>22</v>
      </c>
      <c r="U371" s="2789">
        <v>26</v>
      </c>
      <c r="V371" s="2789">
        <v>27</v>
      </c>
      <c r="W371" s="2789">
        <v>26</v>
      </c>
      <c r="X371" s="2789">
        <v>26</v>
      </c>
      <c r="Y371" s="2789">
        <v>24</v>
      </c>
      <c r="Z371" s="2789">
        <v>23</v>
      </c>
      <c r="AA371" s="2789">
        <v>19</v>
      </c>
      <c r="AB371" s="2790">
        <v>22</v>
      </c>
      <c r="AC371" s="178"/>
      <c r="AD371" s="240"/>
    </row>
    <row r="372" spans="1:30" s="3" customFormat="1" ht="12.75" thickBot="1">
      <c r="A372" s="3119"/>
      <c r="B372" s="3114"/>
      <c r="C372" s="241" t="s">
        <v>161</v>
      </c>
      <c r="D372" s="242"/>
      <c r="E372" s="243">
        <f t="shared" ref="E372:AC372" si="113">E370/E369</f>
        <v>0.41696535244922339</v>
      </c>
      <c r="F372" s="243">
        <f t="shared" si="113"/>
        <v>0.42619047619047618</v>
      </c>
      <c r="G372" s="243">
        <f t="shared" si="113"/>
        <v>0.4345088161209068</v>
      </c>
      <c r="H372" s="184">
        <f t="shared" si="113"/>
        <v>0.42624999999999996</v>
      </c>
      <c r="I372" s="243">
        <f t="shared" si="113"/>
        <v>0.44374999999999998</v>
      </c>
      <c r="J372" s="243">
        <f t="shared" si="113"/>
        <v>0.44849246231155787</v>
      </c>
      <c r="K372" s="243">
        <f t="shared" si="113"/>
        <v>0.37028571428571427</v>
      </c>
      <c r="L372" s="243">
        <f t="shared" si="113"/>
        <v>0.36579841449603628</v>
      </c>
      <c r="M372" s="243">
        <f t="shared" si="113"/>
        <v>0.37706855791962179</v>
      </c>
      <c r="N372" s="184">
        <f t="shared" si="113"/>
        <v>0.37614678899082571</v>
      </c>
      <c r="O372" s="243">
        <f t="shared" si="113"/>
        <v>0.37891077636152953</v>
      </c>
      <c r="P372" s="243">
        <f t="shared" si="113"/>
        <v>0.37828571428571428</v>
      </c>
      <c r="Q372" s="243">
        <f t="shared" si="113"/>
        <v>0.36538461538461542</v>
      </c>
      <c r="R372" s="243">
        <f t="shared" si="113"/>
        <v>0.35776805251641136</v>
      </c>
      <c r="S372" s="243">
        <f t="shared" si="113"/>
        <v>0.34666666666666662</v>
      </c>
      <c r="T372" s="243">
        <f t="shared" si="113"/>
        <v>0.36059113300492612</v>
      </c>
      <c r="U372" s="243">
        <f t="shared" si="113"/>
        <v>0.35180055401662047</v>
      </c>
      <c r="V372" s="184">
        <f t="shared" si="113"/>
        <v>0.33215234720992032</v>
      </c>
      <c r="W372" s="243">
        <f t="shared" si="113"/>
        <v>0.3324491600353669</v>
      </c>
      <c r="X372" s="243">
        <f t="shared" si="113"/>
        <v>0.35883424408014575</v>
      </c>
      <c r="Y372" s="243">
        <f t="shared" si="113"/>
        <v>0.37946837763519703</v>
      </c>
      <c r="Z372" s="243">
        <f t="shared" si="113"/>
        <v>0.38126773888363291</v>
      </c>
      <c r="AA372" s="243">
        <f t="shared" si="113"/>
        <v>0.41744186046511628</v>
      </c>
      <c r="AB372" s="243">
        <f t="shared" si="113"/>
        <v>0.46344647519582244</v>
      </c>
      <c r="AC372" s="230">
        <f t="shared" si="113"/>
        <v>0.38332054695609002</v>
      </c>
    </row>
    <row r="373" spans="1:30" s="3" customFormat="1" ht="12">
      <c r="A373" s="3117" t="s">
        <v>212</v>
      </c>
      <c r="B373" s="3112" t="s">
        <v>262</v>
      </c>
      <c r="C373" s="166" t="s">
        <v>156</v>
      </c>
      <c r="D373" s="167" t="s">
        <v>157</v>
      </c>
      <c r="E373" s="168">
        <v>0.11904000000000001</v>
      </c>
      <c r="F373" s="168">
        <v>0.10704</v>
      </c>
      <c r="G373" s="168">
        <v>0.10488</v>
      </c>
      <c r="H373" s="168">
        <v>0.16103999999999999</v>
      </c>
      <c r="I373" s="168">
        <v>0.1908</v>
      </c>
      <c r="J373" s="168">
        <v>0.19800000000000001</v>
      </c>
      <c r="K373" s="168">
        <v>0.18720000000000001</v>
      </c>
      <c r="L373" s="168">
        <v>0.18672</v>
      </c>
      <c r="M373" s="168">
        <v>0.20688000000000001</v>
      </c>
      <c r="N373" s="168">
        <v>0.20976</v>
      </c>
      <c r="O373" s="168">
        <v>0.19488</v>
      </c>
      <c r="P373" s="168">
        <v>0.19919999999999999</v>
      </c>
      <c r="Q373" s="168">
        <v>0.18551999999999999</v>
      </c>
      <c r="R373" s="168">
        <v>0.19008</v>
      </c>
      <c r="S373" s="168">
        <v>0.17616000000000001</v>
      </c>
      <c r="T373" s="168">
        <v>0.14688000000000001</v>
      </c>
      <c r="U373" s="168">
        <v>0.15</v>
      </c>
      <c r="V373" s="168">
        <v>0.1464</v>
      </c>
      <c r="W373" s="168">
        <v>0.14951999999999999</v>
      </c>
      <c r="X373" s="168">
        <v>0.1452</v>
      </c>
      <c r="Y373" s="168">
        <v>0.14784</v>
      </c>
      <c r="Z373" s="168">
        <v>0.1404</v>
      </c>
      <c r="AA373" s="168">
        <v>0.1236</v>
      </c>
      <c r="AB373" s="168">
        <v>0.10944</v>
      </c>
      <c r="AC373" s="192">
        <f>SUM(E373:AB373)</f>
        <v>3.8764799999999995</v>
      </c>
    </row>
    <row r="374" spans="1:30" s="3" customFormat="1" ht="12">
      <c r="A374" s="3118"/>
      <c r="B374" s="3113"/>
      <c r="C374" s="171" t="s">
        <v>158</v>
      </c>
      <c r="D374" s="172" t="s">
        <v>157</v>
      </c>
      <c r="E374" s="173">
        <v>5.568E-2</v>
      </c>
      <c r="F374" s="173">
        <v>5.5440000000000003E-2</v>
      </c>
      <c r="G374" s="173">
        <v>5.4960000000000002E-2</v>
      </c>
      <c r="H374" s="173">
        <v>5.4960000000000002E-2</v>
      </c>
      <c r="I374" s="173">
        <v>5.7119999999999997E-2</v>
      </c>
      <c r="J374" s="173">
        <v>6.1199999999999997E-2</v>
      </c>
      <c r="K374" s="173">
        <v>5.2560000000000003E-2</v>
      </c>
      <c r="L374" s="173">
        <v>4.9200000000000001E-2</v>
      </c>
      <c r="M374" s="173">
        <v>4.5600000000000002E-2</v>
      </c>
      <c r="N374" s="173">
        <v>4.632E-2</v>
      </c>
      <c r="O374" s="173">
        <v>4.5359999999999998E-2</v>
      </c>
      <c r="P374" s="173">
        <v>4.6559999999999997E-2</v>
      </c>
      <c r="Q374" s="173">
        <v>4.2959999999999998E-2</v>
      </c>
      <c r="R374" s="173">
        <v>4.2720000000000001E-2</v>
      </c>
      <c r="S374" s="173">
        <v>4.3679999999999997E-2</v>
      </c>
      <c r="T374" s="173">
        <v>4.224E-2</v>
      </c>
      <c r="U374" s="173">
        <v>4.1759999999999999E-2</v>
      </c>
      <c r="V374" s="173">
        <v>4.1279999999999997E-2</v>
      </c>
      <c r="W374" s="173">
        <v>4.224E-2</v>
      </c>
      <c r="X374" s="173">
        <v>4.3439999999999999E-2</v>
      </c>
      <c r="Y374" s="173">
        <v>4.512E-2</v>
      </c>
      <c r="Z374" s="173">
        <v>4.632E-2</v>
      </c>
      <c r="AA374" s="173">
        <v>4.8239999999999998E-2</v>
      </c>
      <c r="AB374" s="173">
        <v>5.1119999999999999E-2</v>
      </c>
      <c r="AC374" s="239">
        <f>SUM(E374:AB374)</f>
        <v>1.1560800000000002</v>
      </c>
    </row>
    <row r="375" spans="1:30" s="3" customFormat="1" ht="12">
      <c r="A375" s="3118"/>
      <c r="B375" s="3113"/>
      <c r="C375" s="171" t="s">
        <v>159</v>
      </c>
      <c r="D375" s="2368" t="s">
        <v>160</v>
      </c>
      <c r="E375" s="2793">
        <v>13</v>
      </c>
      <c r="F375" s="2793">
        <v>12</v>
      </c>
      <c r="G375" s="2793">
        <v>14</v>
      </c>
      <c r="H375" s="2793">
        <v>18</v>
      </c>
      <c r="I375" s="2793">
        <v>19</v>
      </c>
      <c r="J375" s="2793">
        <v>19</v>
      </c>
      <c r="K375" s="2793">
        <v>18</v>
      </c>
      <c r="L375" s="2793">
        <v>20</v>
      </c>
      <c r="M375" s="2793">
        <v>21</v>
      </c>
      <c r="N375" s="2793">
        <v>19</v>
      </c>
      <c r="O375" s="2793">
        <v>20</v>
      </c>
      <c r="P375" s="2793">
        <v>20</v>
      </c>
      <c r="Q375" s="2793">
        <v>18</v>
      </c>
      <c r="R375" s="2793">
        <v>17</v>
      </c>
      <c r="S375" s="2793">
        <v>17</v>
      </c>
      <c r="T375" s="2793">
        <v>16</v>
      </c>
      <c r="U375" s="2793">
        <v>14</v>
      </c>
      <c r="V375" s="2793">
        <v>16</v>
      </c>
      <c r="W375" s="2793">
        <v>19</v>
      </c>
      <c r="X375" s="2793">
        <v>15</v>
      </c>
      <c r="Y375" s="2793">
        <v>16</v>
      </c>
      <c r="Z375" s="2793">
        <v>14</v>
      </c>
      <c r="AA375" s="2793">
        <v>12</v>
      </c>
      <c r="AB375" s="2794">
        <v>11</v>
      </c>
      <c r="AC375" s="178"/>
    </row>
    <row r="376" spans="1:30" s="3" customFormat="1" ht="12.75" thickBot="1">
      <c r="A376" s="3119"/>
      <c r="B376" s="3114"/>
      <c r="C376" s="241" t="s">
        <v>161</v>
      </c>
      <c r="D376" s="242"/>
      <c r="E376" s="173">
        <f t="shared" ref="E376:AC376" si="114">E374/E373</f>
        <v>0.46774193548387094</v>
      </c>
      <c r="F376" s="173">
        <f t="shared" si="114"/>
        <v>0.51793721973094176</v>
      </c>
      <c r="G376" s="173">
        <f t="shared" si="114"/>
        <v>0.52402745995423339</v>
      </c>
      <c r="H376" s="184">
        <f t="shared" si="114"/>
        <v>0.34128166915052166</v>
      </c>
      <c r="I376" s="173">
        <f t="shared" si="114"/>
        <v>0.29937106918238993</v>
      </c>
      <c r="J376" s="173">
        <f t="shared" si="114"/>
        <v>0.30909090909090908</v>
      </c>
      <c r="K376" s="173">
        <f t="shared" si="114"/>
        <v>0.28076923076923077</v>
      </c>
      <c r="L376" s="173">
        <f t="shared" si="114"/>
        <v>0.26349614395886889</v>
      </c>
      <c r="M376" s="173">
        <f t="shared" si="114"/>
        <v>0.22041763341067286</v>
      </c>
      <c r="N376" s="184">
        <f t="shared" si="114"/>
        <v>0.2208237986270023</v>
      </c>
      <c r="O376" s="173">
        <f t="shared" si="114"/>
        <v>0.23275862068965517</v>
      </c>
      <c r="P376" s="173">
        <f t="shared" si="114"/>
        <v>0.23373493975903614</v>
      </c>
      <c r="Q376" s="173">
        <f t="shared" si="114"/>
        <v>0.23156532988357051</v>
      </c>
      <c r="R376" s="173">
        <f t="shared" si="114"/>
        <v>0.22474747474747475</v>
      </c>
      <c r="S376" s="173">
        <f t="shared" si="114"/>
        <v>0.24795640326975474</v>
      </c>
      <c r="T376" s="173">
        <f t="shared" si="114"/>
        <v>0.28758169934640521</v>
      </c>
      <c r="U376" s="173">
        <f t="shared" si="114"/>
        <v>0.27839999999999998</v>
      </c>
      <c r="V376" s="184">
        <f t="shared" si="114"/>
        <v>0.28196721311475409</v>
      </c>
      <c r="W376" s="173">
        <f t="shared" si="114"/>
        <v>0.2825040128410915</v>
      </c>
      <c r="X376" s="173">
        <f t="shared" si="114"/>
        <v>0.29917355371900828</v>
      </c>
      <c r="Y376" s="173">
        <f t="shared" si="114"/>
        <v>0.30519480519480519</v>
      </c>
      <c r="Z376" s="173">
        <f t="shared" si="114"/>
        <v>0.32991452991452991</v>
      </c>
      <c r="AA376" s="173">
        <f t="shared" si="114"/>
        <v>0.3902912621359223</v>
      </c>
      <c r="AB376" s="173">
        <f t="shared" si="114"/>
        <v>0.46710526315789475</v>
      </c>
      <c r="AC376" s="230">
        <f t="shared" si="114"/>
        <v>0.29822932144626063</v>
      </c>
    </row>
    <row r="377" spans="1:30" s="3" customFormat="1" ht="12">
      <c r="A377" s="3117" t="s">
        <v>233</v>
      </c>
      <c r="B377" s="3112" t="s">
        <v>263</v>
      </c>
      <c r="C377" s="166" t="s">
        <v>156</v>
      </c>
      <c r="D377" s="167" t="s">
        <v>157</v>
      </c>
      <c r="E377" s="348">
        <v>4.8419999999999998E-2</v>
      </c>
      <c r="F377" s="348">
        <v>5.1479999999999998E-2</v>
      </c>
      <c r="G377" s="348">
        <v>4.9320000000000003E-2</v>
      </c>
      <c r="H377" s="349">
        <v>4.6620000000000002E-2</v>
      </c>
      <c r="I377" s="348">
        <v>4.8059999999999999E-2</v>
      </c>
      <c r="J377" s="348">
        <v>4.9680000000000002E-2</v>
      </c>
      <c r="K377" s="348">
        <v>4.4999999999999998E-2</v>
      </c>
      <c r="L377" s="348">
        <v>4.9500000000000002E-2</v>
      </c>
      <c r="M377" s="348">
        <v>4.7699999999999999E-2</v>
      </c>
      <c r="N377" s="349">
        <v>5.1659999999999998E-2</v>
      </c>
      <c r="O377" s="348">
        <v>5.4179999999999999E-2</v>
      </c>
      <c r="P377" s="348">
        <v>5.6160000000000002E-2</v>
      </c>
      <c r="Q377" s="348">
        <v>5.0939999999999999E-2</v>
      </c>
      <c r="R377" s="348">
        <v>5.2200000000000003E-2</v>
      </c>
      <c r="S377" s="348">
        <v>5.1659999999999998E-2</v>
      </c>
      <c r="T377" s="348">
        <v>5.2019999999999997E-2</v>
      </c>
      <c r="U377" s="348">
        <v>4.9320000000000003E-2</v>
      </c>
      <c r="V377" s="349">
        <v>5.382E-2</v>
      </c>
      <c r="W377" s="348">
        <v>5.0220000000000001E-2</v>
      </c>
      <c r="X377" s="348">
        <v>5.1839999999999997E-2</v>
      </c>
      <c r="Y377" s="348">
        <v>5.0939999999999999E-2</v>
      </c>
      <c r="Z377" s="348">
        <v>5.2740000000000002E-2</v>
      </c>
      <c r="AA377" s="348">
        <v>5.1299999999999998E-2</v>
      </c>
      <c r="AB377" s="348">
        <v>5.04E-2</v>
      </c>
      <c r="AC377" s="192">
        <f>SUM(E377:AB377)</f>
        <v>1.2151799999999997</v>
      </c>
    </row>
    <row r="378" spans="1:30" s="3" customFormat="1" ht="12">
      <c r="A378" s="3118"/>
      <c r="B378" s="3113"/>
      <c r="C378" s="171" t="s">
        <v>158</v>
      </c>
      <c r="D378" s="172" t="s">
        <v>157</v>
      </c>
      <c r="E378" s="348">
        <v>3.6720000000000003E-2</v>
      </c>
      <c r="F378" s="348">
        <v>3.6540000000000003E-2</v>
      </c>
      <c r="G378" s="348">
        <v>3.6540000000000003E-2</v>
      </c>
      <c r="H378" s="348">
        <v>3.5819999999999998E-2</v>
      </c>
      <c r="I378" s="348">
        <v>3.6540000000000003E-2</v>
      </c>
      <c r="J378" s="348">
        <v>3.7260000000000001E-2</v>
      </c>
      <c r="K378" s="348">
        <v>3.1859999999999999E-2</v>
      </c>
      <c r="L378" s="348">
        <v>3.1320000000000001E-2</v>
      </c>
      <c r="M378" s="348">
        <v>3.024E-2</v>
      </c>
      <c r="N378" s="348">
        <v>3.0419999999999999E-2</v>
      </c>
      <c r="O378" s="348">
        <v>3.1140000000000001E-2</v>
      </c>
      <c r="P378" s="348">
        <v>3.15E-2</v>
      </c>
      <c r="Q378" s="348">
        <v>2.8979999999999999E-2</v>
      </c>
      <c r="R378" s="348">
        <v>2.826E-2</v>
      </c>
      <c r="S378" s="348">
        <v>2.862E-2</v>
      </c>
      <c r="T378" s="348">
        <v>2.7900000000000001E-2</v>
      </c>
      <c r="U378" s="348">
        <v>2.9159999999999998E-2</v>
      </c>
      <c r="V378" s="348">
        <v>2.8799999999999999E-2</v>
      </c>
      <c r="W378" s="348">
        <v>2.8799999999999999E-2</v>
      </c>
      <c r="X378" s="348">
        <v>3.1140000000000001E-2</v>
      </c>
      <c r="Y378" s="348">
        <v>3.2939999999999997E-2</v>
      </c>
      <c r="Z378" s="348">
        <v>3.2939999999999997E-2</v>
      </c>
      <c r="AA378" s="348">
        <v>3.456E-2</v>
      </c>
      <c r="AB378" s="348">
        <v>3.5999999999999997E-2</v>
      </c>
      <c r="AC378" s="239">
        <f>SUM(E378:AB378)</f>
        <v>0.77400000000000013</v>
      </c>
    </row>
    <row r="379" spans="1:30" s="3" customFormat="1" ht="12">
      <c r="A379" s="3118"/>
      <c r="B379" s="3113"/>
      <c r="C379" s="171" t="s">
        <v>159</v>
      </c>
      <c r="D379" s="2368" t="s">
        <v>160</v>
      </c>
      <c r="E379" s="2795">
        <v>2</v>
      </c>
      <c r="F379" s="2795">
        <v>3</v>
      </c>
      <c r="G379" s="2795">
        <v>3</v>
      </c>
      <c r="H379" s="2795">
        <v>2</v>
      </c>
      <c r="I379" s="2795">
        <v>4</v>
      </c>
      <c r="J379" s="2795">
        <v>2</v>
      </c>
      <c r="K379" s="2795">
        <v>3</v>
      </c>
      <c r="L379" s="2795">
        <v>2</v>
      </c>
      <c r="M379" s="2795">
        <v>3</v>
      </c>
      <c r="N379" s="2795">
        <v>4</v>
      </c>
      <c r="O379" s="2795">
        <v>4</v>
      </c>
      <c r="P379" s="2795">
        <v>3</v>
      </c>
      <c r="Q379" s="2795">
        <v>3</v>
      </c>
      <c r="R379" s="2795">
        <v>4</v>
      </c>
      <c r="S379" s="2795">
        <v>5</v>
      </c>
      <c r="T379" s="2795">
        <v>2</v>
      </c>
      <c r="U379" s="2795">
        <v>5</v>
      </c>
      <c r="V379" s="2795">
        <v>4</v>
      </c>
      <c r="W379" s="2795">
        <v>3</v>
      </c>
      <c r="X379" s="2795">
        <v>5</v>
      </c>
      <c r="Y379" s="2795">
        <v>4</v>
      </c>
      <c r="Z379" s="2795">
        <v>4</v>
      </c>
      <c r="AA379" s="2795">
        <v>3</v>
      </c>
      <c r="AB379" s="2796">
        <v>4</v>
      </c>
      <c r="AC379" s="178"/>
    </row>
    <row r="380" spans="1:30" s="3" customFormat="1" ht="12.75" thickBot="1">
      <c r="A380" s="3119"/>
      <c r="B380" s="3114"/>
      <c r="C380" s="241" t="s">
        <v>161</v>
      </c>
      <c r="D380" s="242"/>
      <c r="E380" s="243">
        <f t="shared" ref="E380:AC380" si="115">E378/E377</f>
        <v>0.7583643122676581</v>
      </c>
      <c r="F380" s="350">
        <f t="shared" si="115"/>
        <v>0.7097902097902099</v>
      </c>
      <c r="G380" s="243">
        <f t="shared" si="115"/>
        <v>0.74087591240875916</v>
      </c>
      <c r="H380" s="184">
        <f t="shared" si="115"/>
        <v>0.76833976833976825</v>
      </c>
      <c r="I380" s="243">
        <f t="shared" si="115"/>
        <v>0.76029962546816487</v>
      </c>
      <c r="J380" s="243">
        <f t="shared" si="115"/>
        <v>0.75</v>
      </c>
      <c r="K380" s="243">
        <f t="shared" si="115"/>
        <v>0.70799999999999996</v>
      </c>
      <c r="L380" s="243">
        <f t="shared" si="115"/>
        <v>0.63272727272727269</v>
      </c>
      <c r="M380" s="243">
        <f t="shared" si="115"/>
        <v>0.63396226415094337</v>
      </c>
      <c r="N380" s="184">
        <f t="shared" si="115"/>
        <v>0.58885017421602792</v>
      </c>
      <c r="O380" s="243">
        <f t="shared" si="115"/>
        <v>0.57475083056478404</v>
      </c>
      <c r="P380" s="243">
        <f t="shared" si="115"/>
        <v>0.5608974358974359</v>
      </c>
      <c r="Q380" s="243">
        <f t="shared" si="115"/>
        <v>0.56890459363957591</v>
      </c>
      <c r="R380" s="243">
        <f t="shared" si="115"/>
        <v>0.54137931034482756</v>
      </c>
      <c r="S380" s="243">
        <f t="shared" si="115"/>
        <v>0.55400696864111498</v>
      </c>
      <c r="T380" s="243">
        <f t="shared" si="115"/>
        <v>0.53633217993079585</v>
      </c>
      <c r="U380" s="243">
        <f t="shared" si="115"/>
        <v>0.5912408759124087</v>
      </c>
      <c r="V380" s="184">
        <f t="shared" si="115"/>
        <v>0.53511705685618727</v>
      </c>
      <c r="W380" s="243">
        <f t="shared" si="115"/>
        <v>0.57347670250896055</v>
      </c>
      <c r="X380" s="243">
        <f t="shared" si="115"/>
        <v>0.60069444444444453</v>
      </c>
      <c r="Y380" s="243">
        <f t="shared" si="115"/>
        <v>0.64664310954063597</v>
      </c>
      <c r="Z380" s="243">
        <f t="shared" si="115"/>
        <v>0.62457337883959041</v>
      </c>
      <c r="AA380" s="243">
        <f t="shared" si="115"/>
        <v>0.67368421052631577</v>
      </c>
      <c r="AB380" s="243">
        <f t="shared" si="115"/>
        <v>0.71428571428571419</v>
      </c>
      <c r="AC380" s="230">
        <f t="shared" si="115"/>
        <v>0.63694267515923597</v>
      </c>
    </row>
    <row r="381" spans="1:30" s="3" customFormat="1" ht="12">
      <c r="A381" s="164"/>
      <c r="B381" s="165" t="s">
        <v>191</v>
      </c>
      <c r="C381" s="166" t="s">
        <v>156</v>
      </c>
      <c r="D381" s="167" t="s">
        <v>157</v>
      </c>
      <c r="E381" s="248">
        <v>3.7699999999999999E-3</v>
      </c>
      <c r="F381" s="248">
        <v>3.7699999999999999E-3</v>
      </c>
      <c r="G381" s="248">
        <v>3.7699999999999999E-3</v>
      </c>
      <c r="H381" s="248">
        <v>3.7599999999999999E-3</v>
      </c>
      <c r="I381" s="248">
        <v>3.7799999999999999E-3</v>
      </c>
      <c r="J381" s="248">
        <v>3.82E-3</v>
      </c>
      <c r="K381" s="248">
        <v>3.8300000000000001E-3</v>
      </c>
      <c r="L381" s="248">
        <v>3.81E-3</v>
      </c>
      <c r="M381" s="248">
        <v>3.79E-3</v>
      </c>
      <c r="N381" s="248">
        <v>3.81E-3</v>
      </c>
      <c r="O381" s="248">
        <v>3.8E-3</v>
      </c>
      <c r="P381" s="248">
        <v>3.82E-3</v>
      </c>
      <c r="Q381" s="248">
        <v>3.7599999999999999E-3</v>
      </c>
      <c r="R381" s="248">
        <v>3.7699999999999999E-3</v>
      </c>
      <c r="S381" s="248">
        <v>3.7699999999999999E-3</v>
      </c>
      <c r="T381" s="248">
        <v>3.7699999999999999E-3</v>
      </c>
      <c r="U381" s="248">
        <v>3.7799999999999999E-3</v>
      </c>
      <c r="V381" s="248">
        <v>3.7699999999999999E-3</v>
      </c>
      <c r="W381" s="248">
        <v>3.7799999999999999E-3</v>
      </c>
      <c r="X381" s="248">
        <v>3.8300000000000001E-3</v>
      </c>
      <c r="Y381" s="248">
        <v>3.8500000000000001E-3</v>
      </c>
      <c r="Z381" s="248">
        <v>3.8500000000000001E-3</v>
      </c>
      <c r="AA381" s="248">
        <v>3.8700000000000002E-3</v>
      </c>
      <c r="AB381" s="248">
        <v>3.8899999999999998E-3</v>
      </c>
      <c r="AC381" s="254">
        <f>SUM(E381:AB381)</f>
        <v>9.1220000000000023E-2</v>
      </c>
      <c r="AD381" s="255">
        <f>MAX(E381:AB381)</f>
        <v>3.8899999999999998E-3</v>
      </c>
    </row>
    <row r="382" spans="1:30" s="3" customFormat="1" ht="12">
      <c r="A382" s="179"/>
      <c r="B382" s="180" t="s">
        <v>192</v>
      </c>
      <c r="C382" s="181" t="s">
        <v>156</v>
      </c>
      <c r="D382" s="242" t="s">
        <v>157</v>
      </c>
      <c r="E382" s="351">
        <v>1.048E-2</v>
      </c>
      <c r="F382" s="351">
        <v>1.0489999999999999E-2</v>
      </c>
      <c r="G382" s="351">
        <v>1.0489999999999999E-2</v>
      </c>
      <c r="H382" s="351">
        <v>1.0449999999999999E-2</v>
      </c>
      <c r="I382" s="351">
        <v>1.0489999999999999E-2</v>
      </c>
      <c r="J382" s="351">
        <v>1.051E-2</v>
      </c>
      <c r="K382" s="351">
        <v>1.026E-2</v>
      </c>
      <c r="L382" s="351">
        <v>1.023E-2</v>
      </c>
      <c r="M382" s="351">
        <v>1.017E-2</v>
      </c>
      <c r="N382" s="351">
        <v>1.021E-2</v>
      </c>
      <c r="O382" s="351">
        <v>1.021E-2</v>
      </c>
      <c r="P382" s="351">
        <v>1.022E-2</v>
      </c>
      <c r="Q382" s="351">
        <v>1.01E-2</v>
      </c>
      <c r="R382" s="351">
        <v>1.0070000000000001E-2</v>
      </c>
      <c r="S382" s="351">
        <v>1.0070000000000001E-2</v>
      </c>
      <c r="T382" s="351">
        <v>1.0070000000000001E-2</v>
      </c>
      <c r="U382" s="351">
        <v>1.009E-2</v>
      </c>
      <c r="V382" s="351">
        <v>1.01E-2</v>
      </c>
      <c r="W382" s="351">
        <v>1.01E-2</v>
      </c>
      <c r="X382" s="351">
        <v>1.022E-2</v>
      </c>
      <c r="Y382" s="351">
        <v>1.031E-2</v>
      </c>
      <c r="Z382" s="351">
        <v>1.031E-2</v>
      </c>
      <c r="AA382" s="351">
        <v>1.0370000000000001E-2</v>
      </c>
      <c r="AB382" s="351">
        <v>1.0449999999999999E-2</v>
      </c>
      <c r="AC382" s="258">
        <f>SUM(E382:AB382)</f>
        <v>0.24646999999999994</v>
      </c>
      <c r="AD382" s="255">
        <f>MAX(E382:AB382)</f>
        <v>1.051E-2</v>
      </c>
    </row>
    <row r="383" spans="1:30" s="3" customFormat="1" ht="10.5" customHeight="1">
      <c r="A383" s="3128" t="s">
        <v>249</v>
      </c>
      <c r="B383" s="3129"/>
      <c r="C383" s="259" t="s">
        <v>156</v>
      </c>
      <c r="D383" s="167"/>
      <c r="E383" s="168">
        <f t="shared" ref="E383:AC383" si="116">E349+E353+E357+E361+E365+E369+E373+E377</f>
        <v>1.1016599999999999</v>
      </c>
      <c r="F383" s="168">
        <f t="shared" si="116"/>
        <v>1.0747799999999998</v>
      </c>
      <c r="G383" s="168">
        <f t="shared" si="116"/>
        <v>1.0263</v>
      </c>
      <c r="H383" s="169">
        <f t="shared" si="116"/>
        <v>1.0684800000000001</v>
      </c>
      <c r="I383" s="168">
        <f t="shared" si="116"/>
        <v>1.12608</v>
      </c>
      <c r="J383" s="168">
        <f t="shared" si="116"/>
        <v>1.19424</v>
      </c>
      <c r="K383" s="168">
        <f t="shared" si="116"/>
        <v>1.31088</v>
      </c>
      <c r="L383" s="168">
        <f t="shared" si="116"/>
        <v>1.3984799999999999</v>
      </c>
      <c r="M383" s="168">
        <f t="shared" si="116"/>
        <v>1.4652000000000001</v>
      </c>
      <c r="N383" s="169">
        <f t="shared" si="116"/>
        <v>1.4715</v>
      </c>
      <c r="O383" s="168">
        <f t="shared" si="116"/>
        <v>1.4614199999999997</v>
      </c>
      <c r="P383" s="168">
        <f t="shared" si="116"/>
        <v>1.4335200000000001</v>
      </c>
      <c r="Q383" s="168">
        <f t="shared" si="116"/>
        <v>1.4030999999999998</v>
      </c>
      <c r="R383" s="168">
        <f t="shared" si="116"/>
        <v>1.3887</v>
      </c>
      <c r="S383" s="168">
        <f t="shared" si="116"/>
        <v>1.4614200000000002</v>
      </c>
      <c r="T383" s="168">
        <f t="shared" si="116"/>
        <v>1.4221799999999998</v>
      </c>
      <c r="U383" s="168">
        <f t="shared" si="116"/>
        <v>1.4200799999999998</v>
      </c>
      <c r="V383" s="169">
        <f t="shared" si="116"/>
        <v>1.4505600000000001</v>
      </c>
      <c r="W383" s="168">
        <f t="shared" si="116"/>
        <v>1.4374199999999999</v>
      </c>
      <c r="X383" s="168">
        <f t="shared" si="116"/>
        <v>1.4206799999999999</v>
      </c>
      <c r="Y383" s="168">
        <f t="shared" si="116"/>
        <v>1.4317800000000001</v>
      </c>
      <c r="Z383" s="168">
        <f t="shared" si="116"/>
        <v>1.3771800000000001</v>
      </c>
      <c r="AA383" s="168">
        <f t="shared" si="116"/>
        <v>1.2563399999999998</v>
      </c>
      <c r="AB383" s="168">
        <f t="shared" si="116"/>
        <v>1.143</v>
      </c>
      <c r="AC383" s="170">
        <f t="shared" si="116"/>
        <v>31.744979999999995</v>
      </c>
    </row>
    <row r="384" spans="1:30" s="3" customFormat="1" ht="10.5" customHeight="1">
      <c r="A384" s="3130"/>
      <c r="B384" s="3131"/>
      <c r="C384" s="261" t="s">
        <v>158</v>
      </c>
      <c r="D384" s="262"/>
      <c r="E384" s="264">
        <f t="shared" ref="E384:AC384" si="117">E350+E354+E358+E362+E366+E370+E374+E378</f>
        <v>0.55386000000000002</v>
      </c>
      <c r="F384" s="264">
        <f t="shared" si="117"/>
        <v>0.55608000000000002</v>
      </c>
      <c r="G384" s="264">
        <f t="shared" si="117"/>
        <v>0.53801999999999994</v>
      </c>
      <c r="H384" s="303">
        <f t="shared" si="117"/>
        <v>0.52878000000000003</v>
      </c>
      <c r="I384" s="264">
        <f t="shared" si="117"/>
        <v>0.53886000000000001</v>
      </c>
      <c r="J384" s="264">
        <f t="shared" si="117"/>
        <v>0.55524000000000007</v>
      </c>
      <c r="K384" s="264">
        <f t="shared" si="117"/>
        <v>0.53142</v>
      </c>
      <c r="L384" s="264">
        <f t="shared" si="117"/>
        <v>0.52176000000000011</v>
      </c>
      <c r="M384" s="264">
        <f t="shared" si="117"/>
        <v>0.51126000000000005</v>
      </c>
      <c r="N384" s="303">
        <f t="shared" si="117"/>
        <v>0.51822000000000001</v>
      </c>
      <c r="O384" s="264">
        <f t="shared" si="117"/>
        <v>0.53561999999999999</v>
      </c>
      <c r="P384" s="264">
        <f t="shared" si="117"/>
        <v>0.53351999999999999</v>
      </c>
      <c r="Q384" s="264">
        <f t="shared" si="117"/>
        <v>0.51617999999999997</v>
      </c>
      <c r="R384" s="264">
        <f t="shared" si="117"/>
        <v>0.49925999999999998</v>
      </c>
      <c r="S384" s="264">
        <f t="shared" si="117"/>
        <v>0.52295999999999998</v>
      </c>
      <c r="T384" s="264">
        <f t="shared" si="117"/>
        <v>0.52703999999999995</v>
      </c>
      <c r="U384" s="264">
        <f t="shared" si="117"/>
        <v>0.52913999999999994</v>
      </c>
      <c r="V384" s="303">
        <f t="shared" si="117"/>
        <v>0.53958000000000006</v>
      </c>
      <c r="W384" s="264">
        <f t="shared" si="117"/>
        <v>0.53070000000000006</v>
      </c>
      <c r="X384" s="264">
        <f t="shared" si="117"/>
        <v>0.54564000000000012</v>
      </c>
      <c r="Y384" s="264">
        <f t="shared" si="117"/>
        <v>0.57767999999999997</v>
      </c>
      <c r="Z384" s="264">
        <f t="shared" si="117"/>
        <v>0.57840000000000003</v>
      </c>
      <c r="AA384" s="264">
        <f t="shared" si="117"/>
        <v>0.57576000000000005</v>
      </c>
      <c r="AB384" s="264">
        <f t="shared" si="117"/>
        <v>0.58865999999999996</v>
      </c>
      <c r="AC384" s="230">
        <f t="shared" si="117"/>
        <v>12.95364</v>
      </c>
    </row>
    <row r="385" spans="1:32" s="3" customFormat="1" ht="10.5" customHeight="1">
      <c r="A385" s="3124" t="s">
        <v>250</v>
      </c>
      <c r="B385" s="3132"/>
      <c r="C385" s="267" t="s">
        <v>156</v>
      </c>
      <c r="D385" s="167"/>
      <c r="E385" s="168">
        <f t="shared" ref="E385:AC385" si="118">E335+E339-E383</f>
        <v>1.1940000000000062E-2</v>
      </c>
      <c r="F385" s="168">
        <f t="shared" si="118"/>
        <v>1.1460000000000248E-2</v>
      </c>
      <c r="G385" s="168">
        <f t="shared" si="118"/>
        <v>1.3379999999999947E-2</v>
      </c>
      <c r="H385" s="169">
        <f t="shared" si="118"/>
        <v>1.2479999999999825E-2</v>
      </c>
      <c r="I385" s="168">
        <f t="shared" si="118"/>
        <v>1.2960000000000083E-2</v>
      </c>
      <c r="J385" s="168">
        <f t="shared" si="118"/>
        <v>1.2000000000000011E-2</v>
      </c>
      <c r="K385" s="168">
        <f t="shared" si="118"/>
        <v>1.1039999999999939E-2</v>
      </c>
      <c r="L385" s="168">
        <f t="shared" si="118"/>
        <v>1.1759999999999993E-2</v>
      </c>
      <c r="M385" s="168">
        <f t="shared" si="118"/>
        <v>1.0799999999999921E-2</v>
      </c>
      <c r="N385" s="169">
        <f t="shared" si="118"/>
        <v>1.0739999999999972E-2</v>
      </c>
      <c r="O385" s="168">
        <f t="shared" si="118"/>
        <v>1.026000000000038E-2</v>
      </c>
      <c r="P385" s="168">
        <f t="shared" si="118"/>
        <v>1.1279999999999735E-2</v>
      </c>
      <c r="Q385" s="168">
        <f t="shared" si="118"/>
        <v>1.0980000000000212E-2</v>
      </c>
      <c r="R385" s="168">
        <f t="shared" si="118"/>
        <v>1.097999999999999E-2</v>
      </c>
      <c r="S385" s="168">
        <f t="shared" si="118"/>
        <v>1.0259999999999936E-2</v>
      </c>
      <c r="T385" s="168">
        <f t="shared" si="118"/>
        <v>1.0620000000000296E-2</v>
      </c>
      <c r="U385" s="168">
        <f t="shared" si="118"/>
        <v>1.0800000000000365E-2</v>
      </c>
      <c r="V385" s="169">
        <f t="shared" si="118"/>
        <v>1.0080000000000089E-2</v>
      </c>
      <c r="W385" s="168">
        <f t="shared" si="118"/>
        <v>1.0740000000000194E-2</v>
      </c>
      <c r="X385" s="168">
        <f t="shared" si="118"/>
        <v>1.0680000000000245E-2</v>
      </c>
      <c r="Y385" s="168">
        <f t="shared" si="118"/>
        <v>1.0619999999999852E-2</v>
      </c>
      <c r="Z385" s="168">
        <f t="shared" si="118"/>
        <v>1.097999999999999E-2</v>
      </c>
      <c r="AA385" s="168">
        <f t="shared" si="118"/>
        <v>1.0860000000000092E-2</v>
      </c>
      <c r="AB385" s="168">
        <f t="shared" si="118"/>
        <v>1.1879999999999891E-2</v>
      </c>
      <c r="AC385" s="322">
        <f t="shared" si="118"/>
        <v>0.26958000000000837</v>
      </c>
    </row>
    <row r="386" spans="1:32" s="3" customFormat="1" ht="10.5" customHeight="1">
      <c r="A386" s="3130"/>
      <c r="B386" s="3131"/>
      <c r="C386" s="261" t="s">
        <v>158</v>
      </c>
      <c r="D386" s="182"/>
      <c r="E386" s="183">
        <f t="shared" ref="E386:AC386" si="119">E336+E340-E384</f>
        <v>-3.3000000000000806E-3</v>
      </c>
      <c r="F386" s="302">
        <f t="shared" si="119"/>
        <v>-2.6399999999999757E-3</v>
      </c>
      <c r="G386" s="302">
        <f t="shared" si="119"/>
        <v>-1.8599999999999728E-3</v>
      </c>
      <c r="H386" s="303">
        <f t="shared" si="119"/>
        <v>-3.1799999999999606E-3</v>
      </c>
      <c r="I386" s="302">
        <f t="shared" si="119"/>
        <v>-2.7000000000000357E-3</v>
      </c>
      <c r="J386" s="302">
        <f t="shared" si="119"/>
        <v>-2.7600000000000957E-3</v>
      </c>
      <c r="K386" s="302">
        <f t="shared" si="119"/>
        <v>-3.9000000000000146E-3</v>
      </c>
      <c r="L386" s="302">
        <f t="shared" si="119"/>
        <v>-5.2800000000000624E-3</v>
      </c>
      <c r="M386" s="302">
        <f t="shared" si="119"/>
        <v>-7.2600000000000442E-3</v>
      </c>
      <c r="N386" s="303">
        <f t="shared" si="119"/>
        <v>-7.9799999999999871E-3</v>
      </c>
      <c r="O386" s="302">
        <f t="shared" si="119"/>
        <v>-7.6199999999999601E-3</v>
      </c>
      <c r="P386" s="302">
        <f t="shared" si="119"/>
        <v>-6.9600000000000772E-3</v>
      </c>
      <c r="Q386" s="302">
        <f t="shared" si="119"/>
        <v>-7.8599999999999781E-3</v>
      </c>
      <c r="R386" s="302">
        <f t="shared" si="119"/>
        <v>-8.6999999999999855E-3</v>
      </c>
      <c r="S386" s="183">
        <f t="shared" si="119"/>
        <v>-7.4400000000000022E-3</v>
      </c>
      <c r="T386" s="302">
        <f t="shared" si="119"/>
        <v>-7.1999999999998732E-3</v>
      </c>
      <c r="U386" s="302">
        <f t="shared" si="119"/>
        <v>-7.3799999999999422E-3</v>
      </c>
      <c r="V386" s="303">
        <f t="shared" si="119"/>
        <v>-7.2600000000000442E-3</v>
      </c>
      <c r="W386" s="302">
        <f t="shared" si="119"/>
        <v>-6.5400000000001013E-3</v>
      </c>
      <c r="X386" s="302">
        <f t="shared" si="119"/>
        <v>-7.0800000000000862E-3</v>
      </c>
      <c r="Y386" s="302">
        <f t="shared" si="119"/>
        <v>-6.4800000000000413E-3</v>
      </c>
      <c r="Z386" s="302">
        <f t="shared" si="119"/>
        <v>-6.2400000000000233E-3</v>
      </c>
      <c r="AA386" s="302">
        <f t="shared" si="119"/>
        <v>-4.5600000000001195E-3</v>
      </c>
      <c r="AB386" s="302">
        <f t="shared" si="119"/>
        <v>-4.4999999999999485E-3</v>
      </c>
      <c r="AC386" s="322">
        <f t="shared" si="119"/>
        <v>-0.13667999999999836</v>
      </c>
    </row>
    <row r="387" spans="1:32" s="3" customFormat="1" ht="11.25" customHeight="1">
      <c r="AC387" s="168"/>
    </row>
    <row r="389" spans="1:32" s="3" customFormat="1" ht="28.5" customHeight="1">
      <c r="A389" s="271" t="s">
        <v>147</v>
      </c>
      <c r="B389" s="272" t="s">
        <v>148</v>
      </c>
      <c r="C389" s="158" t="s">
        <v>149</v>
      </c>
      <c r="D389" s="159" t="s">
        <v>150</v>
      </c>
      <c r="E389" s="3145" t="s">
        <v>151</v>
      </c>
      <c r="F389" s="3145"/>
      <c r="G389" s="3145"/>
      <c r="H389" s="3145"/>
      <c r="I389" s="3145"/>
      <c r="J389" s="3145"/>
      <c r="K389" s="3145"/>
      <c r="L389" s="3145"/>
      <c r="M389" s="3145"/>
      <c r="N389" s="3145"/>
      <c r="O389" s="3145"/>
      <c r="P389" s="3145"/>
      <c r="Q389" s="3145"/>
      <c r="R389" s="3145"/>
      <c r="S389" s="3145"/>
      <c r="T389" s="3145"/>
      <c r="U389" s="3145"/>
      <c r="V389" s="3145"/>
      <c r="W389" s="3145"/>
      <c r="X389" s="3145"/>
      <c r="Y389" s="3145"/>
      <c r="Z389" s="3145"/>
      <c r="AA389" s="3145"/>
      <c r="AB389" s="3145"/>
      <c r="AC389" s="3133" t="s">
        <v>152</v>
      </c>
    </row>
    <row r="390" spans="1:32" s="160" customFormat="1" ht="12.75" customHeight="1">
      <c r="A390" s="3147" t="s">
        <v>264</v>
      </c>
      <c r="B390" s="3148"/>
      <c r="C390" s="352"/>
      <c r="D390" s="274"/>
      <c r="E390" s="353">
        <v>1</v>
      </c>
      <c r="F390" s="353">
        <v>2</v>
      </c>
      <c r="G390" s="353">
        <v>3</v>
      </c>
      <c r="H390" s="353">
        <v>4</v>
      </c>
      <c r="I390" s="353">
        <v>5</v>
      </c>
      <c r="J390" s="353">
        <v>6</v>
      </c>
      <c r="K390" s="353">
        <v>7</v>
      </c>
      <c r="L390" s="353">
        <v>8</v>
      </c>
      <c r="M390" s="353">
        <v>9</v>
      </c>
      <c r="N390" s="353">
        <v>10</v>
      </c>
      <c r="O390" s="353">
        <v>11</v>
      </c>
      <c r="P390" s="353">
        <v>12</v>
      </c>
      <c r="Q390" s="353">
        <v>13</v>
      </c>
      <c r="R390" s="353">
        <v>14</v>
      </c>
      <c r="S390" s="353">
        <v>15</v>
      </c>
      <c r="T390" s="353">
        <v>16</v>
      </c>
      <c r="U390" s="353">
        <v>17</v>
      </c>
      <c r="V390" s="353">
        <v>18</v>
      </c>
      <c r="W390" s="353">
        <v>19</v>
      </c>
      <c r="X390" s="353">
        <v>20</v>
      </c>
      <c r="Y390" s="353">
        <v>21</v>
      </c>
      <c r="Z390" s="353">
        <v>22</v>
      </c>
      <c r="AA390" s="353">
        <v>23</v>
      </c>
      <c r="AB390" s="353">
        <v>24</v>
      </c>
      <c r="AC390" s="3146"/>
      <c r="AD390" s="3110" t="s">
        <v>74</v>
      </c>
      <c r="AE390" s="3111"/>
      <c r="AF390" s="163"/>
    </row>
    <row r="391" spans="1:32" s="3" customFormat="1" ht="12">
      <c r="A391" s="3137" t="s">
        <v>255</v>
      </c>
      <c r="B391" s="3141" t="s">
        <v>155</v>
      </c>
      <c r="C391" s="354" t="s">
        <v>156</v>
      </c>
      <c r="D391" s="167" t="s">
        <v>157</v>
      </c>
      <c r="E391" s="355">
        <v>0.81120000000000003</v>
      </c>
      <c r="F391" s="355">
        <v>0.78559999999999997</v>
      </c>
      <c r="G391" s="355">
        <v>0.79479999999999995</v>
      </c>
      <c r="H391" s="355">
        <v>0.79359999999999997</v>
      </c>
      <c r="I391" s="355">
        <v>0.8024</v>
      </c>
      <c r="J391" s="355">
        <v>0.89319999999999999</v>
      </c>
      <c r="K391" s="355">
        <v>0.99719999999999998</v>
      </c>
      <c r="L391" s="355">
        <v>1.0212000000000001</v>
      </c>
      <c r="M391" s="355">
        <v>1.0648</v>
      </c>
      <c r="N391" s="355">
        <v>1.0568</v>
      </c>
      <c r="O391" s="355">
        <v>1.0056</v>
      </c>
      <c r="P391" s="355">
        <v>0.97160000000000002</v>
      </c>
      <c r="Q391" s="355">
        <v>0.97319999999999995</v>
      </c>
      <c r="R391" s="355">
        <v>0.98560000000000003</v>
      </c>
      <c r="S391" s="355">
        <v>0.99839999999999995</v>
      </c>
      <c r="T391" s="355">
        <v>1.042</v>
      </c>
      <c r="U391" s="355">
        <v>1.0584</v>
      </c>
      <c r="V391" s="355">
        <v>1.048</v>
      </c>
      <c r="W391" s="355">
        <v>1.006</v>
      </c>
      <c r="X391" s="355">
        <v>0.99280000000000002</v>
      </c>
      <c r="Y391" s="355">
        <v>0.96479999999999999</v>
      </c>
      <c r="Z391" s="355">
        <v>0.92359999999999998</v>
      </c>
      <c r="AA391" s="355">
        <v>0.82840000000000003</v>
      </c>
      <c r="AB391" s="355">
        <v>0.78039999999999998</v>
      </c>
      <c r="AC391" s="356">
        <f>SUM(E391:AB391)</f>
        <v>22.599599999999999</v>
      </c>
    </row>
    <row r="392" spans="1:32" s="3" customFormat="1" ht="12">
      <c r="A392" s="3118"/>
      <c r="B392" s="3113"/>
      <c r="C392" s="171" t="s">
        <v>158</v>
      </c>
      <c r="D392" s="172" t="s">
        <v>157</v>
      </c>
      <c r="E392" s="173">
        <v>0.25840000000000002</v>
      </c>
      <c r="F392" s="173">
        <v>0.254</v>
      </c>
      <c r="G392" s="173">
        <v>0.252</v>
      </c>
      <c r="H392" s="173">
        <v>0.25040000000000001</v>
      </c>
      <c r="I392" s="173">
        <v>0.25319999999999998</v>
      </c>
      <c r="J392" s="173">
        <v>0.2656</v>
      </c>
      <c r="K392" s="173">
        <v>0.27200000000000002</v>
      </c>
      <c r="L392" s="173">
        <v>0.26279999999999998</v>
      </c>
      <c r="M392" s="173">
        <v>0.27639999999999998</v>
      </c>
      <c r="N392" s="173">
        <v>0.27279999999999999</v>
      </c>
      <c r="O392" s="173">
        <v>0.27600000000000002</v>
      </c>
      <c r="P392" s="173">
        <v>0.26960000000000001</v>
      </c>
      <c r="Q392" s="173">
        <v>0.2576</v>
      </c>
      <c r="R392" s="173">
        <v>0.2576</v>
      </c>
      <c r="S392" s="173">
        <v>0.2752</v>
      </c>
      <c r="T392" s="173">
        <v>0.28079999999999999</v>
      </c>
      <c r="U392" s="173">
        <v>0.27839999999999998</v>
      </c>
      <c r="V392" s="173">
        <v>0.2712</v>
      </c>
      <c r="W392" s="173">
        <v>0.26440000000000002</v>
      </c>
      <c r="X392" s="173">
        <v>0.26800000000000002</v>
      </c>
      <c r="Y392" s="173">
        <v>0.26119999999999999</v>
      </c>
      <c r="Z392" s="173">
        <v>0.25840000000000002</v>
      </c>
      <c r="AA392" s="173">
        <v>0.26200000000000001</v>
      </c>
      <c r="AB392" s="173">
        <v>0.25800000000000001</v>
      </c>
      <c r="AC392" s="239">
        <f>SUM(E392:AB392)</f>
        <v>6.3560000000000008</v>
      </c>
    </row>
    <row r="393" spans="1:32" s="3" customFormat="1" ht="12">
      <c r="A393" s="3118"/>
      <c r="B393" s="3113"/>
      <c r="C393" s="171" t="s">
        <v>159</v>
      </c>
      <c r="D393" s="2368" t="s">
        <v>160</v>
      </c>
      <c r="E393" s="2919">
        <v>46</v>
      </c>
      <c r="F393" s="2919">
        <v>46</v>
      </c>
      <c r="G393" s="2919">
        <v>47</v>
      </c>
      <c r="H393" s="2919">
        <v>47</v>
      </c>
      <c r="I393" s="2919">
        <v>46</v>
      </c>
      <c r="J393" s="2919">
        <v>51</v>
      </c>
      <c r="K393" s="2919">
        <v>57</v>
      </c>
      <c r="L393" s="2919">
        <v>59</v>
      </c>
      <c r="M393" s="2919">
        <v>60</v>
      </c>
      <c r="N393" s="2919">
        <v>60</v>
      </c>
      <c r="O393" s="2919">
        <v>55</v>
      </c>
      <c r="P393" s="2919">
        <v>57</v>
      </c>
      <c r="Q393" s="2919">
        <v>58</v>
      </c>
      <c r="R393" s="2919">
        <v>59</v>
      </c>
      <c r="S393" s="2919">
        <v>58</v>
      </c>
      <c r="T393" s="2919">
        <v>61</v>
      </c>
      <c r="U393" s="2919">
        <v>61</v>
      </c>
      <c r="V393" s="2919">
        <v>60</v>
      </c>
      <c r="W393" s="2919">
        <v>56</v>
      </c>
      <c r="X393" s="2919">
        <v>57</v>
      </c>
      <c r="Y393" s="2919">
        <v>55</v>
      </c>
      <c r="Z393" s="2919">
        <v>51</v>
      </c>
      <c r="AA393" s="2919">
        <v>46</v>
      </c>
      <c r="AB393" s="2919">
        <v>45</v>
      </c>
      <c r="AC393" s="193"/>
    </row>
    <row r="394" spans="1:32" s="3" customFormat="1" ht="12">
      <c r="A394" s="3118"/>
      <c r="B394" s="3113"/>
      <c r="C394" s="171" t="s">
        <v>161</v>
      </c>
      <c r="D394" s="172"/>
      <c r="E394" s="173">
        <f t="shared" ref="E394:AC394" si="120">E392/E391</f>
        <v>0.31854043392504933</v>
      </c>
      <c r="F394" s="173">
        <f t="shared" si="120"/>
        <v>0.32331975560081466</v>
      </c>
      <c r="G394" s="173">
        <f t="shared" si="120"/>
        <v>0.31706089582284852</v>
      </c>
      <c r="H394" s="174">
        <f t="shared" si="120"/>
        <v>0.31552419354838712</v>
      </c>
      <c r="I394" s="173">
        <f t="shared" si="120"/>
        <v>0.3155533399800598</v>
      </c>
      <c r="J394" s="173">
        <f t="shared" si="120"/>
        <v>0.29735781459919391</v>
      </c>
      <c r="K394" s="173">
        <f t="shared" si="120"/>
        <v>0.27276373846770963</v>
      </c>
      <c r="L394" s="173">
        <f t="shared" si="120"/>
        <v>0.25734430082256166</v>
      </c>
      <c r="M394" s="173">
        <f t="shared" si="120"/>
        <v>0.25957926371149509</v>
      </c>
      <c r="N394" s="174">
        <f t="shared" si="120"/>
        <v>0.25813777441332325</v>
      </c>
      <c r="O394" s="173">
        <f t="shared" si="120"/>
        <v>0.27446300715990457</v>
      </c>
      <c r="P394" s="173">
        <f t="shared" si="120"/>
        <v>0.27748044462741867</v>
      </c>
      <c r="Q394" s="173">
        <f t="shared" si="120"/>
        <v>0.26469379367036583</v>
      </c>
      <c r="R394" s="173">
        <f t="shared" si="120"/>
        <v>0.26136363636363635</v>
      </c>
      <c r="S394" s="173">
        <f t="shared" si="120"/>
        <v>0.27564102564102566</v>
      </c>
      <c r="T394" s="173">
        <f t="shared" si="120"/>
        <v>0.26948176583493283</v>
      </c>
      <c r="U394" s="173">
        <f t="shared" si="120"/>
        <v>0.26303854875283444</v>
      </c>
      <c r="V394" s="174">
        <f t="shared" si="120"/>
        <v>0.25877862595419848</v>
      </c>
      <c r="W394" s="173">
        <f t="shared" si="120"/>
        <v>0.26282306163021874</v>
      </c>
      <c r="X394" s="173">
        <f t="shared" si="120"/>
        <v>0.26994359387590655</v>
      </c>
      <c r="Y394" s="173">
        <f t="shared" si="120"/>
        <v>0.2707296849087894</v>
      </c>
      <c r="Z394" s="173">
        <f t="shared" si="120"/>
        <v>0.27977479428323954</v>
      </c>
      <c r="AA394" s="173">
        <f t="shared" si="120"/>
        <v>0.31627233220666345</v>
      </c>
      <c r="AB394" s="173">
        <f t="shared" si="120"/>
        <v>0.33059969246540238</v>
      </c>
      <c r="AC394" s="175">
        <f t="shared" si="120"/>
        <v>0.28124391582151903</v>
      </c>
    </row>
    <row r="395" spans="1:32" s="3" customFormat="1" ht="12.75" thickBot="1">
      <c r="A395" s="3119"/>
      <c r="B395" s="3114"/>
      <c r="C395" s="241" t="s">
        <v>164</v>
      </c>
      <c r="D395" s="182"/>
      <c r="E395" s="194"/>
      <c r="F395" s="194"/>
      <c r="G395" s="194"/>
      <c r="H395" s="195"/>
      <c r="I395" s="194"/>
      <c r="J395" s="194"/>
      <c r="K395" s="194"/>
      <c r="L395" s="194"/>
      <c r="M395" s="194"/>
      <c r="N395" s="195"/>
      <c r="O395" s="194"/>
      <c r="P395" s="194"/>
      <c r="Q395" s="194"/>
      <c r="R395" s="194"/>
      <c r="S395" s="194"/>
      <c r="T395" s="194"/>
      <c r="U395" s="194"/>
      <c r="V395" s="195"/>
      <c r="W395" s="194"/>
      <c r="X395" s="194"/>
      <c r="Y395" s="194"/>
      <c r="Z395" s="194"/>
      <c r="AA395" s="194"/>
      <c r="AB395" s="194"/>
      <c r="AC395" s="185"/>
    </row>
    <row r="396" spans="1:32" s="3" customFormat="1" ht="11.25" customHeight="1">
      <c r="A396" s="3138" t="s">
        <v>265</v>
      </c>
      <c r="B396" s="3112" t="s">
        <v>163</v>
      </c>
      <c r="C396" s="166" t="s">
        <v>156</v>
      </c>
      <c r="D396" s="167" t="s">
        <v>157</v>
      </c>
      <c r="E396" s="190">
        <v>0.84119999999999995</v>
      </c>
      <c r="F396" s="190">
        <v>0.81210000000000004</v>
      </c>
      <c r="G396" s="190">
        <v>0.80459999999999998</v>
      </c>
      <c r="H396" s="190">
        <v>0.81689999999999996</v>
      </c>
      <c r="I396" s="190">
        <v>0.81569999999999998</v>
      </c>
      <c r="J396" s="190">
        <v>0.90569999999999995</v>
      </c>
      <c r="K396" s="190">
        <v>1.0025999999999999</v>
      </c>
      <c r="L396" s="190">
        <v>0.97709999999999997</v>
      </c>
      <c r="M396" s="190">
        <v>0.96240000000000003</v>
      </c>
      <c r="N396" s="190">
        <v>0.98250000000000004</v>
      </c>
      <c r="O396" s="190">
        <v>0.95069999999999999</v>
      </c>
      <c r="P396" s="190">
        <v>0.92549999999999999</v>
      </c>
      <c r="Q396" s="190">
        <v>0.93959999999999999</v>
      </c>
      <c r="R396" s="190">
        <v>0.94710000000000005</v>
      </c>
      <c r="S396" s="190">
        <v>0.9375</v>
      </c>
      <c r="T396" s="190">
        <v>0.88590000000000002</v>
      </c>
      <c r="U396" s="190">
        <v>0.97829999999999995</v>
      </c>
      <c r="V396" s="190">
        <v>0.96989999999999998</v>
      </c>
      <c r="W396" s="190">
        <v>0.91859999999999997</v>
      </c>
      <c r="X396" s="190">
        <v>0.93869999999999998</v>
      </c>
      <c r="Y396" s="190">
        <v>0.9042</v>
      </c>
      <c r="Z396" s="190">
        <v>0.88500000000000001</v>
      </c>
      <c r="AA396" s="190">
        <v>0.82799999999999996</v>
      </c>
      <c r="AB396" s="190">
        <v>0.78539999999999999</v>
      </c>
      <c r="AC396" s="192">
        <f>SUM(E396:AB396)</f>
        <v>21.715199999999999</v>
      </c>
    </row>
    <row r="397" spans="1:32" s="3" customFormat="1" ht="11.25" customHeight="1">
      <c r="A397" s="3139"/>
      <c r="B397" s="3113"/>
      <c r="C397" s="171" t="s">
        <v>158</v>
      </c>
      <c r="D397" s="172" t="s">
        <v>157</v>
      </c>
      <c r="E397" s="173">
        <v>0.21959999999999999</v>
      </c>
      <c r="F397" s="173">
        <v>0.21360000000000001</v>
      </c>
      <c r="G397" s="173">
        <v>0.21210000000000001</v>
      </c>
      <c r="H397" s="173">
        <v>0.2082</v>
      </c>
      <c r="I397" s="173">
        <v>0.21210000000000001</v>
      </c>
      <c r="J397" s="173">
        <v>0.22020000000000001</v>
      </c>
      <c r="K397" s="173">
        <v>0.2268</v>
      </c>
      <c r="L397" s="173">
        <v>0.22439999999999999</v>
      </c>
      <c r="M397" s="173">
        <v>0.22739999999999999</v>
      </c>
      <c r="N397" s="173">
        <v>0.23699999999999999</v>
      </c>
      <c r="O397" s="173">
        <v>0.24329999999999999</v>
      </c>
      <c r="P397" s="173">
        <v>0.25080000000000002</v>
      </c>
      <c r="Q397" s="173">
        <v>0.2382</v>
      </c>
      <c r="R397" s="173">
        <v>0.2298</v>
      </c>
      <c r="S397" s="173">
        <v>0.249</v>
      </c>
      <c r="T397" s="173">
        <v>0.23430000000000001</v>
      </c>
      <c r="U397" s="173">
        <v>0.23549999999999999</v>
      </c>
      <c r="V397" s="173">
        <v>0.2361</v>
      </c>
      <c r="W397" s="173">
        <v>0.2346</v>
      </c>
      <c r="X397" s="173">
        <v>0.24179999999999999</v>
      </c>
      <c r="Y397" s="173">
        <v>0.23039999999999999</v>
      </c>
      <c r="Z397" s="173">
        <v>0.22409999999999999</v>
      </c>
      <c r="AA397" s="173">
        <v>0.23519999999999999</v>
      </c>
      <c r="AB397" s="173">
        <v>0.22650000000000001</v>
      </c>
      <c r="AC397" s="239">
        <f>SUM(E397:AB397)</f>
        <v>5.5110000000000001</v>
      </c>
    </row>
    <row r="398" spans="1:32" s="3" customFormat="1" ht="11.25" customHeight="1">
      <c r="A398" s="3139"/>
      <c r="B398" s="3113"/>
      <c r="C398" s="171" t="s">
        <v>159</v>
      </c>
      <c r="D398" s="2368" t="s">
        <v>160</v>
      </c>
      <c r="E398" s="2921">
        <v>45</v>
      </c>
      <c r="F398" s="2921">
        <v>43</v>
      </c>
      <c r="G398" s="2921">
        <v>43</v>
      </c>
      <c r="H398" s="2921">
        <v>46</v>
      </c>
      <c r="I398" s="2921">
        <v>47</v>
      </c>
      <c r="J398" s="2921">
        <v>57</v>
      </c>
      <c r="K398" s="2921">
        <v>54</v>
      </c>
      <c r="L398" s="2921">
        <v>56</v>
      </c>
      <c r="M398" s="2921">
        <v>54</v>
      </c>
      <c r="N398" s="2921">
        <v>54</v>
      </c>
      <c r="O398" s="2921">
        <v>56</v>
      </c>
      <c r="P398" s="2921">
        <v>51</v>
      </c>
      <c r="Q398" s="2921">
        <v>52</v>
      </c>
      <c r="R398" s="2921">
        <v>57</v>
      </c>
      <c r="S398" s="2921">
        <v>52</v>
      </c>
      <c r="T398" s="2921">
        <v>56</v>
      </c>
      <c r="U398" s="2921">
        <v>60</v>
      </c>
      <c r="V398" s="2921">
        <v>53</v>
      </c>
      <c r="W398" s="2921">
        <v>55</v>
      </c>
      <c r="X398" s="2921">
        <v>52</v>
      </c>
      <c r="Y398" s="2921">
        <v>45</v>
      </c>
      <c r="Z398" s="2921">
        <v>47</v>
      </c>
      <c r="AA398" s="2921">
        <v>41</v>
      </c>
      <c r="AB398" s="2921">
        <v>42</v>
      </c>
      <c r="AC398" s="193"/>
    </row>
    <row r="399" spans="1:32" s="3" customFormat="1" ht="11.25" customHeight="1">
      <c r="A399" s="3139"/>
      <c r="B399" s="3113"/>
      <c r="C399" s="171" t="s">
        <v>161</v>
      </c>
      <c r="D399" s="172"/>
      <c r="E399" s="173">
        <f t="shared" ref="E399:AC399" si="121">E397/E396</f>
        <v>0.261055634807418</v>
      </c>
      <c r="F399" s="173">
        <f t="shared" si="121"/>
        <v>0.26302179534540082</v>
      </c>
      <c r="G399" s="173">
        <f t="shared" si="121"/>
        <v>0.26360924683072334</v>
      </c>
      <c r="H399" s="174">
        <f t="shared" si="121"/>
        <v>0.25486595666544254</v>
      </c>
      <c r="I399" s="173">
        <f t="shared" si="121"/>
        <v>0.2600220669363737</v>
      </c>
      <c r="J399" s="173">
        <f t="shared" si="121"/>
        <v>0.24312686319973503</v>
      </c>
      <c r="K399" s="173">
        <f t="shared" si="121"/>
        <v>0.22621184919210055</v>
      </c>
      <c r="L399" s="173">
        <f t="shared" si="121"/>
        <v>0.22965919557875344</v>
      </c>
      <c r="M399" s="173">
        <f t="shared" si="121"/>
        <v>0.23628428927680797</v>
      </c>
      <c r="N399" s="174">
        <f t="shared" si="121"/>
        <v>0.24122137404580152</v>
      </c>
      <c r="O399" s="173">
        <f t="shared" si="121"/>
        <v>0.25591669296307984</v>
      </c>
      <c r="P399" s="173">
        <f t="shared" si="121"/>
        <v>0.27098865478119938</v>
      </c>
      <c r="Q399" s="173">
        <f t="shared" si="121"/>
        <v>0.25351213282247764</v>
      </c>
      <c r="R399" s="173">
        <f t="shared" si="121"/>
        <v>0.24263541336712066</v>
      </c>
      <c r="S399" s="173">
        <f t="shared" si="121"/>
        <v>0.2656</v>
      </c>
      <c r="T399" s="173">
        <f t="shared" si="121"/>
        <v>0.26447680325093126</v>
      </c>
      <c r="U399" s="173">
        <f t="shared" si="121"/>
        <v>0.24072370438515792</v>
      </c>
      <c r="V399" s="174">
        <f t="shared" si="121"/>
        <v>0.24342715743891125</v>
      </c>
      <c r="W399" s="173">
        <f t="shared" si="121"/>
        <v>0.25538863487916397</v>
      </c>
      <c r="X399" s="173">
        <f t="shared" si="121"/>
        <v>0.25759028443592202</v>
      </c>
      <c r="Y399" s="173">
        <f t="shared" si="121"/>
        <v>0.2548108825481088</v>
      </c>
      <c r="Z399" s="173">
        <f t="shared" si="121"/>
        <v>0.25322033898305085</v>
      </c>
      <c r="AA399" s="173">
        <f t="shared" si="121"/>
        <v>0.28405797101449276</v>
      </c>
      <c r="AB399" s="173">
        <f t="shared" si="121"/>
        <v>0.28838808250572956</v>
      </c>
      <c r="AC399" s="175">
        <f t="shared" si="121"/>
        <v>0.25378536693191867</v>
      </c>
    </row>
    <row r="400" spans="1:32" s="3" customFormat="1" ht="12" customHeight="1" thickBot="1">
      <c r="A400" s="3140"/>
      <c r="B400" s="3114"/>
      <c r="C400" s="181" t="s">
        <v>164</v>
      </c>
      <c r="D400" s="182"/>
      <c r="E400" s="194"/>
      <c r="F400" s="194"/>
      <c r="G400" s="194"/>
      <c r="H400" s="195"/>
      <c r="I400" s="194"/>
      <c r="J400" s="194"/>
      <c r="K400" s="194"/>
      <c r="L400" s="194"/>
      <c r="M400" s="194"/>
      <c r="N400" s="195"/>
      <c r="O400" s="194"/>
      <c r="P400" s="194"/>
      <c r="Q400" s="194"/>
      <c r="R400" s="194"/>
      <c r="S400" s="194"/>
      <c r="T400" s="194"/>
      <c r="U400" s="194"/>
      <c r="V400" s="195"/>
      <c r="W400" s="194"/>
      <c r="X400" s="194"/>
      <c r="Y400" s="194"/>
      <c r="Z400" s="194"/>
      <c r="AA400" s="194"/>
      <c r="AB400" s="194"/>
      <c r="AC400" s="357"/>
    </row>
    <row r="401" spans="1:30" s="3" customFormat="1" ht="11.25" customHeight="1">
      <c r="A401" s="3138" t="s">
        <v>266</v>
      </c>
      <c r="B401" s="3112" t="s">
        <v>267</v>
      </c>
      <c r="C401" s="166" t="s">
        <v>156</v>
      </c>
      <c r="D401" s="167" t="s">
        <v>157</v>
      </c>
      <c r="E401" s="367">
        <v>0.51700000000000002</v>
      </c>
      <c r="F401" s="367">
        <v>0.51100000000000001</v>
      </c>
      <c r="G401" s="367">
        <v>0.50119999999999998</v>
      </c>
      <c r="H401" s="367">
        <v>0.52300000000000002</v>
      </c>
      <c r="I401" s="367">
        <v>0.54820000000000002</v>
      </c>
      <c r="J401" s="367">
        <v>0.57879999999999998</v>
      </c>
      <c r="K401" s="367">
        <v>0.61240000000000006</v>
      </c>
      <c r="L401" s="367">
        <v>0.5494</v>
      </c>
      <c r="M401" s="367">
        <v>0.50760000000000005</v>
      </c>
      <c r="N401" s="367">
        <v>0.4506</v>
      </c>
      <c r="O401" s="367">
        <v>0.40500000000000003</v>
      </c>
      <c r="P401" s="367">
        <v>0.41620000000000001</v>
      </c>
      <c r="Q401" s="367">
        <v>0.42880000000000001</v>
      </c>
      <c r="R401" s="367">
        <v>0.42980000000000002</v>
      </c>
      <c r="S401" s="367">
        <v>0.43419999999999997</v>
      </c>
      <c r="T401" s="367">
        <v>0.4496</v>
      </c>
      <c r="U401" s="367">
        <v>0.49759999999999999</v>
      </c>
      <c r="V401" s="367">
        <v>0.50360000000000005</v>
      </c>
      <c r="W401" s="367">
        <v>0.53100000000000003</v>
      </c>
      <c r="X401" s="367">
        <v>0.52100000000000002</v>
      </c>
      <c r="Y401" s="367">
        <v>0.50680000000000003</v>
      </c>
      <c r="Z401" s="367">
        <v>0.49080000000000001</v>
      </c>
      <c r="AA401" s="367">
        <v>0.47060000000000002</v>
      </c>
      <c r="AB401" s="367">
        <v>0.48299999999999998</v>
      </c>
      <c r="AC401" s="192">
        <f>SUM(E401:AB401)</f>
        <v>11.867200000000002</v>
      </c>
    </row>
    <row r="402" spans="1:30" s="3" customFormat="1" ht="11.25" customHeight="1">
      <c r="A402" s="3139"/>
      <c r="B402" s="3113"/>
      <c r="C402" s="171" t="s">
        <v>158</v>
      </c>
      <c r="D402" s="172" t="s">
        <v>157</v>
      </c>
      <c r="E402" s="277">
        <v>0.11</v>
      </c>
      <c r="F402" s="277">
        <v>0.10920000000000001</v>
      </c>
      <c r="G402" s="277">
        <v>0.10920000000000001</v>
      </c>
      <c r="H402" s="277">
        <v>0.10680000000000001</v>
      </c>
      <c r="I402" s="277">
        <v>0.108</v>
      </c>
      <c r="J402" s="277">
        <v>0.1128</v>
      </c>
      <c r="K402" s="277">
        <v>0.1168</v>
      </c>
      <c r="L402" s="277">
        <v>0.1132</v>
      </c>
      <c r="M402" s="277">
        <v>0.1042</v>
      </c>
      <c r="N402" s="277">
        <v>9.8199999999999996E-2</v>
      </c>
      <c r="O402" s="277">
        <v>9.3200000000000005E-2</v>
      </c>
      <c r="P402" s="277">
        <v>9.2999999999999999E-2</v>
      </c>
      <c r="Q402" s="277">
        <v>9.3799999999999994E-2</v>
      </c>
      <c r="R402" s="277">
        <v>9.8799999999999999E-2</v>
      </c>
      <c r="S402" s="277">
        <v>0.1178</v>
      </c>
      <c r="T402" s="277">
        <v>0.1172</v>
      </c>
      <c r="U402" s="277">
        <v>0.1152</v>
      </c>
      <c r="V402" s="277">
        <v>0.114</v>
      </c>
      <c r="W402" s="277">
        <v>0.12139999999999999</v>
      </c>
      <c r="X402" s="277">
        <v>0.12520000000000001</v>
      </c>
      <c r="Y402" s="277">
        <v>0.1172</v>
      </c>
      <c r="Z402" s="277">
        <v>0.112</v>
      </c>
      <c r="AA402" s="277">
        <v>0.1188</v>
      </c>
      <c r="AB402" s="277">
        <v>0.1168</v>
      </c>
      <c r="AC402" s="239">
        <f>SUM(E402:AB402)</f>
        <v>2.6427999999999998</v>
      </c>
    </row>
    <row r="403" spans="1:30" s="3" customFormat="1" ht="11.25" customHeight="1">
      <c r="A403" s="3139"/>
      <c r="B403" s="3113"/>
      <c r="C403" s="171" t="s">
        <v>159</v>
      </c>
      <c r="D403" s="2368" t="s">
        <v>160</v>
      </c>
      <c r="E403" s="2922">
        <v>26</v>
      </c>
      <c r="F403" s="2922">
        <v>26</v>
      </c>
      <c r="G403" s="2922">
        <v>27</v>
      </c>
      <c r="H403" s="2922">
        <v>30</v>
      </c>
      <c r="I403" s="2922">
        <v>32</v>
      </c>
      <c r="J403" s="2922">
        <v>32</v>
      </c>
      <c r="K403" s="2922">
        <v>33</v>
      </c>
      <c r="L403" s="2922">
        <v>29</v>
      </c>
      <c r="M403" s="2922">
        <v>25</v>
      </c>
      <c r="N403" s="2922">
        <v>24</v>
      </c>
      <c r="O403" s="2922">
        <v>22</v>
      </c>
      <c r="P403" s="2922">
        <v>21</v>
      </c>
      <c r="Q403" s="2922">
        <v>24</v>
      </c>
      <c r="R403" s="2922">
        <v>22</v>
      </c>
      <c r="S403" s="2922">
        <v>25</v>
      </c>
      <c r="T403" s="2922">
        <v>26</v>
      </c>
      <c r="U403" s="2922">
        <v>26</v>
      </c>
      <c r="V403" s="2922">
        <v>30</v>
      </c>
      <c r="W403" s="2922">
        <v>28</v>
      </c>
      <c r="X403" s="2922">
        <v>28</v>
      </c>
      <c r="Y403" s="2922">
        <v>27</v>
      </c>
      <c r="Z403" s="2922">
        <v>26</v>
      </c>
      <c r="AA403" s="2922">
        <v>25</v>
      </c>
      <c r="AB403" s="2922">
        <v>25</v>
      </c>
      <c r="AC403" s="193"/>
    </row>
    <row r="404" spans="1:30" s="3" customFormat="1" ht="11.25" customHeight="1">
      <c r="A404" s="3139"/>
      <c r="B404" s="3113"/>
      <c r="C404" s="171" t="s">
        <v>161</v>
      </c>
      <c r="D404" s="172"/>
      <c r="E404" s="173">
        <f t="shared" ref="E404:AC404" si="122">E402/E401</f>
        <v>0.21276595744680851</v>
      </c>
      <c r="F404" s="173">
        <f t="shared" si="122"/>
        <v>0.21369863013698631</v>
      </c>
      <c r="G404" s="173">
        <f t="shared" si="122"/>
        <v>0.21787709497206706</v>
      </c>
      <c r="H404" s="174">
        <f t="shared" si="122"/>
        <v>0.20420650095602294</v>
      </c>
      <c r="I404" s="173">
        <f t="shared" si="122"/>
        <v>0.19700839109813936</v>
      </c>
      <c r="J404" s="173">
        <f t="shared" si="122"/>
        <v>0.19488597097442986</v>
      </c>
      <c r="K404" s="173">
        <f t="shared" si="122"/>
        <v>0.19072501632919658</v>
      </c>
      <c r="L404" s="173">
        <f t="shared" si="122"/>
        <v>0.20604295595194758</v>
      </c>
      <c r="M404" s="173">
        <f t="shared" si="122"/>
        <v>0.20527974783293931</v>
      </c>
      <c r="N404" s="174">
        <f t="shared" si="122"/>
        <v>0.21793164669329781</v>
      </c>
      <c r="O404" s="173">
        <f t="shared" si="122"/>
        <v>0.23012345679012344</v>
      </c>
      <c r="P404" s="173">
        <f t="shared" si="122"/>
        <v>0.22345026429601153</v>
      </c>
      <c r="Q404" s="173">
        <f t="shared" si="122"/>
        <v>0.21874999999999997</v>
      </c>
      <c r="R404" s="173">
        <f t="shared" si="122"/>
        <v>0.22987436016751978</v>
      </c>
      <c r="S404" s="173">
        <f t="shared" si="122"/>
        <v>0.27130354675264856</v>
      </c>
      <c r="T404" s="173">
        <f t="shared" si="122"/>
        <v>0.26067615658362991</v>
      </c>
      <c r="U404" s="173">
        <f t="shared" si="122"/>
        <v>0.23151125401929259</v>
      </c>
      <c r="V404" s="174">
        <f t="shared" si="122"/>
        <v>0.22637013502779982</v>
      </c>
      <c r="W404" s="173">
        <f t="shared" si="122"/>
        <v>0.2286252354048964</v>
      </c>
      <c r="X404" s="173">
        <f t="shared" si="122"/>
        <v>0.24030710172744721</v>
      </c>
      <c r="Y404" s="173">
        <f t="shared" si="122"/>
        <v>0.23125493291239146</v>
      </c>
      <c r="Z404" s="173">
        <f t="shared" si="122"/>
        <v>0.22819885900570497</v>
      </c>
      <c r="AA404" s="173">
        <f t="shared" si="122"/>
        <v>0.2524436889077773</v>
      </c>
      <c r="AB404" s="173">
        <f t="shared" si="122"/>
        <v>0.24182194616977226</v>
      </c>
      <c r="AC404" s="175">
        <f t="shared" si="122"/>
        <v>0.22269785627612237</v>
      </c>
    </row>
    <row r="405" spans="1:30" s="3" customFormat="1" ht="12" customHeight="1" thickBot="1">
      <c r="A405" s="3140"/>
      <c r="B405" s="3114"/>
      <c r="C405" s="181" t="s">
        <v>164</v>
      </c>
      <c r="D405" s="182"/>
      <c r="E405" s="194"/>
      <c r="F405" s="194"/>
      <c r="G405" s="194"/>
      <c r="H405" s="195"/>
      <c r="I405" s="194"/>
      <c r="J405" s="194"/>
      <c r="K405" s="194"/>
      <c r="L405" s="194"/>
      <c r="M405" s="194"/>
      <c r="N405" s="195"/>
      <c r="O405" s="194"/>
      <c r="P405" s="194"/>
      <c r="Q405" s="194"/>
      <c r="R405" s="194"/>
      <c r="S405" s="194"/>
      <c r="T405" s="194"/>
      <c r="U405" s="194"/>
      <c r="V405" s="195"/>
      <c r="W405" s="194"/>
      <c r="X405" s="194"/>
      <c r="Y405" s="194"/>
      <c r="Z405" s="194"/>
      <c r="AA405" s="194"/>
      <c r="AB405" s="194"/>
      <c r="AC405" s="357"/>
    </row>
    <row r="406" spans="1:30" s="3" customFormat="1" ht="12">
      <c r="A406" s="281" t="s">
        <v>252</v>
      </c>
      <c r="B406" s="282"/>
      <c r="C406" s="283"/>
      <c r="D406" s="167"/>
      <c r="E406" s="285">
        <f t="shared" ref="E406:AB406" si="123">E391+E396+E401</f>
        <v>2.1694</v>
      </c>
      <c r="F406" s="285">
        <f t="shared" si="123"/>
        <v>2.1087000000000002</v>
      </c>
      <c r="G406" s="285">
        <f t="shared" si="123"/>
        <v>2.1006</v>
      </c>
      <c r="H406" s="285">
        <f t="shared" si="123"/>
        <v>2.1335000000000002</v>
      </c>
      <c r="I406" s="285">
        <f t="shared" si="123"/>
        <v>2.1663000000000001</v>
      </c>
      <c r="J406" s="285">
        <f t="shared" si="123"/>
        <v>2.3776999999999999</v>
      </c>
      <c r="K406" s="285">
        <f t="shared" si="123"/>
        <v>2.6122000000000001</v>
      </c>
      <c r="L406" s="285">
        <f t="shared" si="123"/>
        <v>2.5476999999999999</v>
      </c>
      <c r="M406" s="285">
        <f t="shared" si="123"/>
        <v>2.5348000000000002</v>
      </c>
      <c r="N406" s="285">
        <f t="shared" si="123"/>
        <v>2.4899</v>
      </c>
      <c r="O406" s="285">
        <f t="shared" si="123"/>
        <v>2.3613</v>
      </c>
      <c r="P406" s="285">
        <f t="shared" si="123"/>
        <v>2.3132999999999999</v>
      </c>
      <c r="Q406" s="285">
        <f t="shared" si="123"/>
        <v>2.3415999999999997</v>
      </c>
      <c r="R406" s="285">
        <f t="shared" si="123"/>
        <v>2.3625000000000003</v>
      </c>
      <c r="S406" s="285">
        <f t="shared" si="123"/>
        <v>2.3700999999999999</v>
      </c>
      <c r="T406" s="285">
        <f t="shared" si="123"/>
        <v>2.3775000000000004</v>
      </c>
      <c r="U406" s="285">
        <f t="shared" si="123"/>
        <v>2.5342999999999996</v>
      </c>
      <c r="V406" s="285">
        <f t="shared" si="123"/>
        <v>2.5215000000000001</v>
      </c>
      <c r="W406" s="285">
        <f t="shared" si="123"/>
        <v>2.4556</v>
      </c>
      <c r="X406" s="285">
        <f t="shared" si="123"/>
        <v>2.4525000000000001</v>
      </c>
      <c r="Y406" s="285">
        <f t="shared" si="123"/>
        <v>2.3757999999999999</v>
      </c>
      <c r="Z406" s="285">
        <f t="shared" si="123"/>
        <v>2.2993999999999999</v>
      </c>
      <c r="AA406" s="285">
        <f t="shared" si="123"/>
        <v>2.1270000000000002</v>
      </c>
      <c r="AB406" s="285">
        <f t="shared" si="123"/>
        <v>2.0488</v>
      </c>
      <c r="AC406" s="286"/>
    </row>
    <row r="407" spans="1:30" s="3" customFormat="1" ht="12">
      <c r="A407" s="201" t="s">
        <v>166</v>
      </c>
      <c r="B407" s="202"/>
      <c r="C407" s="203"/>
      <c r="D407" s="172"/>
      <c r="E407" s="288">
        <f t="shared" ref="E407:AB407" si="124">E392+E397+E402</f>
        <v>0.58799999999999997</v>
      </c>
      <c r="F407" s="288">
        <f t="shared" si="124"/>
        <v>0.57679999999999998</v>
      </c>
      <c r="G407" s="288">
        <f t="shared" si="124"/>
        <v>0.57330000000000003</v>
      </c>
      <c r="H407" s="288">
        <f t="shared" si="124"/>
        <v>0.56540000000000001</v>
      </c>
      <c r="I407" s="288">
        <f t="shared" si="124"/>
        <v>0.57330000000000003</v>
      </c>
      <c r="J407" s="288">
        <f t="shared" si="124"/>
        <v>0.59860000000000002</v>
      </c>
      <c r="K407" s="288">
        <f t="shared" si="124"/>
        <v>0.61560000000000004</v>
      </c>
      <c r="L407" s="288">
        <f t="shared" si="124"/>
        <v>0.60039999999999993</v>
      </c>
      <c r="M407" s="288">
        <f t="shared" si="124"/>
        <v>0.60799999999999998</v>
      </c>
      <c r="N407" s="288">
        <f t="shared" si="124"/>
        <v>0.60799999999999998</v>
      </c>
      <c r="O407" s="288">
        <f t="shared" si="124"/>
        <v>0.61250000000000004</v>
      </c>
      <c r="P407" s="288">
        <f t="shared" si="124"/>
        <v>0.61339999999999995</v>
      </c>
      <c r="Q407" s="288">
        <f t="shared" si="124"/>
        <v>0.58960000000000001</v>
      </c>
      <c r="R407" s="288">
        <f t="shared" si="124"/>
        <v>0.58620000000000005</v>
      </c>
      <c r="S407" s="288">
        <f t="shared" si="124"/>
        <v>0.64200000000000002</v>
      </c>
      <c r="T407" s="288">
        <f t="shared" si="124"/>
        <v>0.63229999999999997</v>
      </c>
      <c r="U407" s="288">
        <f t="shared" si="124"/>
        <v>0.62909999999999999</v>
      </c>
      <c r="V407" s="288">
        <f t="shared" si="124"/>
        <v>0.62129999999999996</v>
      </c>
      <c r="W407" s="288">
        <f t="shared" si="124"/>
        <v>0.62039999999999995</v>
      </c>
      <c r="X407" s="288">
        <f t="shared" si="124"/>
        <v>0.63500000000000001</v>
      </c>
      <c r="Y407" s="288">
        <f t="shared" si="124"/>
        <v>0.60880000000000001</v>
      </c>
      <c r="Z407" s="288">
        <f t="shared" si="124"/>
        <v>0.59450000000000003</v>
      </c>
      <c r="AA407" s="288">
        <f t="shared" si="124"/>
        <v>0.61599999999999999</v>
      </c>
      <c r="AB407" s="288">
        <f t="shared" si="124"/>
        <v>0.60130000000000006</v>
      </c>
      <c r="AC407" s="205"/>
    </row>
    <row r="408" spans="1:30" s="3" customFormat="1" ht="12">
      <c r="A408" s="206" t="s">
        <v>167</v>
      </c>
      <c r="B408" s="207"/>
      <c r="C408" s="208"/>
      <c r="D408" s="182"/>
      <c r="E408" s="209">
        <f t="shared" ref="E408:AB408" si="125">SQRT(E406*E406+E407*E407)</f>
        <v>2.2476744337203285</v>
      </c>
      <c r="F408" s="209">
        <f t="shared" si="125"/>
        <v>2.1861642047202219</v>
      </c>
      <c r="G408" s="209">
        <f t="shared" si="125"/>
        <v>2.1774281274016829</v>
      </c>
      <c r="H408" s="209">
        <f t="shared" si="125"/>
        <v>2.2071473466898399</v>
      </c>
      <c r="I408" s="209">
        <f t="shared" si="125"/>
        <v>2.2408767435983625</v>
      </c>
      <c r="J408" s="209">
        <f t="shared" si="125"/>
        <v>2.4518929931789439</v>
      </c>
      <c r="K408" s="209">
        <f t="shared" si="125"/>
        <v>2.6837571052537523</v>
      </c>
      <c r="L408" s="209">
        <f t="shared" si="125"/>
        <v>2.6174902960660615</v>
      </c>
      <c r="M408" s="209">
        <f t="shared" si="125"/>
        <v>2.6066981106372866</v>
      </c>
      <c r="N408" s="209">
        <f t="shared" si="125"/>
        <v>2.5630579412100696</v>
      </c>
      <c r="O408" s="209">
        <f t="shared" si="125"/>
        <v>2.4394454164830166</v>
      </c>
      <c r="P408" s="209">
        <f t="shared" si="125"/>
        <v>2.3932439177818878</v>
      </c>
      <c r="Q408" s="209">
        <f t="shared" si="125"/>
        <v>2.4146881206482957</v>
      </c>
      <c r="R408" s="209">
        <f t="shared" si="125"/>
        <v>2.4341398254825055</v>
      </c>
      <c r="S408" s="209">
        <f t="shared" si="125"/>
        <v>2.4555117613238995</v>
      </c>
      <c r="T408" s="209">
        <f t="shared" si="125"/>
        <v>2.4601442112201477</v>
      </c>
      <c r="U408" s="209">
        <f t="shared" si="125"/>
        <v>2.611214908811605</v>
      </c>
      <c r="V408" s="209">
        <f t="shared" si="125"/>
        <v>2.5969166216881128</v>
      </c>
      <c r="W408" s="209">
        <f t="shared" si="125"/>
        <v>2.532758875218879</v>
      </c>
      <c r="X408" s="209">
        <f t="shared" si="125"/>
        <v>2.5333734920062616</v>
      </c>
      <c r="Y408" s="209">
        <f t="shared" si="125"/>
        <v>2.4525625537384363</v>
      </c>
      <c r="Z408" s="209">
        <f t="shared" si="125"/>
        <v>2.3750096020858522</v>
      </c>
      <c r="AA408" s="209">
        <f t="shared" si="125"/>
        <v>2.2144039830166493</v>
      </c>
      <c r="AB408" s="209">
        <f t="shared" si="125"/>
        <v>2.1352150079090397</v>
      </c>
      <c r="AC408" s="210"/>
    </row>
    <row r="409" spans="1:30" s="160" customFormat="1" ht="14.25" customHeight="1" thickBot="1">
      <c r="A409" s="290" t="s">
        <v>168</v>
      </c>
      <c r="B409" s="291"/>
      <c r="C409" s="292"/>
      <c r="D409" s="310"/>
      <c r="E409" s="358">
        <v>1</v>
      </c>
      <c r="F409" s="358">
        <v>2</v>
      </c>
      <c r="G409" s="358">
        <v>3</v>
      </c>
      <c r="H409" s="358">
        <v>4</v>
      </c>
      <c r="I409" s="358">
        <v>5</v>
      </c>
      <c r="J409" s="358">
        <v>6</v>
      </c>
      <c r="K409" s="358">
        <v>7</v>
      </c>
      <c r="L409" s="358">
        <v>8</v>
      </c>
      <c r="M409" s="358">
        <v>9</v>
      </c>
      <c r="N409" s="358">
        <v>10</v>
      </c>
      <c r="O409" s="358">
        <v>11</v>
      </c>
      <c r="P409" s="358">
        <v>12</v>
      </c>
      <c r="Q409" s="358">
        <v>13</v>
      </c>
      <c r="R409" s="358">
        <v>14</v>
      </c>
      <c r="S409" s="358">
        <v>15</v>
      </c>
      <c r="T409" s="358">
        <v>16</v>
      </c>
      <c r="U409" s="358">
        <v>17</v>
      </c>
      <c r="V409" s="358">
        <v>18</v>
      </c>
      <c r="W409" s="358">
        <v>19</v>
      </c>
      <c r="X409" s="358">
        <v>20</v>
      </c>
      <c r="Y409" s="358">
        <v>21</v>
      </c>
      <c r="Z409" s="358">
        <v>22</v>
      </c>
      <c r="AA409" s="358">
        <v>23</v>
      </c>
      <c r="AB409" s="358">
        <v>24</v>
      </c>
      <c r="AC409" s="312"/>
    </row>
    <row r="410" spans="1:30" s="160" customFormat="1" ht="14.25" customHeight="1">
      <c r="A410" s="217" t="s">
        <v>169</v>
      </c>
      <c r="B410" s="218"/>
      <c r="C410" s="219" t="s">
        <v>164</v>
      </c>
      <c r="D410" s="2774" t="s">
        <v>160</v>
      </c>
      <c r="E410" s="2918">
        <v>10.220000267028809</v>
      </c>
      <c r="F410" s="2918">
        <v>10.210000038146973</v>
      </c>
      <c r="G410" s="2918">
        <v>10.220000267028809</v>
      </c>
      <c r="H410" s="2918">
        <v>10.25</v>
      </c>
      <c r="I410" s="2918">
        <v>10.260000228881836</v>
      </c>
      <c r="J410" s="2918">
        <v>10.270000457763672</v>
      </c>
      <c r="K410" s="2918">
        <v>10.199999809265137</v>
      </c>
      <c r="L410" s="2918">
        <v>10.130000114440918</v>
      </c>
      <c r="M410" s="2918">
        <v>10.159999847412109</v>
      </c>
      <c r="N410" s="2918">
        <v>10.210000038146973</v>
      </c>
      <c r="O410" s="2918">
        <v>10.260000228881836</v>
      </c>
      <c r="P410" s="2918">
        <v>10.079999923706055</v>
      </c>
      <c r="Q410" s="2918">
        <v>10.149999618530273</v>
      </c>
      <c r="R410" s="2918">
        <v>10.149999618530273</v>
      </c>
      <c r="S410" s="2918">
        <v>10.189999580383301</v>
      </c>
      <c r="T410" s="2918">
        <v>10.140000343322754</v>
      </c>
      <c r="U410" s="2918">
        <v>10.149999618530273</v>
      </c>
      <c r="V410" s="2918">
        <v>10.109999656677246</v>
      </c>
      <c r="W410" s="2918">
        <v>10.170000076293945</v>
      </c>
      <c r="X410" s="2918">
        <v>10.199999809265137</v>
      </c>
      <c r="Y410" s="2918">
        <v>10.159999847412109</v>
      </c>
      <c r="Z410" s="2918">
        <v>10.159999847412109</v>
      </c>
      <c r="AA410" s="2918">
        <v>10.289999961853027</v>
      </c>
      <c r="AB410" s="2918">
        <v>10.220000267028809</v>
      </c>
      <c r="AC410" s="359"/>
    </row>
    <row r="411" spans="1:30" s="160" customFormat="1" ht="14.25" customHeight="1">
      <c r="A411" s="360" t="s">
        <v>170</v>
      </c>
      <c r="B411" s="361"/>
      <c r="C411" s="362" t="s">
        <v>164</v>
      </c>
      <c r="D411" s="2917" t="s">
        <v>160</v>
      </c>
      <c r="E411" s="2918">
        <v>10.180000305175781</v>
      </c>
      <c r="F411" s="2918">
        <v>10.189999580383301</v>
      </c>
      <c r="G411" s="2918">
        <v>10.189999580383301</v>
      </c>
      <c r="H411" s="2918">
        <v>10.199999809265137</v>
      </c>
      <c r="I411" s="2918">
        <v>10.199999809265137</v>
      </c>
      <c r="J411" s="2918">
        <v>10.189999580383301</v>
      </c>
      <c r="K411" s="2918">
        <v>10.140000343322754</v>
      </c>
      <c r="L411" s="2918">
        <v>10.079999923706055</v>
      </c>
      <c r="M411" s="2918">
        <v>10.189999580383301</v>
      </c>
      <c r="N411" s="2918">
        <v>10.210000038146973</v>
      </c>
      <c r="O411" s="2918">
        <v>10.260000228881836</v>
      </c>
      <c r="P411" s="2918">
        <v>10.25</v>
      </c>
      <c r="Q411" s="2918">
        <v>10.130000114440918</v>
      </c>
      <c r="R411" s="2918">
        <v>10.130000114440918</v>
      </c>
      <c r="S411" s="2918">
        <v>10.170000076293945</v>
      </c>
      <c r="T411" s="2918">
        <v>10.130000114440918</v>
      </c>
      <c r="U411" s="2918">
        <v>10.130000114440918</v>
      </c>
      <c r="V411" s="2918">
        <v>10.100000381469727</v>
      </c>
      <c r="W411" s="2918">
        <v>10.140000343322754</v>
      </c>
      <c r="X411" s="2918">
        <v>10.180000305175781</v>
      </c>
      <c r="Y411" s="2918">
        <v>10.159999847412109</v>
      </c>
      <c r="Z411" s="2918">
        <v>10.149999618530273</v>
      </c>
      <c r="AA411" s="2918">
        <v>10.260000228881836</v>
      </c>
      <c r="AB411" s="2918">
        <v>10.159999847412109</v>
      </c>
      <c r="AC411" s="363"/>
    </row>
    <row r="412" spans="1:30" s="160" customFormat="1" ht="14.25" customHeight="1" thickBot="1">
      <c r="A412" s="313" t="s">
        <v>268</v>
      </c>
      <c r="B412" s="314"/>
      <c r="C412" s="315" t="s">
        <v>164</v>
      </c>
      <c r="D412" s="2779" t="s">
        <v>160</v>
      </c>
      <c r="E412" s="2918">
        <v>10.340000152587891</v>
      </c>
      <c r="F412" s="2918">
        <v>10.329999923706055</v>
      </c>
      <c r="G412" s="2918">
        <v>10.319999694824219</v>
      </c>
      <c r="H412" s="2918">
        <v>10.350000381469727</v>
      </c>
      <c r="I412" s="2918">
        <v>10.359999656677246</v>
      </c>
      <c r="J412" s="2918">
        <v>10.409999847412109</v>
      </c>
      <c r="K412" s="2918">
        <v>10.350000381469727</v>
      </c>
      <c r="L412" s="2918">
        <v>10.319999694824219</v>
      </c>
      <c r="M412" s="2918">
        <v>10.390000343322754</v>
      </c>
      <c r="N412" s="2918">
        <v>10.439999580383301</v>
      </c>
      <c r="O412" s="2918">
        <v>10.300000190734863</v>
      </c>
      <c r="P412" s="2918">
        <v>10.289999961853027</v>
      </c>
      <c r="Q412" s="2918">
        <v>10.340000152587891</v>
      </c>
      <c r="R412" s="2918">
        <v>10.329999923706055</v>
      </c>
      <c r="S412" s="2918">
        <v>10.390000343322754</v>
      </c>
      <c r="T412" s="2918">
        <v>10.319999694824219</v>
      </c>
      <c r="U412" s="2918">
        <v>10.340000152587891</v>
      </c>
      <c r="V412" s="2918">
        <v>10.279999732971191</v>
      </c>
      <c r="W412" s="2918">
        <v>10.329999923706055</v>
      </c>
      <c r="X412" s="2918">
        <v>10.380000114440918</v>
      </c>
      <c r="Y412" s="2918">
        <v>10.319999694824219</v>
      </c>
      <c r="Z412" s="2918">
        <v>10.329999923706055</v>
      </c>
      <c r="AA412" s="2918">
        <v>10.420000076293945</v>
      </c>
      <c r="AB412" s="2918">
        <v>10.350000381469727</v>
      </c>
      <c r="AC412" s="364"/>
    </row>
    <row r="413" spans="1:30" s="3" customFormat="1" ht="12">
      <c r="A413" s="3117" t="s">
        <v>162</v>
      </c>
      <c r="B413" s="3112" t="s">
        <v>178</v>
      </c>
      <c r="C413" s="166" t="s">
        <v>156</v>
      </c>
      <c r="D413" s="167" t="s">
        <v>157</v>
      </c>
      <c r="E413" s="168">
        <v>0</v>
      </c>
      <c r="F413" s="168">
        <v>0</v>
      </c>
      <c r="G413" s="168">
        <v>0</v>
      </c>
      <c r="H413" s="168">
        <v>0</v>
      </c>
      <c r="I413" s="168">
        <v>0</v>
      </c>
      <c r="J413" s="168">
        <v>0</v>
      </c>
      <c r="K413" s="168">
        <v>0</v>
      </c>
      <c r="L413" s="168">
        <v>0</v>
      </c>
      <c r="M413" s="168">
        <v>0</v>
      </c>
      <c r="N413" s="168">
        <v>0</v>
      </c>
      <c r="O413" s="168">
        <v>0</v>
      </c>
      <c r="P413" s="168">
        <v>0</v>
      </c>
      <c r="Q413" s="168">
        <v>0</v>
      </c>
      <c r="R413" s="168">
        <v>0</v>
      </c>
      <c r="S413" s="168">
        <v>0</v>
      </c>
      <c r="T413" s="168">
        <v>0</v>
      </c>
      <c r="U413" s="168">
        <v>0</v>
      </c>
      <c r="V413" s="168">
        <v>0</v>
      </c>
      <c r="W413" s="168">
        <v>0</v>
      </c>
      <c r="X413" s="168">
        <v>0</v>
      </c>
      <c r="Y413" s="168">
        <v>0</v>
      </c>
      <c r="Z413" s="168">
        <v>0</v>
      </c>
      <c r="AA413" s="168">
        <v>0</v>
      </c>
      <c r="AB413" s="168">
        <v>0</v>
      </c>
      <c r="AC413" s="192">
        <f>SUM(E413:AB413)</f>
        <v>0</v>
      </c>
    </row>
    <row r="414" spans="1:30" s="3" customFormat="1" ht="12">
      <c r="A414" s="3118"/>
      <c r="B414" s="3113"/>
      <c r="C414" s="171" t="s">
        <v>158</v>
      </c>
      <c r="D414" s="172" t="s">
        <v>157</v>
      </c>
      <c r="E414" s="228">
        <v>0</v>
      </c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39">
        <f>SUM(E414:AB414)</f>
        <v>0</v>
      </c>
    </row>
    <row r="415" spans="1:30" s="3" customFormat="1" ht="12">
      <c r="A415" s="3118"/>
      <c r="B415" s="3113"/>
      <c r="C415" s="171" t="s">
        <v>159</v>
      </c>
      <c r="D415" s="2368" t="s">
        <v>160</v>
      </c>
      <c r="E415" s="233">
        <v>0</v>
      </c>
      <c r="F415" s="233">
        <v>0</v>
      </c>
      <c r="G415" s="233">
        <v>0</v>
      </c>
      <c r="H415" s="233">
        <v>0</v>
      </c>
      <c r="I415" s="233">
        <v>0</v>
      </c>
      <c r="J415" s="233">
        <v>0</v>
      </c>
      <c r="K415" s="233">
        <v>0</v>
      </c>
      <c r="L415" s="233">
        <v>0</v>
      </c>
      <c r="M415" s="233">
        <v>0</v>
      </c>
      <c r="N415" s="233">
        <v>0</v>
      </c>
      <c r="O415" s="233">
        <v>0</v>
      </c>
      <c r="P415" s="233">
        <v>0</v>
      </c>
      <c r="Q415" s="233">
        <v>0</v>
      </c>
      <c r="R415" s="233">
        <v>0</v>
      </c>
      <c r="S415" s="233">
        <v>23</v>
      </c>
      <c r="T415" s="233">
        <v>22</v>
      </c>
      <c r="U415" s="233">
        <v>22</v>
      </c>
      <c r="V415" s="233">
        <v>22</v>
      </c>
      <c r="W415" s="233">
        <v>22</v>
      </c>
      <c r="X415" s="233">
        <v>22</v>
      </c>
      <c r="Y415" s="233">
        <v>22</v>
      </c>
      <c r="Z415" s="233">
        <v>22</v>
      </c>
      <c r="AA415" s="233">
        <v>22</v>
      </c>
      <c r="AB415" s="233">
        <v>22</v>
      </c>
      <c r="AC415" s="193"/>
      <c r="AD415" s="240"/>
    </row>
    <row r="416" spans="1:30" s="3" customFormat="1" ht="12">
      <c r="A416" s="3119"/>
      <c r="B416" s="3114"/>
      <c r="C416" s="241" t="s">
        <v>161</v>
      </c>
      <c r="D416" s="242"/>
      <c r="E416" s="243" t="e">
        <f t="shared" ref="E416:AC416" si="126">E414/E413</f>
        <v>#DIV/0!</v>
      </c>
      <c r="F416" s="243" t="e">
        <f t="shared" si="126"/>
        <v>#DIV/0!</v>
      </c>
      <c r="G416" s="243" t="e">
        <f t="shared" si="126"/>
        <v>#DIV/0!</v>
      </c>
      <c r="H416" s="244" t="e">
        <f t="shared" si="126"/>
        <v>#DIV/0!</v>
      </c>
      <c r="I416" s="243" t="e">
        <f t="shared" si="126"/>
        <v>#DIV/0!</v>
      </c>
      <c r="J416" s="243" t="e">
        <f t="shared" si="126"/>
        <v>#DIV/0!</v>
      </c>
      <c r="K416" s="243" t="e">
        <f t="shared" si="126"/>
        <v>#DIV/0!</v>
      </c>
      <c r="L416" s="243" t="e">
        <f t="shared" si="126"/>
        <v>#DIV/0!</v>
      </c>
      <c r="M416" s="243" t="e">
        <f t="shared" si="126"/>
        <v>#DIV/0!</v>
      </c>
      <c r="N416" s="244" t="e">
        <f t="shared" si="126"/>
        <v>#DIV/0!</v>
      </c>
      <c r="O416" s="243" t="e">
        <f t="shared" si="126"/>
        <v>#DIV/0!</v>
      </c>
      <c r="P416" s="243" t="e">
        <f t="shared" si="126"/>
        <v>#DIV/0!</v>
      </c>
      <c r="Q416" s="243" t="e">
        <f t="shared" si="126"/>
        <v>#DIV/0!</v>
      </c>
      <c r="R416" s="243" t="e">
        <f t="shared" si="126"/>
        <v>#DIV/0!</v>
      </c>
      <c r="S416" s="243" t="e">
        <f t="shared" si="126"/>
        <v>#DIV/0!</v>
      </c>
      <c r="T416" s="243" t="e">
        <f t="shared" si="126"/>
        <v>#DIV/0!</v>
      </c>
      <c r="U416" s="243" t="e">
        <f t="shared" si="126"/>
        <v>#DIV/0!</v>
      </c>
      <c r="V416" s="244" t="e">
        <f t="shared" si="126"/>
        <v>#DIV/0!</v>
      </c>
      <c r="W416" s="243" t="e">
        <f t="shared" si="126"/>
        <v>#DIV/0!</v>
      </c>
      <c r="X416" s="243" t="e">
        <f t="shared" si="126"/>
        <v>#DIV/0!</v>
      </c>
      <c r="Y416" s="243" t="e">
        <f t="shared" si="126"/>
        <v>#DIV/0!</v>
      </c>
      <c r="Z416" s="243" t="e">
        <f t="shared" si="126"/>
        <v>#DIV/0!</v>
      </c>
      <c r="AA416" s="243" t="e">
        <f t="shared" si="126"/>
        <v>#DIV/0!</v>
      </c>
      <c r="AB416" s="243" t="e">
        <f t="shared" si="126"/>
        <v>#DIV/0!</v>
      </c>
      <c r="AC416" s="230" t="e">
        <f t="shared" si="126"/>
        <v>#DIV/0!</v>
      </c>
    </row>
    <row r="417" spans="1:30" s="3" customFormat="1" ht="12">
      <c r="A417" s="3117" t="s">
        <v>197</v>
      </c>
      <c r="B417" s="3112" t="s">
        <v>269</v>
      </c>
      <c r="C417" s="166" t="s">
        <v>156</v>
      </c>
      <c r="D417" s="167" t="s">
        <v>157</v>
      </c>
      <c r="E417" s="168">
        <v>0.80669999999999997</v>
      </c>
      <c r="F417" s="168">
        <v>0.78120000000000001</v>
      </c>
      <c r="G417" s="168">
        <v>0.79020000000000001</v>
      </c>
      <c r="H417" s="168">
        <v>0.78869999999999996</v>
      </c>
      <c r="I417" s="168">
        <v>0.79800000000000004</v>
      </c>
      <c r="J417" s="168">
        <v>0.88829999999999998</v>
      </c>
      <c r="K417" s="168">
        <v>0.99270000000000003</v>
      </c>
      <c r="L417" s="168">
        <v>1.0166999999999999</v>
      </c>
      <c r="M417" s="168">
        <v>1.0602</v>
      </c>
      <c r="N417" s="168">
        <v>1.0524</v>
      </c>
      <c r="O417" s="168">
        <v>1.0011000000000001</v>
      </c>
      <c r="P417" s="168">
        <v>0.96689999999999998</v>
      </c>
      <c r="Q417" s="168">
        <v>0.96840000000000004</v>
      </c>
      <c r="R417" s="168">
        <v>0.98099999999999998</v>
      </c>
      <c r="S417" s="168">
        <v>0.99390000000000001</v>
      </c>
      <c r="T417" s="168">
        <v>1.0377000000000001</v>
      </c>
      <c r="U417" s="168">
        <v>1.0539000000000001</v>
      </c>
      <c r="V417" s="168">
        <v>1.0430999999999999</v>
      </c>
      <c r="W417" s="168">
        <v>1.0017</v>
      </c>
      <c r="X417" s="168">
        <v>0.98819999999999997</v>
      </c>
      <c r="Y417" s="168">
        <v>0.96030000000000004</v>
      </c>
      <c r="Z417" s="168">
        <v>0.91920000000000002</v>
      </c>
      <c r="AA417" s="168">
        <v>0.82350000000000001</v>
      </c>
      <c r="AB417" s="168">
        <v>0.77580000000000005</v>
      </c>
      <c r="AC417" s="192">
        <f>SUM(E417:AB417)</f>
        <v>22.489799999999999</v>
      </c>
    </row>
    <row r="418" spans="1:30" s="3" customFormat="1" ht="12">
      <c r="A418" s="3118"/>
      <c r="B418" s="3113"/>
      <c r="C418" s="171" t="s">
        <v>158</v>
      </c>
      <c r="D418" s="172" t="s">
        <v>157</v>
      </c>
      <c r="E418" s="228">
        <v>0.25919999999999999</v>
      </c>
      <c r="F418" s="228">
        <v>0.25530000000000003</v>
      </c>
      <c r="G418" s="228">
        <v>0.25259999999999999</v>
      </c>
      <c r="H418" s="228">
        <v>0.25140000000000001</v>
      </c>
      <c r="I418" s="228">
        <v>0.25409999999999999</v>
      </c>
      <c r="J418" s="228">
        <v>0.26700000000000002</v>
      </c>
      <c r="K418" s="228">
        <v>0.27300000000000002</v>
      </c>
      <c r="L418" s="228">
        <v>0.26400000000000001</v>
      </c>
      <c r="M418" s="228">
        <v>0.27810000000000001</v>
      </c>
      <c r="N418" s="228">
        <v>0.27389999999999998</v>
      </c>
      <c r="O418" s="228">
        <v>0.2772</v>
      </c>
      <c r="P418" s="228">
        <v>0.2712</v>
      </c>
      <c r="Q418" s="228">
        <v>0.2586</v>
      </c>
      <c r="R418" s="228">
        <v>0.25890000000000002</v>
      </c>
      <c r="S418" s="228">
        <v>0.27660000000000001</v>
      </c>
      <c r="T418" s="228">
        <v>0.28199999999999997</v>
      </c>
      <c r="U418" s="228">
        <v>0.27989999999999998</v>
      </c>
      <c r="V418" s="228">
        <v>0.27239999999999998</v>
      </c>
      <c r="W418" s="228">
        <v>0.26579999999999998</v>
      </c>
      <c r="X418" s="228">
        <v>0.26939999999999997</v>
      </c>
      <c r="Y418" s="228">
        <v>0.26250000000000001</v>
      </c>
      <c r="Z418" s="228">
        <v>0.25919999999999999</v>
      </c>
      <c r="AA418" s="228">
        <v>0.26279999999999998</v>
      </c>
      <c r="AB418" s="228">
        <v>0.25919999999999999</v>
      </c>
      <c r="AC418" s="239">
        <f>SUM(E418:AB418)</f>
        <v>6.3842999999999996</v>
      </c>
    </row>
    <row r="419" spans="1:30" s="3" customFormat="1" ht="12">
      <c r="A419" s="3118"/>
      <c r="B419" s="3113"/>
      <c r="C419" s="171" t="s">
        <v>159</v>
      </c>
      <c r="D419" s="2368" t="s">
        <v>160</v>
      </c>
      <c r="E419" s="2923">
        <v>46</v>
      </c>
      <c r="F419" s="2923">
        <v>46</v>
      </c>
      <c r="G419" s="2923">
        <v>47</v>
      </c>
      <c r="H419" s="2923">
        <v>47</v>
      </c>
      <c r="I419" s="2923">
        <v>46</v>
      </c>
      <c r="J419" s="2923">
        <v>51</v>
      </c>
      <c r="K419" s="2923">
        <v>57</v>
      </c>
      <c r="L419" s="2923">
        <v>59</v>
      </c>
      <c r="M419" s="2923">
        <v>60</v>
      </c>
      <c r="N419" s="2923">
        <v>60</v>
      </c>
      <c r="O419" s="2923">
        <v>55</v>
      </c>
      <c r="P419" s="2923">
        <v>57</v>
      </c>
      <c r="Q419" s="2923">
        <v>58</v>
      </c>
      <c r="R419" s="2923">
        <v>59</v>
      </c>
      <c r="S419" s="2923">
        <v>58</v>
      </c>
      <c r="T419" s="2923">
        <v>61</v>
      </c>
      <c r="U419" s="2923">
        <v>61</v>
      </c>
      <c r="V419" s="2923">
        <v>60</v>
      </c>
      <c r="W419" s="2923">
        <v>56</v>
      </c>
      <c r="X419" s="2923">
        <v>57</v>
      </c>
      <c r="Y419" s="2923">
        <v>55</v>
      </c>
      <c r="Z419" s="2923">
        <v>51</v>
      </c>
      <c r="AA419" s="2923">
        <v>46</v>
      </c>
      <c r="AB419" s="2923">
        <v>45</v>
      </c>
      <c r="AC419" s="193"/>
    </row>
    <row r="420" spans="1:30" s="3" customFormat="1" ht="12.75" thickBot="1">
      <c r="A420" s="3119"/>
      <c r="B420" s="3114"/>
      <c r="C420" s="241" t="s">
        <v>161</v>
      </c>
      <c r="D420" s="242"/>
      <c r="E420" s="243">
        <f t="shared" ref="E420:AC420" si="127">E418/E417</f>
        <v>0.32130903681666045</v>
      </c>
      <c r="F420" s="243">
        <f t="shared" si="127"/>
        <v>0.32680491551459295</v>
      </c>
      <c r="G420" s="243">
        <f t="shared" si="127"/>
        <v>0.31966590736522399</v>
      </c>
      <c r="H420" s="244">
        <f t="shared" si="127"/>
        <v>0.31875237732978323</v>
      </c>
      <c r="I420" s="243">
        <f t="shared" si="127"/>
        <v>0.31842105263157894</v>
      </c>
      <c r="J420" s="243">
        <f t="shared" si="127"/>
        <v>0.30057413036136443</v>
      </c>
      <c r="K420" s="243">
        <f t="shared" si="127"/>
        <v>0.2750075551526141</v>
      </c>
      <c r="L420" s="243">
        <f t="shared" si="127"/>
        <v>0.25966361758630868</v>
      </c>
      <c r="M420" s="243">
        <f t="shared" si="127"/>
        <v>0.26230899830220716</v>
      </c>
      <c r="N420" s="244">
        <f t="shared" si="127"/>
        <v>0.26026225769669326</v>
      </c>
      <c r="O420" s="243">
        <f t="shared" si="127"/>
        <v>0.27689541504345216</v>
      </c>
      <c r="P420" s="243">
        <f t="shared" si="127"/>
        <v>0.28048402109835557</v>
      </c>
      <c r="Q420" s="243">
        <f t="shared" si="127"/>
        <v>0.26703841387856259</v>
      </c>
      <c r="R420" s="243">
        <f t="shared" si="127"/>
        <v>0.26391437308868504</v>
      </c>
      <c r="S420" s="243">
        <f t="shared" si="127"/>
        <v>0.27829761545427106</v>
      </c>
      <c r="T420" s="243">
        <f t="shared" si="127"/>
        <v>0.27175484244001152</v>
      </c>
      <c r="U420" s="243">
        <f t="shared" si="127"/>
        <v>0.26558497011101617</v>
      </c>
      <c r="V420" s="244">
        <f t="shared" si="127"/>
        <v>0.2611446649410411</v>
      </c>
      <c r="W420" s="243">
        <f t="shared" si="127"/>
        <v>0.26534890685834078</v>
      </c>
      <c r="X420" s="243">
        <f t="shared" si="127"/>
        <v>0.2726168791742562</v>
      </c>
      <c r="Y420" s="243">
        <f t="shared" si="127"/>
        <v>0.27335207747578882</v>
      </c>
      <c r="Z420" s="243">
        <f t="shared" si="127"/>
        <v>0.28198433420365532</v>
      </c>
      <c r="AA420" s="243">
        <f t="shared" si="127"/>
        <v>0.31912568306010924</v>
      </c>
      <c r="AB420" s="243">
        <f t="shared" si="127"/>
        <v>0.33410672853828305</v>
      </c>
      <c r="AC420" s="230">
        <f t="shared" si="127"/>
        <v>0.2838753568284289</v>
      </c>
    </row>
    <row r="421" spans="1:30" s="3" customFormat="1" ht="12">
      <c r="A421" s="3117" t="s">
        <v>173</v>
      </c>
      <c r="B421" s="3142" t="s">
        <v>270</v>
      </c>
      <c r="C421" s="166" t="s">
        <v>156</v>
      </c>
      <c r="D421" s="167" t="s">
        <v>157</v>
      </c>
      <c r="E421" s="168">
        <v>0.59279999999999999</v>
      </c>
      <c r="F421" s="168">
        <v>0.59040000000000004</v>
      </c>
      <c r="G421" s="168">
        <v>0.59250000000000003</v>
      </c>
      <c r="H421" s="168">
        <v>0.60750000000000004</v>
      </c>
      <c r="I421" s="168">
        <v>0.61829999999999996</v>
      </c>
      <c r="J421" s="168">
        <v>0.69059999999999999</v>
      </c>
      <c r="K421" s="168">
        <v>0.76559999999999995</v>
      </c>
      <c r="L421" s="168">
        <v>0.73799999999999999</v>
      </c>
      <c r="M421" s="168">
        <v>0.72540000000000004</v>
      </c>
      <c r="N421" s="168">
        <v>0.70860000000000001</v>
      </c>
      <c r="O421" s="168">
        <v>0.69779999999999998</v>
      </c>
      <c r="P421" s="168">
        <v>0.66720000000000002</v>
      </c>
      <c r="Q421" s="168">
        <v>0.68489999999999995</v>
      </c>
      <c r="R421" s="168">
        <v>0.66959999999999997</v>
      </c>
      <c r="S421" s="168">
        <v>0.68759999999999999</v>
      </c>
      <c r="T421" s="168">
        <v>0.66300000000000003</v>
      </c>
      <c r="U421" s="168">
        <v>0.67830000000000001</v>
      </c>
      <c r="V421" s="168">
        <v>0.66839999999999999</v>
      </c>
      <c r="W421" s="168">
        <v>0.66180000000000005</v>
      </c>
      <c r="X421" s="168">
        <v>0.67079999999999995</v>
      </c>
      <c r="Y421" s="168">
        <v>0.6522</v>
      </c>
      <c r="Z421" s="168">
        <v>0.63449999999999995</v>
      </c>
      <c r="AA421" s="168">
        <v>0.5958</v>
      </c>
      <c r="AB421" s="168">
        <v>0.58109999999999995</v>
      </c>
      <c r="AC421" s="192">
        <f>SUM(E421:AB421)</f>
        <v>15.842699999999999</v>
      </c>
    </row>
    <row r="422" spans="1:30" s="3" customFormat="1" ht="12">
      <c r="A422" s="3118"/>
      <c r="B422" s="3143"/>
      <c r="C422" s="171" t="s">
        <v>158</v>
      </c>
      <c r="D422" s="172" t="s">
        <v>157</v>
      </c>
      <c r="E422" s="173">
        <v>0.15659999999999999</v>
      </c>
      <c r="F422" s="173">
        <v>0.15479999999999999</v>
      </c>
      <c r="G422" s="173">
        <v>0.15359999999999999</v>
      </c>
      <c r="H422" s="173">
        <v>0.1515</v>
      </c>
      <c r="I422" s="173">
        <v>0.156</v>
      </c>
      <c r="J422" s="173">
        <v>0.16320000000000001</v>
      </c>
      <c r="K422" s="173">
        <v>0.1641</v>
      </c>
      <c r="L422" s="173">
        <v>0.159</v>
      </c>
      <c r="M422" s="173">
        <v>0.16350000000000001</v>
      </c>
      <c r="N422" s="173">
        <v>0.1656</v>
      </c>
      <c r="O422" s="173">
        <v>0.1656</v>
      </c>
      <c r="P422" s="173">
        <v>0.1686</v>
      </c>
      <c r="Q422" s="173">
        <v>0.16200000000000001</v>
      </c>
      <c r="R422" s="173">
        <v>0.1545</v>
      </c>
      <c r="S422" s="173">
        <v>0.16980000000000001</v>
      </c>
      <c r="T422" s="173">
        <v>0.1653</v>
      </c>
      <c r="U422" s="173">
        <v>0.16350000000000001</v>
      </c>
      <c r="V422" s="173">
        <v>0.16170000000000001</v>
      </c>
      <c r="W422" s="173">
        <v>0.1605</v>
      </c>
      <c r="X422" s="173">
        <v>0.16980000000000001</v>
      </c>
      <c r="Y422" s="173">
        <v>0.16200000000000001</v>
      </c>
      <c r="Z422" s="173">
        <v>0.15809999999999999</v>
      </c>
      <c r="AA422" s="173">
        <v>0.16739999999999999</v>
      </c>
      <c r="AB422" s="173">
        <v>0.16170000000000001</v>
      </c>
      <c r="AC422" s="239">
        <f>SUM(E422:AB422)</f>
        <v>3.8783999999999996</v>
      </c>
    </row>
    <row r="423" spans="1:30" s="3" customFormat="1" ht="12">
      <c r="A423" s="3118"/>
      <c r="B423" s="3143"/>
      <c r="C423" s="171" t="s">
        <v>159</v>
      </c>
      <c r="D423" s="2368" t="s">
        <v>160</v>
      </c>
      <c r="E423" s="2924">
        <v>31</v>
      </c>
      <c r="F423" s="2924">
        <v>31</v>
      </c>
      <c r="G423" s="2924">
        <v>32</v>
      </c>
      <c r="H423" s="2924">
        <v>33</v>
      </c>
      <c r="I423" s="2924">
        <v>35</v>
      </c>
      <c r="J423" s="2924">
        <v>43</v>
      </c>
      <c r="K423" s="2924">
        <v>39</v>
      </c>
      <c r="L423" s="2924">
        <v>43</v>
      </c>
      <c r="M423" s="2924">
        <v>38</v>
      </c>
      <c r="N423" s="2924">
        <v>38</v>
      </c>
      <c r="O423" s="2924">
        <v>39</v>
      </c>
      <c r="P423" s="2924">
        <v>36</v>
      </c>
      <c r="Q423" s="2924">
        <v>37</v>
      </c>
      <c r="R423" s="2924">
        <v>40</v>
      </c>
      <c r="S423" s="2924">
        <v>38</v>
      </c>
      <c r="T423" s="2924">
        <v>40</v>
      </c>
      <c r="U423" s="2924">
        <v>39</v>
      </c>
      <c r="V423" s="2924">
        <v>38</v>
      </c>
      <c r="W423" s="2924">
        <v>39</v>
      </c>
      <c r="X423" s="2924">
        <v>37</v>
      </c>
      <c r="Y423" s="2924">
        <v>32</v>
      </c>
      <c r="Z423" s="2924">
        <v>33</v>
      </c>
      <c r="AA423" s="2924">
        <v>28</v>
      </c>
      <c r="AB423" s="2924">
        <v>31</v>
      </c>
      <c r="AC423" s="193"/>
      <c r="AD423" s="240"/>
    </row>
    <row r="424" spans="1:30" s="3" customFormat="1" ht="12.75" thickBot="1">
      <c r="A424" s="3119"/>
      <c r="B424" s="3144"/>
      <c r="C424" s="241" t="s">
        <v>161</v>
      </c>
      <c r="D424" s="242"/>
      <c r="E424" s="173">
        <f t="shared" ref="E424:AC424" si="128">E422/E421</f>
        <v>0.26417004048582993</v>
      </c>
      <c r="F424" s="173">
        <f t="shared" si="128"/>
        <v>0.26219512195121947</v>
      </c>
      <c r="G424" s="173">
        <f t="shared" si="128"/>
        <v>0.25924050632911388</v>
      </c>
      <c r="H424" s="174">
        <f t="shared" si="128"/>
        <v>0.2493827160493827</v>
      </c>
      <c r="I424" s="173">
        <f t="shared" si="128"/>
        <v>0.2523047064531781</v>
      </c>
      <c r="J424" s="173">
        <f t="shared" si="128"/>
        <v>0.23631624674196353</v>
      </c>
      <c r="K424" s="173">
        <f t="shared" si="128"/>
        <v>0.21434169278996867</v>
      </c>
      <c r="L424" s="173">
        <f t="shared" si="128"/>
        <v>0.21544715447154472</v>
      </c>
      <c r="M424" s="173">
        <f t="shared" si="128"/>
        <v>0.22539288668320925</v>
      </c>
      <c r="N424" s="174">
        <f t="shared" si="128"/>
        <v>0.23370025402201525</v>
      </c>
      <c r="O424" s="173">
        <f t="shared" si="128"/>
        <v>0.23731728288907997</v>
      </c>
      <c r="P424" s="173">
        <f t="shared" si="128"/>
        <v>0.25269784172661869</v>
      </c>
      <c r="Q424" s="173">
        <f t="shared" si="128"/>
        <v>0.23653088042049936</v>
      </c>
      <c r="R424" s="173">
        <f t="shared" si="128"/>
        <v>0.2307347670250896</v>
      </c>
      <c r="S424" s="173">
        <f t="shared" si="128"/>
        <v>0.24694589877835951</v>
      </c>
      <c r="T424" s="173">
        <f t="shared" si="128"/>
        <v>0.24932126696832579</v>
      </c>
      <c r="U424" s="173">
        <f t="shared" si="128"/>
        <v>0.2410437859354268</v>
      </c>
      <c r="V424" s="174">
        <f t="shared" si="128"/>
        <v>0.24192100538599642</v>
      </c>
      <c r="W424" s="173">
        <f t="shared" si="128"/>
        <v>0.24252039891205801</v>
      </c>
      <c r="X424" s="173">
        <f t="shared" si="128"/>
        <v>0.25313059033989271</v>
      </c>
      <c r="Y424" s="173">
        <f t="shared" si="128"/>
        <v>0.24839006439742412</v>
      </c>
      <c r="Z424" s="173">
        <f t="shared" si="128"/>
        <v>0.2491725768321513</v>
      </c>
      <c r="AA424" s="173">
        <f t="shared" si="128"/>
        <v>0.2809667673716012</v>
      </c>
      <c r="AB424" s="173">
        <f t="shared" si="128"/>
        <v>0.2782653588022716</v>
      </c>
      <c r="AC424" s="230">
        <f t="shared" si="128"/>
        <v>0.24480675642409438</v>
      </c>
    </row>
    <row r="425" spans="1:30" s="3" customFormat="1" ht="12.75" thickBot="1">
      <c r="A425" s="3117" t="s">
        <v>210</v>
      </c>
      <c r="B425" s="3112" t="s">
        <v>271</v>
      </c>
      <c r="C425" s="166" t="s">
        <v>156</v>
      </c>
      <c r="D425" s="365" t="s">
        <v>157</v>
      </c>
      <c r="E425" s="366">
        <v>0.24540000000000001</v>
      </c>
      <c r="F425" s="366">
        <v>0.21915000000000001</v>
      </c>
      <c r="G425" s="366">
        <v>0.20910000000000001</v>
      </c>
      <c r="H425" s="366">
        <v>0.20669999999999999</v>
      </c>
      <c r="I425" s="366">
        <v>0.19470000000000001</v>
      </c>
      <c r="J425" s="366">
        <v>0.21210000000000001</v>
      </c>
      <c r="K425" s="366">
        <v>0.23385</v>
      </c>
      <c r="L425" s="366">
        <v>0.2361</v>
      </c>
      <c r="M425" s="366">
        <v>0.23400000000000001</v>
      </c>
      <c r="N425" s="366">
        <v>0.27089999999999997</v>
      </c>
      <c r="O425" s="366">
        <v>0.25004999999999999</v>
      </c>
      <c r="P425" s="366">
        <v>0.255</v>
      </c>
      <c r="Q425" s="366">
        <v>0.252</v>
      </c>
      <c r="R425" s="366">
        <v>0.2742</v>
      </c>
      <c r="S425" s="366">
        <v>0.2472</v>
      </c>
      <c r="T425" s="366">
        <v>0.22005</v>
      </c>
      <c r="U425" s="366">
        <v>0.29730000000000001</v>
      </c>
      <c r="V425" s="366">
        <v>0.29880000000000001</v>
      </c>
      <c r="W425" s="366">
        <v>0.25395000000000001</v>
      </c>
      <c r="X425" s="366">
        <v>0.26474999999999999</v>
      </c>
      <c r="Y425" s="366">
        <v>0.24929999999999999</v>
      </c>
      <c r="Z425" s="366">
        <v>0.24765000000000001</v>
      </c>
      <c r="AA425" s="366">
        <v>0.22889999999999999</v>
      </c>
      <c r="AB425" s="366">
        <v>0.20100000000000001</v>
      </c>
      <c r="AC425" s="192">
        <f>SUM(E425:AB425)</f>
        <v>5.8021500000000001</v>
      </c>
    </row>
    <row r="426" spans="1:30" s="3" customFormat="1" ht="12">
      <c r="A426" s="3118"/>
      <c r="B426" s="3113"/>
      <c r="C426" s="171" t="s">
        <v>158</v>
      </c>
      <c r="D426" s="167" t="s">
        <v>157</v>
      </c>
      <c r="E426" s="277">
        <v>6.3E-2</v>
      </c>
      <c r="F426" s="277">
        <v>5.91E-2</v>
      </c>
      <c r="G426" s="277">
        <v>5.8200000000000002E-2</v>
      </c>
      <c r="H426" s="277">
        <v>5.7299999999999997E-2</v>
      </c>
      <c r="I426" s="277">
        <v>5.6250000000000001E-2</v>
      </c>
      <c r="J426" s="277">
        <v>5.7450000000000001E-2</v>
      </c>
      <c r="K426" s="277">
        <v>6.2850000000000003E-2</v>
      </c>
      <c r="L426" s="277">
        <v>6.6000000000000003E-2</v>
      </c>
      <c r="M426" s="277">
        <v>6.4799999999999996E-2</v>
      </c>
      <c r="N426" s="277">
        <v>7.1849999999999997E-2</v>
      </c>
      <c r="O426" s="277">
        <v>7.8450000000000006E-2</v>
      </c>
      <c r="P426" s="277">
        <v>8.2799999999999999E-2</v>
      </c>
      <c r="Q426" s="277">
        <v>7.6799999999999993E-2</v>
      </c>
      <c r="R426" s="277">
        <v>7.6350000000000001E-2</v>
      </c>
      <c r="S426" s="277">
        <v>7.9649999999999999E-2</v>
      </c>
      <c r="T426" s="277">
        <v>6.9449999999999998E-2</v>
      </c>
      <c r="U426" s="277">
        <v>7.2599999999999998E-2</v>
      </c>
      <c r="V426" s="277">
        <v>7.485E-2</v>
      </c>
      <c r="W426" s="277">
        <v>7.4399999999999994E-2</v>
      </c>
      <c r="X426" s="277">
        <v>7.2150000000000006E-2</v>
      </c>
      <c r="Y426" s="277">
        <v>6.8699999999999997E-2</v>
      </c>
      <c r="Z426" s="277">
        <v>6.615E-2</v>
      </c>
      <c r="AA426" s="277">
        <v>6.7799999999999999E-2</v>
      </c>
      <c r="AB426" s="277">
        <v>6.4500000000000002E-2</v>
      </c>
      <c r="AC426" s="239">
        <f>SUM(E426:AB426)</f>
        <v>1.6414500000000001</v>
      </c>
    </row>
    <row r="427" spans="1:30" s="3" customFormat="1" ht="12">
      <c r="A427" s="3118"/>
      <c r="B427" s="3113"/>
      <c r="C427" s="171" t="s">
        <v>159</v>
      </c>
      <c r="D427" s="2368" t="s">
        <v>160</v>
      </c>
      <c r="E427" s="2925">
        <v>14</v>
      </c>
      <c r="F427" s="2925">
        <v>12</v>
      </c>
      <c r="G427" s="2925">
        <v>11</v>
      </c>
      <c r="H427" s="2925">
        <v>13</v>
      </c>
      <c r="I427" s="2925">
        <v>11</v>
      </c>
      <c r="J427" s="2925">
        <v>13</v>
      </c>
      <c r="K427" s="2925">
        <v>14</v>
      </c>
      <c r="L427" s="2925">
        <v>13</v>
      </c>
      <c r="M427" s="2925">
        <v>15</v>
      </c>
      <c r="N427" s="2925">
        <v>16</v>
      </c>
      <c r="O427" s="2925">
        <v>17</v>
      </c>
      <c r="P427" s="2925">
        <v>16</v>
      </c>
      <c r="Q427" s="2925">
        <v>15</v>
      </c>
      <c r="R427" s="2925">
        <v>17</v>
      </c>
      <c r="S427" s="2925">
        <v>14</v>
      </c>
      <c r="T427" s="2925">
        <v>16</v>
      </c>
      <c r="U427" s="2925">
        <v>22</v>
      </c>
      <c r="V427" s="2925">
        <v>15</v>
      </c>
      <c r="W427" s="2925">
        <v>16</v>
      </c>
      <c r="X427" s="2925">
        <v>14</v>
      </c>
      <c r="Y427" s="2925">
        <v>12</v>
      </c>
      <c r="Z427" s="2925">
        <v>13</v>
      </c>
      <c r="AA427" s="2925">
        <v>13</v>
      </c>
      <c r="AB427" s="2925">
        <v>11</v>
      </c>
      <c r="AC427" s="193"/>
    </row>
    <row r="428" spans="1:30" s="3" customFormat="1" ht="12.75" thickBot="1">
      <c r="A428" s="3119"/>
      <c r="B428" s="3114"/>
      <c r="C428" s="241" t="s">
        <v>161</v>
      </c>
      <c r="D428" s="242"/>
      <c r="E428" s="173">
        <f t="shared" ref="E428:AC428" si="129">E426/E425</f>
        <v>0.25672371638141811</v>
      </c>
      <c r="F428" s="173">
        <f t="shared" si="129"/>
        <v>0.26967830253251196</v>
      </c>
      <c r="G428" s="173">
        <f t="shared" si="129"/>
        <v>0.27833572453371591</v>
      </c>
      <c r="H428" s="174">
        <f t="shared" si="129"/>
        <v>0.27721335268505076</v>
      </c>
      <c r="I428" s="173">
        <f t="shared" si="129"/>
        <v>0.28890600924499227</v>
      </c>
      <c r="J428" s="173">
        <f t="shared" si="129"/>
        <v>0.27086280056577083</v>
      </c>
      <c r="K428" s="173">
        <f t="shared" si="129"/>
        <v>0.2687620269403464</v>
      </c>
      <c r="L428" s="173">
        <f t="shared" si="129"/>
        <v>0.27954256670902161</v>
      </c>
      <c r="M428" s="173">
        <f t="shared" si="129"/>
        <v>0.27692307692307688</v>
      </c>
      <c r="N428" s="174">
        <f t="shared" si="129"/>
        <v>0.26522702104097456</v>
      </c>
      <c r="O428" s="173">
        <f t="shared" si="129"/>
        <v>0.31373725254949014</v>
      </c>
      <c r="P428" s="173">
        <f t="shared" si="129"/>
        <v>0.32470588235294118</v>
      </c>
      <c r="Q428" s="173">
        <f t="shared" si="129"/>
        <v>0.30476190476190473</v>
      </c>
      <c r="R428" s="173">
        <f t="shared" si="129"/>
        <v>0.27844638949671774</v>
      </c>
      <c r="S428" s="173">
        <f t="shared" si="129"/>
        <v>0.32220873786407767</v>
      </c>
      <c r="T428" s="173">
        <f t="shared" si="129"/>
        <v>0.31561008861622358</v>
      </c>
      <c r="U428" s="173">
        <f t="shared" si="129"/>
        <v>0.24419778002018161</v>
      </c>
      <c r="V428" s="174">
        <f t="shared" si="129"/>
        <v>0.25050200803212852</v>
      </c>
      <c r="W428" s="173">
        <f t="shared" si="129"/>
        <v>0.29297105729474304</v>
      </c>
      <c r="X428" s="173">
        <f t="shared" si="129"/>
        <v>0.27252124645892356</v>
      </c>
      <c r="Y428" s="173">
        <f t="shared" si="129"/>
        <v>0.27557160048134777</v>
      </c>
      <c r="Z428" s="173">
        <f t="shared" si="129"/>
        <v>0.26711084191399154</v>
      </c>
      <c r="AA428" s="173">
        <f t="shared" si="129"/>
        <v>0.2961992136304063</v>
      </c>
      <c r="AB428" s="173">
        <f t="shared" si="129"/>
        <v>0.32089552238805968</v>
      </c>
      <c r="AC428" s="230">
        <f t="shared" si="129"/>
        <v>0.28290375119567746</v>
      </c>
    </row>
    <row r="429" spans="1:30" s="3" customFormat="1" ht="12">
      <c r="A429" s="3117" t="s">
        <v>231</v>
      </c>
      <c r="B429" s="3112" t="s">
        <v>269</v>
      </c>
      <c r="C429" s="166" t="s">
        <v>156</v>
      </c>
      <c r="D429" s="167" t="s">
        <v>157</v>
      </c>
      <c r="E429" s="367">
        <v>0.51700000000000002</v>
      </c>
      <c r="F429" s="367">
        <v>0.51100000000000001</v>
      </c>
      <c r="G429" s="367">
        <v>0.50119999999999998</v>
      </c>
      <c r="H429" s="367">
        <v>0.52300000000000002</v>
      </c>
      <c r="I429" s="367">
        <v>0.54820000000000002</v>
      </c>
      <c r="J429" s="367">
        <v>0.57879999999999998</v>
      </c>
      <c r="K429" s="367">
        <v>0.61240000000000006</v>
      </c>
      <c r="L429" s="367">
        <v>0.5494</v>
      </c>
      <c r="M429" s="367">
        <v>0.50760000000000005</v>
      </c>
      <c r="N429" s="367">
        <v>0.4506</v>
      </c>
      <c r="O429" s="367">
        <v>0.40500000000000003</v>
      </c>
      <c r="P429" s="367">
        <v>0.41620000000000001</v>
      </c>
      <c r="Q429" s="367">
        <v>0.42880000000000001</v>
      </c>
      <c r="R429" s="367">
        <v>0.42980000000000002</v>
      </c>
      <c r="S429" s="367">
        <v>0.43419999999999997</v>
      </c>
      <c r="T429" s="367">
        <v>0.4496</v>
      </c>
      <c r="U429" s="367">
        <v>0.49759999999999999</v>
      </c>
      <c r="V429" s="367">
        <v>0.50360000000000005</v>
      </c>
      <c r="W429" s="367">
        <v>0.53100000000000003</v>
      </c>
      <c r="X429" s="367">
        <v>0.52100000000000002</v>
      </c>
      <c r="Y429" s="367">
        <v>0.50680000000000003</v>
      </c>
      <c r="Z429" s="367">
        <v>0.49080000000000001</v>
      </c>
      <c r="AA429" s="367">
        <v>0.47060000000000002</v>
      </c>
      <c r="AB429" s="367">
        <v>0.48299999999999998</v>
      </c>
      <c r="AC429" s="192">
        <f>SUM(E429:AB429)</f>
        <v>11.867200000000002</v>
      </c>
    </row>
    <row r="430" spans="1:30" s="3" customFormat="1" ht="12">
      <c r="A430" s="3118"/>
      <c r="B430" s="3113"/>
      <c r="C430" s="171" t="s">
        <v>158</v>
      </c>
      <c r="D430" s="172" t="s">
        <v>157</v>
      </c>
      <c r="E430" s="277">
        <v>0.11</v>
      </c>
      <c r="F430" s="277">
        <v>0.10920000000000001</v>
      </c>
      <c r="G430" s="277">
        <v>0.10920000000000001</v>
      </c>
      <c r="H430" s="277">
        <v>0.10680000000000001</v>
      </c>
      <c r="I430" s="277">
        <v>0.108</v>
      </c>
      <c r="J430" s="277">
        <v>0.1128</v>
      </c>
      <c r="K430" s="277">
        <v>0.1168</v>
      </c>
      <c r="L430" s="277">
        <v>0.1132</v>
      </c>
      <c r="M430" s="277">
        <v>0.1042</v>
      </c>
      <c r="N430" s="277">
        <v>9.8199999999999996E-2</v>
      </c>
      <c r="O430" s="277">
        <v>9.3200000000000005E-2</v>
      </c>
      <c r="P430" s="277">
        <v>9.2999999999999999E-2</v>
      </c>
      <c r="Q430" s="277">
        <v>9.3799999999999994E-2</v>
      </c>
      <c r="R430" s="277">
        <v>9.8799999999999999E-2</v>
      </c>
      <c r="S430" s="277">
        <v>0.1178</v>
      </c>
      <c r="T430" s="277">
        <v>0.1172</v>
      </c>
      <c r="U430" s="277">
        <v>0.1152</v>
      </c>
      <c r="V430" s="277">
        <v>0.114</v>
      </c>
      <c r="W430" s="277">
        <v>0.12139999999999999</v>
      </c>
      <c r="X430" s="277">
        <v>0.12520000000000001</v>
      </c>
      <c r="Y430" s="277">
        <v>0.1172</v>
      </c>
      <c r="Z430" s="277">
        <v>0.112</v>
      </c>
      <c r="AA430" s="277">
        <v>0.1188</v>
      </c>
      <c r="AB430" s="277">
        <v>0.1168</v>
      </c>
      <c r="AC430" s="239">
        <f>SUM(E430:AB430)</f>
        <v>2.6427999999999998</v>
      </c>
    </row>
    <row r="431" spans="1:30" s="3" customFormat="1" ht="12">
      <c r="A431" s="3118"/>
      <c r="B431" s="3113"/>
      <c r="C431" s="171" t="s">
        <v>159</v>
      </c>
      <c r="D431" s="2368" t="s">
        <v>160</v>
      </c>
      <c r="E431" s="2926">
        <v>29</v>
      </c>
      <c r="F431" s="2926">
        <v>28</v>
      </c>
      <c r="G431" s="2926">
        <v>30</v>
      </c>
      <c r="H431" s="2926">
        <v>31</v>
      </c>
      <c r="I431" s="2926">
        <v>34</v>
      </c>
      <c r="J431" s="2926">
        <v>34</v>
      </c>
      <c r="K431" s="2926">
        <v>35</v>
      </c>
      <c r="L431" s="2926">
        <v>30</v>
      </c>
      <c r="M431" s="2926">
        <v>26</v>
      </c>
      <c r="N431" s="2926">
        <v>25</v>
      </c>
      <c r="O431" s="2926">
        <v>23</v>
      </c>
      <c r="P431" s="2926">
        <v>24</v>
      </c>
      <c r="Q431" s="2926">
        <v>26</v>
      </c>
      <c r="R431" s="2926">
        <v>24</v>
      </c>
      <c r="S431" s="2926">
        <v>27</v>
      </c>
      <c r="T431" s="2926">
        <v>27</v>
      </c>
      <c r="U431" s="2926">
        <v>27</v>
      </c>
      <c r="V431" s="2926">
        <v>30</v>
      </c>
      <c r="W431" s="2926">
        <v>28</v>
      </c>
      <c r="X431" s="2926">
        <v>28</v>
      </c>
      <c r="Y431" s="2926">
        <v>30</v>
      </c>
      <c r="Z431" s="2926">
        <v>28</v>
      </c>
      <c r="AA431" s="2926">
        <v>29</v>
      </c>
      <c r="AB431" s="2926">
        <v>27</v>
      </c>
      <c r="AC431" s="193"/>
    </row>
    <row r="432" spans="1:30" s="3" customFormat="1" ht="12.75" thickBot="1">
      <c r="A432" s="3119"/>
      <c r="B432" s="3114"/>
      <c r="C432" s="241" t="s">
        <v>161</v>
      </c>
      <c r="D432" s="2920"/>
      <c r="E432" s="243">
        <f t="shared" ref="E432:AC432" si="130">E430/E429</f>
        <v>0.21276595744680851</v>
      </c>
      <c r="F432" s="243">
        <f t="shared" si="130"/>
        <v>0.21369863013698631</v>
      </c>
      <c r="G432" s="243">
        <f t="shared" si="130"/>
        <v>0.21787709497206706</v>
      </c>
      <c r="H432" s="244">
        <f t="shared" si="130"/>
        <v>0.20420650095602294</v>
      </c>
      <c r="I432" s="243">
        <f t="shared" si="130"/>
        <v>0.19700839109813936</v>
      </c>
      <c r="J432" s="243">
        <f t="shared" si="130"/>
        <v>0.19488597097442986</v>
      </c>
      <c r="K432" s="243">
        <f t="shared" si="130"/>
        <v>0.19072501632919658</v>
      </c>
      <c r="L432" s="243">
        <f t="shared" si="130"/>
        <v>0.20604295595194758</v>
      </c>
      <c r="M432" s="243">
        <f t="shared" si="130"/>
        <v>0.20527974783293931</v>
      </c>
      <c r="N432" s="244">
        <f t="shared" si="130"/>
        <v>0.21793164669329781</v>
      </c>
      <c r="O432" s="243">
        <f t="shared" si="130"/>
        <v>0.23012345679012344</v>
      </c>
      <c r="P432" s="243">
        <f t="shared" si="130"/>
        <v>0.22345026429601153</v>
      </c>
      <c r="Q432" s="243">
        <f t="shared" si="130"/>
        <v>0.21874999999999997</v>
      </c>
      <c r="R432" s="243">
        <f t="shared" si="130"/>
        <v>0.22987436016751978</v>
      </c>
      <c r="S432" s="243">
        <f t="shared" si="130"/>
        <v>0.27130354675264856</v>
      </c>
      <c r="T432" s="243">
        <f t="shared" si="130"/>
        <v>0.26067615658362991</v>
      </c>
      <c r="U432" s="243">
        <f t="shared" si="130"/>
        <v>0.23151125401929259</v>
      </c>
      <c r="V432" s="244">
        <f t="shared" si="130"/>
        <v>0.22637013502779982</v>
      </c>
      <c r="W432" s="243">
        <f t="shared" si="130"/>
        <v>0.2286252354048964</v>
      </c>
      <c r="X432" s="243">
        <f t="shared" si="130"/>
        <v>0.24030710172744721</v>
      </c>
      <c r="Y432" s="243">
        <f t="shared" si="130"/>
        <v>0.23125493291239146</v>
      </c>
      <c r="Z432" s="243">
        <f t="shared" si="130"/>
        <v>0.22819885900570497</v>
      </c>
      <c r="AA432" s="243">
        <f t="shared" si="130"/>
        <v>0.2524436889077773</v>
      </c>
      <c r="AB432" s="243">
        <f t="shared" si="130"/>
        <v>0.24182194616977226</v>
      </c>
      <c r="AC432" s="230">
        <f t="shared" si="130"/>
        <v>0.22269785627612237</v>
      </c>
    </row>
    <row r="433" spans="1:32" s="3" customFormat="1" ht="12">
      <c r="A433" s="164"/>
      <c r="B433" s="368" t="s">
        <v>191</v>
      </c>
      <c r="C433" s="166" t="s">
        <v>156</v>
      </c>
      <c r="D433" s="2367" t="s">
        <v>272</v>
      </c>
      <c r="E433" s="369">
        <v>7.99999999999272E-4</v>
      </c>
      <c r="F433" s="369">
        <v>8.9999999999963601E-4</v>
      </c>
      <c r="G433" s="369">
        <v>8.0000000000109096E-4</v>
      </c>
      <c r="H433" s="370">
        <v>7.99999999999272E-4</v>
      </c>
      <c r="I433" s="369">
        <v>8.9999999999963601E-4</v>
      </c>
      <c r="J433" s="369">
        <v>8.0000000000109096E-4</v>
      </c>
      <c r="K433" s="369">
        <v>7.99999999999272E-4</v>
      </c>
      <c r="L433" s="369">
        <v>7.99999999999272E-4</v>
      </c>
      <c r="M433" s="369">
        <v>9.0000000000145497E-4</v>
      </c>
      <c r="N433" s="370">
        <v>7.99999999999272E-4</v>
      </c>
      <c r="O433" s="369">
        <v>7.99999999999272E-4</v>
      </c>
      <c r="P433" s="369">
        <v>9.0000000000145497E-4</v>
      </c>
      <c r="Q433" s="369">
        <v>8.9999999999963601E-4</v>
      </c>
      <c r="R433" s="369">
        <v>7.99999999999272E-4</v>
      </c>
      <c r="S433" s="369">
        <v>8.9999999999963601E-4</v>
      </c>
      <c r="T433" s="369">
        <v>8.0000000000109096E-4</v>
      </c>
      <c r="U433" s="369">
        <v>8.9999999999963601E-4</v>
      </c>
      <c r="V433" s="370">
        <v>7.99999999999272E-4</v>
      </c>
      <c r="W433" s="369">
        <v>7.0000000000072803E-4</v>
      </c>
      <c r="X433" s="369">
        <v>8.9999999999963601E-4</v>
      </c>
      <c r="Y433" s="369">
        <v>8.0000000000109096E-4</v>
      </c>
      <c r="Z433" s="369">
        <v>7.99999999999272E-4</v>
      </c>
      <c r="AA433" s="369">
        <v>8.9999999999963601E-4</v>
      </c>
      <c r="AB433" s="369">
        <v>8.0000000000109096E-4</v>
      </c>
      <c r="AC433" s="254">
        <f>SUM(E433:AB433)</f>
        <v>1.9999999999999997E-2</v>
      </c>
      <c r="AD433" s="255">
        <f>MAX(E433:AB433)</f>
        <v>9.0000000000145497E-4</v>
      </c>
    </row>
    <row r="434" spans="1:32" s="3" customFormat="1" ht="12">
      <c r="A434" s="179"/>
      <c r="B434" s="371" t="s">
        <v>192</v>
      </c>
      <c r="C434" s="181" t="s">
        <v>156</v>
      </c>
      <c r="D434" s="2927" t="s">
        <v>272</v>
      </c>
      <c r="E434" s="372">
        <v>2.7000000000407498E-4</v>
      </c>
      <c r="F434" s="372">
        <v>2.7999999999883598E-4</v>
      </c>
      <c r="G434" s="372">
        <v>2.69999999996799E-4</v>
      </c>
      <c r="H434" s="373">
        <v>2.7000000000407498E-4</v>
      </c>
      <c r="I434" s="372">
        <v>2.6000000000203698E-4</v>
      </c>
      <c r="J434" s="372">
        <v>2.5000000000000001E-4</v>
      </c>
      <c r="K434" s="372">
        <v>2.69999999996799E-4</v>
      </c>
      <c r="L434" s="372">
        <v>2.3000000000320101E-4</v>
      </c>
      <c r="M434" s="372">
        <v>3.09999999997672E-4</v>
      </c>
      <c r="N434" s="373">
        <v>2.5000000000000001E-4</v>
      </c>
      <c r="O434" s="372">
        <v>1.9000000000232801E-4</v>
      </c>
      <c r="P434" s="372">
        <v>2.59999999994761E-4</v>
      </c>
      <c r="Q434" s="372">
        <v>2.4000000000523901E-4</v>
      </c>
      <c r="R434" s="372">
        <v>2.99999999995634E-4</v>
      </c>
      <c r="S434" s="372">
        <v>2.5000000000000001E-4</v>
      </c>
      <c r="T434" s="372">
        <v>2.5000000000000001E-4</v>
      </c>
      <c r="U434" s="372">
        <v>2.5000000000000001E-4</v>
      </c>
      <c r="V434" s="373">
        <v>2.7000000000407498E-4</v>
      </c>
      <c r="W434" s="372">
        <v>2.5000000000000001E-4</v>
      </c>
      <c r="X434" s="372">
        <v>2.2999999999592501E-4</v>
      </c>
      <c r="Y434" s="372">
        <v>2.7999999999883598E-4</v>
      </c>
      <c r="Z434" s="372">
        <v>2.7000000000407498E-4</v>
      </c>
      <c r="AA434" s="372">
        <v>2.3999999999796301E-4</v>
      </c>
      <c r="AB434" s="372">
        <v>2.6000000000203698E-4</v>
      </c>
      <c r="AC434" s="230">
        <f>SUM(E434:AB434)</f>
        <v>6.2000000000043687E-3</v>
      </c>
      <c r="AD434" s="255">
        <f>MAX(E434:AB434)</f>
        <v>3.09999999997672E-4</v>
      </c>
    </row>
    <row r="435" spans="1:32" s="3" customFormat="1" ht="10.5" customHeight="1">
      <c r="A435" s="3128" t="s">
        <v>193</v>
      </c>
      <c r="B435" s="3129"/>
      <c r="C435" s="259" t="s">
        <v>156</v>
      </c>
      <c r="D435" s="167"/>
      <c r="E435" s="168">
        <f t="shared" ref="E435:AC435" si="131">E413+E417+E421+E425</f>
        <v>1.6449</v>
      </c>
      <c r="F435" s="168">
        <f t="shared" si="131"/>
        <v>1.5907499999999999</v>
      </c>
      <c r="G435" s="168">
        <f t="shared" si="131"/>
        <v>1.5918000000000001</v>
      </c>
      <c r="H435" s="169">
        <f t="shared" si="131"/>
        <v>1.6029</v>
      </c>
      <c r="I435" s="168">
        <f t="shared" si="131"/>
        <v>1.6110000000000002</v>
      </c>
      <c r="J435" s="168">
        <f t="shared" si="131"/>
        <v>1.7909999999999999</v>
      </c>
      <c r="K435" s="168">
        <f t="shared" si="131"/>
        <v>1.9921500000000001</v>
      </c>
      <c r="L435" s="168">
        <f t="shared" si="131"/>
        <v>1.9907999999999999</v>
      </c>
      <c r="M435" s="168">
        <f t="shared" si="131"/>
        <v>2.0196000000000001</v>
      </c>
      <c r="N435" s="169">
        <f t="shared" si="131"/>
        <v>2.0319000000000003</v>
      </c>
      <c r="O435" s="168">
        <f t="shared" si="131"/>
        <v>1.94895</v>
      </c>
      <c r="P435" s="168">
        <f t="shared" si="131"/>
        <v>1.8891</v>
      </c>
      <c r="Q435" s="168">
        <f t="shared" si="131"/>
        <v>1.9053</v>
      </c>
      <c r="R435" s="168">
        <f t="shared" si="131"/>
        <v>1.9247999999999998</v>
      </c>
      <c r="S435" s="168">
        <f t="shared" si="131"/>
        <v>1.9287000000000001</v>
      </c>
      <c r="T435" s="168">
        <f t="shared" si="131"/>
        <v>1.9207500000000002</v>
      </c>
      <c r="U435" s="168">
        <f t="shared" si="131"/>
        <v>2.0295000000000001</v>
      </c>
      <c r="V435" s="169">
        <f t="shared" si="131"/>
        <v>2.0103</v>
      </c>
      <c r="W435" s="168">
        <f t="shared" si="131"/>
        <v>1.9174500000000001</v>
      </c>
      <c r="X435" s="168">
        <f t="shared" si="131"/>
        <v>1.9237499999999998</v>
      </c>
      <c r="Y435" s="168">
        <f t="shared" si="131"/>
        <v>1.8618000000000001</v>
      </c>
      <c r="Z435" s="168">
        <f t="shared" si="131"/>
        <v>1.80135</v>
      </c>
      <c r="AA435" s="168">
        <f t="shared" si="131"/>
        <v>1.6482000000000001</v>
      </c>
      <c r="AB435" s="168">
        <f t="shared" si="131"/>
        <v>1.5579000000000001</v>
      </c>
      <c r="AC435" s="170">
        <f t="shared" si="131"/>
        <v>44.134649999999993</v>
      </c>
    </row>
    <row r="436" spans="1:32" s="3" customFormat="1" ht="10.5" customHeight="1">
      <c r="A436" s="3130"/>
      <c r="B436" s="3131"/>
      <c r="C436" s="261" t="s">
        <v>158</v>
      </c>
      <c r="D436" s="262"/>
      <c r="E436" s="264">
        <f t="shared" ref="E436:AC436" si="132">E414+E418+E422+E426</f>
        <v>0.47879999999999995</v>
      </c>
      <c r="F436" s="264">
        <f t="shared" si="132"/>
        <v>0.46920000000000001</v>
      </c>
      <c r="G436" s="264">
        <f t="shared" si="132"/>
        <v>0.46440000000000003</v>
      </c>
      <c r="H436" s="265">
        <f t="shared" si="132"/>
        <v>0.46020000000000005</v>
      </c>
      <c r="I436" s="264">
        <f t="shared" si="132"/>
        <v>0.46635000000000004</v>
      </c>
      <c r="J436" s="264">
        <f t="shared" si="132"/>
        <v>0.48765000000000003</v>
      </c>
      <c r="K436" s="264">
        <f t="shared" si="132"/>
        <v>0.49995000000000006</v>
      </c>
      <c r="L436" s="264">
        <f t="shared" si="132"/>
        <v>0.48900000000000005</v>
      </c>
      <c r="M436" s="264">
        <f t="shared" si="132"/>
        <v>0.50639999999999996</v>
      </c>
      <c r="N436" s="265">
        <f t="shared" si="132"/>
        <v>0.51134999999999997</v>
      </c>
      <c r="O436" s="264">
        <f t="shared" si="132"/>
        <v>0.52124999999999999</v>
      </c>
      <c r="P436" s="264">
        <f t="shared" si="132"/>
        <v>0.52259999999999995</v>
      </c>
      <c r="Q436" s="264">
        <f t="shared" si="132"/>
        <v>0.49739999999999995</v>
      </c>
      <c r="R436" s="264">
        <f t="shared" si="132"/>
        <v>0.48975000000000002</v>
      </c>
      <c r="S436" s="264">
        <f t="shared" si="132"/>
        <v>0.52605000000000002</v>
      </c>
      <c r="T436" s="264">
        <f t="shared" si="132"/>
        <v>0.51674999999999993</v>
      </c>
      <c r="U436" s="264">
        <f t="shared" si="132"/>
        <v>0.51600000000000001</v>
      </c>
      <c r="V436" s="265">
        <f t="shared" si="132"/>
        <v>0.50895000000000001</v>
      </c>
      <c r="W436" s="264">
        <f t="shared" si="132"/>
        <v>0.50070000000000003</v>
      </c>
      <c r="X436" s="264">
        <f t="shared" si="132"/>
        <v>0.51134999999999997</v>
      </c>
      <c r="Y436" s="264">
        <f t="shared" si="132"/>
        <v>0.49319999999999997</v>
      </c>
      <c r="Z436" s="264">
        <f t="shared" si="132"/>
        <v>0.48344999999999999</v>
      </c>
      <c r="AA436" s="264">
        <f t="shared" si="132"/>
        <v>0.498</v>
      </c>
      <c r="AB436" s="264">
        <f t="shared" si="132"/>
        <v>0.4854</v>
      </c>
      <c r="AC436" s="230">
        <f t="shared" si="132"/>
        <v>11.90415</v>
      </c>
    </row>
    <row r="437" spans="1:32" s="3" customFormat="1" ht="10.5" customHeight="1">
      <c r="A437" s="3124" t="s">
        <v>194</v>
      </c>
      <c r="B437" s="3132"/>
      <c r="C437" s="267" t="s">
        <v>156</v>
      </c>
      <c r="D437" s="167"/>
      <c r="E437" s="168">
        <f t="shared" ref="E437:AB437" si="133">E391+E396-E435</f>
        <v>7.5000000000000622E-3</v>
      </c>
      <c r="F437" s="168">
        <f t="shared" si="133"/>
        <v>6.9500000000002338E-3</v>
      </c>
      <c r="G437" s="168">
        <f t="shared" si="133"/>
        <v>7.5999999999998291E-3</v>
      </c>
      <c r="H437" s="169">
        <f t="shared" si="133"/>
        <v>7.6000000000000512E-3</v>
      </c>
      <c r="I437" s="168">
        <f t="shared" si="133"/>
        <v>7.0999999999998842E-3</v>
      </c>
      <c r="J437" s="168">
        <f t="shared" si="133"/>
        <v>7.9000000000000181E-3</v>
      </c>
      <c r="K437" s="168">
        <f t="shared" si="133"/>
        <v>7.6499999999999346E-3</v>
      </c>
      <c r="L437" s="168">
        <f t="shared" si="133"/>
        <v>7.5000000000000622E-3</v>
      </c>
      <c r="M437" s="168">
        <f t="shared" si="133"/>
        <v>7.6000000000000512E-3</v>
      </c>
      <c r="N437" s="169">
        <f t="shared" si="133"/>
        <v>7.3999999999996291E-3</v>
      </c>
      <c r="O437" s="168">
        <f t="shared" si="133"/>
        <v>7.3500000000001897E-3</v>
      </c>
      <c r="P437" s="168">
        <f t="shared" si="133"/>
        <v>8.0000000000000071E-3</v>
      </c>
      <c r="Q437" s="168">
        <f t="shared" si="133"/>
        <v>7.4999999999998401E-3</v>
      </c>
      <c r="R437" s="168">
        <f t="shared" si="133"/>
        <v>7.9000000000002402E-3</v>
      </c>
      <c r="S437" s="168">
        <f t="shared" si="133"/>
        <v>7.1999999999998732E-3</v>
      </c>
      <c r="T437" s="168">
        <f t="shared" si="133"/>
        <v>7.1499999999999897E-3</v>
      </c>
      <c r="U437" s="168">
        <f t="shared" si="133"/>
        <v>7.1999999999996511E-3</v>
      </c>
      <c r="V437" s="169">
        <f t="shared" si="133"/>
        <v>7.6000000000000512E-3</v>
      </c>
      <c r="W437" s="168">
        <f t="shared" si="133"/>
        <v>7.1499999999997677E-3</v>
      </c>
      <c r="X437" s="168">
        <f t="shared" si="133"/>
        <v>7.7500000000001457E-3</v>
      </c>
      <c r="Y437" s="168">
        <f t="shared" si="133"/>
        <v>7.1999999999998732E-3</v>
      </c>
      <c r="Z437" s="168">
        <f t="shared" si="133"/>
        <v>7.2499999999999787E-3</v>
      </c>
      <c r="AA437" s="168">
        <f t="shared" si="133"/>
        <v>8.1999999999999851E-3</v>
      </c>
      <c r="AB437" s="168">
        <f t="shared" si="133"/>
        <v>7.8999999999997961E-3</v>
      </c>
      <c r="AC437" s="170"/>
    </row>
    <row r="438" spans="1:32" s="3" customFormat="1" ht="10.5" customHeight="1">
      <c r="A438" s="3130"/>
      <c r="B438" s="3131"/>
      <c r="C438" s="261" t="s">
        <v>158</v>
      </c>
      <c r="D438" s="182"/>
      <c r="E438" s="183">
        <f t="shared" ref="E438:AB438" si="134">E392+E397-E436</f>
        <v>-7.999999999999674E-4</v>
      </c>
      <c r="F438" s="302">
        <f t="shared" si="134"/>
        <v>-1.5999999999999903E-3</v>
      </c>
      <c r="G438" s="302">
        <f t="shared" si="134"/>
        <v>-3.0000000000002247E-4</v>
      </c>
      <c r="H438" s="303">
        <f t="shared" si="134"/>
        <v>-1.6000000000000458E-3</v>
      </c>
      <c r="I438" s="302">
        <f t="shared" si="134"/>
        <v>-1.0500000000000509E-3</v>
      </c>
      <c r="J438" s="302">
        <f t="shared" si="134"/>
        <v>-1.8500000000000183E-3</v>
      </c>
      <c r="K438" s="302">
        <f t="shared" si="134"/>
        <v>-1.1500000000000399E-3</v>
      </c>
      <c r="L438" s="302">
        <f t="shared" si="134"/>
        <v>-1.8000000000000793E-3</v>
      </c>
      <c r="M438" s="302">
        <f t="shared" si="134"/>
        <v>-2.5999999999999357E-3</v>
      </c>
      <c r="N438" s="303">
        <f t="shared" si="134"/>
        <v>-1.5499999999999403E-3</v>
      </c>
      <c r="O438" s="302">
        <f t="shared" si="134"/>
        <v>-1.9500000000000073E-3</v>
      </c>
      <c r="P438" s="302">
        <f t="shared" si="134"/>
        <v>-2.1999999999999797E-3</v>
      </c>
      <c r="Q438" s="302">
        <f t="shared" si="134"/>
        <v>-1.5999999999999348E-3</v>
      </c>
      <c r="R438" s="302">
        <f t="shared" si="134"/>
        <v>-2.3500000000000187E-3</v>
      </c>
      <c r="S438" s="183">
        <f t="shared" si="134"/>
        <v>-1.8500000000000183E-3</v>
      </c>
      <c r="T438" s="302">
        <f t="shared" si="134"/>
        <v>-1.6499999999999293E-3</v>
      </c>
      <c r="U438" s="302">
        <f t="shared" si="134"/>
        <v>-2.0999999999999908E-3</v>
      </c>
      <c r="V438" s="303">
        <f t="shared" si="134"/>
        <v>-1.6500000000000403E-3</v>
      </c>
      <c r="W438" s="302">
        <f t="shared" si="134"/>
        <v>-1.7000000000000348E-3</v>
      </c>
      <c r="X438" s="302">
        <f t="shared" si="134"/>
        <v>-1.5499999999999403E-3</v>
      </c>
      <c r="Y438" s="302">
        <f t="shared" si="134"/>
        <v>-1.5999999999999903E-3</v>
      </c>
      <c r="Z438" s="302">
        <f t="shared" si="134"/>
        <v>-9.4999999999995088E-4</v>
      </c>
      <c r="AA438" s="302">
        <f t="shared" si="134"/>
        <v>-8.0000000000002292E-4</v>
      </c>
      <c r="AB438" s="302">
        <f t="shared" si="134"/>
        <v>-8.9999999999995639E-4</v>
      </c>
      <c r="AC438" s="230"/>
    </row>
    <row r="441" spans="1:32" s="3" customFormat="1" ht="28.5" customHeight="1">
      <c r="A441" s="374" t="s">
        <v>147</v>
      </c>
      <c r="B441" s="375" t="s">
        <v>148</v>
      </c>
      <c r="C441" s="376" t="s">
        <v>149</v>
      </c>
      <c r="D441" s="377" t="s">
        <v>150</v>
      </c>
      <c r="E441" s="3120" t="s">
        <v>151</v>
      </c>
      <c r="F441" s="3120"/>
      <c r="G441" s="3120"/>
      <c r="H441" s="3120"/>
      <c r="I441" s="3120"/>
      <c r="J441" s="3120"/>
      <c r="K441" s="3120"/>
      <c r="L441" s="3120"/>
      <c r="M441" s="3120"/>
      <c r="N441" s="3120"/>
      <c r="O441" s="3120"/>
      <c r="P441" s="3120"/>
      <c r="Q441" s="3120"/>
      <c r="R441" s="3120"/>
      <c r="S441" s="3120"/>
      <c r="T441" s="3120"/>
      <c r="U441" s="3120"/>
      <c r="V441" s="3120"/>
      <c r="W441" s="3120"/>
      <c r="X441" s="3120"/>
      <c r="Y441" s="3120"/>
      <c r="Z441" s="3120"/>
      <c r="AA441" s="3120"/>
      <c r="AB441" s="3120"/>
      <c r="AC441" s="3133" t="s">
        <v>152</v>
      </c>
    </row>
    <row r="442" spans="1:32" s="160" customFormat="1" ht="12.75" customHeight="1">
      <c r="A442" s="3135" t="s">
        <v>273</v>
      </c>
      <c r="B442" s="3136"/>
      <c r="C442" s="378"/>
      <c r="D442" s="379"/>
      <c r="E442" s="378">
        <v>1</v>
      </c>
      <c r="F442" s="378">
        <v>2</v>
      </c>
      <c r="G442" s="378">
        <v>3</v>
      </c>
      <c r="H442" s="378">
        <v>4</v>
      </c>
      <c r="I442" s="378">
        <v>5</v>
      </c>
      <c r="J442" s="378">
        <v>6</v>
      </c>
      <c r="K442" s="378">
        <v>7</v>
      </c>
      <c r="L442" s="378">
        <v>8</v>
      </c>
      <c r="M442" s="378">
        <v>9</v>
      </c>
      <c r="N442" s="378">
        <v>10</v>
      </c>
      <c r="O442" s="378">
        <v>11</v>
      </c>
      <c r="P442" s="378">
        <v>12</v>
      </c>
      <c r="Q442" s="378">
        <v>13</v>
      </c>
      <c r="R442" s="378">
        <v>14</v>
      </c>
      <c r="S442" s="378">
        <v>15</v>
      </c>
      <c r="T442" s="378">
        <v>16</v>
      </c>
      <c r="U442" s="378">
        <v>17</v>
      </c>
      <c r="V442" s="378">
        <v>18</v>
      </c>
      <c r="W442" s="378">
        <v>19</v>
      </c>
      <c r="X442" s="378">
        <v>20</v>
      </c>
      <c r="Y442" s="378">
        <v>21</v>
      </c>
      <c r="Z442" s="378">
        <v>22</v>
      </c>
      <c r="AA442" s="378">
        <v>23</v>
      </c>
      <c r="AB442" s="380">
        <v>24</v>
      </c>
      <c r="AC442" s="3134"/>
      <c r="AD442" s="3110" t="s">
        <v>74</v>
      </c>
      <c r="AE442" s="3111"/>
      <c r="AF442" s="163"/>
    </row>
    <row r="443" spans="1:32" s="3" customFormat="1" ht="12">
      <c r="A443" s="3117" t="s">
        <v>200</v>
      </c>
      <c r="B443" s="3121" t="s">
        <v>155</v>
      </c>
      <c r="C443" s="166" t="s">
        <v>156</v>
      </c>
      <c r="D443" s="2367" t="s">
        <v>272</v>
      </c>
      <c r="E443" s="168">
        <v>9.64E-2</v>
      </c>
      <c r="F443" s="168">
        <v>0.1004</v>
      </c>
      <c r="G443" s="168">
        <v>0.1016</v>
      </c>
      <c r="H443" s="168">
        <v>0.1012</v>
      </c>
      <c r="I443" s="168">
        <v>0.10440000000000001</v>
      </c>
      <c r="J443" s="168">
        <v>0.1048</v>
      </c>
      <c r="K443" s="168">
        <v>0.112</v>
      </c>
      <c r="L443" s="168">
        <v>0.1144</v>
      </c>
      <c r="M443" s="168">
        <v>0.114</v>
      </c>
      <c r="N443" s="168">
        <v>9.6000000000000002E-2</v>
      </c>
      <c r="O443" s="168">
        <v>0.1216</v>
      </c>
      <c r="P443" s="168">
        <v>0.1132</v>
      </c>
      <c r="Q443" s="168">
        <v>0.11360000000000001</v>
      </c>
      <c r="R443" s="168">
        <v>0.1128</v>
      </c>
      <c r="S443" s="168">
        <v>0.11559999999999999</v>
      </c>
      <c r="T443" s="168">
        <v>0.1172</v>
      </c>
      <c r="U443" s="168">
        <v>0.1192</v>
      </c>
      <c r="V443" s="169">
        <v>0.11360000000000001</v>
      </c>
      <c r="W443" s="168">
        <v>0.1164</v>
      </c>
      <c r="X443" s="168">
        <v>0.1132</v>
      </c>
      <c r="Y443" s="168">
        <v>0.112</v>
      </c>
      <c r="Z443" s="168">
        <v>0.10920000000000001</v>
      </c>
      <c r="AA443" s="168">
        <v>0.10440000000000001</v>
      </c>
      <c r="AB443" s="168">
        <v>0.1</v>
      </c>
      <c r="AC443" s="356">
        <f>SUM(E443:AB443)</f>
        <v>2.6271999999999998</v>
      </c>
    </row>
    <row r="444" spans="1:32" s="3" customFormat="1" ht="12">
      <c r="A444" s="3118"/>
      <c r="B444" s="3122"/>
      <c r="C444" s="171" t="s">
        <v>158</v>
      </c>
      <c r="D444" s="2368" t="s">
        <v>272</v>
      </c>
      <c r="E444" s="304">
        <v>0.02</v>
      </c>
      <c r="F444" s="304">
        <v>2.3199999999999998E-2</v>
      </c>
      <c r="G444" s="304">
        <v>2.0400000000000001E-2</v>
      </c>
      <c r="H444" s="304">
        <v>2.3599999999999999E-2</v>
      </c>
      <c r="I444" s="304">
        <v>2.0400000000000001E-2</v>
      </c>
      <c r="J444" s="304">
        <v>2.1600000000000001E-2</v>
      </c>
      <c r="K444" s="304">
        <v>0.02</v>
      </c>
      <c r="L444" s="304">
        <v>1.9199999999999998E-2</v>
      </c>
      <c r="M444" s="304">
        <v>1.8800000000000001E-2</v>
      </c>
      <c r="N444" s="304">
        <v>1.6E-2</v>
      </c>
      <c r="O444" s="304">
        <v>2.1999999999999999E-2</v>
      </c>
      <c r="P444" s="304">
        <v>2.12E-2</v>
      </c>
      <c r="Q444" s="304">
        <v>2.12E-2</v>
      </c>
      <c r="R444" s="304">
        <v>0.02</v>
      </c>
      <c r="S444" s="304">
        <v>1.9599999999999999E-2</v>
      </c>
      <c r="T444" s="304">
        <v>1.9199999999999998E-2</v>
      </c>
      <c r="U444" s="304">
        <v>2.0799999999999999E-2</v>
      </c>
      <c r="V444" s="304">
        <v>1.9599999999999999E-2</v>
      </c>
      <c r="W444" s="304">
        <v>0.02</v>
      </c>
      <c r="X444" s="304">
        <v>2.0799999999999999E-2</v>
      </c>
      <c r="Y444" s="304">
        <v>2.1999999999999999E-2</v>
      </c>
      <c r="Z444" s="304">
        <v>2.4E-2</v>
      </c>
      <c r="AA444" s="304">
        <v>2.1600000000000001E-2</v>
      </c>
      <c r="AB444" s="304">
        <v>2.0799999999999999E-2</v>
      </c>
      <c r="AC444" s="239">
        <f>SUM(E444:AB444)</f>
        <v>0.49600000000000005</v>
      </c>
    </row>
    <row r="445" spans="1:32" s="3" customFormat="1" ht="12">
      <c r="A445" s="3118"/>
      <c r="B445" s="3122"/>
      <c r="C445" s="171" t="s">
        <v>159</v>
      </c>
      <c r="D445" s="2368" t="s">
        <v>160</v>
      </c>
      <c r="E445" s="2591">
        <v>6</v>
      </c>
      <c r="F445" s="2591">
        <v>6</v>
      </c>
      <c r="G445" s="2591">
        <v>6</v>
      </c>
      <c r="H445" s="2591">
        <v>6</v>
      </c>
      <c r="I445" s="2591">
        <v>6</v>
      </c>
      <c r="J445" s="2591">
        <v>7</v>
      </c>
      <c r="K445" s="2591">
        <v>7</v>
      </c>
      <c r="L445" s="2591">
        <v>7</v>
      </c>
      <c r="M445" s="2591">
        <v>7</v>
      </c>
      <c r="N445" s="2591">
        <v>6</v>
      </c>
      <c r="O445" s="2591">
        <v>7</v>
      </c>
      <c r="P445" s="2591">
        <v>7</v>
      </c>
      <c r="Q445" s="2591">
        <v>7</v>
      </c>
      <c r="R445" s="2591">
        <v>7</v>
      </c>
      <c r="S445" s="2591">
        <v>7</v>
      </c>
      <c r="T445" s="2591">
        <v>7</v>
      </c>
      <c r="U445" s="2591">
        <v>8</v>
      </c>
      <c r="V445" s="2591">
        <v>8</v>
      </c>
      <c r="W445" s="2591">
        <v>8</v>
      </c>
      <c r="X445" s="2591">
        <v>7</v>
      </c>
      <c r="Y445" s="2591">
        <v>7</v>
      </c>
      <c r="Z445" s="2591">
        <v>7</v>
      </c>
      <c r="AA445" s="2591">
        <v>6</v>
      </c>
      <c r="AB445" s="2592">
        <v>6</v>
      </c>
      <c r="AC445" s="178"/>
    </row>
    <row r="446" spans="1:32" s="3" customFormat="1" ht="12.75" thickBot="1">
      <c r="A446" s="3119"/>
      <c r="B446" s="3123"/>
      <c r="C446" s="241" t="s">
        <v>161</v>
      </c>
      <c r="D446" s="242"/>
      <c r="E446" s="243">
        <f t="shared" ref="E446:AC446" si="135">E444/E443</f>
        <v>0.2074688796680498</v>
      </c>
      <c r="F446" s="243">
        <f t="shared" si="135"/>
        <v>0.23107569721115537</v>
      </c>
      <c r="G446" s="243">
        <f t="shared" si="135"/>
        <v>0.20078740157480318</v>
      </c>
      <c r="H446" s="244">
        <f t="shared" si="135"/>
        <v>0.23320158102766797</v>
      </c>
      <c r="I446" s="243">
        <f t="shared" si="135"/>
        <v>0.19540229885057472</v>
      </c>
      <c r="J446" s="243">
        <f t="shared" si="135"/>
        <v>0.20610687022900764</v>
      </c>
      <c r="K446" s="243">
        <f t="shared" si="135"/>
        <v>0.17857142857142858</v>
      </c>
      <c r="L446" s="243">
        <f t="shared" si="135"/>
        <v>0.16783216783216781</v>
      </c>
      <c r="M446" s="243">
        <f t="shared" si="135"/>
        <v>0.1649122807017544</v>
      </c>
      <c r="N446" s="244">
        <f t="shared" si="135"/>
        <v>0.16666666666666666</v>
      </c>
      <c r="O446" s="243">
        <f t="shared" si="135"/>
        <v>0.18092105263157893</v>
      </c>
      <c r="P446" s="243">
        <f t="shared" si="135"/>
        <v>0.1872791519434629</v>
      </c>
      <c r="Q446" s="243">
        <f t="shared" si="135"/>
        <v>0.18661971830985916</v>
      </c>
      <c r="R446" s="243">
        <f t="shared" si="135"/>
        <v>0.1773049645390071</v>
      </c>
      <c r="S446" s="243">
        <f t="shared" si="135"/>
        <v>0.16955017301038064</v>
      </c>
      <c r="T446" s="243">
        <f t="shared" si="135"/>
        <v>0.16382252559726962</v>
      </c>
      <c r="U446" s="243">
        <f t="shared" si="135"/>
        <v>0.17449664429530201</v>
      </c>
      <c r="V446" s="244">
        <f t="shared" si="135"/>
        <v>0.17253521126760563</v>
      </c>
      <c r="W446" s="243">
        <f t="shared" si="135"/>
        <v>0.1718213058419244</v>
      </c>
      <c r="X446" s="243">
        <f t="shared" si="135"/>
        <v>0.18374558303886926</v>
      </c>
      <c r="Y446" s="243">
        <f t="shared" si="135"/>
        <v>0.19642857142857142</v>
      </c>
      <c r="Z446" s="243">
        <f t="shared" si="135"/>
        <v>0.21978021978021978</v>
      </c>
      <c r="AA446" s="243">
        <f t="shared" si="135"/>
        <v>0.20689655172413793</v>
      </c>
      <c r="AB446" s="243">
        <f t="shared" si="135"/>
        <v>0.20799999999999999</v>
      </c>
      <c r="AC446" s="251">
        <f t="shared" si="135"/>
        <v>0.1887941534713764</v>
      </c>
    </row>
    <row r="447" spans="1:32" s="3" customFormat="1" ht="12">
      <c r="A447" s="281" t="s">
        <v>165</v>
      </c>
      <c r="B447" s="282"/>
      <c r="C447" s="283"/>
      <c r="D447" s="167"/>
      <c r="E447" s="285">
        <f t="shared" ref="E447:AB447" si="136">E443</f>
        <v>9.64E-2</v>
      </c>
      <c r="F447" s="285">
        <f t="shared" si="136"/>
        <v>0.1004</v>
      </c>
      <c r="G447" s="285">
        <f t="shared" si="136"/>
        <v>0.1016</v>
      </c>
      <c r="H447" s="285">
        <f t="shared" si="136"/>
        <v>0.1012</v>
      </c>
      <c r="I447" s="285">
        <f t="shared" si="136"/>
        <v>0.10440000000000001</v>
      </c>
      <c r="J447" s="285">
        <f t="shared" si="136"/>
        <v>0.1048</v>
      </c>
      <c r="K447" s="285">
        <f t="shared" si="136"/>
        <v>0.112</v>
      </c>
      <c r="L447" s="285">
        <f t="shared" si="136"/>
        <v>0.1144</v>
      </c>
      <c r="M447" s="285">
        <f t="shared" si="136"/>
        <v>0.114</v>
      </c>
      <c r="N447" s="285">
        <f t="shared" si="136"/>
        <v>9.6000000000000002E-2</v>
      </c>
      <c r="O447" s="285">
        <f t="shared" si="136"/>
        <v>0.1216</v>
      </c>
      <c r="P447" s="285">
        <f t="shared" si="136"/>
        <v>0.1132</v>
      </c>
      <c r="Q447" s="285">
        <f t="shared" si="136"/>
        <v>0.11360000000000001</v>
      </c>
      <c r="R447" s="285">
        <f t="shared" si="136"/>
        <v>0.1128</v>
      </c>
      <c r="S447" s="285">
        <f t="shared" si="136"/>
        <v>0.11559999999999999</v>
      </c>
      <c r="T447" s="285">
        <f t="shared" si="136"/>
        <v>0.1172</v>
      </c>
      <c r="U447" s="285">
        <f t="shared" si="136"/>
        <v>0.1192</v>
      </c>
      <c r="V447" s="285">
        <f t="shared" si="136"/>
        <v>0.11360000000000001</v>
      </c>
      <c r="W447" s="285">
        <f t="shared" si="136"/>
        <v>0.1164</v>
      </c>
      <c r="X447" s="285">
        <f t="shared" si="136"/>
        <v>0.1132</v>
      </c>
      <c r="Y447" s="285">
        <f t="shared" si="136"/>
        <v>0.112</v>
      </c>
      <c r="Z447" s="285">
        <f t="shared" si="136"/>
        <v>0.10920000000000001</v>
      </c>
      <c r="AA447" s="285">
        <f t="shared" si="136"/>
        <v>0.10440000000000001</v>
      </c>
      <c r="AB447" s="285">
        <f t="shared" si="136"/>
        <v>0.1</v>
      </c>
      <c r="AC447" s="286"/>
    </row>
    <row r="448" spans="1:32" s="3" customFormat="1" ht="12">
      <c r="A448" s="201" t="s">
        <v>166</v>
      </c>
      <c r="B448" s="202"/>
      <c r="C448" s="203"/>
      <c r="D448" s="172"/>
      <c r="E448" s="288">
        <f t="shared" ref="E448:AB448" si="137">E444</f>
        <v>0.02</v>
      </c>
      <c r="F448" s="288">
        <f t="shared" si="137"/>
        <v>2.3199999999999998E-2</v>
      </c>
      <c r="G448" s="288">
        <f t="shared" si="137"/>
        <v>2.0400000000000001E-2</v>
      </c>
      <c r="H448" s="288">
        <f t="shared" si="137"/>
        <v>2.3599999999999999E-2</v>
      </c>
      <c r="I448" s="288">
        <f t="shared" si="137"/>
        <v>2.0400000000000001E-2</v>
      </c>
      <c r="J448" s="288">
        <f t="shared" si="137"/>
        <v>2.1600000000000001E-2</v>
      </c>
      <c r="K448" s="288">
        <f t="shared" si="137"/>
        <v>0.02</v>
      </c>
      <c r="L448" s="288">
        <f t="shared" si="137"/>
        <v>1.9199999999999998E-2</v>
      </c>
      <c r="M448" s="288">
        <f t="shared" si="137"/>
        <v>1.8800000000000001E-2</v>
      </c>
      <c r="N448" s="288">
        <f t="shared" si="137"/>
        <v>1.6E-2</v>
      </c>
      <c r="O448" s="288">
        <f t="shared" si="137"/>
        <v>2.1999999999999999E-2</v>
      </c>
      <c r="P448" s="288">
        <f t="shared" si="137"/>
        <v>2.12E-2</v>
      </c>
      <c r="Q448" s="288">
        <f t="shared" si="137"/>
        <v>2.12E-2</v>
      </c>
      <c r="R448" s="288">
        <f t="shared" si="137"/>
        <v>0.02</v>
      </c>
      <c r="S448" s="288">
        <f t="shared" si="137"/>
        <v>1.9599999999999999E-2</v>
      </c>
      <c r="T448" s="288">
        <f t="shared" si="137"/>
        <v>1.9199999999999998E-2</v>
      </c>
      <c r="U448" s="288">
        <f t="shared" si="137"/>
        <v>2.0799999999999999E-2</v>
      </c>
      <c r="V448" s="288">
        <f t="shared" si="137"/>
        <v>1.9599999999999999E-2</v>
      </c>
      <c r="W448" s="288">
        <f t="shared" si="137"/>
        <v>0.02</v>
      </c>
      <c r="X448" s="288">
        <f t="shared" si="137"/>
        <v>2.0799999999999999E-2</v>
      </c>
      <c r="Y448" s="288">
        <f t="shared" si="137"/>
        <v>2.1999999999999999E-2</v>
      </c>
      <c r="Z448" s="288">
        <f t="shared" si="137"/>
        <v>2.4E-2</v>
      </c>
      <c r="AA448" s="288">
        <f t="shared" si="137"/>
        <v>2.1600000000000001E-2</v>
      </c>
      <c r="AB448" s="288">
        <f t="shared" si="137"/>
        <v>2.0799999999999999E-2</v>
      </c>
      <c r="AC448" s="205"/>
    </row>
    <row r="449" spans="1:30" s="3" customFormat="1" ht="12">
      <c r="A449" s="206" t="s">
        <v>167</v>
      </c>
      <c r="B449" s="207"/>
      <c r="C449" s="208"/>
      <c r="D449" s="182"/>
      <c r="E449" s="209">
        <f t="shared" ref="E449:AB449" si="138">SQRT(E447*E447+E448*E448)</f>
        <v>9.8452831345776939E-2</v>
      </c>
      <c r="F449" s="209">
        <f t="shared" si="138"/>
        <v>0.10304562096469699</v>
      </c>
      <c r="G449" s="209">
        <f t="shared" si="138"/>
        <v>0.10362779549908413</v>
      </c>
      <c r="H449" s="209">
        <f t="shared" si="138"/>
        <v>0.10391535016541108</v>
      </c>
      <c r="I449" s="209">
        <f t="shared" si="138"/>
        <v>0.1063744330184655</v>
      </c>
      <c r="J449" s="209">
        <f t="shared" si="138"/>
        <v>0.10700280370158533</v>
      </c>
      <c r="K449" s="209">
        <f t="shared" si="138"/>
        <v>0.11377170122662314</v>
      </c>
      <c r="L449" s="209">
        <f t="shared" si="138"/>
        <v>0.11600000000000001</v>
      </c>
      <c r="M449" s="209">
        <f t="shared" si="138"/>
        <v>0.11553977670049394</v>
      </c>
      <c r="N449" s="209">
        <f t="shared" si="138"/>
        <v>9.7324200484771514E-2</v>
      </c>
      <c r="O449" s="209">
        <f t="shared" si="138"/>
        <v>0.1235741073202635</v>
      </c>
      <c r="P449" s="209">
        <f t="shared" si="138"/>
        <v>0.11516805112530124</v>
      </c>
      <c r="Q449" s="209">
        <f t="shared" si="138"/>
        <v>0.11556123917646437</v>
      </c>
      <c r="R449" s="209">
        <f t="shared" si="138"/>
        <v>0.11455932960697701</v>
      </c>
      <c r="S449" s="209">
        <f t="shared" si="138"/>
        <v>0.11724981876318614</v>
      </c>
      <c r="T449" s="209">
        <f t="shared" si="138"/>
        <v>0.11876228357521591</v>
      </c>
      <c r="U449" s="209">
        <f t="shared" si="138"/>
        <v>0.12100115701926159</v>
      </c>
      <c r="V449" s="209">
        <f t="shared" si="138"/>
        <v>0.11527844551346102</v>
      </c>
      <c r="W449" s="209">
        <f t="shared" si="138"/>
        <v>0.11810571535704781</v>
      </c>
      <c r="X449" s="209">
        <f t="shared" si="138"/>
        <v>0.11509509112034275</v>
      </c>
      <c r="Y449" s="209">
        <f t="shared" si="138"/>
        <v>0.11414026458704221</v>
      </c>
      <c r="Z449" s="209">
        <f t="shared" si="138"/>
        <v>0.11180626100536589</v>
      </c>
      <c r="AA449" s="209">
        <f t="shared" si="138"/>
        <v>0.10661106884371811</v>
      </c>
      <c r="AB449" s="209">
        <f t="shared" si="138"/>
        <v>0.10214029567217828</v>
      </c>
      <c r="AC449" s="210"/>
    </row>
    <row r="450" spans="1:30" s="160" customFormat="1" ht="14.25" customHeight="1" thickBot="1">
      <c r="A450" s="290" t="s">
        <v>168</v>
      </c>
      <c r="B450" s="291"/>
      <c r="C450" s="292"/>
      <c r="D450" s="310"/>
      <c r="E450" s="311">
        <v>1</v>
      </c>
      <c r="F450" s="311">
        <v>2</v>
      </c>
      <c r="G450" s="311">
        <v>3</v>
      </c>
      <c r="H450" s="311">
        <v>4</v>
      </c>
      <c r="I450" s="311">
        <v>5</v>
      </c>
      <c r="J450" s="311">
        <v>6</v>
      </c>
      <c r="K450" s="311">
        <v>7</v>
      </c>
      <c r="L450" s="311">
        <v>8</v>
      </c>
      <c r="M450" s="311">
        <v>9</v>
      </c>
      <c r="N450" s="311">
        <v>10</v>
      </c>
      <c r="O450" s="311">
        <v>11</v>
      </c>
      <c r="P450" s="311">
        <v>12</v>
      </c>
      <c r="Q450" s="311">
        <v>13</v>
      </c>
      <c r="R450" s="311">
        <v>14</v>
      </c>
      <c r="S450" s="311">
        <v>15</v>
      </c>
      <c r="T450" s="311">
        <v>16</v>
      </c>
      <c r="U450" s="311">
        <v>17</v>
      </c>
      <c r="V450" s="311">
        <v>18</v>
      </c>
      <c r="W450" s="311">
        <v>19</v>
      </c>
      <c r="X450" s="311">
        <v>20</v>
      </c>
      <c r="Y450" s="311">
        <v>21</v>
      </c>
      <c r="Z450" s="311">
        <v>22</v>
      </c>
      <c r="AA450" s="311">
        <v>23</v>
      </c>
      <c r="AB450" s="311">
        <v>24</v>
      </c>
      <c r="AC450" s="312"/>
    </row>
    <row r="451" spans="1:30" s="160" customFormat="1" ht="14.25" customHeight="1" thickBot="1">
      <c r="A451" s="381" t="s">
        <v>169</v>
      </c>
      <c r="B451" s="382"/>
      <c r="C451" s="383" t="s">
        <v>164</v>
      </c>
      <c r="D451" s="2564" t="s">
        <v>160</v>
      </c>
      <c r="E451" s="2589">
        <v>10.520000457763672</v>
      </c>
      <c r="F451" s="2589">
        <v>10.439999580383301</v>
      </c>
      <c r="G451" s="2589">
        <v>10.439999580383301</v>
      </c>
      <c r="H451" s="2589">
        <v>10.470000267028809</v>
      </c>
      <c r="I451" s="2589">
        <v>10.510000228881836</v>
      </c>
      <c r="J451" s="2589">
        <v>10.529999732971191</v>
      </c>
      <c r="K451" s="2589">
        <v>10.550000190734863</v>
      </c>
      <c r="L451" s="2589">
        <v>10.510000228881836</v>
      </c>
      <c r="M451" s="2589">
        <v>10.5</v>
      </c>
      <c r="N451" s="2589">
        <v>10.539999961853027</v>
      </c>
      <c r="O451" s="2589">
        <v>10.529999732971191</v>
      </c>
      <c r="P451" s="2589">
        <v>10.470000267028809</v>
      </c>
      <c r="Q451" s="2589">
        <v>10.439999580383301</v>
      </c>
      <c r="R451" s="2589">
        <v>10.479999542236328</v>
      </c>
      <c r="S451" s="2589">
        <v>10.449999809265137</v>
      </c>
      <c r="T451" s="2589">
        <v>10.470000267028809</v>
      </c>
      <c r="U451" s="2589">
        <v>10.460000038146973</v>
      </c>
      <c r="V451" s="2589">
        <v>10.439999580383301</v>
      </c>
      <c r="W451" s="2589">
        <v>10.460000038146973</v>
      </c>
      <c r="X451" s="2589">
        <v>10.560000419616699</v>
      </c>
      <c r="Y451" s="2589">
        <v>10.560000419616699</v>
      </c>
      <c r="Z451" s="2589">
        <v>10.579999923706055</v>
      </c>
      <c r="AA451" s="2589">
        <v>10.609999656677246</v>
      </c>
      <c r="AB451" s="2590">
        <v>10.640000343322754</v>
      </c>
      <c r="AC451" s="384"/>
    </row>
    <row r="452" spans="1:30" s="3" customFormat="1" ht="12.75" thickBot="1">
      <c r="A452" s="3117" t="s">
        <v>162</v>
      </c>
      <c r="B452" s="3121" t="s">
        <v>274</v>
      </c>
      <c r="C452" s="166" t="s">
        <v>156</v>
      </c>
      <c r="D452" s="2369" t="s">
        <v>272</v>
      </c>
      <c r="E452" s="304">
        <v>8.1600000000000006E-2</v>
      </c>
      <c r="F452" s="304">
        <v>8.5599999999999996E-2</v>
      </c>
      <c r="G452" s="304">
        <v>8.6800000000000002E-2</v>
      </c>
      <c r="H452" s="304">
        <v>8.6800000000000002E-2</v>
      </c>
      <c r="I452" s="304">
        <v>9.0399999999999994E-2</v>
      </c>
      <c r="J452" s="304">
        <v>9.0399999999999994E-2</v>
      </c>
      <c r="K452" s="304">
        <v>9.8799999999999999E-2</v>
      </c>
      <c r="L452" s="304">
        <v>9.9599999999999994E-2</v>
      </c>
      <c r="M452" s="304">
        <v>0.1004</v>
      </c>
      <c r="N452" s="304">
        <v>8.2799999999999999E-2</v>
      </c>
      <c r="O452" s="304">
        <v>0.1072</v>
      </c>
      <c r="P452" s="304">
        <v>0.1008</v>
      </c>
      <c r="Q452" s="304">
        <v>0.1</v>
      </c>
      <c r="R452" s="304">
        <v>9.9199999999999997E-2</v>
      </c>
      <c r="S452" s="304">
        <v>0.1012</v>
      </c>
      <c r="T452" s="304">
        <v>0.1036</v>
      </c>
      <c r="U452" s="304">
        <v>0.1052</v>
      </c>
      <c r="V452" s="304">
        <v>9.9199999999999997E-2</v>
      </c>
      <c r="W452" s="304">
        <v>0.104</v>
      </c>
      <c r="X452" s="304">
        <v>9.9199999999999997E-2</v>
      </c>
      <c r="Y452" s="304">
        <v>9.9199999999999997E-2</v>
      </c>
      <c r="Z452" s="304">
        <v>9.4799999999999995E-2</v>
      </c>
      <c r="AA452" s="304">
        <v>9.0399999999999994E-2</v>
      </c>
      <c r="AB452" s="190">
        <v>8.5199999999999998E-2</v>
      </c>
      <c r="AC452" s="239">
        <f>SUM(E452:AB452)</f>
        <v>2.2923999999999993</v>
      </c>
    </row>
    <row r="453" spans="1:30" s="3" customFormat="1" ht="12">
      <c r="A453" s="3118"/>
      <c r="B453" s="3122"/>
      <c r="C453" s="171" t="s">
        <v>158</v>
      </c>
      <c r="D453" s="2367" t="s">
        <v>272</v>
      </c>
      <c r="E453" s="304">
        <v>1.8800000000000001E-2</v>
      </c>
      <c r="F453" s="304">
        <v>2.12E-2</v>
      </c>
      <c r="G453" s="304">
        <v>1.9599999999999999E-2</v>
      </c>
      <c r="H453" s="304">
        <v>2.1999999999999999E-2</v>
      </c>
      <c r="I453" s="304">
        <v>1.9599999999999999E-2</v>
      </c>
      <c r="J453" s="304">
        <v>2.0400000000000001E-2</v>
      </c>
      <c r="K453" s="304">
        <v>1.84E-2</v>
      </c>
      <c r="L453" s="304">
        <v>1.7600000000000001E-2</v>
      </c>
      <c r="M453" s="304">
        <v>1.7600000000000001E-2</v>
      </c>
      <c r="N453" s="304">
        <v>1.5599999999999999E-2</v>
      </c>
      <c r="O453" s="304">
        <v>2.2800000000000001E-2</v>
      </c>
      <c r="P453" s="304">
        <v>0.02</v>
      </c>
      <c r="Q453" s="304">
        <v>1.9599999999999999E-2</v>
      </c>
      <c r="R453" s="304">
        <v>1.7999999999999999E-2</v>
      </c>
      <c r="S453" s="304">
        <v>1.7999999999999999E-2</v>
      </c>
      <c r="T453" s="304">
        <v>1.7999999999999999E-2</v>
      </c>
      <c r="U453" s="304">
        <v>1.9199999999999998E-2</v>
      </c>
      <c r="V453" s="304">
        <v>1.7600000000000001E-2</v>
      </c>
      <c r="W453" s="304">
        <v>1.8800000000000001E-2</v>
      </c>
      <c r="X453" s="304">
        <v>1.9599999999999999E-2</v>
      </c>
      <c r="Y453" s="304">
        <v>2.0400000000000001E-2</v>
      </c>
      <c r="Z453" s="304">
        <v>2.1999999999999999E-2</v>
      </c>
      <c r="AA453" s="304">
        <v>2.0799999999999999E-2</v>
      </c>
      <c r="AB453" s="190">
        <v>2.12E-2</v>
      </c>
      <c r="AC453" s="239">
        <f>SUM(E453:AB453)</f>
        <v>0.46680000000000005</v>
      </c>
    </row>
    <row r="454" spans="1:30" s="3" customFormat="1" ht="12">
      <c r="A454" s="3118"/>
      <c r="B454" s="3122"/>
      <c r="C454" s="171" t="s">
        <v>159</v>
      </c>
      <c r="D454" s="2368" t="s">
        <v>160</v>
      </c>
      <c r="E454" s="2593">
        <v>5</v>
      </c>
      <c r="F454" s="2593">
        <v>6</v>
      </c>
      <c r="G454" s="2593">
        <v>5</v>
      </c>
      <c r="H454" s="2593">
        <v>5</v>
      </c>
      <c r="I454" s="2593">
        <v>5</v>
      </c>
      <c r="J454" s="2593">
        <v>6</v>
      </c>
      <c r="K454" s="2593">
        <v>6</v>
      </c>
      <c r="L454" s="2593">
        <v>6</v>
      </c>
      <c r="M454" s="2593">
        <v>6</v>
      </c>
      <c r="N454" s="2593">
        <v>6</v>
      </c>
      <c r="O454" s="2593">
        <v>6</v>
      </c>
      <c r="P454" s="2593">
        <v>6</v>
      </c>
      <c r="Q454" s="2593">
        <v>7</v>
      </c>
      <c r="R454" s="2593">
        <v>7</v>
      </c>
      <c r="S454" s="2593">
        <v>7</v>
      </c>
      <c r="T454" s="2593">
        <v>6</v>
      </c>
      <c r="U454" s="2593">
        <v>7</v>
      </c>
      <c r="V454" s="2593">
        <v>7</v>
      </c>
      <c r="W454" s="2593">
        <v>7</v>
      </c>
      <c r="X454" s="2593">
        <v>6</v>
      </c>
      <c r="Y454" s="2593">
        <v>7</v>
      </c>
      <c r="Z454" s="2593">
        <v>6</v>
      </c>
      <c r="AA454" s="2593">
        <v>5</v>
      </c>
      <c r="AB454" s="2594">
        <v>5</v>
      </c>
      <c r="AC454" s="178"/>
    </row>
    <row r="455" spans="1:30" s="3" customFormat="1" ht="12.75" thickBot="1">
      <c r="A455" s="3119"/>
      <c r="B455" s="3123"/>
      <c r="C455" s="241" t="s">
        <v>161</v>
      </c>
      <c r="D455" s="242"/>
      <c r="E455" s="243">
        <f t="shared" ref="E455:AC455" si="139">E453/E452</f>
        <v>0.23039215686274508</v>
      </c>
      <c r="F455" s="243">
        <f t="shared" si="139"/>
        <v>0.24766355140186919</v>
      </c>
      <c r="G455" s="243">
        <f t="shared" si="139"/>
        <v>0.22580645161290322</v>
      </c>
      <c r="H455" s="244">
        <f t="shared" si="139"/>
        <v>0.25345622119815664</v>
      </c>
      <c r="I455" s="243">
        <f t="shared" si="139"/>
        <v>0.2168141592920354</v>
      </c>
      <c r="J455" s="243">
        <f t="shared" si="139"/>
        <v>0.22566371681415931</v>
      </c>
      <c r="K455" s="243">
        <f t="shared" si="139"/>
        <v>0.18623481781376519</v>
      </c>
      <c r="L455" s="243">
        <f t="shared" si="139"/>
        <v>0.17670682730923698</v>
      </c>
      <c r="M455" s="243">
        <f t="shared" si="139"/>
        <v>0.1752988047808765</v>
      </c>
      <c r="N455" s="244">
        <f t="shared" si="139"/>
        <v>0.18840579710144928</v>
      </c>
      <c r="O455" s="243">
        <f t="shared" si="139"/>
        <v>0.21268656716417911</v>
      </c>
      <c r="P455" s="243">
        <f t="shared" si="139"/>
        <v>0.1984126984126984</v>
      </c>
      <c r="Q455" s="243">
        <f t="shared" si="139"/>
        <v>0.19599999999999998</v>
      </c>
      <c r="R455" s="243">
        <f t="shared" si="139"/>
        <v>0.18145161290322581</v>
      </c>
      <c r="S455" s="243">
        <f t="shared" si="139"/>
        <v>0.17786561264822134</v>
      </c>
      <c r="T455" s="243">
        <f t="shared" si="139"/>
        <v>0.17374517374517373</v>
      </c>
      <c r="U455" s="243">
        <f t="shared" si="139"/>
        <v>0.18250950570342203</v>
      </c>
      <c r="V455" s="244">
        <f t="shared" si="139"/>
        <v>0.17741935483870969</v>
      </c>
      <c r="W455" s="243">
        <f t="shared" si="139"/>
        <v>0.18076923076923079</v>
      </c>
      <c r="X455" s="243">
        <f t="shared" si="139"/>
        <v>0.19758064516129031</v>
      </c>
      <c r="Y455" s="243">
        <f t="shared" si="139"/>
        <v>0.20564516129032259</v>
      </c>
      <c r="Z455" s="243">
        <f t="shared" si="139"/>
        <v>0.2320675105485232</v>
      </c>
      <c r="AA455" s="243">
        <f t="shared" si="139"/>
        <v>0.23008849557522124</v>
      </c>
      <c r="AB455" s="243">
        <f t="shared" si="139"/>
        <v>0.24882629107981222</v>
      </c>
      <c r="AC455" s="230">
        <f t="shared" si="139"/>
        <v>0.20362938405164902</v>
      </c>
    </row>
    <row r="456" spans="1:30" s="3" customFormat="1" ht="12.75" thickBot="1">
      <c r="A456" s="3117" t="s">
        <v>154</v>
      </c>
      <c r="B456" s="3121" t="s">
        <v>275</v>
      </c>
      <c r="C456" s="166" t="s">
        <v>156</v>
      </c>
      <c r="D456" s="2369" t="s">
        <v>272</v>
      </c>
      <c r="E456" s="168">
        <v>1.2200000000000001E-2</v>
      </c>
      <c r="F456" s="168">
        <v>1.18E-2</v>
      </c>
      <c r="G456" s="168">
        <v>1.26E-2</v>
      </c>
      <c r="H456" s="168">
        <v>1.2200000000000001E-2</v>
      </c>
      <c r="I456" s="168">
        <v>1.2E-2</v>
      </c>
      <c r="J456" s="168">
        <v>1.14E-2</v>
      </c>
      <c r="K456" s="168">
        <v>1.18E-2</v>
      </c>
      <c r="L456" s="168">
        <v>1.2800000000000001E-2</v>
      </c>
      <c r="M456" s="168">
        <v>1.2E-2</v>
      </c>
      <c r="N456" s="168">
        <v>1.2E-2</v>
      </c>
      <c r="O456" s="168">
        <v>1.24E-2</v>
      </c>
      <c r="P456" s="168">
        <v>1.18E-2</v>
      </c>
      <c r="Q456" s="168">
        <v>1.18E-2</v>
      </c>
      <c r="R456" s="168">
        <v>1.1599999999999999E-2</v>
      </c>
      <c r="S456" s="168">
        <v>1.24E-2</v>
      </c>
      <c r="T456" s="168">
        <v>1.2200000000000001E-2</v>
      </c>
      <c r="U456" s="168">
        <v>1.2999999999999999E-2</v>
      </c>
      <c r="V456" s="168">
        <v>1.38E-2</v>
      </c>
      <c r="W456" s="168">
        <v>1.0800000000000001E-2</v>
      </c>
      <c r="X456" s="168">
        <v>1.0800000000000001E-2</v>
      </c>
      <c r="Y456" s="168">
        <v>1.14E-2</v>
      </c>
      <c r="Z456" s="168">
        <v>1.1599999999999999E-2</v>
      </c>
      <c r="AA456" s="168">
        <v>1.18E-2</v>
      </c>
      <c r="AB456" s="168">
        <v>1.18E-2</v>
      </c>
      <c r="AC456" s="192">
        <f>SUM(E456:AB456)</f>
        <v>0.28799999999999998</v>
      </c>
    </row>
    <row r="457" spans="1:30" s="3" customFormat="1" ht="12">
      <c r="A457" s="3118"/>
      <c r="B457" s="3122"/>
      <c r="C457" s="171" t="s">
        <v>158</v>
      </c>
      <c r="D457" s="2367" t="s">
        <v>272</v>
      </c>
      <c r="E457" s="246">
        <v>0</v>
      </c>
      <c r="F457" s="246">
        <v>0</v>
      </c>
      <c r="G457" s="246">
        <v>0</v>
      </c>
      <c r="H457" s="246">
        <v>0</v>
      </c>
      <c r="I457" s="246">
        <v>0</v>
      </c>
      <c r="J457" s="246">
        <v>0</v>
      </c>
      <c r="K457" s="246">
        <v>0</v>
      </c>
      <c r="L457" s="246">
        <v>0</v>
      </c>
      <c r="M457" s="246">
        <v>0</v>
      </c>
      <c r="N457" s="246">
        <v>0</v>
      </c>
      <c r="O457" s="246">
        <v>0</v>
      </c>
      <c r="P457" s="246">
        <v>0</v>
      </c>
      <c r="Q457" s="246">
        <v>0</v>
      </c>
      <c r="R457" s="246">
        <v>0</v>
      </c>
      <c r="S457" s="246">
        <v>0</v>
      </c>
      <c r="T457" s="246">
        <v>0</v>
      </c>
      <c r="U457" s="246">
        <v>0</v>
      </c>
      <c r="V457" s="246">
        <v>0</v>
      </c>
      <c r="W457" s="246">
        <v>0</v>
      </c>
      <c r="X457" s="246">
        <v>0</v>
      </c>
      <c r="Y457" s="246">
        <v>0</v>
      </c>
      <c r="Z457" s="246">
        <v>0</v>
      </c>
      <c r="AA457" s="246">
        <v>0</v>
      </c>
      <c r="AB457" s="246">
        <v>0</v>
      </c>
      <c r="AC457" s="239">
        <f>SUM(E457:AB457)</f>
        <v>0</v>
      </c>
    </row>
    <row r="458" spans="1:30" s="3" customFormat="1" ht="12">
      <c r="A458" s="3118"/>
      <c r="B458" s="3122"/>
      <c r="C458" s="171" t="s">
        <v>159</v>
      </c>
      <c r="D458" s="2368" t="s">
        <v>160</v>
      </c>
      <c r="E458" s="385">
        <v>1</v>
      </c>
      <c r="F458" s="385">
        <v>0</v>
      </c>
      <c r="G458" s="385">
        <v>1</v>
      </c>
      <c r="H458" s="385">
        <v>0</v>
      </c>
      <c r="I458" s="385">
        <v>1</v>
      </c>
      <c r="J458" s="385">
        <v>1</v>
      </c>
      <c r="K458" s="385">
        <v>1</v>
      </c>
      <c r="L458" s="385">
        <v>1</v>
      </c>
      <c r="M458" s="385">
        <v>1</v>
      </c>
      <c r="N458" s="385">
        <v>1</v>
      </c>
      <c r="O458" s="385">
        <v>1</v>
      </c>
      <c r="P458" s="385">
        <v>1</v>
      </c>
      <c r="Q458" s="385">
        <v>1</v>
      </c>
      <c r="R458" s="385">
        <v>1</v>
      </c>
      <c r="S458" s="385">
        <v>1</v>
      </c>
      <c r="T458" s="385">
        <v>1</v>
      </c>
      <c r="U458" s="385">
        <v>1</v>
      </c>
      <c r="V458" s="385">
        <v>1</v>
      </c>
      <c r="W458" s="385">
        <v>1</v>
      </c>
      <c r="X458" s="385">
        <v>1</v>
      </c>
      <c r="Y458" s="385">
        <v>1</v>
      </c>
      <c r="Z458" s="385">
        <v>1</v>
      </c>
      <c r="AA458" s="385">
        <v>1</v>
      </c>
      <c r="AB458" s="386">
        <v>1</v>
      </c>
      <c r="AC458" s="178"/>
    </row>
    <row r="459" spans="1:30" s="3" customFormat="1" ht="12">
      <c r="A459" s="3119"/>
      <c r="B459" s="3123"/>
      <c r="C459" s="241" t="s">
        <v>161</v>
      </c>
      <c r="D459" s="242"/>
      <c r="E459" s="252">
        <f t="shared" ref="E459:AC459" si="140">E457/E456</f>
        <v>0</v>
      </c>
      <c r="F459" s="252">
        <f t="shared" si="140"/>
        <v>0</v>
      </c>
      <c r="G459" s="252">
        <f t="shared" si="140"/>
        <v>0</v>
      </c>
      <c r="H459" s="253">
        <f t="shared" si="140"/>
        <v>0</v>
      </c>
      <c r="I459" s="252">
        <f t="shared" si="140"/>
        <v>0</v>
      </c>
      <c r="J459" s="252">
        <f t="shared" si="140"/>
        <v>0</v>
      </c>
      <c r="K459" s="252">
        <f t="shared" si="140"/>
        <v>0</v>
      </c>
      <c r="L459" s="252">
        <f t="shared" si="140"/>
        <v>0</v>
      </c>
      <c r="M459" s="252">
        <f t="shared" si="140"/>
        <v>0</v>
      </c>
      <c r="N459" s="253">
        <f t="shared" si="140"/>
        <v>0</v>
      </c>
      <c r="O459" s="252">
        <f t="shared" si="140"/>
        <v>0</v>
      </c>
      <c r="P459" s="252">
        <f t="shared" si="140"/>
        <v>0</v>
      </c>
      <c r="Q459" s="252">
        <f t="shared" si="140"/>
        <v>0</v>
      </c>
      <c r="R459" s="252">
        <f t="shared" si="140"/>
        <v>0</v>
      </c>
      <c r="S459" s="252">
        <f t="shared" si="140"/>
        <v>0</v>
      </c>
      <c r="T459" s="252">
        <f t="shared" si="140"/>
        <v>0</v>
      </c>
      <c r="U459" s="252">
        <f t="shared" si="140"/>
        <v>0</v>
      </c>
      <c r="V459" s="253">
        <f t="shared" si="140"/>
        <v>0</v>
      </c>
      <c r="W459" s="252">
        <f t="shared" si="140"/>
        <v>0</v>
      </c>
      <c r="X459" s="252">
        <f t="shared" si="140"/>
        <v>0</v>
      </c>
      <c r="Y459" s="252">
        <f t="shared" si="140"/>
        <v>0</v>
      </c>
      <c r="Z459" s="252">
        <f t="shared" si="140"/>
        <v>0</v>
      </c>
      <c r="AA459" s="252">
        <f t="shared" si="140"/>
        <v>0</v>
      </c>
      <c r="AB459" s="252">
        <f t="shared" si="140"/>
        <v>0</v>
      </c>
      <c r="AC459" s="230">
        <f t="shared" si="140"/>
        <v>0</v>
      </c>
    </row>
    <row r="460" spans="1:30" s="3" customFormat="1" ht="12">
      <c r="A460" s="387"/>
      <c r="B460" s="388" t="s">
        <v>276</v>
      </c>
      <c r="C460" s="389" t="s">
        <v>156</v>
      </c>
      <c r="D460" s="2370" t="s">
        <v>272</v>
      </c>
      <c r="E460" s="390">
        <v>2.5999999999999999E-3</v>
      </c>
      <c r="F460" s="390">
        <v>2.3999999999999998E-3</v>
      </c>
      <c r="G460" s="390">
        <v>2.5999999999999999E-3</v>
      </c>
      <c r="H460" s="390">
        <v>2.3999999999999998E-3</v>
      </c>
      <c r="I460" s="390">
        <v>1.8E-3</v>
      </c>
      <c r="J460" s="390">
        <v>2.3999999999999998E-3</v>
      </c>
      <c r="K460" s="390">
        <v>1.6000000000000001E-3</v>
      </c>
      <c r="L460" s="390">
        <v>1.6000000000000001E-3</v>
      </c>
      <c r="M460" s="390">
        <v>1.8E-3</v>
      </c>
      <c r="N460" s="390">
        <v>1.6000000000000001E-3</v>
      </c>
      <c r="O460" s="390">
        <v>1.8E-3</v>
      </c>
      <c r="P460" s="390">
        <v>1E-3</v>
      </c>
      <c r="Q460" s="390">
        <v>1.1999999999999999E-3</v>
      </c>
      <c r="R460" s="390">
        <v>1.6000000000000001E-3</v>
      </c>
      <c r="S460" s="390">
        <v>1.6000000000000001E-3</v>
      </c>
      <c r="T460" s="390">
        <v>1.6000000000000001E-3</v>
      </c>
      <c r="U460" s="390">
        <v>1.1999999999999999E-3</v>
      </c>
      <c r="V460" s="390">
        <v>1E-3</v>
      </c>
      <c r="W460" s="390">
        <v>1.1999999999999999E-3</v>
      </c>
      <c r="X460" s="390">
        <v>1.4E-3</v>
      </c>
      <c r="Y460" s="390">
        <v>1E-3</v>
      </c>
      <c r="Z460" s="390">
        <v>3.2000000000000002E-3</v>
      </c>
      <c r="AA460" s="390">
        <v>2.2000000000000001E-3</v>
      </c>
      <c r="AB460" s="390">
        <v>1.6000000000000001E-3</v>
      </c>
      <c r="AC460" s="391">
        <f>SUM(E460:AB460)</f>
        <v>4.24E-2</v>
      </c>
      <c r="AD460" s="255">
        <f>MAX(E460:AB460)</f>
        <v>3.2000000000000002E-3</v>
      </c>
    </row>
    <row r="461" spans="1:30" s="3" customFormat="1" ht="10.5" customHeight="1">
      <c r="A461" s="3124" t="s">
        <v>193</v>
      </c>
      <c r="B461" s="3125"/>
      <c r="C461" s="259" t="s">
        <v>156</v>
      </c>
      <c r="D461" s="167"/>
      <c r="E461" s="168">
        <f t="shared" ref="E461:AC461" si="141">E452+E456+E460</f>
        <v>9.6400000000000013E-2</v>
      </c>
      <c r="F461" s="168">
        <f t="shared" si="141"/>
        <v>9.98E-2</v>
      </c>
      <c r="G461" s="168">
        <f t="shared" si="141"/>
        <v>0.10200000000000001</v>
      </c>
      <c r="H461" s="169">
        <f t="shared" si="141"/>
        <v>0.1014</v>
      </c>
      <c r="I461" s="168">
        <f t="shared" si="141"/>
        <v>0.10419999999999999</v>
      </c>
      <c r="J461" s="168">
        <f t="shared" si="141"/>
        <v>0.1042</v>
      </c>
      <c r="K461" s="168">
        <f t="shared" si="141"/>
        <v>0.11220000000000001</v>
      </c>
      <c r="L461" s="168">
        <f t="shared" si="141"/>
        <v>0.114</v>
      </c>
      <c r="M461" s="168">
        <f t="shared" si="141"/>
        <v>0.1142</v>
      </c>
      <c r="N461" s="169">
        <f t="shared" si="141"/>
        <v>9.64E-2</v>
      </c>
      <c r="O461" s="168">
        <f t="shared" si="141"/>
        <v>0.12139999999999999</v>
      </c>
      <c r="P461" s="168">
        <f t="shared" si="141"/>
        <v>0.11360000000000001</v>
      </c>
      <c r="Q461" s="168">
        <f t="shared" si="141"/>
        <v>0.11300000000000002</v>
      </c>
      <c r="R461" s="168">
        <f t="shared" si="141"/>
        <v>0.1124</v>
      </c>
      <c r="S461" s="168">
        <f t="shared" si="141"/>
        <v>0.1152</v>
      </c>
      <c r="T461" s="168">
        <f t="shared" si="141"/>
        <v>0.1174</v>
      </c>
      <c r="U461" s="168">
        <f t="shared" si="141"/>
        <v>0.11940000000000001</v>
      </c>
      <c r="V461" s="169">
        <f t="shared" si="141"/>
        <v>0.11399999999999999</v>
      </c>
      <c r="W461" s="168">
        <f t="shared" si="141"/>
        <v>0.11600000000000001</v>
      </c>
      <c r="X461" s="168">
        <f t="shared" si="141"/>
        <v>0.1114</v>
      </c>
      <c r="Y461" s="168">
        <f t="shared" si="141"/>
        <v>0.1116</v>
      </c>
      <c r="Z461" s="168">
        <f t="shared" si="141"/>
        <v>0.10959999999999999</v>
      </c>
      <c r="AA461" s="168">
        <f t="shared" si="141"/>
        <v>0.10439999999999999</v>
      </c>
      <c r="AB461" s="168">
        <f t="shared" si="141"/>
        <v>9.8600000000000007E-2</v>
      </c>
      <c r="AC461" s="168">
        <f t="shared" si="141"/>
        <v>2.6227999999999994</v>
      </c>
    </row>
    <row r="462" spans="1:30" s="3" customFormat="1" ht="10.5" customHeight="1">
      <c r="A462" s="3126"/>
      <c r="B462" s="3127"/>
      <c r="C462" s="261" t="s">
        <v>158</v>
      </c>
      <c r="D462" s="262"/>
      <c r="E462" s="264">
        <f t="shared" ref="E462:AC462" si="142">E453+E457</f>
        <v>1.8800000000000001E-2</v>
      </c>
      <c r="F462" s="264">
        <f t="shared" si="142"/>
        <v>2.12E-2</v>
      </c>
      <c r="G462" s="264">
        <f t="shared" si="142"/>
        <v>1.9599999999999999E-2</v>
      </c>
      <c r="H462" s="265">
        <f t="shared" si="142"/>
        <v>2.1999999999999999E-2</v>
      </c>
      <c r="I462" s="264">
        <f t="shared" si="142"/>
        <v>1.9599999999999999E-2</v>
      </c>
      <c r="J462" s="264">
        <f t="shared" si="142"/>
        <v>2.0400000000000001E-2</v>
      </c>
      <c r="K462" s="264">
        <f t="shared" si="142"/>
        <v>1.84E-2</v>
      </c>
      <c r="L462" s="264">
        <f t="shared" si="142"/>
        <v>1.7600000000000001E-2</v>
      </c>
      <c r="M462" s="264">
        <f t="shared" si="142"/>
        <v>1.7600000000000001E-2</v>
      </c>
      <c r="N462" s="265">
        <f t="shared" si="142"/>
        <v>1.5599999999999999E-2</v>
      </c>
      <c r="O462" s="264">
        <f t="shared" si="142"/>
        <v>2.2800000000000001E-2</v>
      </c>
      <c r="P462" s="264">
        <f t="shared" si="142"/>
        <v>0.02</v>
      </c>
      <c r="Q462" s="264">
        <f t="shared" si="142"/>
        <v>1.9599999999999999E-2</v>
      </c>
      <c r="R462" s="264">
        <f t="shared" si="142"/>
        <v>1.7999999999999999E-2</v>
      </c>
      <c r="S462" s="264">
        <f t="shared" si="142"/>
        <v>1.7999999999999999E-2</v>
      </c>
      <c r="T462" s="264">
        <f t="shared" si="142"/>
        <v>1.7999999999999999E-2</v>
      </c>
      <c r="U462" s="264">
        <f t="shared" si="142"/>
        <v>1.9199999999999998E-2</v>
      </c>
      <c r="V462" s="265">
        <f t="shared" si="142"/>
        <v>1.7600000000000001E-2</v>
      </c>
      <c r="W462" s="264">
        <f t="shared" si="142"/>
        <v>1.8800000000000001E-2</v>
      </c>
      <c r="X462" s="264">
        <f t="shared" si="142"/>
        <v>1.9599999999999999E-2</v>
      </c>
      <c r="Y462" s="264">
        <f t="shared" si="142"/>
        <v>2.0400000000000001E-2</v>
      </c>
      <c r="Z462" s="264">
        <f t="shared" si="142"/>
        <v>2.1999999999999999E-2</v>
      </c>
      <c r="AA462" s="264">
        <f t="shared" si="142"/>
        <v>2.0799999999999999E-2</v>
      </c>
      <c r="AB462" s="264">
        <f t="shared" si="142"/>
        <v>2.12E-2</v>
      </c>
      <c r="AC462" s="264">
        <f t="shared" si="142"/>
        <v>0.46680000000000005</v>
      </c>
    </row>
    <row r="463" spans="1:30" s="3" customFormat="1" ht="10.5" customHeight="1">
      <c r="A463" s="3124" t="s">
        <v>194</v>
      </c>
      <c r="B463" s="3125"/>
      <c r="C463" s="267" t="s">
        <v>156</v>
      </c>
      <c r="D463" s="167"/>
      <c r="E463" s="168">
        <f t="shared" ref="E463:AC463" si="143">E443-E461</f>
        <v>0</v>
      </c>
      <c r="F463" s="168">
        <f t="shared" si="143"/>
        <v>6.0000000000000331E-4</v>
      </c>
      <c r="G463" s="168">
        <f t="shared" si="143"/>
        <v>-4.0000000000001146E-4</v>
      </c>
      <c r="H463" s="169">
        <f t="shared" si="143"/>
        <v>-2.0000000000000573E-4</v>
      </c>
      <c r="I463" s="168">
        <f t="shared" si="143"/>
        <v>2.0000000000001961E-4</v>
      </c>
      <c r="J463" s="168">
        <f t="shared" si="143"/>
        <v>6.0000000000000331E-4</v>
      </c>
      <c r="K463" s="168">
        <f t="shared" si="143"/>
        <v>-2.0000000000000573E-4</v>
      </c>
      <c r="L463" s="168">
        <f t="shared" si="143"/>
        <v>3.9999999999999758E-4</v>
      </c>
      <c r="M463" s="168">
        <f t="shared" si="143"/>
        <v>-1.9999999999999185E-4</v>
      </c>
      <c r="N463" s="169">
        <f t="shared" si="143"/>
        <v>-3.9999999999999758E-4</v>
      </c>
      <c r="O463" s="168">
        <f t="shared" si="143"/>
        <v>2.0000000000000573E-4</v>
      </c>
      <c r="P463" s="168">
        <f t="shared" si="143"/>
        <v>-4.0000000000001146E-4</v>
      </c>
      <c r="Q463" s="168">
        <f t="shared" si="143"/>
        <v>5.9999999999998943E-4</v>
      </c>
      <c r="R463" s="168">
        <f t="shared" si="143"/>
        <v>3.9999999999999758E-4</v>
      </c>
      <c r="S463" s="168">
        <f t="shared" si="143"/>
        <v>3.9999999999999758E-4</v>
      </c>
      <c r="T463" s="168">
        <f t="shared" si="143"/>
        <v>-2.0000000000000573E-4</v>
      </c>
      <c r="U463" s="168">
        <f t="shared" si="143"/>
        <v>-2.0000000000000573E-4</v>
      </c>
      <c r="V463" s="169">
        <f t="shared" si="143"/>
        <v>-3.999999999999837E-4</v>
      </c>
      <c r="W463" s="168">
        <f t="shared" si="143"/>
        <v>3.9999999999999758E-4</v>
      </c>
      <c r="X463" s="168">
        <f t="shared" si="143"/>
        <v>1.799999999999996E-3</v>
      </c>
      <c r="Y463" s="168">
        <f t="shared" si="143"/>
        <v>3.9999999999999758E-4</v>
      </c>
      <c r="Z463" s="168">
        <f t="shared" si="143"/>
        <v>-3.999999999999837E-4</v>
      </c>
      <c r="AA463" s="168">
        <f t="shared" si="143"/>
        <v>0</v>
      </c>
      <c r="AB463" s="168">
        <f t="shared" si="143"/>
        <v>1.3999999999999985E-3</v>
      </c>
      <c r="AC463" s="168">
        <f t="shared" si="143"/>
        <v>4.4000000000004036E-3</v>
      </c>
    </row>
    <row r="464" spans="1:30" s="3" customFormat="1" ht="10.5" customHeight="1">
      <c r="A464" s="3126"/>
      <c r="B464" s="3127"/>
      <c r="C464" s="261" t="s">
        <v>158</v>
      </c>
      <c r="D464" s="182"/>
      <c r="E464" s="183">
        <f t="shared" ref="E464:AC464" si="144">E444-E462</f>
        <v>1.1999999999999997E-3</v>
      </c>
      <c r="F464" s="183">
        <f t="shared" si="144"/>
        <v>1.9999999999999983E-3</v>
      </c>
      <c r="G464" s="183">
        <f t="shared" si="144"/>
        <v>8.000000000000021E-4</v>
      </c>
      <c r="H464" s="184">
        <f t="shared" si="144"/>
        <v>1.6000000000000007E-3</v>
      </c>
      <c r="I464" s="183">
        <f t="shared" si="144"/>
        <v>8.000000000000021E-4</v>
      </c>
      <c r="J464" s="183">
        <f t="shared" si="144"/>
        <v>1.1999999999999997E-3</v>
      </c>
      <c r="K464" s="183">
        <f t="shared" si="144"/>
        <v>1.6000000000000007E-3</v>
      </c>
      <c r="L464" s="183">
        <f t="shared" si="144"/>
        <v>1.5999999999999973E-3</v>
      </c>
      <c r="M464" s="183">
        <f t="shared" si="144"/>
        <v>1.1999999999999997E-3</v>
      </c>
      <c r="N464" s="184">
        <f t="shared" si="144"/>
        <v>4.0000000000000105E-4</v>
      </c>
      <c r="O464" s="183">
        <f t="shared" si="144"/>
        <v>-8.000000000000021E-4</v>
      </c>
      <c r="P464" s="183">
        <f t="shared" si="144"/>
        <v>1.1999999999999997E-3</v>
      </c>
      <c r="Q464" s="183">
        <f t="shared" si="144"/>
        <v>1.6000000000000007E-3</v>
      </c>
      <c r="R464" s="183">
        <f t="shared" si="144"/>
        <v>2.0000000000000018E-3</v>
      </c>
      <c r="S464" s="183">
        <f t="shared" si="144"/>
        <v>1.6000000000000007E-3</v>
      </c>
      <c r="T464" s="183">
        <f t="shared" si="144"/>
        <v>1.1999999999999997E-3</v>
      </c>
      <c r="U464" s="183">
        <f t="shared" si="144"/>
        <v>1.6000000000000007E-3</v>
      </c>
      <c r="V464" s="184">
        <f t="shared" si="144"/>
        <v>1.9999999999999983E-3</v>
      </c>
      <c r="W464" s="183">
        <f t="shared" si="144"/>
        <v>1.1999999999999997E-3</v>
      </c>
      <c r="X464" s="183">
        <f t="shared" si="144"/>
        <v>1.1999999999999997E-3</v>
      </c>
      <c r="Y464" s="183">
        <f t="shared" si="144"/>
        <v>1.5999999999999973E-3</v>
      </c>
      <c r="Z464" s="183">
        <f t="shared" si="144"/>
        <v>2.0000000000000018E-3</v>
      </c>
      <c r="AA464" s="183">
        <f t="shared" si="144"/>
        <v>8.000000000000021E-4</v>
      </c>
      <c r="AB464" s="183">
        <f t="shared" si="144"/>
        <v>-4.0000000000000105E-4</v>
      </c>
      <c r="AC464" s="183">
        <f t="shared" si="144"/>
        <v>2.9200000000000004E-2</v>
      </c>
    </row>
    <row r="466" spans="1:32" s="3" customFormat="1" ht="28.5" customHeight="1">
      <c r="A466" s="392" t="s">
        <v>147</v>
      </c>
      <c r="B466" s="393" t="s">
        <v>148</v>
      </c>
      <c r="C466" s="394" t="s">
        <v>149</v>
      </c>
      <c r="D466" s="395" t="s">
        <v>150</v>
      </c>
      <c r="E466" s="3096" t="s">
        <v>151</v>
      </c>
      <c r="F466" s="3097"/>
      <c r="G466" s="3097"/>
      <c r="H466" s="3097"/>
      <c r="I466" s="3097"/>
      <c r="J466" s="3097"/>
      <c r="K466" s="3097"/>
      <c r="L466" s="3097"/>
      <c r="M466" s="3097"/>
      <c r="N466" s="3097"/>
      <c r="O466" s="3097"/>
      <c r="P466" s="3097"/>
      <c r="Q466" s="3097"/>
      <c r="R466" s="3097"/>
      <c r="S466" s="3097"/>
      <c r="T466" s="3097"/>
      <c r="U466" s="3097"/>
      <c r="V466" s="3097"/>
      <c r="W466" s="3097"/>
      <c r="X466" s="3097"/>
      <c r="Y466" s="3097"/>
      <c r="Z466" s="3097"/>
      <c r="AA466" s="3097"/>
      <c r="AB466" s="3097"/>
      <c r="AC466" s="3098" t="s">
        <v>152</v>
      </c>
    </row>
    <row r="467" spans="1:32" s="3" customFormat="1" ht="12.75" customHeight="1">
      <c r="A467" s="3100" t="s">
        <v>277</v>
      </c>
      <c r="B467" s="3101"/>
      <c r="C467" s="396"/>
      <c r="D467" s="397"/>
      <c r="E467" s="396">
        <v>1</v>
      </c>
      <c r="F467" s="396">
        <v>2</v>
      </c>
      <c r="G467" s="396">
        <v>3</v>
      </c>
      <c r="H467" s="396">
        <v>4</v>
      </c>
      <c r="I467" s="396">
        <v>5</v>
      </c>
      <c r="J467" s="396">
        <v>6</v>
      </c>
      <c r="K467" s="396">
        <v>7</v>
      </c>
      <c r="L467" s="396">
        <v>8</v>
      </c>
      <c r="M467" s="396">
        <v>9</v>
      </c>
      <c r="N467" s="396">
        <v>10</v>
      </c>
      <c r="O467" s="396">
        <v>11</v>
      </c>
      <c r="P467" s="396">
        <v>12</v>
      </c>
      <c r="Q467" s="396">
        <v>13</v>
      </c>
      <c r="R467" s="396">
        <v>14</v>
      </c>
      <c r="S467" s="396">
        <v>15</v>
      </c>
      <c r="T467" s="396">
        <v>16</v>
      </c>
      <c r="U467" s="396">
        <v>17</v>
      </c>
      <c r="V467" s="396">
        <v>18</v>
      </c>
      <c r="W467" s="396">
        <v>19</v>
      </c>
      <c r="X467" s="396">
        <v>20</v>
      </c>
      <c r="Y467" s="396">
        <v>21</v>
      </c>
      <c r="Z467" s="396">
        <v>22</v>
      </c>
      <c r="AA467" s="396">
        <v>23</v>
      </c>
      <c r="AB467" s="398">
        <v>24</v>
      </c>
      <c r="AC467" s="3099"/>
      <c r="AD467" s="3115" t="s">
        <v>74</v>
      </c>
      <c r="AE467" s="3116"/>
      <c r="AF467" s="399"/>
    </row>
    <row r="468" spans="1:32" s="3" customFormat="1" ht="12">
      <c r="A468" s="3090" t="s">
        <v>173</v>
      </c>
      <c r="B468" s="3093" t="s">
        <v>155</v>
      </c>
      <c r="C468" s="400" t="s">
        <v>156</v>
      </c>
      <c r="D468" s="401" t="s">
        <v>157</v>
      </c>
      <c r="E468" s="402">
        <v>0.91379999999999995</v>
      </c>
      <c r="F468" s="402">
        <v>0.88380000000000003</v>
      </c>
      <c r="G468" s="402">
        <v>0.87</v>
      </c>
      <c r="H468" s="402">
        <v>0.86880000000000002</v>
      </c>
      <c r="I468" s="402">
        <v>0.89339999999999997</v>
      </c>
      <c r="J468" s="402">
        <v>0.90659999999999996</v>
      </c>
      <c r="K468" s="402">
        <v>1.0404</v>
      </c>
      <c r="L468" s="402">
        <v>1.0998000000000001</v>
      </c>
      <c r="M468" s="402">
        <v>1.1592</v>
      </c>
      <c r="N468" s="402">
        <v>1.1819999999999999</v>
      </c>
      <c r="O468" s="402">
        <v>1.1838</v>
      </c>
      <c r="P468" s="402">
        <v>1.1537999999999999</v>
      </c>
      <c r="Q468" s="402">
        <v>1.1508</v>
      </c>
      <c r="R468" s="402">
        <v>1.1634</v>
      </c>
      <c r="S468" s="402">
        <v>1.2312000000000001</v>
      </c>
      <c r="T468" s="402">
        <v>1.2678</v>
      </c>
      <c r="U468" s="402">
        <v>1.2774000000000001</v>
      </c>
      <c r="V468" s="402">
        <v>1.2629999999999999</v>
      </c>
      <c r="W468" s="402">
        <v>1.2642</v>
      </c>
      <c r="X468" s="402">
        <v>1.2168000000000001</v>
      </c>
      <c r="Y468" s="402">
        <v>1.1748000000000001</v>
      </c>
      <c r="Z468" s="402">
        <v>1.0878000000000001</v>
      </c>
      <c r="AA468" s="402">
        <v>0.98460000000000003</v>
      </c>
      <c r="AB468" s="402">
        <v>0.92579999999999996</v>
      </c>
      <c r="AC468" s="403">
        <f>SUM(E468:AB468)</f>
        <v>26.163</v>
      </c>
    </row>
    <row r="469" spans="1:32" s="3" customFormat="1" ht="12">
      <c r="A469" s="3091"/>
      <c r="B469" s="3094"/>
      <c r="C469" s="404" t="s">
        <v>158</v>
      </c>
      <c r="D469" s="405" t="s">
        <v>157</v>
      </c>
      <c r="E469" s="406">
        <v>0.35339999999999999</v>
      </c>
      <c r="F469" s="406">
        <v>0.34920000000000001</v>
      </c>
      <c r="G469" s="406">
        <v>0.34560000000000002</v>
      </c>
      <c r="H469" s="406">
        <v>0.34139999999999998</v>
      </c>
      <c r="I469" s="406">
        <v>0.34499999999999997</v>
      </c>
      <c r="J469" s="406">
        <v>0.33660000000000001</v>
      </c>
      <c r="K469" s="406">
        <v>0.32640000000000002</v>
      </c>
      <c r="L469" s="406">
        <v>0.30719999999999997</v>
      </c>
      <c r="M469" s="406">
        <v>0.30359999999999998</v>
      </c>
      <c r="N469" s="406">
        <v>0.30659999999999998</v>
      </c>
      <c r="O469" s="406">
        <v>0.31080000000000002</v>
      </c>
      <c r="P469" s="406">
        <v>0.31019999999999998</v>
      </c>
      <c r="Q469" s="406">
        <v>0.30959999999999999</v>
      </c>
      <c r="R469" s="406">
        <v>0.31979999999999997</v>
      </c>
      <c r="S469" s="406">
        <v>0.37380000000000002</v>
      </c>
      <c r="T469" s="406">
        <v>0.37440000000000001</v>
      </c>
      <c r="U469" s="406">
        <v>0.37380000000000002</v>
      </c>
      <c r="V469" s="406">
        <v>0.38100000000000001</v>
      </c>
      <c r="W469" s="406">
        <v>0.39419999999999999</v>
      </c>
      <c r="X469" s="406">
        <v>0.40379999999999999</v>
      </c>
      <c r="Y469" s="406">
        <v>0.40500000000000003</v>
      </c>
      <c r="Z469" s="406">
        <v>0.40200000000000002</v>
      </c>
      <c r="AA469" s="406">
        <v>0.37680000000000002</v>
      </c>
      <c r="AB469" s="406">
        <v>0.37680000000000002</v>
      </c>
      <c r="AC469" s="407">
        <f>SUM(E469:AB469)</f>
        <v>8.4269999999999996</v>
      </c>
    </row>
    <row r="470" spans="1:32" s="3" customFormat="1" ht="12">
      <c r="A470" s="3091"/>
      <c r="B470" s="3094"/>
      <c r="C470" s="404" t="s">
        <v>159</v>
      </c>
      <c r="D470" s="405" t="s">
        <v>209</v>
      </c>
      <c r="E470" s="408">
        <f t="shared" ref="E470:AB470" si="145">SQRT(E468*E468+E469*E469)*1000/(1.732*E476)</f>
        <v>56.567903700715654</v>
      </c>
      <c r="F470" s="408">
        <f t="shared" si="145"/>
        <v>54.323153487757679</v>
      </c>
      <c r="G470" s="408">
        <f t="shared" si="145"/>
        <v>52.989289893440422</v>
      </c>
      <c r="H470" s="408">
        <f t="shared" si="145"/>
        <v>52.838757237202323</v>
      </c>
      <c r="I470" s="408">
        <f t="shared" si="145"/>
        <v>54.210230656980897</v>
      </c>
      <c r="J470" s="408">
        <f t="shared" si="145"/>
        <v>55.835412587415014</v>
      </c>
      <c r="K470" s="408">
        <f t="shared" si="145"/>
        <v>62.956039608270764</v>
      </c>
      <c r="L470" s="408">
        <f t="shared" si="145"/>
        <v>65.929466902770855</v>
      </c>
      <c r="M470" s="408">
        <f t="shared" si="145"/>
        <v>69.185784798169806</v>
      </c>
      <c r="N470" s="408">
        <f t="shared" si="145"/>
        <v>70.503310669687721</v>
      </c>
      <c r="O470" s="408">
        <f t="shared" si="145"/>
        <v>70.665101396077489</v>
      </c>
      <c r="P470" s="408">
        <f t="shared" si="145"/>
        <v>68.299185321222055</v>
      </c>
      <c r="Q470" s="408">
        <f t="shared" si="145"/>
        <v>68.805913574970063</v>
      </c>
      <c r="R470" s="408">
        <f t="shared" si="145"/>
        <v>69.662448284039328</v>
      </c>
      <c r="S470" s="408">
        <f t="shared" si="145"/>
        <v>74.289456700383184</v>
      </c>
      <c r="T470" s="408">
        <f t="shared" si="145"/>
        <v>76.323756143532677</v>
      </c>
      <c r="U470" s="408">
        <f t="shared" si="145"/>
        <v>76.845757479073811</v>
      </c>
      <c r="V470" s="408">
        <f t="shared" si="145"/>
        <v>76.167186840313775</v>
      </c>
      <c r="W470" s="408">
        <f t="shared" si="145"/>
        <v>76.456919539167046</v>
      </c>
      <c r="X470" s="408">
        <f t="shared" si="145"/>
        <v>74.021463407942107</v>
      </c>
      <c r="Y470" s="408">
        <f t="shared" si="145"/>
        <v>71.746559434598595</v>
      </c>
      <c r="Z470" s="408">
        <f t="shared" si="145"/>
        <v>66.957492639794552</v>
      </c>
      <c r="AA470" s="408">
        <f t="shared" si="145"/>
        <v>60.265524912658812</v>
      </c>
      <c r="AB470" s="408">
        <f t="shared" si="145"/>
        <v>57.138878823910773</v>
      </c>
      <c r="AC470" s="409"/>
    </row>
    <row r="471" spans="1:32" s="3" customFormat="1" ht="12">
      <c r="A471" s="3092"/>
      <c r="B471" s="3095"/>
      <c r="C471" s="410" t="s">
        <v>161</v>
      </c>
      <c r="D471" s="411"/>
      <c r="E471" s="412">
        <f t="shared" ref="E471:AC471" si="146">E469/E468</f>
        <v>0.38673670387393305</v>
      </c>
      <c r="F471" s="412">
        <f t="shared" si="146"/>
        <v>0.39511201629327902</v>
      </c>
      <c r="G471" s="412">
        <f t="shared" si="146"/>
        <v>0.39724137931034487</v>
      </c>
      <c r="H471" s="413">
        <f t="shared" si="146"/>
        <v>0.39295580110497236</v>
      </c>
      <c r="I471" s="412">
        <f t="shared" si="146"/>
        <v>0.38616521155137673</v>
      </c>
      <c r="J471" s="412">
        <f t="shared" si="146"/>
        <v>0.37127729980145602</v>
      </c>
      <c r="K471" s="412">
        <f t="shared" si="146"/>
        <v>0.31372549019607848</v>
      </c>
      <c r="L471" s="412">
        <f t="shared" si="146"/>
        <v>0.27932351336606648</v>
      </c>
      <c r="M471" s="412">
        <f t="shared" si="146"/>
        <v>0.26190476190476186</v>
      </c>
      <c r="N471" s="413">
        <f t="shared" si="146"/>
        <v>0.25939086294416241</v>
      </c>
      <c r="O471" s="412">
        <f t="shared" si="146"/>
        <v>0.262544348707552</v>
      </c>
      <c r="P471" s="412">
        <f t="shared" si="146"/>
        <v>0.26885075403016118</v>
      </c>
      <c r="Q471" s="412">
        <f t="shared" si="146"/>
        <v>0.26903023983315955</v>
      </c>
      <c r="R471" s="412">
        <f t="shared" si="146"/>
        <v>0.27488396080453842</v>
      </c>
      <c r="S471" s="412">
        <f t="shared" si="146"/>
        <v>0.30360623781676416</v>
      </c>
      <c r="T471" s="412">
        <f t="shared" si="146"/>
        <v>0.2953147184098438</v>
      </c>
      <c r="U471" s="412">
        <f t="shared" si="146"/>
        <v>0.29262564584311884</v>
      </c>
      <c r="V471" s="413">
        <f t="shared" si="146"/>
        <v>0.30166270783847982</v>
      </c>
      <c r="W471" s="412">
        <f t="shared" si="146"/>
        <v>0.31181775035595632</v>
      </c>
      <c r="X471" s="412">
        <f t="shared" si="146"/>
        <v>0.3318540433925049</v>
      </c>
      <c r="Y471" s="412">
        <f t="shared" si="146"/>
        <v>0.34473953013278857</v>
      </c>
      <c r="Z471" s="412">
        <f t="shared" si="146"/>
        <v>0.36955322669608381</v>
      </c>
      <c r="AA471" s="412">
        <f t="shared" si="146"/>
        <v>0.38269347958561856</v>
      </c>
      <c r="AB471" s="412">
        <f t="shared" si="146"/>
        <v>0.40699935191186004</v>
      </c>
      <c r="AC471" s="414">
        <f t="shared" si="146"/>
        <v>0.32209608989794747</v>
      </c>
    </row>
    <row r="472" spans="1:32" s="3" customFormat="1" ht="12">
      <c r="A472" s="415" t="s">
        <v>165</v>
      </c>
      <c r="B472" s="416"/>
      <c r="C472" s="417"/>
      <c r="D472" s="418"/>
      <c r="E472" s="419">
        <f t="shared" ref="E472:AB472" si="147">E468</f>
        <v>0.91379999999999995</v>
      </c>
      <c r="F472" s="419">
        <f t="shared" si="147"/>
        <v>0.88380000000000003</v>
      </c>
      <c r="G472" s="419">
        <f t="shared" si="147"/>
        <v>0.87</v>
      </c>
      <c r="H472" s="419">
        <f t="shared" si="147"/>
        <v>0.86880000000000002</v>
      </c>
      <c r="I472" s="419">
        <f t="shared" si="147"/>
        <v>0.89339999999999997</v>
      </c>
      <c r="J472" s="419">
        <f t="shared" si="147"/>
        <v>0.90659999999999996</v>
      </c>
      <c r="K472" s="419">
        <f t="shared" si="147"/>
        <v>1.0404</v>
      </c>
      <c r="L472" s="419">
        <f t="shared" si="147"/>
        <v>1.0998000000000001</v>
      </c>
      <c r="M472" s="419">
        <f t="shared" si="147"/>
        <v>1.1592</v>
      </c>
      <c r="N472" s="419">
        <f t="shared" si="147"/>
        <v>1.1819999999999999</v>
      </c>
      <c r="O472" s="419">
        <f t="shared" si="147"/>
        <v>1.1838</v>
      </c>
      <c r="P472" s="419">
        <f t="shared" si="147"/>
        <v>1.1537999999999999</v>
      </c>
      <c r="Q472" s="419">
        <f t="shared" si="147"/>
        <v>1.1508</v>
      </c>
      <c r="R472" s="419">
        <f t="shared" si="147"/>
        <v>1.1634</v>
      </c>
      <c r="S472" s="419">
        <f t="shared" si="147"/>
        <v>1.2312000000000001</v>
      </c>
      <c r="T472" s="419">
        <f t="shared" si="147"/>
        <v>1.2678</v>
      </c>
      <c r="U472" s="419">
        <f t="shared" si="147"/>
        <v>1.2774000000000001</v>
      </c>
      <c r="V472" s="419">
        <f t="shared" si="147"/>
        <v>1.2629999999999999</v>
      </c>
      <c r="W472" s="419">
        <f t="shared" si="147"/>
        <v>1.2642</v>
      </c>
      <c r="X472" s="419">
        <f t="shared" si="147"/>
        <v>1.2168000000000001</v>
      </c>
      <c r="Y472" s="419">
        <f t="shared" si="147"/>
        <v>1.1748000000000001</v>
      </c>
      <c r="Z472" s="419">
        <f t="shared" si="147"/>
        <v>1.0878000000000001</v>
      </c>
      <c r="AA472" s="419">
        <f t="shared" si="147"/>
        <v>0.98460000000000003</v>
      </c>
      <c r="AB472" s="419">
        <f t="shared" si="147"/>
        <v>0.92579999999999996</v>
      </c>
      <c r="AC472" s="420"/>
    </row>
    <row r="473" spans="1:32" s="3" customFormat="1" ht="12">
      <c r="A473" s="421" t="s">
        <v>166</v>
      </c>
      <c r="B473" s="422"/>
      <c r="C473" s="423"/>
      <c r="D473" s="405"/>
      <c r="E473" s="424">
        <f t="shared" ref="E473:AB473" si="148">E469</f>
        <v>0.35339999999999999</v>
      </c>
      <c r="F473" s="424">
        <f t="shared" si="148"/>
        <v>0.34920000000000001</v>
      </c>
      <c r="G473" s="424">
        <f t="shared" si="148"/>
        <v>0.34560000000000002</v>
      </c>
      <c r="H473" s="424">
        <f t="shared" si="148"/>
        <v>0.34139999999999998</v>
      </c>
      <c r="I473" s="424">
        <f t="shared" si="148"/>
        <v>0.34499999999999997</v>
      </c>
      <c r="J473" s="424">
        <f t="shared" si="148"/>
        <v>0.33660000000000001</v>
      </c>
      <c r="K473" s="424">
        <f t="shared" si="148"/>
        <v>0.32640000000000002</v>
      </c>
      <c r="L473" s="424">
        <f t="shared" si="148"/>
        <v>0.30719999999999997</v>
      </c>
      <c r="M473" s="424">
        <f t="shared" si="148"/>
        <v>0.30359999999999998</v>
      </c>
      <c r="N473" s="424">
        <f t="shared" si="148"/>
        <v>0.30659999999999998</v>
      </c>
      <c r="O473" s="424">
        <f t="shared" si="148"/>
        <v>0.31080000000000002</v>
      </c>
      <c r="P473" s="424">
        <f t="shared" si="148"/>
        <v>0.31019999999999998</v>
      </c>
      <c r="Q473" s="424">
        <f t="shared" si="148"/>
        <v>0.30959999999999999</v>
      </c>
      <c r="R473" s="424">
        <f t="shared" si="148"/>
        <v>0.31979999999999997</v>
      </c>
      <c r="S473" s="424">
        <f t="shared" si="148"/>
        <v>0.37380000000000002</v>
      </c>
      <c r="T473" s="424">
        <f t="shared" si="148"/>
        <v>0.37440000000000001</v>
      </c>
      <c r="U473" s="424">
        <f t="shared" si="148"/>
        <v>0.37380000000000002</v>
      </c>
      <c r="V473" s="424">
        <f t="shared" si="148"/>
        <v>0.38100000000000001</v>
      </c>
      <c r="W473" s="424">
        <f t="shared" si="148"/>
        <v>0.39419999999999999</v>
      </c>
      <c r="X473" s="424">
        <f t="shared" si="148"/>
        <v>0.40379999999999999</v>
      </c>
      <c r="Y473" s="424">
        <f t="shared" si="148"/>
        <v>0.40500000000000003</v>
      </c>
      <c r="Z473" s="424">
        <f t="shared" si="148"/>
        <v>0.40200000000000002</v>
      </c>
      <c r="AA473" s="424">
        <f t="shared" si="148"/>
        <v>0.37680000000000002</v>
      </c>
      <c r="AB473" s="424">
        <f t="shared" si="148"/>
        <v>0.37680000000000002</v>
      </c>
      <c r="AC473" s="425"/>
    </row>
    <row r="474" spans="1:32" s="3" customFormat="1" ht="12">
      <c r="A474" s="426" t="s">
        <v>167</v>
      </c>
      <c r="B474" s="427"/>
      <c r="C474" s="428"/>
      <c r="D474" s="429"/>
      <c r="E474" s="430">
        <f t="shared" ref="E474:AB474" si="149">SQRT(E472*E472+E473*E473)</f>
        <v>0.97975609209639514</v>
      </c>
      <c r="F474" s="430">
        <f t="shared" si="149"/>
        <v>0.95028578859204249</v>
      </c>
      <c r="G474" s="430">
        <f t="shared" si="149"/>
        <v>0.93612999097347582</v>
      </c>
      <c r="H474" s="430">
        <f t="shared" si="149"/>
        <v>0.93347062085531107</v>
      </c>
      <c r="I474" s="430">
        <f t="shared" si="149"/>
        <v>0.95769961887848731</v>
      </c>
      <c r="J474" s="430">
        <f t="shared" si="149"/>
        <v>0.96706934601402805</v>
      </c>
      <c r="K474" s="430">
        <f t="shared" si="149"/>
        <v>1.0903986060152497</v>
      </c>
      <c r="L474" s="430">
        <f t="shared" si="149"/>
        <v>1.1418983667559912</v>
      </c>
      <c r="M474" s="430">
        <f t="shared" si="149"/>
        <v>1.198297792704301</v>
      </c>
      <c r="N474" s="430">
        <f t="shared" si="149"/>
        <v>1.2211173407989913</v>
      </c>
      <c r="O474" s="430">
        <f t="shared" si="149"/>
        <v>1.223919556180062</v>
      </c>
      <c r="P474" s="430">
        <f t="shared" si="149"/>
        <v>1.1947713086612015</v>
      </c>
      <c r="Q474" s="430">
        <f t="shared" si="149"/>
        <v>1.1917184231184814</v>
      </c>
      <c r="R474" s="430">
        <f t="shared" si="149"/>
        <v>1.206553604279561</v>
      </c>
      <c r="S474" s="430">
        <f t="shared" si="149"/>
        <v>1.2866933900506368</v>
      </c>
      <c r="T474" s="430">
        <f t="shared" si="149"/>
        <v>1.321927456405986</v>
      </c>
      <c r="U474" s="430">
        <f t="shared" si="149"/>
        <v>1.3309685195375585</v>
      </c>
      <c r="V474" s="430">
        <f t="shared" si="149"/>
        <v>1.3192156760742346</v>
      </c>
      <c r="W474" s="430">
        <f t="shared" si="149"/>
        <v>1.3242338464183734</v>
      </c>
      <c r="X474" s="430">
        <f t="shared" si="149"/>
        <v>1.2820517462255572</v>
      </c>
      <c r="Y474" s="430">
        <f t="shared" si="149"/>
        <v>1.2426504094072477</v>
      </c>
      <c r="Z474" s="430">
        <f t="shared" si="149"/>
        <v>1.1597037725212418</v>
      </c>
      <c r="AA474" s="430">
        <f t="shared" si="149"/>
        <v>1.0542368804021229</v>
      </c>
      <c r="AB474" s="430">
        <f t="shared" si="149"/>
        <v>0.99954183504243577</v>
      </c>
      <c r="AC474" s="431"/>
    </row>
    <row r="475" spans="1:32" s="3" customFormat="1" ht="14.25" customHeight="1">
      <c r="A475" s="432" t="s">
        <v>168</v>
      </c>
      <c r="B475" s="433"/>
      <c r="C475" s="434"/>
      <c r="D475" s="435"/>
      <c r="E475" s="436">
        <v>1</v>
      </c>
      <c r="F475" s="436">
        <v>2</v>
      </c>
      <c r="G475" s="436">
        <v>3</v>
      </c>
      <c r="H475" s="436">
        <v>4</v>
      </c>
      <c r="I475" s="436">
        <v>5</v>
      </c>
      <c r="J475" s="436">
        <v>6</v>
      </c>
      <c r="K475" s="436">
        <v>7</v>
      </c>
      <c r="L475" s="436">
        <v>8</v>
      </c>
      <c r="M475" s="436">
        <v>9</v>
      </c>
      <c r="N475" s="436">
        <v>10</v>
      </c>
      <c r="O475" s="436">
        <v>11</v>
      </c>
      <c r="P475" s="436">
        <v>12</v>
      </c>
      <c r="Q475" s="436">
        <v>13</v>
      </c>
      <c r="R475" s="436">
        <v>14</v>
      </c>
      <c r="S475" s="436">
        <v>15</v>
      </c>
      <c r="T475" s="436">
        <v>16</v>
      </c>
      <c r="U475" s="436">
        <v>17</v>
      </c>
      <c r="V475" s="436">
        <v>18</v>
      </c>
      <c r="W475" s="436">
        <v>19</v>
      </c>
      <c r="X475" s="436">
        <v>20</v>
      </c>
      <c r="Y475" s="436">
        <v>21</v>
      </c>
      <c r="Z475" s="436">
        <v>22</v>
      </c>
      <c r="AA475" s="436">
        <v>23</v>
      </c>
      <c r="AB475" s="436">
        <v>24</v>
      </c>
      <c r="AC475" s="437"/>
    </row>
    <row r="476" spans="1:32" s="3" customFormat="1" ht="14.25" customHeight="1">
      <c r="A476" s="438" t="s">
        <v>169</v>
      </c>
      <c r="B476" s="439"/>
      <c r="C476" s="440" t="s">
        <v>164</v>
      </c>
      <c r="D476" s="441" t="s">
        <v>278</v>
      </c>
      <c r="E476" s="442">
        <v>10</v>
      </c>
      <c r="F476" s="442">
        <v>10.1</v>
      </c>
      <c r="G476" s="442">
        <v>10.199999999999999</v>
      </c>
      <c r="H476" s="442">
        <v>10.199999999999999</v>
      </c>
      <c r="I476" s="442">
        <v>10.199999999999999</v>
      </c>
      <c r="J476" s="442">
        <v>10</v>
      </c>
      <c r="K476" s="442">
        <v>10</v>
      </c>
      <c r="L476" s="442">
        <v>10</v>
      </c>
      <c r="M476" s="442">
        <v>10</v>
      </c>
      <c r="N476" s="442">
        <v>10</v>
      </c>
      <c r="O476" s="442">
        <v>10</v>
      </c>
      <c r="P476" s="442">
        <v>10.1</v>
      </c>
      <c r="Q476" s="442">
        <v>10</v>
      </c>
      <c r="R476" s="442">
        <v>10</v>
      </c>
      <c r="S476" s="442">
        <v>10</v>
      </c>
      <c r="T476" s="442">
        <v>10</v>
      </c>
      <c r="U476" s="442">
        <v>10</v>
      </c>
      <c r="V476" s="442">
        <v>10</v>
      </c>
      <c r="W476" s="442">
        <v>10</v>
      </c>
      <c r="X476" s="442">
        <v>10</v>
      </c>
      <c r="Y476" s="442">
        <v>10</v>
      </c>
      <c r="Z476" s="442">
        <v>10</v>
      </c>
      <c r="AA476" s="442">
        <v>10.1</v>
      </c>
      <c r="AB476" s="442">
        <v>10.1</v>
      </c>
      <c r="AC476" s="443"/>
    </row>
    <row r="477" spans="1:32" s="3" customFormat="1" ht="12">
      <c r="A477" s="3090" t="s">
        <v>196</v>
      </c>
      <c r="B477" s="3093"/>
      <c r="C477" s="400" t="s">
        <v>156</v>
      </c>
      <c r="D477" s="444" t="s">
        <v>157</v>
      </c>
      <c r="E477" s="406">
        <v>0.24959999999999999</v>
      </c>
      <c r="F477" s="406">
        <v>0.2412</v>
      </c>
      <c r="G477" s="406">
        <v>0.23880000000000001</v>
      </c>
      <c r="H477" s="406">
        <v>0.23849999999999999</v>
      </c>
      <c r="I477" s="406">
        <v>0.24210000000000001</v>
      </c>
      <c r="J477" s="406">
        <v>0.24809999999999999</v>
      </c>
      <c r="K477" s="406">
        <v>0.26550000000000001</v>
      </c>
      <c r="L477" s="406">
        <v>0.27150000000000002</v>
      </c>
      <c r="M477" s="406">
        <v>0.26219999999999999</v>
      </c>
      <c r="N477" s="406">
        <v>0.25440000000000002</v>
      </c>
      <c r="O477" s="406">
        <v>0.25319999999999998</v>
      </c>
      <c r="P477" s="406">
        <v>0.25230000000000002</v>
      </c>
      <c r="Q477" s="406">
        <v>0.25440000000000002</v>
      </c>
      <c r="R477" s="406">
        <v>0.26669999999999999</v>
      </c>
      <c r="S477" s="406">
        <v>0.30180000000000001</v>
      </c>
      <c r="T477" s="406">
        <v>0.32579999999999998</v>
      </c>
      <c r="U477" s="406">
        <v>0.33600000000000002</v>
      </c>
      <c r="V477" s="406">
        <v>0.33689999999999998</v>
      </c>
      <c r="W477" s="406">
        <v>0.33300000000000002</v>
      </c>
      <c r="X477" s="406">
        <v>0.32969999999999999</v>
      </c>
      <c r="Y477" s="406">
        <v>0.31080000000000002</v>
      </c>
      <c r="Z477" s="406">
        <v>0.28320000000000001</v>
      </c>
      <c r="AA477" s="406">
        <v>0.26579999999999998</v>
      </c>
      <c r="AB477" s="406">
        <v>0.2445</v>
      </c>
      <c r="AC477" s="407">
        <f>SUM(E477:AB477)</f>
        <v>6.6060000000000008</v>
      </c>
    </row>
    <row r="478" spans="1:32" s="3" customFormat="1" ht="12">
      <c r="A478" s="3091"/>
      <c r="B478" s="3094"/>
      <c r="C478" s="404" t="s">
        <v>158</v>
      </c>
      <c r="D478" s="405" t="s">
        <v>157</v>
      </c>
      <c r="E478" s="406">
        <v>0.1071</v>
      </c>
      <c r="F478" s="406">
        <v>0.1047</v>
      </c>
      <c r="G478" s="406">
        <v>0.1038</v>
      </c>
      <c r="H478" s="406">
        <v>0.1032</v>
      </c>
      <c r="I478" s="406">
        <v>0.1032</v>
      </c>
      <c r="J478" s="406">
        <v>9.8100000000000007E-2</v>
      </c>
      <c r="K478" s="406">
        <v>0.09</v>
      </c>
      <c r="L478" s="406">
        <v>7.6499999999999999E-2</v>
      </c>
      <c r="M478" s="406">
        <v>7.1999999999999995E-2</v>
      </c>
      <c r="N478" s="406">
        <v>7.5300000000000006E-2</v>
      </c>
      <c r="O478" s="406">
        <v>7.5899999999999995E-2</v>
      </c>
      <c r="P478" s="406">
        <v>7.5600000000000001E-2</v>
      </c>
      <c r="Q478" s="406">
        <v>7.3499999999999996E-2</v>
      </c>
      <c r="R478" s="406">
        <v>8.2799999999999999E-2</v>
      </c>
      <c r="S478" s="406">
        <v>0.1056</v>
      </c>
      <c r="T478" s="406">
        <v>0.11609999999999999</v>
      </c>
      <c r="U478" s="406">
        <v>0.1164</v>
      </c>
      <c r="V478" s="406">
        <v>0.11550000000000001</v>
      </c>
      <c r="W478" s="406">
        <v>0.1197</v>
      </c>
      <c r="X478" s="406">
        <v>0.12479999999999999</v>
      </c>
      <c r="Y478" s="406">
        <v>0.1263</v>
      </c>
      <c r="Z478" s="406">
        <v>0.1293</v>
      </c>
      <c r="AA478" s="406">
        <v>0.1191</v>
      </c>
      <c r="AB478" s="406">
        <v>0.1206</v>
      </c>
      <c r="AC478" s="407">
        <f>SUM(E478:AB478)</f>
        <v>2.4350999999999998</v>
      </c>
    </row>
    <row r="479" spans="1:32" s="3" customFormat="1" ht="12">
      <c r="A479" s="3091"/>
      <c r="B479" s="3094"/>
      <c r="C479" s="404" t="s">
        <v>159</v>
      </c>
      <c r="D479" s="405" t="s">
        <v>209</v>
      </c>
      <c r="E479" s="408">
        <f t="shared" ref="E479:AB479" si="150">SQRT(E477*E477+E478*E478)*1000/(1.732*E476)</f>
        <v>15.681719519593168</v>
      </c>
      <c r="F479" s="408">
        <f t="shared" si="150"/>
        <v>15.03121026542388</v>
      </c>
      <c r="G479" s="408">
        <f t="shared" si="150"/>
        <v>14.73894516693367</v>
      </c>
      <c r="H479" s="408">
        <f t="shared" si="150"/>
        <v>14.709852638183708</v>
      </c>
      <c r="I479" s="408">
        <f t="shared" si="150"/>
        <v>14.897091744883227</v>
      </c>
      <c r="J479" s="408">
        <f t="shared" si="150"/>
        <v>15.403613859008383</v>
      </c>
      <c r="K479" s="408">
        <f t="shared" si="150"/>
        <v>16.185884889671211</v>
      </c>
      <c r="L479" s="408">
        <f t="shared" si="150"/>
        <v>16.28590065648396</v>
      </c>
      <c r="M479" s="408">
        <f t="shared" si="150"/>
        <v>15.698957252819406</v>
      </c>
      <c r="N479" s="408">
        <f t="shared" si="150"/>
        <v>15.318135195107688</v>
      </c>
      <c r="O479" s="408">
        <f t="shared" si="150"/>
        <v>15.261623913386446</v>
      </c>
      <c r="P479" s="408">
        <f t="shared" si="150"/>
        <v>15.056312510993232</v>
      </c>
      <c r="Q479" s="408">
        <f t="shared" si="150"/>
        <v>15.288963780286874</v>
      </c>
      <c r="R479" s="408">
        <f t="shared" si="150"/>
        <v>16.123410037642145</v>
      </c>
      <c r="S479" s="408">
        <f t="shared" si="150"/>
        <v>18.460823213415068</v>
      </c>
      <c r="T479" s="408">
        <f t="shared" si="150"/>
        <v>19.96929880282449</v>
      </c>
      <c r="U479" s="408">
        <f t="shared" si="150"/>
        <v>20.530658256985738</v>
      </c>
      <c r="V479" s="408">
        <f t="shared" si="150"/>
        <v>20.562855008137618</v>
      </c>
      <c r="W479" s="408">
        <f t="shared" si="150"/>
        <v>20.430731468409274</v>
      </c>
      <c r="X479" s="408">
        <f t="shared" si="150"/>
        <v>20.353903913231598</v>
      </c>
      <c r="Y479" s="408">
        <f t="shared" si="150"/>
        <v>19.369644053066565</v>
      </c>
      <c r="Z479" s="408">
        <f t="shared" si="150"/>
        <v>17.974650330373535</v>
      </c>
      <c r="AA479" s="408">
        <f t="shared" si="150"/>
        <v>16.650100636691889</v>
      </c>
      <c r="AB479" s="408">
        <f t="shared" si="150"/>
        <v>15.584650169098854</v>
      </c>
      <c r="AC479" s="409"/>
    </row>
    <row r="480" spans="1:32" s="3" customFormat="1" ht="12">
      <c r="A480" s="3092"/>
      <c r="B480" s="3095"/>
      <c r="C480" s="410" t="s">
        <v>161</v>
      </c>
      <c r="D480" s="445"/>
      <c r="E480" s="412">
        <f t="shared" ref="E480:AC480" si="151">E478/E477</f>
        <v>0.42908653846153849</v>
      </c>
      <c r="F480" s="412">
        <f t="shared" si="151"/>
        <v>0.43407960199004975</v>
      </c>
      <c r="G480" s="412">
        <f t="shared" si="151"/>
        <v>0.43467336683417085</v>
      </c>
      <c r="H480" s="413">
        <f t="shared" si="151"/>
        <v>0.43270440251572329</v>
      </c>
      <c r="I480" s="412">
        <f t="shared" si="151"/>
        <v>0.42627013630731103</v>
      </c>
      <c r="J480" s="412">
        <f t="shared" si="151"/>
        <v>0.39540507859733981</v>
      </c>
      <c r="K480" s="412">
        <f t="shared" si="151"/>
        <v>0.33898305084745761</v>
      </c>
      <c r="L480" s="412">
        <f t="shared" si="151"/>
        <v>0.28176795580110497</v>
      </c>
      <c r="M480" s="412">
        <f t="shared" si="151"/>
        <v>0.27459954233409611</v>
      </c>
      <c r="N480" s="413">
        <f t="shared" si="151"/>
        <v>0.29599056603773588</v>
      </c>
      <c r="O480" s="412">
        <f t="shared" si="151"/>
        <v>0.29976303317535546</v>
      </c>
      <c r="P480" s="412">
        <f t="shared" si="151"/>
        <v>0.29964328180737215</v>
      </c>
      <c r="Q480" s="412">
        <f t="shared" si="151"/>
        <v>0.28891509433962259</v>
      </c>
      <c r="R480" s="412">
        <f t="shared" si="151"/>
        <v>0.31046119235095615</v>
      </c>
      <c r="S480" s="412">
        <f t="shared" si="151"/>
        <v>0.34990059642147114</v>
      </c>
      <c r="T480" s="412">
        <f t="shared" si="151"/>
        <v>0.35635359116022103</v>
      </c>
      <c r="U480" s="412">
        <f t="shared" si="151"/>
        <v>0.34642857142857142</v>
      </c>
      <c r="V480" s="413">
        <f t="shared" si="151"/>
        <v>0.34283170080142478</v>
      </c>
      <c r="W480" s="412">
        <f t="shared" si="151"/>
        <v>0.35945945945945945</v>
      </c>
      <c r="X480" s="412">
        <f t="shared" si="151"/>
        <v>0.37852593266606005</v>
      </c>
      <c r="Y480" s="412">
        <f t="shared" si="151"/>
        <v>0.40637065637065634</v>
      </c>
      <c r="Z480" s="412">
        <f t="shared" si="151"/>
        <v>0.4565677966101695</v>
      </c>
      <c r="AA480" s="412">
        <f t="shared" si="151"/>
        <v>0.4480812641083522</v>
      </c>
      <c r="AB480" s="412">
        <f t="shared" si="151"/>
        <v>0.49325153374233127</v>
      </c>
      <c r="AC480" s="446">
        <f t="shared" si="151"/>
        <v>0.36861943687556759</v>
      </c>
    </row>
    <row r="481" spans="1:30" s="3" customFormat="1" ht="12">
      <c r="A481" s="3090" t="s">
        <v>206</v>
      </c>
      <c r="B481" s="3093"/>
      <c r="C481" s="400" t="s">
        <v>156</v>
      </c>
      <c r="D481" s="447" t="s">
        <v>157</v>
      </c>
      <c r="E481" s="448">
        <v>0.6462</v>
      </c>
      <c r="F481" s="448">
        <v>0.62760000000000005</v>
      </c>
      <c r="G481" s="448">
        <v>0.62250000000000005</v>
      </c>
      <c r="H481" s="448">
        <v>0.62190000000000001</v>
      </c>
      <c r="I481" s="448">
        <v>0.64259999999999995</v>
      </c>
      <c r="J481" s="448">
        <v>0.66210000000000002</v>
      </c>
      <c r="K481" s="448">
        <v>0.77939999999999998</v>
      </c>
      <c r="L481" s="448">
        <v>0.82230000000000003</v>
      </c>
      <c r="M481" s="448">
        <v>0.89190000000000003</v>
      </c>
      <c r="N481" s="448">
        <v>0.91710000000000003</v>
      </c>
      <c r="O481" s="448">
        <v>0.9123</v>
      </c>
      <c r="P481" s="448">
        <v>0.88890000000000002</v>
      </c>
      <c r="Q481" s="448">
        <v>0.88319999999999999</v>
      </c>
      <c r="R481" s="448">
        <v>0.8931</v>
      </c>
      <c r="S481" s="448">
        <v>0.92610000000000003</v>
      </c>
      <c r="T481" s="448">
        <v>0.92549999999999999</v>
      </c>
      <c r="U481" s="448">
        <v>0.92789999999999995</v>
      </c>
      <c r="V481" s="448">
        <v>0.91710000000000003</v>
      </c>
      <c r="W481" s="448">
        <v>0.90780000000000005</v>
      </c>
      <c r="X481" s="448">
        <v>0.87239999999999995</v>
      </c>
      <c r="Y481" s="448">
        <v>0.84179999999999999</v>
      </c>
      <c r="Z481" s="448">
        <v>0.77549999999999997</v>
      </c>
      <c r="AA481" s="448">
        <v>0.69450000000000001</v>
      </c>
      <c r="AB481" s="448">
        <v>0.66359999999999997</v>
      </c>
      <c r="AC481" s="449">
        <f>SUM(E481:AB481)</f>
        <v>19.263300000000001</v>
      </c>
    </row>
    <row r="482" spans="1:30" s="3" customFormat="1" ht="12">
      <c r="A482" s="3091"/>
      <c r="B482" s="3094"/>
      <c r="C482" s="404" t="s">
        <v>158</v>
      </c>
      <c r="D482" s="405" t="s">
        <v>157</v>
      </c>
      <c r="E482" s="450">
        <v>0.23280000000000001</v>
      </c>
      <c r="F482" s="450">
        <v>0.23039999999999999</v>
      </c>
      <c r="G482" s="450">
        <v>0.22919999999999999</v>
      </c>
      <c r="H482" s="450">
        <v>0.22650000000000001</v>
      </c>
      <c r="I482" s="450">
        <v>0.22950000000000001</v>
      </c>
      <c r="J482" s="450">
        <v>0.22439999999999999</v>
      </c>
      <c r="K482" s="450">
        <v>0.222</v>
      </c>
      <c r="L482" s="450">
        <v>0.21779999999999999</v>
      </c>
      <c r="M482" s="450">
        <v>0.21840000000000001</v>
      </c>
      <c r="N482" s="450">
        <v>0.22259999999999999</v>
      </c>
      <c r="O482" s="450">
        <v>0.2208</v>
      </c>
      <c r="P482" s="450">
        <v>0.22439999999999999</v>
      </c>
      <c r="Q482" s="450">
        <v>0.2235</v>
      </c>
      <c r="R482" s="450">
        <v>0.23430000000000001</v>
      </c>
      <c r="S482" s="450">
        <v>0.25440000000000002</v>
      </c>
      <c r="T482" s="450">
        <v>0.246</v>
      </c>
      <c r="U482" s="450">
        <v>0.24540000000000001</v>
      </c>
      <c r="V482" s="450">
        <v>0.2535</v>
      </c>
      <c r="W482" s="450">
        <v>0.2601</v>
      </c>
      <c r="X482" s="450">
        <v>0.26700000000000002</v>
      </c>
      <c r="Y482" s="450">
        <v>0.26279999999999998</v>
      </c>
      <c r="Z482" s="450">
        <v>0.2586</v>
      </c>
      <c r="AA482" s="450">
        <v>0.24030000000000001</v>
      </c>
      <c r="AB482" s="450">
        <v>0.2427</v>
      </c>
      <c r="AC482" s="407">
        <f>SUM(E482:AB482)</f>
        <v>5.687400000000002</v>
      </c>
    </row>
    <row r="483" spans="1:30" s="3" customFormat="1" ht="12">
      <c r="A483" s="3091"/>
      <c r="B483" s="3094"/>
      <c r="C483" s="404" t="s">
        <v>159</v>
      </c>
      <c r="D483" s="405" t="s">
        <v>209</v>
      </c>
      <c r="E483" s="408">
        <f t="shared" ref="E483:AB483" si="152">SQRT(E481*E481+E482*E482)*1000/(1.732*E476)</f>
        <v>39.656775747808162</v>
      </c>
      <c r="F483" s="408">
        <f t="shared" si="152"/>
        <v>38.217998919675665</v>
      </c>
      <c r="G483" s="408">
        <f t="shared" si="152"/>
        <v>37.54892178733845</v>
      </c>
      <c r="H483" s="408">
        <f t="shared" si="152"/>
        <v>37.464475938925347</v>
      </c>
      <c r="I483" s="408">
        <f t="shared" si="152"/>
        <v>38.624312565203965</v>
      </c>
      <c r="J483" s="408">
        <f t="shared" si="152"/>
        <v>40.363368043563334</v>
      </c>
      <c r="K483" s="408">
        <f t="shared" si="152"/>
        <v>46.789845461653833</v>
      </c>
      <c r="L483" s="408">
        <f t="shared" si="152"/>
        <v>49.114036843507556</v>
      </c>
      <c r="M483" s="408">
        <f t="shared" si="152"/>
        <v>53.016778467036985</v>
      </c>
      <c r="N483" s="408">
        <f t="shared" si="152"/>
        <v>54.487779148421495</v>
      </c>
      <c r="O483" s="408">
        <f t="shared" si="152"/>
        <v>54.193960947172435</v>
      </c>
      <c r="P483" s="408">
        <f t="shared" si="152"/>
        <v>52.408198092841921</v>
      </c>
      <c r="Q483" s="408">
        <f t="shared" si="152"/>
        <v>52.600481172289165</v>
      </c>
      <c r="R483" s="408">
        <f t="shared" si="152"/>
        <v>53.309602564690309</v>
      </c>
      <c r="S483" s="408">
        <f t="shared" si="152"/>
        <v>55.450719447339154</v>
      </c>
      <c r="T483" s="408">
        <f t="shared" si="152"/>
        <v>55.290748303145115</v>
      </c>
      <c r="U483" s="408">
        <f t="shared" si="152"/>
        <v>55.415810561374961</v>
      </c>
      <c r="V483" s="408">
        <f t="shared" si="152"/>
        <v>54.935955926965946</v>
      </c>
      <c r="W483" s="408">
        <f t="shared" si="152"/>
        <v>54.52232476202127</v>
      </c>
      <c r="X483" s="408">
        <f t="shared" si="152"/>
        <v>52.675724810166692</v>
      </c>
      <c r="Y483" s="408">
        <f t="shared" si="152"/>
        <v>50.916163354418764</v>
      </c>
      <c r="Z483" s="408">
        <f t="shared" si="152"/>
        <v>47.19863761171171</v>
      </c>
      <c r="AA483" s="408">
        <f t="shared" si="152"/>
        <v>42.010467099067021</v>
      </c>
      <c r="AB483" s="408">
        <f t="shared" si="152"/>
        <v>40.392219053560474</v>
      </c>
      <c r="AC483" s="409"/>
    </row>
    <row r="484" spans="1:30" s="3" customFormat="1" ht="12">
      <c r="A484" s="3106"/>
      <c r="B484" s="3107"/>
      <c r="C484" s="410" t="s">
        <v>161</v>
      </c>
      <c r="D484" s="445"/>
      <c r="E484" s="412">
        <f t="shared" ref="E484:AC484" si="153">E482/E481</f>
        <v>0.3602599814298979</v>
      </c>
      <c r="F484" s="412">
        <f t="shared" si="153"/>
        <v>0.36711281070745694</v>
      </c>
      <c r="G484" s="412">
        <f t="shared" si="153"/>
        <v>0.36819277108433729</v>
      </c>
      <c r="H484" s="413">
        <f t="shared" si="153"/>
        <v>0.36420646406174628</v>
      </c>
      <c r="I484" s="412">
        <f t="shared" si="153"/>
        <v>0.35714285714285721</v>
      </c>
      <c r="J484" s="412">
        <f t="shared" si="153"/>
        <v>0.33892161304938828</v>
      </c>
      <c r="K484" s="412">
        <f t="shared" si="153"/>
        <v>0.28483448806774442</v>
      </c>
      <c r="L484" s="412">
        <f t="shared" si="153"/>
        <v>0.26486683692083179</v>
      </c>
      <c r="M484" s="412">
        <f t="shared" si="153"/>
        <v>0.24487050117726203</v>
      </c>
      <c r="N484" s="413">
        <f t="shared" si="153"/>
        <v>0.24272162250572454</v>
      </c>
      <c r="O484" s="412">
        <f t="shared" si="153"/>
        <v>0.24202564945741531</v>
      </c>
      <c r="P484" s="412">
        <f t="shared" si="153"/>
        <v>0.25244684441444482</v>
      </c>
      <c r="Q484" s="412">
        <f t="shared" si="153"/>
        <v>0.2530570652173913</v>
      </c>
      <c r="R484" s="412">
        <f t="shared" si="153"/>
        <v>0.26234464225730603</v>
      </c>
      <c r="S484" s="412">
        <f t="shared" si="153"/>
        <v>0.27470035633300938</v>
      </c>
      <c r="T484" s="412">
        <f t="shared" si="153"/>
        <v>0.26580226904376014</v>
      </c>
      <c r="U484" s="412">
        <f t="shared" si="153"/>
        <v>0.26446815389589395</v>
      </c>
      <c r="V484" s="413">
        <f t="shared" si="153"/>
        <v>0.27641478573765127</v>
      </c>
      <c r="W484" s="412">
        <f t="shared" si="153"/>
        <v>0.28651685393258425</v>
      </c>
      <c r="X484" s="412">
        <f t="shared" si="153"/>
        <v>0.30605226960110044</v>
      </c>
      <c r="Y484" s="412">
        <f t="shared" si="153"/>
        <v>0.31218816821097645</v>
      </c>
      <c r="Z484" s="412">
        <f t="shared" si="153"/>
        <v>0.3334622823984526</v>
      </c>
      <c r="AA484" s="412">
        <f t="shared" si="153"/>
        <v>0.34600431965442768</v>
      </c>
      <c r="AB484" s="412">
        <f t="shared" si="153"/>
        <v>0.3657323688969259</v>
      </c>
      <c r="AC484" s="446">
        <f t="shared" si="153"/>
        <v>0.29524536294404397</v>
      </c>
    </row>
    <row r="485" spans="1:30" s="3" customFormat="1" ht="12">
      <c r="A485" s="451"/>
      <c r="B485" s="452" t="s">
        <v>279</v>
      </c>
      <c r="C485" s="453" t="s">
        <v>156</v>
      </c>
      <c r="D485" s="454" t="s">
        <v>157</v>
      </c>
      <c r="E485" s="455">
        <v>1.2905E-3</v>
      </c>
      <c r="F485" s="455">
        <v>6.2E-4</v>
      </c>
      <c r="G485" s="455">
        <v>6.1399999999999996E-4</v>
      </c>
      <c r="H485" s="455">
        <v>1.1509999999999999E-3</v>
      </c>
      <c r="I485" s="455">
        <v>1.0510000000000001E-3</v>
      </c>
      <c r="J485" s="455">
        <v>8.5150000000000004E-4</v>
      </c>
      <c r="K485" s="455">
        <v>2.3550000000000001E-4</v>
      </c>
      <c r="L485" s="455">
        <v>9.5600000000000004E-4</v>
      </c>
      <c r="M485" s="455">
        <v>9.8050000000000003E-4</v>
      </c>
      <c r="N485" s="455">
        <v>1.0950000000000001E-4</v>
      </c>
      <c r="O485" s="455">
        <v>8.3199999999999995E-4</v>
      </c>
      <c r="P485" s="455">
        <v>2.2500000000000001E-5</v>
      </c>
      <c r="Q485" s="455">
        <v>1.65E-4</v>
      </c>
      <c r="R485" s="455">
        <v>7.2550000000000002E-4</v>
      </c>
      <c r="S485" s="455">
        <v>2.3E-5</v>
      </c>
      <c r="T485" s="455">
        <v>8.5499999999999997E-4</v>
      </c>
      <c r="U485" s="455">
        <v>2.2500000000000001E-5</v>
      </c>
      <c r="V485" s="455">
        <v>2.2500000000000001E-5</v>
      </c>
      <c r="W485" s="455">
        <v>2.3499999999999999E-5</v>
      </c>
      <c r="X485" s="455">
        <v>2.4000000000000001E-5</v>
      </c>
      <c r="Y485" s="455">
        <v>2.4499999999999999E-5</v>
      </c>
      <c r="Z485" s="455">
        <v>2.55E-5</v>
      </c>
      <c r="AA485" s="455">
        <v>2.4499999999999999E-5</v>
      </c>
      <c r="AB485" s="455">
        <v>2.5000000000000001E-5</v>
      </c>
      <c r="AC485" s="456">
        <f>SUM(E485:AB485)</f>
        <v>1.06745E-2</v>
      </c>
      <c r="AD485" s="457">
        <f>MAX(E485:AB485)</f>
        <v>1.2905E-3</v>
      </c>
    </row>
    <row r="486" spans="1:30" s="3" customFormat="1" ht="10.5" customHeight="1">
      <c r="A486" s="3108" t="s">
        <v>193</v>
      </c>
      <c r="B486" s="3109"/>
      <c r="C486" s="458" t="s">
        <v>156</v>
      </c>
      <c r="D486" s="418"/>
      <c r="E486" s="448">
        <f t="shared" ref="E486:AC486" si="154">E477+E481+E485</f>
        <v>0.8970904999999999</v>
      </c>
      <c r="F486" s="448">
        <f t="shared" si="154"/>
        <v>0.86941999999999997</v>
      </c>
      <c r="G486" s="448">
        <f t="shared" si="154"/>
        <v>0.86191400000000007</v>
      </c>
      <c r="H486" s="459">
        <f t="shared" si="154"/>
        <v>0.86155100000000007</v>
      </c>
      <c r="I486" s="448">
        <f t="shared" si="154"/>
        <v>0.88575099999999996</v>
      </c>
      <c r="J486" s="448">
        <f t="shared" si="154"/>
        <v>0.91105150000000001</v>
      </c>
      <c r="K486" s="448">
        <f t="shared" si="154"/>
        <v>1.0451355</v>
      </c>
      <c r="L486" s="448">
        <f t="shared" si="154"/>
        <v>1.0947560000000001</v>
      </c>
      <c r="M486" s="448">
        <f t="shared" si="154"/>
        <v>1.1550805000000002</v>
      </c>
      <c r="N486" s="459">
        <f t="shared" si="154"/>
        <v>1.1716095</v>
      </c>
      <c r="O486" s="448">
        <f t="shared" si="154"/>
        <v>1.1663319999999999</v>
      </c>
      <c r="P486" s="448">
        <f t="shared" si="154"/>
        <v>1.1412225</v>
      </c>
      <c r="Q486" s="448">
        <f t="shared" si="154"/>
        <v>1.1377649999999999</v>
      </c>
      <c r="R486" s="448">
        <f t="shared" si="154"/>
        <v>1.1605254999999999</v>
      </c>
      <c r="S486" s="448">
        <f t="shared" si="154"/>
        <v>1.2279230000000001</v>
      </c>
      <c r="T486" s="448">
        <f t="shared" si="154"/>
        <v>1.2521550000000001</v>
      </c>
      <c r="U486" s="448">
        <f t="shared" si="154"/>
        <v>1.2639225000000001</v>
      </c>
      <c r="V486" s="459">
        <f t="shared" si="154"/>
        <v>1.2540225</v>
      </c>
      <c r="W486" s="448">
        <f t="shared" si="154"/>
        <v>1.2408235000000001</v>
      </c>
      <c r="X486" s="448">
        <f t="shared" si="154"/>
        <v>1.202124</v>
      </c>
      <c r="Y486" s="448">
        <f t="shared" si="154"/>
        <v>1.1526245000000002</v>
      </c>
      <c r="Z486" s="448">
        <f t="shared" si="154"/>
        <v>1.0587255</v>
      </c>
      <c r="AA486" s="448">
        <f t="shared" si="154"/>
        <v>0.96032449999999991</v>
      </c>
      <c r="AB486" s="448">
        <f t="shared" si="154"/>
        <v>0.90812499999999996</v>
      </c>
      <c r="AC486" s="448">
        <f t="shared" si="154"/>
        <v>25.879974500000003</v>
      </c>
    </row>
    <row r="487" spans="1:30" s="3" customFormat="1" ht="10.5" customHeight="1">
      <c r="A487" s="3104"/>
      <c r="B487" s="3105"/>
      <c r="C487" s="460" t="s">
        <v>158</v>
      </c>
      <c r="D487" s="461"/>
      <c r="E487" s="462">
        <f t="shared" ref="E487:AC487" si="155">E478+E482</f>
        <v>0.33989999999999998</v>
      </c>
      <c r="F487" s="462">
        <f t="shared" si="155"/>
        <v>0.33510000000000001</v>
      </c>
      <c r="G487" s="462">
        <f t="shared" si="155"/>
        <v>0.33299999999999996</v>
      </c>
      <c r="H487" s="463">
        <f t="shared" si="155"/>
        <v>0.32969999999999999</v>
      </c>
      <c r="I487" s="462">
        <f t="shared" si="155"/>
        <v>0.3327</v>
      </c>
      <c r="J487" s="462">
        <f t="shared" si="155"/>
        <v>0.32250000000000001</v>
      </c>
      <c r="K487" s="462">
        <f t="shared" si="155"/>
        <v>0.312</v>
      </c>
      <c r="L487" s="462">
        <f t="shared" si="155"/>
        <v>0.29430000000000001</v>
      </c>
      <c r="M487" s="462">
        <f t="shared" si="155"/>
        <v>0.29039999999999999</v>
      </c>
      <c r="N487" s="463">
        <f t="shared" si="155"/>
        <v>0.2979</v>
      </c>
      <c r="O487" s="462">
        <f t="shared" si="155"/>
        <v>0.29669999999999996</v>
      </c>
      <c r="P487" s="462">
        <f t="shared" si="155"/>
        <v>0.3</v>
      </c>
      <c r="Q487" s="462">
        <f t="shared" si="155"/>
        <v>0.29699999999999999</v>
      </c>
      <c r="R487" s="462">
        <f t="shared" si="155"/>
        <v>0.31709999999999999</v>
      </c>
      <c r="S487" s="462">
        <f t="shared" si="155"/>
        <v>0.36</v>
      </c>
      <c r="T487" s="462">
        <f t="shared" si="155"/>
        <v>0.36209999999999998</v>
      </c>
      <c r="U487" s="462">
        <f t="shared" si="155"/>
        <v>0.36180000000000001</v>
      </c>
      <c r="V487" s="463">
        <f t="shared" si="155"/>
        <v>0.36899999999999999</v>
      </c>
      <c r="W487" s="462">
        <f t="shared" si="155"/>
        <v>0.37980000000000003</v>
      </c>
      <c r="X487" s="462">
        <f t="shared" si="155"/>
        <v>0.39180000000000004</v>
      </c>
      <c r="Y487" s="462">
        <f t="shared" si="155"/>
        <v>0.3891</v>
      </c>
      <c r="Z487" s="462">
        <f t="shared" si="155"/>
        <v>0.38790000000000002</v>
      </c>
      <c r="AA487" s="462">
        <f t="shared" si="155"/>
        <v>0.3594</v>
      </c>
      <c r="AB487" s="462">
        <f t="shared" si="155"/>
        <v>0.36330000000000001</v>
      </c>
      <c r="AC487" s="462">
        <f t="shared" si="155"/>
        <v>8.1225000000000023</v>
      </c>
    </row>
    <row r="488" spans="1:30" s="3" customFormat="1" ht="10.5" customHeight="1">
      <c r="A488" s="3102" t="s">
        <v>194</v>
      </c>
      <c r="B488" s="3103"/>
      <c r="C488" s="464" t="s">
        <v>156</v>
      </c>
      <c r="D488" s="418"/>
      <c r="E488" s="448">
        <f t="shared" ref="E488:AC488" si="156">E468-E486</f>
        <v>1.6709500000000044E-2</v>
      </c>
      <c r="F488" s="448">
        <f t="shared" si="156"/>
        <v>1.4380000000000059E-2</v>
      </c>
      <c r="G488" s="448">
        <f t="shared" si="156"/>
        <v>8.0859999999999266E-3</v>
      </c>
      <c r="H488" s="459">
        <f t="shared" si="156"/>
        <v>7.2489999999999499E-3</v>
      </c>
      <c r="I488" s="448">
        <f t="shared" si="156"/>
        <v>7.6490000000000169E-3</v>
      </c>
      <c r="J488" s="448">
        <f t="shared" si="156"/>
        <v>-4.4515000000000526E-3</v>
      </c>
      <c r="K488" s="448">
        <f t="shared" si="156"/>
        <v>-4.7355000000000036E-3</v>
      </c>
      <c r="L488" s="448">
        <f t="shared" si="156"/>
        <v>5.0440000000000484E-3</v>
      </c>
      <c r="M488" s="448">
        <f t="shared" si="156"/>
        <v>4.1194999999998316E-3</v>
      </c>
      <c r="N488" s="459">
        <f t="shared" si="156"/>
        <v>1.0390499999999969E-2</v>
      </c>
      <c r="O488" s="448">
        <f t="shared" si="156"/>
        <v>1.7468000000000039E-2</v>
      </c>
      <c r="P488" s="448">
        <f t="shared" si="156"/>
        <v>1.2577499999999908E-2</v>
      </c>
      <c r="Q488" s="448">
        <f t="shared" si="156"/>
        <v>1.303500000000013E-2</v>
      </c>
      <c r="R488" s="448">
        <f t="shared" si="156"/>
        <v>2.8745000000001131E-3</v>
      </c>
      <c r="S488" s="448">
        <f t="shared" si="156"/>
        <v>3.2769999999999744E-3</v>
      </c>
      <c r="T488" s="448">
        <f t="shared" si="156"/>
        <v>1.5644999999999909E-2</v>
      </c>
      <c r="U488" s="448">
        <f t="shared" si="156"/>
        <v>1.3477500000000031E-2</v>
      </c>
      <c r="V488" s="459">
        <f t="shared" si="156"/>
        <v>8.9774999999998606E-3</v>
      </c>
      <c r="W488" s="448">
        <f t="shared" si="156"/>
        <v>2.3376499999999911E-2</v>
      </c>
      <c r="X488" s="448">
        <f t="shared" si="156"/>
        <v>1.4676000000000133E-2</v>
      </c>
      <c r="Y488" s="448">
        <f t="shared" si="156"/>
        <v>2.2175499999999904E-2</v>
      </c>
      <c r="Z488" s="448">
        <f t="shared" si="156"/>
        <v>2.9074500000000114E-2</v>
      </c>
      <c r="AA488" s="448">
        <f t="shared" si="156"/>
        <v>2.4275500000000116E-2</v>
      </c>
      <c r="AB488" s="448">
        <f t="shared" si="156"/>
        <v>1.7674999999999996E-2</v>
      </c>
      <c r="AC488" s="448">
        <f t="shared" si="156"/>
        <v>0.28302549999999727</v>
      </c>
    </row>
    <row r="489" spans="1:30" s="3" customFormat="1" ht="10.5" customHeight="1">
      <c r="A489" s="3104"/>
      <c r="B489" s="3105"/>
      <c r="C489" s="460" t="s">
        <v>158</v>
      </c>
      <c r="D489" s="429"/>
      <c r="E489" s="465">
        <f t="shared" ref="E489:AC489" si="157">E469-E487</f>
        <v>1.3500000000000012E-2</v>
      </c>
      <c r="F489" s="465">
        <f t="shared" si="157"/>
        <v>1.4100000000000001E-2</v>
      </c>
      <c r="G489" s="465">
        <f t="shared" si="157"/>
        <v>1.2600000000000056E-2</v>
      </c>
      <c r="H489" s="466">
        <f t="shared" si="157"/>
        <v>1.1699999999999988E-2</v>
      </c>
      <c r="I489" s="465">
        <f t="shared" si="157"/>
        <v>1.2299999999999978E-2</v>
      </c>
      <c r="J489" s="465">
        <f t="shared" si="157"/>
        <v>1.4100000000000001E-2</v>
      </c>
      <c r="K489" s="465">
        <f t="shared" si="157"/>
        <v>1.4400000000000024E-2</v>
      </c>
      <c r="L489" s="465">
        <f t="shared" si="157"/>
        <v>1.2899999999999967E-2</v>
      </c>
      <c r="M489" s="465">
        <f t="shared" si="157"/>
        <v>1.319999999999999E-2</v>
      </c>
      <c r="N489" s="466">
        <f t="shared" si="157"/>
        <v>8.6999999999999855E-3</v>
      </c>
      <c r="O489" s="465">
        <f t="shared" si="157"/>
        <v>1.4100000000000057E-2</v>
      </c>
      <c r="P489" s="465">
        <f t="shared" si="157"/>
        <v>1.0199999999999987E-2</v>
      </c>
      <c r="Q489" s="465">
        <f t="shared" si="157"/>
        <v>1.26E-2</v>
      </c>
      <c r="R489" s="465">
        <f t="shared" si="157"/>
        <v>2.6999999999999802E-3</v>
      </c>
      <c r="S489" s="465">
        <f t="shared" si="157"/>
        <v>1.3800000000000034E-2</v>
      </c>
      <c r="T489" s="465">
        <f t="shared" si="157"/>
        <v>1.2300000000000033E-2</v>
      </c>
      <c r="U489" s="465">
        <f t="shared" si="157"/>
        <v>1.2000000000000011E-2</v>
      </c>
      <c r="V489" s="466">
        <f t="shared" si="157"/>
        <v>1.2000000000000011E-2</v>
      </c>
      <c r="W489" s="465">
        <f t="shared" si="157"/>
        <v>1.4399999999999968E-2</v>
      </c>
      <c r="X489" s="465">
        <f t="shared" si="157"/>
        <v>1.1999999999999955E-2</v>
      </c>
      <c r="Y489" s="465">
        <f t="shared" si="157"/>
        <v>1.5900000000000025E-2</v>
      </c>
      <c r="Z489" s="465">
        <f t="shared" si="157"/>
        <v>1.4100000000000001E-2</v>
      </c>
      <c r="AA489" s="465">
        <f t="shared" si="157"/>
        <v>1.7400000000000027E-2</v>
      </c>
      <c r="AB489" s="465">
        <f t="shared" si="157"/>
        <v>1.3500000000000012E-2</v>
      </c>
      <c r="AC489" s="465">
        <f t="shared" si="157"/>
        <v>0.30449999999999733</v>
      </c>
    </row>
    <row r="495" spans="1:30" s="3" customFormat="1" ht="12">
      <c r="B495" s="467" t="s">
        <v>56</v>
      </c>
      <c r="C495" s="468"/>
      <c r="D495" s="469"/>
      <c r="E495" s="399"/>
      <c r="N495" s="467" t="s">
        <v>57</v>
      </c>
      <c r="O495" s="470"/>
      <c r="P495" s="470"/>
      <c r="Q495" s="470"/>
      <c r="R495" s="470"/>
      <c r="S495" s="470"/>
      <c r="T495" s="470"/>
      <c r="U495" s="470"/>
      <c r="V495" s="467"/>
      <c r="W495" s="470"/>
      <c r="X495" s="470"/>
    </row>
  </sheetData>
  <mergeCells count="225">
    <mergeCell ref="A26:A29"/>
    <mergeCell ref="B26:B29"/>
    <mergeCell ref="A30:A33"/>
    <mergeCell ref="B30:B33"/>
    <mergeCell ref="A62:A65"/>
    <mergeCell ref="A6:AC7"/>
    <mergeCell ref="AD10:AE10"/>
    <mergeCell ref="B11:B14"/>
    <mergeCell ref="A15:A19"/>
    <mergeCell ref="B15:B19"/>
    <mergeCell ref="B34:B37"/>
    <mergeCell ref="A38:A41"/>
    <mergeCell ref="B38:B41"/>
    <mergeCell ref="A58:A61"/>
    <mergeCell ref="B58:B61"/>
    <mergeCell ref="AD161:AE161"/>
    <mergeCell ref="E160:AB160"/>
    <mergeCell ref="W4:AD4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66:A69"/>
    <mergeCell ref="AC160:AC161"/>
    <mergeCell ref="A141:A144"/>
    <mergeCell ref="B141:B144"/>
    <mergeCell ref="A149:A152"/>
    <mergeCell ref="B149:B152"/>
    <mergeCell ref="B137:B140"/>
    <mergeCell ref="A129:A132"/>
    <mergeCell ref="E77:AB77"/>
    <mergeCell ref="AC270:AC271"/>
    <mergeCell ref="A259:A262"/>
    <mergeCell ref="B259:B262"/>
    <mergeCell ref="AD212:AE212"/>
    <mergeCell ref="A192:A195"/>
    <mergeCell ref="A184:A187"/>
    <mergeCell ref="B184:B187"/>
    <mergeCell ref="E211:AB211"/>
    <mergeCell ref="AC211:AC212"/>
    <mergeCell ref="B192:B195"/>
    <mergeCell ref="A196:A199"/>
    <mergeCell ref="B196:B199"/>
    <mergeCell ref="A200:A203"/>
    <mergeCell ref="B200:B203"/>
    <mergeCell ref="B247:B250"/>
    <mergeCell ref="A251:A254"/>
    <mergeCell ref="A227:A230"/>
    <mergeCell ref="A137:A140"/>
    <mergeCell ref="A314:A317"/>
    <mergeCell ref="B314:B317"/>
    <mergeCell ref="A306:A309"/>
    <mergeCell ref="B306:B309"/>
    <mergeCell ref="A322:A325"/>
    <mergeCell ref="B322:B325"/>
    <mergeCell ref="A318:A321"/>
    <mergeCell ref="B318:B321"/>
    <mergeCell ref="B213:B216"/>
    <mergeCell ref="A217:A220"/>
    <mergeCell ref="B217:B220"/>
    <mergeCell ref="A213:A216"/>
    <mergeCell ref="A290:A293"/>
    <mergeCell ref="B290:B293"/>
    <mergeCell ref="B272:B275"/>
    <mergeCell ref="A276:A279"/>
    <mergeCell ref="B276:B279"/>
    <mergeCell ref="A286:A289"/>
    <mergeCell ref="B286:B289"/>
    <mergeCell ref="B294:B297"/>
    <mergeCell ref="A272:A275"/>
    <mergeCell ref="A243:A246"/>
    <mergeCell ref="B243:B246"/>
    <mergeCell ref="B133:B136"/>
    <mergeCell ref="AA3:AC3"/>
    <mergeCell ref="E333:AB333"/>
    <mergeCell ref="AC333:AC334"/>
    <mergeCell ref="A334:B334"/>
    <mergeCell ref="A8:AC8"/>
    <mergeCell ref="E9:AB9"/>
    <mergeCell ref="AC9:AC10"/>
    <mergeCell ref="A11:A14"/>
    <mergeCell ref="A46:A49"/>
    <mergeCell ref="B46:B49"/>
    <mergeCell ref="A50:A53"/>
    <mergeCell ref="B50:B53"/>
    <mergeCell ref="A54:A57"/>
    <mergeCell ref="B54:B57"/>
    <mergeCell ref="A34:A37"/>
    <mergeCell ref="A294:A297"/>
    <mergeCell ref="A42:A45"/>
    <mergeCell ref="B42:B45"/>
    <mergeCell ref="B129:B132"/>
    <mergeCell ref="AC77:AC78"/>
    <mergeCell ref="A155:B156"/>
    <mergeCell ref="A121:A124"/>
    <mergeCell ref="B121:B124"/>
    <mergeCell ref="AD334:AE334"/>
    <mergeCell ref="B227:B230"/>
    <mergeCell ref="A231:A234"/>
    <mergeCell ref="B231:B234"/>
    <mergeCell ref="A239:A242"/>
    <mergeCell ref="B239:B242"/>
    <mergeCell ref="A235:A238"/>
    <mergeCell ref="B235:B238"/>
    <mergeCell ref="A328:B329"/>
    <mergeCell ref="A330:B331"/>
    <mergeCell ref="A310:A313"/>
    <mergeCell ref="B310:B313"/>
    <mergeCell ref="A298:A301"/>
    <mergeCell ref="B298:B301"/>
    <mergeCell ref="A302:A305"/>
    <mergeCell ref="B302:B305"/>
    <mergeCell ref="B251:B254"/>
    <mergeCell ref="A247:A250"/>
    <mergeCell ref="AD271:AE271"/>
    <mergeCell ref="A255:A258"/>
    <mergeCell ref="B255:B258"/>
    <mergeCell ref="A265:B266"/>
    <mergeCell ref="A267:B268"/>
    <mergeCell ref="E270:AB270"/>
    <mergeCell ref="A145:A148"/>
    <mergeCell ref="B145:B148"/>
    <mergeCell ref="B62:B65"/>
    <mergeCell ref="A125:A128"/>
    <mergeCell ref="B125:B128"/>
    <mergeCell ref="A157:B158"/>
    <mergeCell ref="A206:B207"/>
    <mergeCell ref="A208:B209"/>
    <mergeCell ref="A188:A191"/>
    <mergeCell ref="B188:B191"/>
    <mergeCell ref="B180:B183"/>
    <mergeCell ref="A162:A165"/>
    <mergeCell ref="B162:B165"/>
    <mergeCell ref="B97:B100"/>
    <mergeCell ref="A74:B75"/>
    <mergeCell ref="A79:A82"/>
    <mergeCell ref="B79:B82"/>
    <mergeCell ref="A83:A86"/>
    <mergeCell ref="A72:B73"/>
    <mergeCell ref="A93:A96"/>
    <mergeCell ref="B93:B96"/>
    <mergeCell ref="B83:B86"/>
    <mergeCell ref="B66:B69"/>
    <mergeCell ref="A133:A136"/>
    <mergeCell ref="B176:B179"/>
    <mergeCell ref="A180:A183"/>
    <mergeCell ref="B166:B169"/>
    <mergeCell ref="A176:A179"/>
    <mergeCell ref="A166:A169"/>
    <mergeCell ref="A385:B386"/>
    <mergeCell ref="A365:A368"/>
    <mergeCell ref="B365:B368"/>
    <mergeCell ref="A335:A338"/>
    <mergeCell ref="B335:B338"/>
    <mergeCell ref="A339:A342"/>
    <mergeCell ref="B339:B342"/>
    <mergeCell ref="A349:A352"/>
    <mergeCell ref="B349:B352"/>
    <mergeCell ref="E389:AB389"/>
    <mergeCell ref="AC389:AC390"/>
    <mergeCell ref="A390:B390"/>
    <mergeCell ref="A369:A372"/>
    <mergeCell ref="A353:A356"/>
    <mergeCell ref="B353:B356"/>
    <mergeCell ref="A357:A360"/>
    <mergeCell ref="B357:B360"/>
    <mergeCell ref="A361:A364"/>
    <mergeCell ref="B361:B364"/>
    <mergeCell ref="A383:B384"/>
    <mergeCell ref="A373:A376"/>
    <mergeCell ref="B373:B376"/>
    <mergeCell ref="A377:A380"/>
    <mergeCell ref="B377:B380"/>
    <mergeCell ref="B413:B416"/>
    <mergeCell ref="B391:B395"/>
    <mergeCell ref="A421:A424"/>
    <mergeCell ref="B421:B424"/>
    <mergeCell ref="A396:A400"/>
    <mergeCell ref="B396:B400"/>
    <mergeCell ref="A413:A416"/>
    <mergeCell ref="A417:A420"/>
    <mergeCell ref="B417:B420"/>
    <mergeCell ref="AD390:AE390"/>
    <mergeCell ref="B369:B372"/>
    <mergeCell ref="AD467:AE467"/>
    <mergeCell ref="A425:A428"/>
    <mergeCell ref="B425:B428"/>
    <mergeCell ref="E441:AB441"/>
    <mergeCell ref="A456:A459"/>
    <mergeCell ref="B456:B459"/>
    <mergeCell ref="A461:B462"/>
    <mergeCell ref="A463:B464"/>
    <mergeCell ref="A429:A432"/>
    <mergeCell ref="B429:B432"/>
    <mergeCell ref="A452:A455"/>
    <mergeCell ref="B452:B455"/>
    <mergeCell ref="A443:A446"/>
    <mergeCell ref="B443:B446"/>
    <mergeCell ref="A435:B436"/>
    <mergeCell ref="A437:B438"/>
    <mergeCell ref="AD442:AE442"/>
    <mergeCell ref="AC441:AC442"/>
    <mergeCell ref="A442:B442"/>
    <mergeCell ref="A391:A395"/>
    <mergeCell ref="A401:A405"/>
    <mergeCell ref="B401:B405"/>
    <mergeCell ref="A468:A471"/>
    <mergeCell ref="B468:B471"/>
    <mergeCell ref="E466:AB466"/>
    <mergeCell ref="AC466:AC467"/>
    <mergeCell ref="A467:B467"/>
    <mergeCell ref="A488:B489"/>
    <mergeCell ref="A477:A480"/>
    <mergeCell ref="B477:B480"/>
    <mergeCell ref="A481:A484"/>
    <mergeCell ref="B481:B484"/>
    <mergeCell ref="A486:B487"/>
  </mergeCells>
  <pageMargins left="0.19685038924217199" right="0.15748031437397" top="0.98425197601318404" bottom="0.19685038924217199" header="0.51181101799011197" footer="0.51181101799011197"/>
  <pageSetup paperSize="9" scale="48" orientation="landscape"/>
  <headerFooter alignWithMargins="0"/>
  <rowBreaks count="2" manualBreakCount="2">
    <brk id="75" max="494" man="1"/>
    <brk id="158" max="49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20"/>
  <sheetViews>
    <sheetView tabSelected="1" topLeftCell="A762" zoomScale="63" zoomScaleNormal="63" workbookViewId="0">
      <pane xSplit="2" topLeftCell="C1" activePane="topRight" state="frozen"/>
      <selection pane="topRight" activeCell="A796" sqref="A796"/>
    </sheetView>
  </sheetViews>
  <sheetFormatPr defaultColWidth="9.140625" defaultRowHeight="12.75" customHeight="1"/>
  <cols>
    <col min="1" max="1" width="19.140625" style="471" customWidth="1"/>
    <col min="2" max="2" width="30" style="472" customWidth="1"/>
    <col min="3" max="3" width="13.28515625" style="473" customWidth="1"/>
    <col min="4" max="4" width="9.140625" style="473" customWidth="1"/>
    <col min="5" max="29" width="10.85546875" style="474" customWidth="1"/>
    <col min="30" max="42" width="9.140625" style="3" customWidth="1"/>
    <col min="43" max="16384" width="9.140625" style="1"/>
  </cols>
  <sheetData>
    <row r="1" spans="1:32" s="3" customFormat="1" ht="12.75" customHeight="1">
      <c r="Y1" s="475"/>
      <c r="Z1" s="475"/>
      <c r="AA1" s="475"/>
      <c r="AB1" s="475"/>
      <c r="AC1" s="475"/>
    </row>
    <row r="2" spans="1:32" s="3" customFormat="1" ht="12.75" customHeight="1">
      <c r="Y2" s="476"/>
      <c r="Z2" s="476"/>
      <c r="AA2" s="477"/>
      <c r="AB2" s="477"/>
      <c r="AC2" s="477"/>
    </row>
    <row r="3" spans="1:32" s="3" customFormat="1" ht="12.75" customHeight="1">
      <c r="V3" s="476"/>
      <c r="W3" s="473"/>
      <c r="X3" s="473"/>
      <c r="Y3" s="478"/>
      <c r="Z3" s="478"/>
      <c r="AA3" s="3260" t="s">
        <v>144</v>
      </c>
      <c r="AB3" s="3261"/>
      <c r="AC3" s="3261"/>
    </row>
    <row r="4" spans="1:32" s="3" customFormat="1" ht="12.75" customHeight="1">
      <c r="W4" s="3264" t="s">
        <v>1</v>
      </c>
      <c r="X4" s="3264"/>
      <c r="Y4" s="3264"/>
      <c r="Z4" s="3264"/>
      <c r="AA4" s="3264"/>
      <c r="AB4" s="3264"/>
      <c r="AC4" s="3264"/>
      <c r="AD4" s="3264"/>
      <c r="AE4" s="480"/>
    </row>
    <row r="5" spans="1:32" s="3" customFormat="1" ht="12.75" customHeight="1">
      <c r="A5" s="481" t="s">
        <v>145</v>
      </c>
      <c r="B5" s="473"/>
      <c r="W5" s="476"/>
      <c r="X5" s="476"/>
      <c r="Y5" s="479"/>
      <c r="Z5" s="479"/>
      <c r="AA5" s="479"/>
      <c r="AB5" s="479"/>
      <c r="AC5" s="479" t="s">
        <v>2</v>
      </c>
    </row>
    <row r="6" spans="1:32" s="3" customFormat="1" ht="12.75" customHeight="1">
      <c r="A6" s="3262" t="s">
        <v>146</v>
      </c>
      <c r="B6" s="3262"/>
      <c r="C6" s="3262"/>
      <c r="D6" s="3262"/>
      <c r="E6" s="3262"/>
      <c r="F6" s="3262"/>
      <c r="G6" s="3262"/>
      <c r="H6" s="3262"/>
      <c r="I6" s="3262"/>
      <c r="J6" s="3262"/>
      <c r="K6" s="3262"/>
      <c r="L6" s="3262"/>
      <c r="M6" s="3262"/>
      <c r="N6" s="3262"/>
      <c r="O6" s="3262"/>
      <c r="P6" s="3262"/>
      <c r="Q6" s="3262"/>
      <c r="R6" s="3262"/>
      <c r="S6" s="3262"/>
      <c r="T6" s="3262"/>
      <c r="U6" s="3262"/>
      <c r="V6" s="3262"/>
      <c r="W6" s="3262"/>
      <c r="X6" s="3262"/>
      <c r="Y6" s="3262"/>
      <c r="Z6" s="3262"/>
      <c r="AA6" s="3262"/>
      <c r="AB6" s="3262"/>
      <c r="AC6" s="3262"/>
    </row>
    <row r="7" spans="1:32" s="3" customFormat="1" ht="12.75" customHeight="1">
      <c r="A7" s="3262"/>
      <c r="B7" s="3262"/>
      <c r="C7" s="3262"/>
      <c r="D7" s="3262"/>
      <c r="E7" s="3262"/>
      <c r="F7" s="3262"/>
      <c r="G7" s="3262"/>
      <c r="H7" s="3262"/>
      <c r="I7" s="3262"/>
      <c r="J7" s="3262"/>
      <c r="K7" s="3262"/>
      <c r="L7" s="3262"/>
      <c r="M7" s="3262"/>
      <c r="N7" s="3262"/>
      <c r="O7" s="3262"/>
      <c r="P7" s="3262"/>
      <c r="Q7" s="3262"/>
      <c r="R7" s="3262"/>
      <c r="S7" s="3262"/>
      <c r="T7" s="3262"/>
      <c r="U7" s="3262"/>
      <c r="V7" s="3262"/>
      <c r="W7" s="3262"/>
      <c r="X7" s="3262"/>
      <c r="Y7" s="3262"/>
      <c r="Z7" s="3262"/>
      <c r="AA7" s="3262"/>
      <c r="AB7" s="3262"/>
      <c r="AC7" s="3262"/>
    </row>
    <row r="8" spans="1:32" s="3" customFormat="1" ht="12.75" customHeight="1">
      <c r="A8" s="3263"/>
      <c r="B8" s="3263"/>
      <c r="C8" s="3263"/>
      <c r="D8" s="3263"/>
      <c r="E8" s="3263"/>
      <c r="F8" s="3263"/>
      <c r="G8" s="3263"/>
      <c r="H8" s="3263"/>
      <c r="I8" s="3263"/>
      <c r="J8" s="3263"/>
      <c r="K8" s="3263"/>
      <c r="L8" s="3263"/>
      <c r="M8" s="3263"/>
      <c r="N8" s="3263"/>
      <c r="O8" s="3263"/>
      <c r="P8" s="3263"/>
      <c r="Q8" s="3263"/>
      <c r="R8" s="3263"/>
      <c r="S8" s="3263"/>
      <c r="T8" s="3263"/>
      <c r="U8" s="3263"/>
      <c r="V8" s="3263"/>
      <c r="W8" s="3263"/>
      <c r="X8" s="3263"/>
      <c r="Y8" s="3263"/>
      <c r="Z8" s="3263"/>
      <c r="AA8" s="3263"/>
      <c r="AB8" s="3263"/>
      <c r="AC8" s="3263"/>
    </row>
    <row r="9" spans="1:32" s="3" customFormat="1" ht="12.75" customHeight="1">
      <c r="A9" s="482" t="s">
        <v>147</v>
      </c>
      <c r="B9" s="483" t="s">
        <v>148</v>
      </c>
      <c r="C9" s="484" t="s">
        <v>149</v>
      </c>
      <c r="D9" s="484" t="s">
        <v>150</v>
      </c>
      <c r="E9" s="3222" t="s">
        <v>151</v>
      </c>
      <c r="F9" s="3222"/>
      <c r="G9" s="3222"/>
      <c r="H9" s="3222"/>
      <c r="I9" s="3222"/>
      <c r="J9" s="3222"/>
      <c r="K9" s="3222"/>
      <c r="L9" s="3222"/>
      <c r="M9" s="3222"/>
      <c r="N9" s="3222"/>
      <c r="O9" s="3222"/>
      <c r="P9" s="3222"/>
      <c r="Q9" s="3222"/>
      <c r="R9" s="3222"/>
      <c r="S9" s="3222"/>
      <c r="T9" s="3222"/>
      <c r="U9" s="3222"/>
      <c r="V9" s="3222"/>
      <c r="W9" s="3222"/>
      <c r="X9" s="3222"/>
      <c r="Y9" s="3222"/>
      <c r="Z9" s="3222"/>
      <c r="AA9" s="3222"/>
      <c r="AB9" s="3222"/>
      <c r="AC9" s="3216" t="s">
        <v>152</v>
      </c>
    </row>
    <row r="10" spans="1:32" s="486" customFormat="1" ht="12.75" customHeight="1">
      <c r="A10" s="2195" t="s">
        <v>280</v>
      </c>
      <c r="B10" s="488"/>
      <c r="C10" s="488"/>
      <c r="D10" s="488"/>
      <c r="E10" s="489">
        <v>1</v>
      </c>
      <c r="F10" s="489">
        <v>2</v>
      </c>
      <c r="G10" s="489">
        <v>3</v>
      </c>
      <c r="H10" s="489">
        <v>4</v>
      </c>
      <c r="I10" s="489">
        <v>5</v>
      </c>
      <c r="J10" s="489">
        <v>6</v>
      </c>
      <c r="K10" s="489">
        <v>7</v>
      </c>
      <c r="L10" s="489">
        <v>8</v>
      </c>
      <c r="M10" s="489">
        <v>9</v>
      </c>
      <c r="N10" s="489">
        <v>10</v>
      </c>
      <c r="O10" s="489">
        <v>11</v>
      </c>
      <c r="P10" s="489">
        <v>12</v>
      </c>
      <c r="Q10" s="489">
        <v>13</v>
      </c>
      <c r="R10" s="489">
        <v>14</v>
      </c>
      <c r="S10" s="489">
        <v>15</v>
      </c>
      <c r="T10" s="489">
        <v>16</v>
      </c>
      <c r="U10" s="489">
        <v>17</v>
      </c>
      <c r="V10" s="489">
        <v>18</v>
      </c>
      <c r="W10" s="489">
        <v>19</v>
      </c>
      <c r="X10" s="489">
        <v>20</v>
      </c>
      <c r="Y10" s="489">
        <v>21</v>
      </c>
      <c r="Z10" s="489">
        <v>22</v>
      </c>
      <c r="AA10" s="489">
        <v>23</v>
      </c>
      <c r="AB10" s="489">
        <v>24</v>
      </c>
      <c r="AC10" s="3221"/>
      <c r="AD10" s="3265" t="s">
        <v>74</v>
      </c>
      <c r="AE10" s="3266"/>
      <c r="AF10" s="490"/>
    </row>
    <row r="11" spans="1:32" s="486" customFormat="1" ht="12.75" customHeight="1">
      <c r="A11" s="491" t="s">
        <v>281</v>
      </c>
      <c r="B11" s="492"/>
      <c r="C11" s="493"/>
      <c r="D11" s="2193"/>
      <c r="E11" s="492">
        <v>12</v>
      </c>
      <c r="F11" s="492">
        <v>12</v>
      </c>
      <c r="G11" s="492">
        <v>12</v>
      </c>
      <c r="H11" s="492">
        <v>12</v>
      </c>
      <c r="I11" s="492">
        <v>12</v>
      </c>
      <c r="J11" s="492">
        <v>12</v>
      </c>
      <c r="K11" s="492">
        <v>12</v>
      </c>
      <c r="L11" s="492">
        <v>12</v>
      </c>
      <c r="M11" s="492">
        <v>12</v>
      </c>
      <c r="N11" s="492">
        <v>12</v>
      </c>
      <c r="O11" s="492">
        <v>12</v>
      </c>
      <c r="P11" s="492">
        <v>12</v>
      </c>
      <c r="Q11" s="492">
        <v>12</v>
      </c>
      <c r="R11" s="492">
        <v>12</v>
      </c>
      <c r="S11" s="492">
        <v>12</v>
      </c>
      <c r="T11" s="492">
        <v>12</v>
      </c>
      <c r="U11" s="492">
        <v>12</v>
      </c>
      <c r="V11" s="492">
        <v>12</v>
      </c>
      <c r="W11" s="492">
        <v>12</v>
      </c>
      <c r="X11" s="492">
        <v>12</v>
      </c>
      <c r="Y11" s="492">
        <v>12</v>
      </c>
      <c r="Z11" s="492">
        <v>12</v>
      </c>
      <c r="AA11" s="492">
        <v>12</v>
      </c>
      <c r="AB11" s="492">
        <v>12</v>
      </c>
      <c r="AC11" s="494"/>
    </row>
    <row r="12" spans="1:32" s="486" customFormat="1" ht="12.75" customHeight="1">
      <c r="A12" s="495" t="s">
        <v>282</v>
      </c>
      <c r="B12" s="496"/>
      <c r="C12" s="497"/>
      <c r="D12" s="2194"/>
      <c r="E12" s="496">
        <v>12</v>
      </c>
      <c r="F12" s="496">
        <v>12</v>
      </c>
      <c r="G12" s="496">
        <v>12</v>
      </c>
      <c r="H12" s="496">
        <v>12</v>
      </c>
      <c r="I12" s="496">
        <v>12</v>
      </c>
      <c r="J12" s="496">
        <v>12</v>
      </c>
      <c r="K12" s="496">
        <v>12</v>
      </c>
      <c r="L12" s="496">
        <v>12</v>
      </c>
      <c r="M12" s="496">
        <v>12</v>
      </c>
      <c r="N12" s="496">
        <v>12</v>
      </c>
      <c r="O12" s="496">
        <v>12</v>
      </c>
      <c r="P12" s="496">
        <v>12</v>
      </c>
      <c r="Q12" s="496">
        <v>12</v>
      </c>
      <c r="R12" s="496">
        <v>12</v>
      </c>
      <c r="S12" s="496">
        <v>12</v>
      </c>
      <c r="T12" s="496">
        <v>12</v>
      </c>
      <c r="U12" s="496">
        <v>12</v>
      </c>
      <c r="V12" s="496">
        <v>12</v>
      </c>
      <c r="W12" s="496">
        <v>12</v>
      </c>
      <c r="X12" s="496">
        <v>12</v>
      </c>
      <c r="Y12" s="496">
        <v>12</v>
      </c>
      <c r="Z12" s="496">
        <v>12</v>
      </c>
      <c r="AA12" s="496">
        <v>12</v>
      </c>
      <c r="AB12" s="496">
        <v>12</v>
      </c>
      <c r="AC12" s="498"/>
    </row>
    <row r="13" spans="1:32" s="3" customFormat="1" ht="12.75" customHeight="1">
      <c r="A13" s="3178" t="s">
        <v>283</v>
      </c>
      <c r="B13" s="3212" t="s">
        <v>284</v>
      </c>
      <c r="C13" s="499" t="s">
        <v>156</v>
      </c>
      <c r="D13" s="499" t="s">
        <v>157</v>
      </c>
      <c r="E13" s="500">
        <v>1.1832</v>
      </c>
      <c r="F13" s="500">
        <v>1.1676</v>
      </c>
      <c r="G13" s="500">
        <v>1.1592</v>
      </c>
      <c r="H13" s="501">
        <v>1.1028</v>
      </c>
      <c r="I13" s="500">
        <v>1.0895999999999999</v>
      </c>
      <c r="J13" s="500">
        <v>1.0680000000000001</v>
      </c>
      <c r="K13" s="500">
        <v>1.1100000000000001</v>
      </c>
      <c r="L13" s="500">
        <v>1.224</v>
      </c>
      <c r="M13" s="500">
        <v>1.446</v>
      </c>
      <c r="N13" s="501">
        <v>1.5804</v>
      </c>
      <c r="O13" s="500">
        <v>1.6152</v>
      </c>
      <c r="P13" s="500">
        <v>1.6140000000000001</v>
      </c>
      <c r="Q13" s="500">
        <v>1.5504</v>
      </c>
      <c r="R13" s="500">
        <v>1.6032</v>
      </c>
      <c r="S13" s="500">
        <v>1.6032</v>
      </c>
      <c r="T13" s="500">
        <v>1.6188</v>
      </c>
      <c r="U13" s="500">
        <v>1.5036</v>
      </c>
      <c r="V13" s="501">
        <v>1.3452</v>
      </c>
      <c r="W13" s="500">
        <v>1.284</v>
      </c>
      <c r="X13" s="500">
        <v>1.2924</v>
      </c>
      <c r="Y13" s="500">
        <v>1.2707999999999999</v>
      </c>
      <c r="Z13" s="500">
        <v>1.2444</v>
      </c>
      <c r="AA13" s="500">
        <v>1.218</v>
      </c>
      <c r="AB13" s="500">
        <v>1.2048000000000001</v>
      </c>
      <c r="AC13" s="502">
        <f>SUM(E13:AB13)</f>
        <v>32.098800000000004</v>
      </c>
    </row>
    <row r="14" spans="1:32" s="3" customFormat="1" ht="12.75" customHeight="1" thickBot="1">
      <c r="A14" s="3213"/>
      <c r="B14" s="3267"/>
      <c r="C14" s="503" t="s">
        <v>158</v>
      </c>
      <c r="D14" s="503" t="s">
        <v>157</v>
      </c>
      <c r="E14" s="504">
        <v>0.50880000000000003</v>
      </c>
      <c r="F14" s="504">
        <v>0.51359999999999995</v>
      </c>
      <c r="G14" s="504">
        <v>0.50519999999999998</v>
      </c>
      <c r="H14" s="505">
        <v>0.51</v>
      </c>
      <c r="I14" s="504">
        <v>0.49320000000000003</v>
      </c>
      <c r="J14" s="504">
        <v>0.49919999999999998</v>
      </c>
      <c r="K14" s="504">
        <v>0.51</v>
      </c>
      <c r="L14" s="504">
        <v>0.53039999999999998</v>
      </c>
      <c r="M14" s="504">
        <v>0.5736</v>
      </c>
      <c r="N14" s="505">
        <v>0.62880000000000003</v>
      </c>
      <c r="O14" s="504">
        <v>0.63959999999999995</v>
      </c>
      <c r="P14" s="504">
        <v>0.63</v>
      </c>
      <c r="Q14" s="504">
        <v>0.57840000000000003</v>
      </c>
      <c r="R14" s="504">
        <v>0.60360000000000003</v>
      </c>
      <c r="S14" s="504">
        <v>0.60360000000000003</v>
      </c>
      <c r="T14" s="504">
        <v>0.63119999999999998</v>
      </c>
      <c r="U14" s="504">
        <v>0.59040000000000004</v>
      </c>
      <c r="V14" s="505">
        <v>0.55559999999999998</v>
      </c>
      <c r="W14" s="504">
        <v>0.52559999999999996</v>
      </c>
      <c r="X14" s="504">
        <v>0.53759999999999997</v>
      </c>
      <c r="Y14" s="504">
        <v>0.54239999999999999</v>
      </c>
      <c r="Z14" s="504">
        <v>0.56999999999999995</v>
      </c>
      <c r="AA14" s="504">
        <v>0.55920000000000003</v>
      </c>
      <c r="AB14" s="504">
        <v>0.56399999999999995</v>
      </c>
      <c r="AC14" s="506">
        <f>SUM(E14:AB14)</f>
        <v>13.404000000000002</v>
      </c>
      <c r="AD14" s="507">
        <f>AC13/SQRT(AC13*AC13+AC14*AC14)</f>
        <v>0.92277555196007977</v>
      </c>
    </row>
    <row r="15" spans="1:32" s="3" customFormat="1" ht="12.75" customHeight="1">
      <c r="A15" s="3213"/>
      <c r="B15" s="3267"/>
      <c r="C15" s="503" t="s">
        <v>159</v>
      </c>
      <c r="D15" s="1982" t="s">
        <v>160</v>
      </c>
      <c r="E15" s="2129">
        <v>113</v>
      </c>
      <c r="F15" s="2130">
        <v>115</v>
      </c>
      <c r="G15" s="2130">
        <v>122</v>
      </c>
      <c r="H15" s="2130">
        <v>114</v>
      </c>
      <c r="I15" s="2130">
        <v>111</v>
      </c>
      <c r="J15" s="2130">
        <v>109</v>
      </c>
      <c r="K15" s="2130">
        <v>115</v>
      </c>
      <c r="L15" s="2130">
        <v>133</v>
      </c>
      <c r="M15" s="2130">
        <v>147</v>
      </c>
      <c r="N15" s="2130">
        <v>163</v>
      </c>
      <c r="O15" s="2130">
        <v>166</v>
      </c>
      <c r="P15" s="2130">
        <v>152</v>
      </c>
      <c r="Q15" s="2130">
        <v>160</v>
      </c>
      <c r="R15" s="2130">
        <v>154</v>
      </c>
      <c r="S15" s="2130">
        <v>155</v>
      </c>
      <c r="T15" s="2130">
        <v>163</v>
      </c>
      <c r="U15" s="2130">
        <v>143</v>
      </c>
      <c r="V15" s="2130">
        <v>135</v>
      </c>
      <c r="W15" s="2130">
        <v>125</v>
      </c>
      <c r="X15" s="2130">
        <v>126</v>
      </c>
      <c r="Y15" s="2130">
        <v>130</v>
      </c>
      <c r="Z15" s="2130">
        <v>130</v>
      </c>
      <c r="AA15" s="2130">
        <v>122</v>
      </c>
      <c r="AB15" s="2131">
        <v>118</v>
      </c>
      <c r="AC15" s="510"/>
    </row>
    <row r="16" spans="1:32" s="3" customFormat="1" ht="12.75" customHeight="1" thickBot="1">
      <c r="A16" s="3214"/>
      <c r="B16" s="3269"/>
      <c r="C16" s="511" t="s">
        <v>161</v>
      </c>
      <c r="D16" s="511"/>
      <c r="E16" s="512">
        <f t="shared" ref="E16:AC16" si="0">E14/E13</f>
        <v>0.43002028397565922</v>
      </c>
      <c r="F16" s="512">
        <f t="shared" si="0"/>
        <v>0.43987667009249737</v>
      </c>
      <c r="G16" s="512">
        <f t="shared" si="0"/>
        <v>0.43581780538302278</v>
      </c>
      <c r="H16" s="513">
        <f t="shared" si="0"/>
        <v>0.46245919477693148</v>
      </c>
      <c r="I16" s="512">
        <f t="shared" si="0"/>
        <v>0.45264317180616748</v>
      </c>
      <c r="J16" s="512">
        <f t="shared" si="0"/>
        <v>0.46741573033707862</v>
      </c>
      <c r="K16" s="512">
        <f t="shared" si="0"/>
        <v>0.45945945945945943</v>
      </c>
      <c r="L16" s="512">
        <f t="shared" si="0"/>
        <v>0.43333333333333335</v>
      </c>
      <c r="M16" s="512">
        <f t="shared" si="0"/>
        <v>0.39668049792531124</v>
      </c>
      <c r="N16" s="513">
        <f t="shared" si="0"/>
        <v>0.39787395596051633</v>
      </c>
      <c r="O16" s="512">
        <f t="shared" si="0"/>
        <v>0.39598811292719166</v>
      </c>
      <c r="P16" s="512">
        <f t="shared" si="0"/>
        <v>0.3903345724907063</v>
      </c>
      <c r="Q16" s="512">
        <f t="shared" si="0"/>
        <v>0.37306501547987619</v>
      </c>
      <c r="R16" s="512">
        <f t="shared" si="0"/>
        <v>0.37649700598802399</v>
      </c>
      <c r="S16" s="512">
        <f t="shared" si="0"/>
        <v>0.37649700598802399</v>
      </c>
      <c r="T16" s="512">
        <f t="shared" si="0"/>
        <v>0.38991845811712378</v>
      </c>
      <c r="U16" s="512">
        <f t="shared" si="0"/>
        <v>0.39265762170790103</v>
      </c>
      <c r="V16" s="513">
        <f t="shared" si="0"/>
        <v>0.41302408563782339</v>
      </c>
      <c r="W16" s="512">
        <f t="shared" si="0"/>
        <v>0.40934579439252333</v>
      </c>
      <c r="X16" s="512">
        <f t="shared" si="0"/>
        <v>0.41597028783658307</v>
      </c>
      <c r="Y16" s="512">
        <f t="shared" si="0"/>
        <v>0.42681775259678945</v>
      </c>
      <c r="Z16" s="512">
        <f t="shared" si="0"/>
        <v>0.4580520732883317</v>
      </c>
      <c r="AA16" s="512">
        <f t="shared" si="0"/>
        <v>0.4591133004926109</v>
      </c>
      <c r="AB16" s="512">
        <f t="shared" si="0"/>
        <v>0.46812749003984055</v>
      </c>
      <c r="AC16" s="514">
        <f t="shared" si="0"/>
        <v>0.41758570413847246</v>
      </c>
    </row>
    <row r="17" spans="1:30" s="3" customFormat="1" ht="12.75" customHeight="1">
      <c r="A17" s="3178" t="s">
        <v>216</v>
      </c>
      <c r="B17" s="3212" t="s">
        <v>285</v>
      </c>
      <c r="C17" s="499" t="s">
        <v>156</v>
      </c>
      <c r="D17" s="499" t="s">
        <v>157</v>
      </c>
      <c r="E17" s="500">
        <v>0.75</v>
      </c>
      <c r="F17" s="500">
        <v>0.7248</v>
      </c>
      <c r="G17" s="500">
        <v>0.70320000000000005</v>
      </c>
      <c r="H17" s="501">
        <v>0.67679999999999996</v>
      </c>
      <c r="I17" s="500">
        <v>0.6804</v>
      </c>
      <c r="J17" s="500">
        <v>0.73680000000000001</v>
      </c>
      <c r="K17" s="500">
        <v>0.81120000000000003</v>
      </c>
      <c r="L17" s="500">
        <v>0.91920000000000002</v>
      </c>
      <c r="M17" s="500">
        <v>0.98640000000000005</v>
      </c>
      <c r="N17" s="501">
        <v>1.0476000000000001</v>
      </c>
      <c r="O17" s="500">
        <v>1.056</v>
      </c>
      <c r="P17" s="500">
        <v>1.1484000000000001</v>
      </c>
      <c r="Q17" s="500">
        <v>1.1244000000000001</v>
      </c>
      <c r="R17" s="500">
        <v>1.1375999999999999</v>
      </c>
      <c r="S17" s="500">
        <v>1.1532</v>
      </c>
      <c r="T17" s="500">
        <v>1.1783999999999999</v>
      </c>
      <c r="U17" s="500">
        <v>1.1375999999999999</v>
      </c>
      <c r="V17" s="501">
        <v>1.1124000000000001</v>
      </c>
      <c r="W17" s="500">
        <v>1.0908</v>
      </c>
      <c r="X17" s="500">
        <v>1.0968</v>
      </c>
      <c r="Y17" s="500">
        <v>1.0764</v>
      </c>
      <c r="Z17" s="500">
        <v>1.0092000000000001</v>
      </c>
      <c r="AA17" s="500">
        <v>0.88680000000000003</v>
      </c>
      <c r="AB17" s="500">
        <v>0.80400000000000005</v>
      </c>
      <c r="AC17" s="502">
        <f>SUM(E17:AB17)</f>
        <v>23.048400000000004</v>
      </c>
    </row>
    <row r="18" spans="1:30" s="3" customFormat="1" ht="12.75" customHeight="1">
      <c r="A18" s="3213"/>
      <c r="B18" s="3267"/>
      <c r="C18" s="503" t="s">
        <v>158</v>
      </c>
      <c r="D18" s="503" t="s">
        <v>157</v>
      </c>
      <c r="E18" s="504">
        <v>0.26879999999999998</v>
      </c>
      <c r="F18" s="504">
        <v>0.2712</v>
      </c>
      <c r="G18" s="504">
        <v>0.26640000000000003</v>
      </c>
      <c r="H18" s="505">
        <v>0.26040000000000002</v>
      </c>
      <c r="I18" s="504">
        <v>0.25919999999999999</v>
      </c>
      <c r="J18" s="504">
        <v>0.25919999999999999</v>
      </c>
      <c r="K18" s="504">
        <v>0.25679999999999997</v>
      </c>
      <c r="L18" s="504">
        <v>0.26519999999999999</v>
      </c>
      <c r="M18" s="504">
        <v>0.28320000000000001</v>
      </c>
      <c r="N18" s="505">
        <v>0.31919999999999998</v>
      </c>
      <c r="O18" s="504">
        <v>0.318</v>
      </c>
      <c r="P18" s="504">
        <v>0.3528</v>
      </c>
      <c r="Q18" s="504">
        <v>0.3216</v>
      </c>
      <c r="R18" s="504">
        <v>0.3468</v>
      </c>
      <c r="S18" s="504">
        <v>0.32279999999999998</v>
      </c>
      <c r="T18" s="504">
        <v>0.30359999999999998</v>
      </c>
      <c r="U18" s="504">
        <v>0.30719999999999997</v>
      </c>
      <c r="V18" s="505">
        <v>0.29399999999999998</v>
      </c>
      <c r="W18" s="504">
        <v>0.29039999999999999</v>
      </c>
      <c r="X18" s="504">
        <v>0.2928</v>
      </c>
      <c r="Y18" s="504">
        <v>0.29759999999999998</v>
      </c>
      <c r="Z18" s="504">
        <v>0.29039999999999999</v>
      </c>
      <c r="AA18" s="504">
        <v>0.28920000000000001</v>
      </c>
      <c r="AB18" s="504">
        <v>0.29880000000000001</v>
      </c>
      <c r="AC18" s="506">
        <f>SUM(E18:AB18)</f>
        <v>7.0355999999999996</v>
      </c>
      <c r="AD18" s="507">
        <f>AC17/SQRT(AC17*AC17+AC18*AC18)</f>
        <v>0.95643232565786529</v>
      </c>
    </row>
    <row r="19" spans="1:30" s="3" customFormat="1" ht="12.75" customHeight="1">
      <c r="A19" s="3213"/>
      <c r="B19" s="3267"/>
      <c r="C19" s="503" t="s">
        <v>159</v>
      </c>
      <c r="D19" s="1982" t="s">
        <v>160</v>
      </c>
      <c r="E19" s="2132">
        <v>78</v>
      </c>
      <c r="F19" s="2133">
        <v>75</v>
      </c>
      <c r="G19" s="2133">
        <v>74</v>
      </c>
      <c r="H19" s="2133">
        <v>66</v>
      </c>
      <c r="I19" s="2133">
        <v>64</v>
      </c>
      <c r="J19" s="2133">
        <v>80</v>
      </c>
      <c r="K19" s="2133">
        <v>94</v>
      </c>
      <c r="L19" s="2133">
        <v>94</v>
      </c>
      <c r="M19" s="2133">
        <v>97</v>
      </c>
      <c r="N19" s="2133">
        <v>98</v>
      </c>
      <c r="O19" s="2133">
        <v>101</v>
      </c>
      <c r="P19" s="2133">
        <v>113</v>
      </c>
      <c r="Q19" s="2133">
        <v>111</v>
      </c>
      <c r="R19" s="2133">
        <v>105</v>
      </c>
      <c r="S19" s="2133">
        <v>108</v>
      </c>
      <c r="T19" s="2133">
        <v>114</v>
      </c>
      <c r="U19" s="2133">
        <v>104</v>
      </c>
      <c r="V19" s="2133">
        <v>107</v>
      </c>
      <c r="W19" s="2133">
        <v>107</v>
      </c>
      <c r="X19" s="2133">
        <v>106</v>
      </c>
      <c r="Y19" s="2133">
        <v>108</v>
      </c>
      <c r="Z19" s="2133">
        <v>90</v>
      </c>
      <c r="AA19" s="2133">
        <v>81</v>
      </c>
      <c r="AB19" s="2134">
        <v>76</v>
      </c>
      <c r="AC19" s="510"/>
    </row>
    <row r="20" spans="1:30" s="3" customFormat="1" ht="12.75" customHeight="1" thickBot="1">
      <c r="A20" s="3215"/>
      <c r="B20" s="3268"/>
      <c r="C20" s="516" t="s">
        <v>161</v>
      </c>
      <c r="D20" s="516"/>
      <c r="E20" s="517">
        <f t="shared" ref="E20:AC20" si="1">E18/E17</f>
        <v>0.3584</v>
      </c>
      <c r="F20" s="517">
        <f t="shared" si="1"/>
        <v>0.37417218543046354</v>
      </c>
      <c r="G20" s="517">
        <f t="shared" si="1"/>
        <v>0.37883959044368604</v>
      </c>
      <c r="H20" s="518">
        <f t="shared" si="1"/>
        <v>0.38475177304964542</v>
      </c>
      <c r="I20" s="517">
        <f t="shared" si="1"/>
        <v>0.38095238095238093</v>
      </c>
      <c r="J20" s="517">
        <f t="shared" si="1"/>
        <v>0.3517915309446254</v>
      </c>
      <c r="K20" s="517">
        <f t="shared" si="1"/>
        <v>0.31656804733727806</v>
      </c>
      <c r="L20" s="517">
        <f t="shared" si="1"/>
        <v>0.28851174934725848</v>
      </c>
      <c r="M20" s="517">
        <f t="shared" si="1"/>
        <v>0.28710462287104621</v>
      </c>
      <c r="N20" s="518">
        <f t="shared" si="1"/>
        <v>0.30469644902634591</v>
      </c>
      <c r="O20" s="517">
        <f t="shared" si="1"/>
        <v>0.30113636363636365</v>
      </c>
      <c r="P20" s="517">
        <f t="shared" si="1"/>
        <v>0.30721003134796238</v>
      </c>
      <c r="Q20" s="517">
        <f t="shared" si="1"/>
        <v>0.28601921024546423</v>
      </c>
      <c r="R20" s="517">
        <f t="shared" si="1"/>
        <v>0.30485232067510548</v>
      </c>
      <c r="S20" s="517">
        <f t="shared" si="1"/>
        <v>0.27991675338189381</v>
      </c>
      <c r="T20" s="517">
        <f t="shared" si="1"/>
        <v>0.25763747454175151</v>
      </c>
      <c r="U20" s="517">
        <f t="shared" si="1"/>
        <v>0.27004219409282698</v>
      </c>
      <c r="V20" s="518">
        <f t="shared" si="1"/>
        <v>0.26429341963322545</v>
      </c>
      <c r="W20" s="517">
        <f t="shared" si="1"/>
        <v>0.26622662266226621</v>
      </c>
      <c r="X20" s="517">
        <f t="shared" si="1"/>
        <v>0.26695842450765866</v>
      </c>
      <c r="Y20" s="517">
        <f t="shared" si="1"/>
        <v>0.2764771460423634</v>
      </c>
      <c r="Z20" s="517">
        <f t="shared" si="1"/>
        <v>0.28775267538644467</v>
      </c>
      <c r="AA20" s="517">
        <f t="shared" si="1"/>
        <v>0.32611637347767253</v>
      </c>
      <c r="AB20" s="517">
        <f t="shared" si="1"/>
        <v>0.37164179104477613</v>
      </c>
      <c r="AC20" s="519">
        <f t="shared" si="1"/>
        <v>0.30525329307023474</v>
      </c>
    </row>
    <row r="21" spans="1:30" s="3" customFormat="1" ht="12.75" customHeight="1">
      <c r="A21" s="3205" t="s">
        <v>286</v>
      </c>
      <c r="B21" s="3206" t="s">
        <v>287</v>
      </c>
      <c r="C21" s="522" t="s">
        <v>156</v>
      </c>
      <c r="D21" s="522" t="s">
        <v>209</v>
      </c>
      <c r="E21" s="523">
        <f t="shared" ref="E21:AB21" si="2">1.73*E23*E25*0.9/1000</f>
        <v>0.19431359287261959</v>
      </c>
      <c r="F21" s="523">
        <f t="shared" si="2"/>
        <v>0.17812079346656801</v>
      </c>
      <c r="G21" s="523">
        <f t="shared" si="2"/>
        <v>0.19244520356369016</v>
      </c>
      <c r="H21" s="524">
        <f t="shared" si="2"/>
        <v>0.17812079346656801</v>
      </c>
      <c r="I21" s="523">
        <f t="shared" si="2"/>
        <v>0.17812079346656801</v>
      </c>
      <c r="J21" s="523">
        <f t="shared" si="2"/>
        <v>0.22669919168472288</v>
      </c>
      <c r="K21" s="523">
        <f t="shared" si="2"/>
        <v>0.37243438633918757</v>
      </c>
      <c r="L21" s="523">
        <f t="shared" si="2"/>
        <v>0.4695911827754975</v>
      </c>
      <c r="M21" s="523">
        <f t="shared" si="2"/>
        <v>0.56129851039409639</v>
      </c>
      <c r="N21" s="524">
        <f t="shared" si="2"/>
        <v>0.4695911827754975</v>
      </c>
      <c r="O21" s="523">
        <f t="shared" si="2"/>
        <v>0.48578398218154911</v>
      </c>
      <c r="P21" s="523">
        <f t="shared" si="2"/>
        <v>0.27263070504856113</v>
      </c>
      <c r="Q21" s="523">
        <f t="shared" si="2"/>
        <v>0.44903880831527709</v>
      </c>
      <c r="R21" s="523">
        <f t="shared" si="2"/>
        <v>0.46507590861225129</v>
      </c>
      <c r="S21" s="523">
        <f t="shared" si="2"/>
        <v>0.44903880831527709</v>
      </c>
      <c r="T21" s="523">
        <f t="shared" si="2"/>
        <v>0.4330017080183029</v>
      </c>
      <c r="U21" s="523">
        <f t="shared" si="2"/>
        <v>0.4330017080183029</v>
      </c>
      <c r="V21" s="524">
        <f t="shared" si="2"/>
        <v>0.44903880831527709</v>
      </c>
      <c r="W21" s="523">
        <f t="shared" si="2"/>
        <v>0.21050639227867127</v>
      </c>
      <c r="X21" s="523">
        <f t="shared" si="2"/>
        <v>0.39236399999999999</v>
      </c>
      <c r="Y21" s="523">
        <f t="shared" si="2"/>
        <v>0.40871250000000003</v>
      </c>
      <c r="Z21" s="523">
        <f t="shared" si="2"/>
        <v>0.196182</v>
      </c>
      <c r="AA21" s="523">
        <f t="shared" si="2"/>
        <v>0.196182</v>
      </c>
      <c r="AB21" s="523">
        <f t="shared" si="2"/>
        <v>0.23105880831527711</v>
      </c>
      <c r="AC21" s="525">
        <f>SUM(E21:AB21)</f>
        <v>8.0923517682237609</v>
      </c>
    </row>
    <row r="22" spans="1:30" s="3" customFormat="1" ht="12.75" customHeight="1">
      <c r="A22" s="3179"/>
      <c r="B22" s="3184"/>
      <c r="C22" s="503" t="s">
        <v>158</v>
      </c>
      <c r="D22" s="503" t="s">
        <v>288</v>
      </c>
      <c r="E22" s="526"/>
      <c r="F22" s="526"/>
      <c r="G22" s="526"/>
      <c r="H22" s="527"/>
      <c r="I22" s="526"/>
      <c r="J22" s="526"/>
      <c r="K22" s="526"/>
      <c r="L22" s="526"/>
      <c r="M22" s="526"/>
      <c r="N22" s="527"/>
      <c r="O22" s="526"/>
      <c r="P22" s="526"/>
      <c r="Q22" s="526"/>
      <c r="R22" s="526"/>
      <c r="S22" s="526"/>
      <c r="T22" s="526"/>
      <c r="U22" s="526"/>
      <c r="V22" s="527"/>
      <c r="W22" s="526"/>
      <c r="X22" s="526"/>
      <c r="Y22" s="526"/>
      <c r="Z22" s="526"/>
      <c r="AA22" s="526"/>
      <c r="AB22" s="526"/>
      <c r="AC22" s="506">
        <f>SUM(E22:AB22)</f>
        <v>0</v>
      </c>
    </row>
    <row r="23" spans="1:30" s="3" customFormat="1" ht="12.75" customHeight="1">
      <c r="A23" s="3179"/>
      <c r="B23" s="3184"/>
      <c r="C23" s="503" t="s">
        <v>159</v>
      </c>
      <c r="D23" s="1982" t="s">
        <v>160</v>
      </c>
      <c r="E23" s="2144">
        <v>12</v>
      </c>
      <c r="F23" s="2145">
        <v>11</v>
      </c>
      <c r="G23" s="2145">
        <v>12</v>
      </c>
      <c r="H23" s="2145">
        <v>11</v>
      </c>
      <c r="I23" s="2145">
        <v>11</v>
      </c>
      <c r="J23" s="2145">
        <v>14</v>
      </c>
      <c r="K23" s="2145">
        <v>23</v>
      </c>
      <c r="L23" s="2145">
        <v>29</v>
      </c>
      <c r="M23" s="2145">
        <v>35</v>
      </c>
      <c r="N23" s="2145">
        <v>29</v>
      </c>
      <c r="O23" s="2145">
        <v>30</v>
      </c>
      <c r="P23" s="2145">
        <v>17</v>
      </c>
      <c r="Q23" s="2145">
        <v>28</v>
      </c>
      <c r="R23" s="2145">
        <v>29</v>
      </c>
      <c r="S23" s="2145">
        <v>28</v>
      </c>
      <c r="T23" s="2145">
        <v>27</v>
      </c>
      <c r="U23" s="2145">
        <v>27</v>
      </c>
      <c r="V23" s="2145">
        <v>28</v>
      </c>
      <c r="W23" s="2145">
        <v>13</v>
      </c>
      <c r="X23" s="2145">
        <v>24</v>
      </c>
      <c r="Y23" s="2145">
        <v>25</v>
      </c>
      <c r="Z23" s="2145">
        <v>12</v>
      </c>
      <c r="AA23" s="2145">
        <v>12</v>
      </c>
      <c r="AB23" s="2146">
        <v>14</v>
      </c>
      <c r="AC23" s="510"/>
    </row>
    <row r="24" spans="1:30" s="3" customFormat="1" ht="12.75" customHeight="1">
      <c r="A24" s="3179"/>
      <c r="B24" s="3184"/>
      <c r="C24" s="503" t="s">
        <v>161</v>
      </c>
      <c r="D24" s="503"/>
      <c r="E24" s="528">
        <f t="shared" ref="E24:AC24" si="3">E22/E21</f>
        <v>0</v>
      </c>
      <c r="F24" s="528">
        <f t="shared" si="3"/>
        <v>0</v>
      </c>
      <c r="G24" s="528">
        <f t="shared" si="3"/>
        <v>0</v>
      </c>
      <c r="H24" s="529">
        <f t="shared" si="3"/>
        <v>0</v>
      </c>
      <c r="I24" s="528">
        <f t="shared" si="3"/>
        <v>0</v>
      </c>
      <c r="J24" s="528">
        <f t="shared" si="3"/>
        <v>0</v>
      </c>
      <c r="K24" s="528">
        <f t="shared" si="3"/>
        <v>0</v>
      </c>
      <c r="L24" s="528">
        <f t="shared" si="3"/>
        <v>0</v>
      </c>
      <c r="M24" s="528">
        <f t="shared" si="3"/>
        <v>0</v>
      </c>
      <c r="N24" s="529">
        <f t="shared" si="3"/>
        <v>0</v>
      </c>
      <c r="O24" s="528">
        <f t="shared" si="3"/>
        <v>0</v>
      </c>
      <c r="P24" s="528">
        <f t="shared" si="3"/>
        <v>0</v>
      </c>
      <c r="Q24" s="528">
        <f t="shared" si="3"/>
        <v>0</v>
      </c>
      <c r="R24" s="528">
        <f t="shared" si="3"/>
        <v>0</v>
      </c>
      <c r="S24" s="528">
        <f t="shared" si="3"/>
        <v>0</v>
      </c>
      <c r="T24" s="528">
        <f t="shared" si="3"/>
        <v>0</v>
      </c>
      <c r="U24" s="528">
        <f t="shared" si="3"/>
        <v>0</v>
      </c>
      <c r="V24" s="529">
        <f t="shared" si="3"/>
        <v>0</v>
      </c>
      <c r="W24" s="528">
        <f t="shared" si="3"/>
        <v>0</v>
      </c>
      <c r="X24" s="528">
        <f t="shared" si="3"/>
        <v>0</v>
      </c>
      <c r="Y24" s="528">
        <f t="shared" si="3"/>
        <v>0</v>
      </c>
      <c r="Z24" s="528">
        <f t="shared" si="3"/>
        <v>0</v>
      </c>
      <c r="AA24" s="528">
        <f t="shared" si="3"/>
        <v>0</v>
      </c>
      <c r="AB24" s="528">
        <f t="shared" si="3"/>
        <v>0</v>
      </c>
      <c r="AC24" s="510">
        <f t="shared" si="3"/>
        <v>0</v>
      </c>
    </row>
    <row r="25" spans="1:30" s="3" customFormat="1" ht="12.75" customHeight="1" thickBot="1">
      <c r="A25" s="3180"/>
      <c r="B25" s="3200"/>
      <c r="C25" s="532" t="s">
        <v>164</v>
      </c>
      <c r="D25" s="1995" t="s">
        <v>160</v>
      </c>
      <c r="E25" s="2141">
        <v>10.399999618530273</v>
      </c>
      <c r="F25" s="2142">
        <v>10.399999618530273</v>
      </c>
      <c r="G25" s="2142">
        <v>10.300000190734863</v>
      </c>
      <c r="H25" s="2142">
        <v>10.399999618530273</v>
      </c>
      <c r="I25" s="2142">
        <v>10.399999618530273</v>
      </c>
      <c r="J25" s="2142">
        <v>10.399999618530273</v>
      </c>
      <c r="K25" s="2142">
        <v>10.399999618530273</v>
      </c>
      <c r="L25" s="2142">
        <v>10.399999618530273</v>
      </c>
      <c r="M25" s="2142">
        <v>10.300000190734863</v>
      </c>
      <c r="N25" s="2142">
        <v>10.399999618530273</v>
      </c>
      <c r="O25" s="2142">
        <v>10.399999618530273</v>
      </c>
      <c r="P25" s="2142">
        <v>10.300000190734863</v>
      </c>
      <c r="Q25" s="2142">
        <v>10.300000190734863</v>
      </c>
      <c r="R25" s="2142">
        <v>10.300000190734863</v>
      </c>
      <c r="S25" s="2142">
        <v>10.300000190734863</v>
      </c>
      <c r="T25" s="2142">
        <v>10.300000190734863</v>
      </c>
      <c r="U25" s="2142">
        <v>10.300000190734863</v>
      </c>
      <c r="V25" s="2142">
        <v>10.300000190734863</v>
      </c>
      <c r="W25" s="2142">
        <v>10.399999618530273</v>
      </c>
      <c r="X25" s="2142">
        <v>10.5</v>
      </c>
      <c r="Y25" s="2142">
        <v>10.5</v>
      </c>
      <c r="Z25" s="2142">
        <v>10.5</v>
      </c>
      <c r="AA25" s="2142">
        <v>10.5</v>
      </c>
      <c r="AB25" s="2143">
        <v>10.600000381469727</v>
      </c>
      <c r="AC25" s="533"/>
    </row>
    <row r="26" spans="1:30" s="3" customFormat="1" ht="12.75" customHeight="1">
      <c r="A26" s="3205" t="s">
        <v>289</v>
      </c>
      <c r="B26" s="3206" t="s">
        <v>290</v>
      </c>
      <c r="C26" s="522" t="s">
        <v>156</v>
      </c>
      <c r="D26" s="522" t="s">
        <v>288</v>
      </c>
      <c r="E26" s="534"/>
      <c r="F26" s="534"/>
      <c r="G26" s="534"/>
      <c r="H26" s="535"/>
      <c r="I26" s="534"/>
      <c r="J26" s="534"/>
      <c r="K26" s="534"/>
      <c r="L26" s="534"/>
      <c r="M26" s="534"/>
      <c r="N26" s="535"/>
      <c r="O26" s="534"/>
      <c r="P26" s="534"/>
      <c r="Q26" s="534"/>
      <c r="R26" s="534"/>
      <c r="S26" s="534"/>
      <c r="T26" s="534"/>
      <c r="U26" s="534"/>
      <c r="V26" s="535"/>
      <c r="W26" s="534"/>
      <c r="X26" s="534"/>
      <c r="Y26" s="534"/>
      <c r="Z26" s="534"/>
      <c r="AA26" s="534"/>
      <c r="AB26" s="534"/>
      <c r="AC26" s="525">
        <f>SUM(E26:AB26)</f>
        <v>0</v>
      </c>
    </row>
    <row r="27" spans="1:30" s="3" customFormat="1" ht="12.75" customHeight="1">
      <c r="A27" s="3179"/>
      <c r="B27" s="3188"/>
      <c r="C27" s="503" t="s">
        <v>158</v>
      </c>
      <c r="D27" s="503" t="s">
        <v>288</v>
      </c>
      <c r="E27" s="526"/>
      <c r="F27" s="526"/>
      <c r="G27" s="526"/>
      <c r="H27" s="527"/>
      <c r="I27" s="526"/>
      <c r="J27" s="526"/>
      <c r="K27" s="526"/>
      <c r="L27" s="526"/>
      <c r="M27" s="526"/>
      <c r="N27" s="527"/>
      <c r="O27" s="526"/>
      <c r="P27" s="526"/>
      <c r="Q27" s="526"/>
      <c r="R27" s="526"/>
      <c r="S27" s="526"/>
      <c r="T27" s="526"/>
      <c r="U27" s="526"/>
      <c r="V27" s="527"/>
      <c r="W27" s="526"/>
      <c r="X27" s="526"/>
      <c r="Y27" s="526"/>
      <c r="Z27" s="526"/>
      <c r="AA27" s="526"/>
      <c r="AB27" s="526"/>
      <c r="AC27" s="537">
        <f>SUM(E27:AB27)</f>
        <v>0</v>
      </c>
    </row>
    <row r="28" spans="1:30" s="3" customFormat="1" ht="12.75" customHeight="1">
      <c r="A28" s="3179"/>
      <c r="B28" s="3188"/>
      <c r="C28" s="503" t="s">
        <v>159</v>
      </c>
      <c r="D28" s="503" t="s">
        <v>288</v>
      </c>
      <c r="E28" s="538" t="s">
        <v>179</v>
      </c>
      <c r="F28" s="538"/>
      <c r="G28" s="538"/>
      <c r="H28" s="539"/>
      <c r="I28" s="538"/>
      <c r="J28" s="538"/>
      <c r="K28" s="538"/>
      <c r="L28" s="538"/>
      <c r="M28" s="538"/>
      <c r="N28" s="539"/>
      <c r="O28" s="538"/>
      <c r="P28" s="538"/>
      <c r="Q28" s="538"/>
      <c r="R28" s="538"/>
      <c r="S28" s="538"/>
      <c r="T28" s="538"/>
      <c r="U28" s="538"/>
      <c r="V28" s="539"/>
      <c r="W28" s="538"/>
      <c r="X28" s="538"/>
      <c r="Y28" s="538"/>
      <c r="Z28" s="538"/>
      <c r="AA28" s="538"/>
      <c r="AB28" s="538"/>
      <c r="AC28" s="510"/>
    </row>
    <row r="29" spans="1:30" s="3" customFormat="1" ht="12.75" customHeight="1">
      <c r="A29" s="3179"/>
      <c r="B29" s="3188"/>
      <c r="C29" s="503" t="s">
        <v>161</v>
      </c>
      <c r="D29" s="503"/>
      <c r="E29" s="528" t="e">
        <f t="shared" ref="E29:AC29" si="4">E27/E26</f>
        <v>#DIV/0!</v>
      </c>
      <c r="F29" s="528" t="e">
        <f t="shared" si="4"/>
        <v>#DIV/0!</v>
      </c>
      <c r="G29" s="528" t="e">
        <f t="shared" si="4"/>
        <v>#DIV/0!</v>
      </c>
      <c r="H29" s="529" t="e">
        <f t="shared" si="4"/>
        <v>#DIV/0!</v>
      </c>
      <c r="I29" s="528" t="e">
        <f t="shared" si="4"/>
        <v>#DIV/0!</v>
      </c>
      <c r="J29" s="528" t="e">
        <f t="shared" si="4"/>
        <v>#DIV/0!</v>
      </c>
      <c r="K29" s="528" t="e">
        <f t="shared" si="4"/>
        <v>#DIV/0!</v>
      </c>
      <c r="L29" s="528" t="e">
        <f t="shared" si="4"/>
        <v>#DIV/0!</v>
      </c>
      <c r="M29" s="528" t="e">
        <f t="shared" si="4"/>
        <v>#DIV/0!</v>
      </c>
      <c r="N29" s="529" t="e">
        <f t="shared" si="4"/>
        <v>#DIV/0!</v>
      </c>
      <c r="O29" s="528" t="e">
        <f t="shared" si="4"/>
        <v>#DIV/0!</v>
      </c>
      <c r="P29" s="528" t="e">
        <f t="shared" si="4"/>
        <v>#DIV/0!</v>
      </c>
      <c r="Q29" s="528" t="e">
        <f t="shared" si="4"/>
        <v>#DIV/0!</v>
      </c>
      <c r="R29" s="528" t="e">
        <f t="shared" si="4"/>
        <v>#DIV/0!</v>
      </c>
      <c r="S29" s="528" t="e">
        <f t="shared" si="4"/>
        <v>#DIV/0!</v>
      </c>
      <c r="T29" s="528" t="e">
        <f t="shared" si="4"/>
        <v>#DIV/0!</v>
      </c>
      <c r="U29" s="528" t="e">
        <f t="shared" si="4"/>
        <v>#DIV/0!</v>
      </c>
      <c r="V29" s="529" t="e">
        <f t="shared" si="4"/>
        <v>#DIV/0!</v>
      </c>
      <c r="W29" s="528" t="e">
        <f t="shared" si="4"/>
        <v>#DIV/0!</v>
      </c>
      <c r="X29" s="528" t="e">
        <f t="shared" si="4"/>
        <v>#DIV/0!</v>
      </c>
      <c r="Y29" s="528" t="e">
        <f t="shared" si="4"/>
        <v>#DIV/0!</v>
      </c>
      <c r="Z29" s="528" t="e">
        <f t="shared" si="4"/>
        <v>#DIV/0!</v>
      </c>
      <c r="AA29" s="528" t="e">
        <f t="shared" si="4"/>
        <v>#DIV/0!</v>
      </c>
      <c r="AB29" s="528" t="e">
        <f t="shared" si="4"/>
        <v>#DIV/0!</v>
      </c>
      <c r="AC29" s="510" t="e">
        <f t="shared" si="4"/>
        <v>#DIV/0!</v>
      </c>
    </row>
    <row r="30" spans="1:30" s="3" customFormat="1" ht="12.75" customHeight="1">
      <c r="A30" s="3180"/>
      <c r="B30" s="3189"/>
      <c r="C30" s="516" t="s">
        <v>164</v>
      </c>
      <c r="D30" s="516"/>
      <c r="E30" s="541"/>
      <c r="F30" s="541"/>
      <c r="G30" s="541"/>
      <c r="H30" s="542"/>
      <c r="I30" s="541"/>
      <c r="J30" s="541"/>
      <c r="K30" s="541"/>
      <c r="L30" s="541"/>
      <c r="M30" s="541"/>
      <c r="N30" s="542"/>
      <c r="O30" s="541"/>
      <c r="P30" s="541"/>
      <c r="Q30" s="541"/>
      <c r="R30" s="541"/>
      <c r="S30" s="541"/>
      <c r="T30" s="541"/>
      <c r="U30" s="541"/>
      <c r="V30" s="542"/>
      <c r="W30" s="541"/>
      <c r="X30" s="541"/>
      <c r="Y30" s="541"/>
      <c r="Z30" s="541"/>
      <c r="AA30" s="541"/>
      <c r="AB30" s="541"/>
      <c r="AC30" s="543"/>
    </row>
    <row r="31" spans="1:30" s="3" customFormat="1" ht="12.75" customHeight="1">
      <c r="A31" s="544" t="s">
        <v>291</v>
      </c>
      <c r="B31" s="545"/>
      <c r="C31" s="546"/>
      <c r="D31" s="546"/>
      <c r="E31" s="547">
        <f t="shared" ref="E31:AB31" si="5">E13+E17+E21</f>
        <v>2.1275135928726194</v>
      </c>
      <c r="F31" s="547">
        <f t="shared" si="5"/>
        <v>2.0705207934665677</v>
      </c>
      <c r="G31" s="547">
        <f t="shared" si="5"/>
        <v>2.0548452035636902</v>
      </c>
      <c r="H31" s="547">
        <f t="shared" si="5"/>
        <v>1.9577207934665679</v>
      </c>
      <c r="I31" s="547">
        <f t="shared" si="5"/>
        <v>1.9481207934665681</v>
      </c>
      <c r="J31" s="547">
        <f t="shared" si="5"/>
        <v>2.0314991916847229</v>
      </c>
      <c r="K31" s="547">
        <f t="shared" si="5"/>
        <v>2.2936343863391877</v>
      </c>
      <c r="L31" s="547">
        <f t="shared" si="5"/>
        <v>2.6127911827754975</v>
      </c>
      <c r="M31" s="547">
        <f t="shared" si="5"/>
        <v>2.9936985103940961</v>
      </c>
      <c r="N31" s="547">
        <f t="shared" si="5"/>
        <v>3.0975911827754974</v>
      </c>
      <c r="O31" s="547">
        <f t="shared" si="5"/>
        <v>3.1569839821815489</v>
      </c>
      <c r="P31" s="547">
        <f t="shared" si="5"/>
        <v>3.0350307050485617</v>
      </c>
      <c r="Q31" s="547">
        <f t="shared" si="5"/>
        <v>3.1238388083152775</v>
      </c>
      <c r="R31" s="547">
        <f t="shared" si="5"/>
        <v>3.2058759086122515</v>
      </c>
      <c r="S31" s="547">
        <f t="shared" si="5"/>
        <v>3.2054388083152774</v>
      </c>
      <c r="T31" s="547">
        <f t="shared" si="5"/>
        <v>3.2302017080183032</v>
      </c>
      <c r="U31" s="547">
        <f t="shared" si="5"/>
        <v>3.0742017080183031</v>
      </c>
      <c r="V31" s="547">
        <f t="shared" si="5"/>
        <v>2.9066388083152774</v>
      </c>
      <c r="W31" s="547">
        <f t="shared" si="5"/>
        <v>2.5853063922786714</v>
      </c>
      <c r="X31" s="547">
        <f t="shared" si="5"/>
        <v>2.7815639999999999</v>
      </c>
      <c r="Y31" s="547">
        <f t="shared" si="5"/>
        <v>2.7559125</v>
      </c>
      <c r="Z31" s="547">
        <f t="shared" si="5"/>
        <v>2.4497819999999999</v>
      </c>
      <c r="AA31" s="547">
        <f t="shared" si="5"/>
        <v>2.3009819999999999</v>
      </c>
      <c r="AB31" s="547">
        <f t="shared" si="5"/>
        <v>2.2398588083152768</v>
      </c>
      <c r="AC31" s="548"/>
    </row>
    <row r="32" spans="1:30" s="3" customFormat="1" ht="12.75" customHeight="1">
      <c r="A32" s="549" t="s">
        <v>292</v>
      </c>
      <c r="B32" s="550"/>
      <c r="C32" s="551"/>
      <c r="D32" s="551"/>
      <c r="E32" s="552">
        <f t="shared" ref="E32:AB32" si="6">E14+E18+E22</f>
        <v>0.77760000000000007</v>
      </c>
      <c r="F32" s="552">
        <f t="shared" si="6"/>
        <v>0.78479999999999994</v>
      </c>
      <c r="G32" s="552">
        <f t="shared" si="6"/>
        <v>0.77160000000000006</v>
      </c>
      <c r="H32" s="552">
        <f t="shared" si="6"/>
        <v>0.77039999999999997</v>
      </c>
      <c r="I32" s="552">
        <f t="shared" si="6"/>
        <v>0.75239999999999996</v>
      </c>
      <c r="J32" s="552">
        <f t="shared" si="6"/>
        <v>0.75839999999999996</v>
      </c>
      <c r="K32" s="552">
        <f t="shared" si="6"/>
        <v>0.76679999999999993</v>
      </c>
      <c r="L32" s="552">
        <f t="shared" si="6"/>
        <v>0.79559999999999997</v>
      </c>
      <c r="M32" s="552">
        <f t="shared" si="6"/>
        <v>0.85680000000000001</v>
      </c>
      <c r="N32" s="552">
        <f t="shared" si="6"/>
        <v>0.94799999999999995</v>
      </c>
      <c r="O32" s="552">
        <f t="shared" si="6"/>
        <v>0.95760000000000001</v>
      </c>
      <c r="P32" s="552">
        <f t="shared" si="6"/>
        <v>0.98280000000000001</v>
      </c>
      <c r="Q32" s="552">
        <f t="shared" si="6"/>
        <v>0.9</v>
      </c>
      <c r="R32" s="552">
        <f t="shared" si="6"/>
        <v>0.95040000000000002</v>
      </c>
      <c r="S32" s="552">
        <f t="shared" si="6"/>
        <v>0.9264</v>
      </c>
      <c r="T32" s="552">
        <f t="shared" si="6"/>
        <v>0.93479999999999996</v>
      </c>
      <c r="U32" s="552">
        <f t="shared" si="6"/>
        <v>0.89759999999999995</v>
      </c>
      <c r="V32" s="552">
        <f t="shared" si="6"/>
        <v>0.84959999999999991</v>
      </c>
      <c r="W32" s="552">
        <f t="shared" si="6"/>
        <v>0.81599999999999995</v>
      </c>
      <c r="X32" s="552">
        <f t="shared" si="6"/>
        <v>0.83040000000000003</v>
      </c>
      <c r="Y32" s="552">
        <f t="shared" si="6"/>
        <v>0.84</v>
      </c>
      <c r="Z32" s="552">
        <f t="shared" si="6"/>
        <v>0.86039999999999994</v>
      </c>
      <c r="AA32" s="552">
        <f t="shared" si="6"/>
        <v>0.84840000000000004</v>
      </c>
      <c r="AB32" s="552">
        <f t="shared" si="6"/>
        <v>0.86280000000000001</v>
      </c>
      <c r="AC32" s="553"/>
    </row>
    <row r="33" spans="1:30" s="3" customFormat="1" ht="12.75" customHeight="1">
      <c r="A33" s="554" t="s">
        <v>293</v>
      </c>
      <c r="B33" s="555"/>
      <c r="C33" s="556"/>
      <c r="D33" s="556"/>
      <c r="E33" s="557">
        <f t="shared" ref="E33:AB33" si="7">SQRT(E31*E31+E32*E32)</f>
        <v>2.2651657440147206</v>
      </c>
      <c r="F33" s="557">
        <f t="shared" si="7"/>
        <v>2.2142645271460739</v>
      </c>
      <c r="G33" s="557">
        <f t="shared" si="7"/>
        <v>2.1949385801449441</v>
      </c>
      <c r="H33" s="557">
        <f t="shared" si="7"/>
        <v>2.1038504854602591</v>
      </c>
      <c r="I33" s="557">
        <f t="shared" si="7"/>
        <v>2.0883678761024864</v>
      </c>
      <c r="J33" s="557">
        <f t="shared" si="7"/>
        <v>2.1684463391598334</v>
      </c>
      <c r="K33" s="557">
        <f t="shared" si="7"/>
        <v>2.4184170314893052</v>
      </c>
      <c r="L33" s="557">
        <f t="shared" si="7"/>
        <v>2.7312372882613811</v>
      </c>
      <c r="M33" s="558">
        <f t="shared" si="7"/>
        <v>3.1138941875304349</v>
      </c>
      <c r="N33" s="557">
        <f t="shared" si="7"/>
        <v>3.2394096893737454</v>
      </c>
      <c r="O33" s="557">
        <f t="shared" si="7"/>
        <v>3.2990219192589292</v>
      </c>
      <c r="P33" s="559">
        <f t="shared" si="7"/>
        <v>3.190189213916248</v>
      </c>
      <c r="Q33" s="557">
        <f t="shared" si="7"/>
        <v>3.25090278235702</v>
      </c>
      <c r="R33" s="557">
        <f t="shared" si="7"/>
        <v>3.3437853551656738</v>
      </c>
      <c r="S33" s="557">
        <f t="shared" si="7"/>
        <v>3.3366232801821765</v>
      </c>
      <c r="T33" s="557">
        <f t="shared" si="7"/>
        <v>3.3627450266834629</v>
      </c>
      <c r="U33" s="557">
        <f t="shared" si="7"/>
        <v>3.2025617717044352</v>
      </c>
      <c r="V33" s="557">
        <f t="shared" si="7"/>
        <v>3.0282617657667008</v>
      </c>
      <c r="W33" s="557">
        <f t="shared" si="7"/>
        <v>2.7110265845168247</v>
      </c>
      <c r="X33" s="557">
        <f t="shared" si="7"/>
        <v>2.9028714139789242</v>
      </c>
      <c r="Y33" s="557">
        <f t="shared" si="7"/>
        <v>2.8810855085637863</v>
      </c>
      <c r="Z33" s="557">
        <f t="shared" si="7"/>
        <v>2.5964822370900209</v>
      </c>
      <c r="AA33" s="557">
        <f t="shared" si="7"/>
        <v>2.4524071285828541</v>
      </c>
      <c r="AB33" s="557">
        <f t="shared" si="7"/>
        <v>2.4002898410791</v>
      </c>
      <c r="AC33" s="560"/>
      <c r="AD33" s="507">
        <f>MAX(E33:AB33)</f>
        <v>3.3627450266834629</v>
      </c>
    </row>
    <row r="34" spans="1:30" s="486" customFormat="1" ht="12.75" customHeight="1" thickBot="1">
      <c r="A34" s="561"/>
      <c r="B34" s="562"/>
      <c r="C34" s="563"/>
      <c r="D34" s="563"/>
      <c r="E34" s="564">
        <v>1</v>
      </c>
      <c r="F34" s="564">
        <v>2</v>
      </c>
      <c r="G34" s="564">
        <v>3</v>
      </c>
      <c r="H34" s="564">
        <v>4</v>
      </c>
      <c r="I34" s="564">
        <v>5</v>
      </c>
      <c r="J34" s="564">
        <v>6</v>
      </c>
      <c r="K34" s="564">
        <v>7</v>
      </c>
      <c r="L34" s="564">
        <v>8</v>
      </c>
      <c r="M34" s="564">
        <v>9</v>
      </c>
      <c r="N34" s="564">
        <v>10</v>
      </c>
      <c r="O34" s="564">
        <v>11</v>
      </c>
      <c r="P34" s="564">
        <v>12</v>
      </c>
      <c r="Q34" s="564">
        <v>13</v>
      </c>
      <c r="R34" s="564">
        <v>14</v>
      </c>
      <c r="S34" s="564">
        <v>15</v>
      </c>
      <c r="T34" s="564">
        <v>16</v>
      </c>
      <c r="U34" s="564">
        <v>17</v>
      </c>
      <c r="V34" s="564">
        <v>18</v>
      </c>
      <c r="W34" s="564">
        <v>19</v>
      </c>
      <c r="X34" s="564">
        <v>20</v>
      </c>
      <c r="Y34" s="564">
        <v>21</v>
      </c>
      <c r="Z34" s="564">
        <v>22</v>
      </c>
      <c r="AA34" s="564">
        <v>23</v>
      </c>
      <c r="AB34" s="564">
        <v>24</v>
      </c>
      <c r="AC34" s="565"/>
    </row>
    <row r="35" spans="1:30" s="486" customFormat="1" ht="12.75" customHeight="1">
      <c r="A35" s="566" t="s">
        <v>240</v>
      </c>
      <c r="B35" s="567"/>
      <c r="C35" s="568" t="s">
        <v>164</v>
      </c>
      <c r="D35" s="1983" t="s">
        <v>160</v>
      </c>
      <c r="E35" s="2135">
        <v>6.3000001907348633</v>
      </c>
      <c r="F35" s="2136">
        <v>6.3000001907348633</v>
      </c>
      <c r="G35" s="2136">
        <v>6.1999998092651367</v>
      </c>
      <c r="H35" s="2136">
        <v>6.3000001907348633</v>
      </c>
      <c r="I35" s="2136">
        <v>6.3000001907348633</v>
      </c>
      <c r="J35" s="2136">
        <v>6.3000001907348633</v>
      </c>
      <c r="K35" s="2136">
        <v>6.3000001907348633</v>
      </c>
      <c r="L35" s="2136">
        <v>6.3000001907348633</v>
      </c>
      <c r="M35" s="2136">
        <v>6.3000001907348633</v>
      </c>
      <c r="N35" s="2136">
        <v>6.3000001907348633</v>
      </c>
      <c r="O35" s="2136">
        <v>6.3000001907348633</v>
      </c>
      <c r="P35" s="2136">
        <v>6.3000001907348633</v>
      </c>
      <c r="Q35" s="2136">
        <v>6.3000001907348633</v>
      </c>
      <c r="R35" s="2136">
        <v>6.3000001907348633</v>
      </c>
      <c r="S35" s="2136">
        <v>6.1999998092651367</v>
      </c>
      <c r="T35" s="2136">
        <v>6.3000001907348633</v>
      </c>
      <c r="U35" s="2136">
        <v>6.3000001907348633</v>
      </c>
      <c r="V35" s="2136">
        <v>6.3000001907348633</v>
      </c>
      <c r="W35" s="2136">
        <v>6.3000001907348633</v>
      </c>
      <c r="X35" s="2136">
        <v>6.3000001907348633</v>
      </c>
      <c r="Y35" s="2136">
        <v>6.3000001907348633</v>
      </c>
      <c r="Z35" s="2136">
        <v>6.3000001907348633</v>
      </c>
      <c r="AA35" s="2136">
        <v>6.4000000953674316</v>
      </c>
      <c r="AB35" s="2137">
        <v>6.4000000953674316</v>
      </c>
      <c r="AC35" s="568"/>
    </row>
    <row r="36" spans="1:30" s="486" customFormat="1" ht="12.75" customHeight="1" thickBot="1">
      <c r="A36" s="569" t="s">
        <v>241</v>
      </c>
      <c r="B36" s="570"/>
      <c r="C36" s="571" t="s">
        <v>164</v>
      </c>
      <c r="D36" s="1990" t="s">
        <v>160</v>
      </c>
      <c r="E36" s="2138">
        <v>6.3000001907348633</v>
      </c>
      <c r="F36" s="2139">
        <v>6.1999998092651367</v>
      </c>
      <c r="G36" s="2139">
        <v>6.1999998092651367</v>
      </c>
      <c r="H36" s="2139">
        <v>6.1999998092651367</v>
      </c>
      <c r="I36" s="2139">
        <v>6.3000001907348633</v>
      </c>
      <c r="J36" s="2139">
        <v>6.3000001907348633</v>
      </c>
      <c r="K36" s="2139">
        <v>6.3000001907348633</v>
      </c>
      <c r="L36" s="2139">
        <v>6.1999998092651367</v>
      </c>
      <c r="M36" s="2139">
        <v>6.1999998092651367</v>
      </c>
      <c r="N36" s="2139">
        <v>6.1999998092651367</v>
      </c>
      <c r="O36" s="2139">
        <v>6.1999998092651367</v>
      </c>
      <c r="P36" s="2139">
        <v>6.1999998092651367</v>
      </c>
      <c r="Q36" s="2139">
        <v>6.1999998092651367</v>
      </c>
      <c r="R36" s="2139">
        <v>6.1999998092651367</v>
      </c>
      <c r="S36" s="2139">
        <v>6.1999998092651367</v>
      </c>
      <c r="T36" s="2139">
        <v>6.1999998092651367</v>
      </c>
      <c r="U36" s="2139">
        <v>6.1999998092651367</v>
      </c>
      <c r="V36" s="2139">
        <v>6.1999998092651367</v>
      </c>
      <c r="W36" s="2139">
        <v>6.1999998092651367</v>
      </c>
      <c r="X36" s="2139">
        <v>6.3000001907348633</v>
      </c>
      <c r="Y36" s="2139">
        <v>6.3000001907348633</v>
      </c>
      <c r="Z36" s="2139">
        <v>6.3000001907348633</v>
      </c>
      <c r="AA36" s="2139">
        <v>6.3000001907348633</v>
      </c>
      <c r="AB36" s="2140">
        <v>6.3000001907348633</v>
      </c>
      <c r="AC36" s="571"/>
    </row>
    <row r="37" spans="1:30" s="3" customFormat="1" ht="12.75" customHeight="1">
      <c r="A37" s="3178" t="s">
        <v>294</v>
      </c>
      <c r="B37" s="3183" t="s">
        <v>295</v>
      </c>
      <c r="C37" s="499" t="s">
        <v>156</v>
      </c>
      <c r="D37" s="499" t="s">
        <v>157</v>
      </c>
      <c r="E37" s="500">
        <v>0.41471999999999998</v>
      </c>
      <c r="F37" s="500">
        <v>0.38519999999999999</v>
      </c>
      <c r="G37" s="500">
        <v>0.39419999999999999</v>
      </c>
      <c r="H37" s="501">
        <v>0.3528</v>
      </c>
      <c r="I37" s="500">
        <v>0.34811999999999999</v>
      </c>
      <c r="J37" s="500">
        <v>0.32472000000000001</v>
      </c>
      <c r="K37" s="500">
        <v>0.33839999999999998</v>
      </c>
      <c r="L37" s="500">
        <v>0.40283999999999998</v>
      </c>
      <c r="M37" s="500">
        <v>0.49859999999999999</v>
      </c>
      <c r="N37" s="501">
        <v>0.58140000000000003</v>
      </c>
      <c r="O37" s="500">
        <v>0.62351999999999996</v>
      </c>
      <c r="P37" s="500">
        <v>0.65195999999999998</v>
      </c>
      <c r="Q37" s="500">
        <v>0.60048000000000001</v>
      </c>
      <c r="R37" s="500">
        <v>0.62316000000000005</v>
      </c>
      <c r="S37" s="500">
        <v>0.57096000000000002</v>
      </c>
      <c r="T37" s="500">
        <v>0.54576000000000002</v>
      </c>
      <c r="U37" s="500">
        <v>0.49968000000000001</v>
      </c>
      <c r="V37" s="501">
        <v>0.43452000000000002</v>
      </c>
      <c r="W37" s="500">
        <v>0.42336000000000001</v>
      </c>
      <c r="X37" s="500">
        <v>0.4698</v>
      </c>
      <c r="Y37" s="500">
        <v>0.48204000000000002</v>
      </c>
      <c r="Z37" s="500">
        <v>0.46655999999999997</v>
      </c>
      <c r="AA37" s="500">
        <v>0.43775999999999998</v>
      </c>
      <c r="AB37" s="500">
        <v>0.43596000000000001</v>
      </c>
      <c r="AC37" s="502">
        <f>SUM(E37:AB37)</f>
        <v>11.306519999999999</v>
      </c>
    </row>
    <row r="38" spans="1:30" s="3" customFormat="1" ht="12.75" customHeight="1">
      <c r="A38" s="3213"/>
      <c r="B38" s="3184"/>
      <c r="C38" s="503" t="s">
        <v>158</v>
      </c>
      <c r="D38" s="503" t="s">
        <v>157</v>
      </c>
      <c r="E38" s="504">
        <v>0.18179999999999999</v>
      </c>
      <c r="F38" s="504">
        <v>0.18323999999999999</v>
      </c>
      <c r="G38" s="504">
        <v>0.17748</v>
      </c>
      <c r="H38" s="505">
        <v>0.18540000000000001</v>
      </c>
      <c r="I38" s="504">
        <v>0.16811999999999999</v>
      </c>
      <c r="J38" s="504">
        <v>0.17063999999999999</v>
      </c>
      <c r="K38" s="504">
        <v>0.17568</v>
      </c>
      <c r="L38" s="504">
        <v>0.1908</v>
      </c>
      <c r="M38" s="504">
        <v>0.20268</v>
      </c>
      <c r="N38" s="505">
        <v>0.23652000000000001</v>
      </c>
      <c r="O38" s="504">
        <v>0.25524000000000002</v>
      </c>
      <c r="P38" s="504">
        <v>0.25380000000000003</v>
      </c>
      <c r="Q38" s="504">
        <v>0.21959999999999999</v>
      </c>
      <c r="R38" s="504">
        <v>0.23508000000000001</v>
      </c>
      <c r="S38" s="504">
        <v>0.20735999999999999</v>
      </c>
      <c r="T38" s="504">
        <v>0.23111999999999999</v>
      </c>
      <c r="U38" s="504">
        <v>0.19872000000000001</v>
      </c>
      <c r="V38" s="505">
        <v>0.18972</v>
      </c>
      <c r="W38" s="504">
        <v>0.17604</v>
      </c>
      <c r="X38" s="504">
        <v>0.1908</v>
      </c>
      <c r="Y38" s="504">
        <v>0.19188</v>
      </c>
      <c r="Z38" s="504">
        <v>0.21779999999999999</v>
      </c>
      <c r="AA38" s="504">
        <v>0.20412</v>
      </c>
      <c r="AB38" s="504">
        <v>0.20483999999999999</v>
      </c>
      <c r="AC38" s="506">
        <f>SUM(E38:AB38)</f>
        <v>4.8484799999999995</v>
      </c>
    </row>
    <row r="39" spans="1:30" s="3" customFormat="1" ht="12.75" customHeight="1">
      <c r="A39" s="3213"/>
      <c r="B39" s="3184"/>
      <c r="C39" s="503" t="s">
        <v>159</v>
      </c>
      <c r="D39" s="1991" t="s">
        <v>160</v>
      </c>
      <c r="E39" s="2172">
        <v>35</v>
      </c>
      <c r="F39" s="2173">
        <v>33</v>
      </c>
      <c r="G39" s="2173">
        <v>42</v>
      </c>
      <c r="H39" s="2173">
        <v>35</v>
      </c>
      <c r="I39" s="2173">
        <v>37</v>
      </c>
      <c r="J39" s="2173">
        <v>30</v>
      </c>
      <c r="K39" s="2173">
        <v>32</v>
      </c>
      <c r="L39" s="2173">
        <v>42</v>
      </c>
      <c r="M39" s="2173">
        <v>47</v>
      </c>
      <c r="N39" s="2173">
        <v>58</v>
      </c>
      <c r="O39" s="2173">
        <v>65</v>
      </c>
      <c r="P39" s="2173">
        <v>53</v>
      </c>
      <c r="Q39" s="2173">
        <v>56</v>
      </c>
      <c r="R39" s="2173">
        <v>56</v>
      </c>
      <c r="S39" s="2173">
        <v>55</v>
      </c>
      <c r="T39" s="2173">
        <v>56</v>
      </c>
      <c r="U39" s="2173">
        <v>49</v>
      </c>
      <c r="V39" s="2173">
        <v>42</v>
      </c>
      <c r="W39" s="2173">
        <v>40</v>
      </c>
      <c r="X39" s="2173">
        <v>40</v>
      </c>
      <c r="Y39" s="2173">
        <v>46</v>
      </c>
      <c r="Z39" s="2173">
        <v>46</v>
      </c>
      <c r="AA39" s="2173">
        <v>39</v>
      </c>
      <c r="AB39" s="2174">
        <v>36</v>
      </c>
      <c r="AC39" s="576"/>
    </row>
    <row r="40" spans="1:30" s="3" customFormat="1" ht="12.75" customHeight="1" thickBot="1">
      <c r="A40" s="3214"/>
      <c r="B40" s="3185"/>
      <c r="C40" s="511" t="s">
        <v>161</v>
      </c>
      <c r="D40" s="511"/>
      <c r="E40" s="512">
        <f t="shared" ref="E40:AC40" si="8">E38/E37</f>
        <v>0.43836805555555558</v>
      </c>
      <c r="F40" s="512">
        <f t="shared" si="8"/>
        <v>0.47570093457943924</v>
      </c>
      <c r="G40" s="512">
        <f t="shared" si="8"/>
        <v>0.45022831050228312</v>
      </c>
      <c r="H40" s="513">
        <f t="shared" si="8"/>
        <v>0.52551020408163263</v>
      </c>
      <c r="I40" s="512">
        <f t="shared" si="8"/>
        <v>0.48293691830403307</v>
      </c>
      <c r="J40" s="512">
        <f t="shared" si="8"/>
        <v>0.52549889135254979</v>
      </c>
      <c r="K40" s="512">
        <f t="shared" si="8"/>
        <v>0.51914893617021285</v>
      </c>
      <c r="L40" s="512">
        <f t="shared" si="8"/>
        <v>0.47363717605004468</v>
      </c>
      <c r="M40" s="512">
        <f t="shared" si="8"/>
        <v>0.40649819494584838</v>
      </c>
      <c r="N40" s="513">
        <f t="shared" si="8"/>
        <v>0.40681114551083591</v>
      </c>
      <c r="O40" s="512">
        <f t="shared" si="8"/>
        <v>0.40935334872979223</v>
      </c>
      <c r="P40" s="512">
        <f t="shared" si="8"/>
        <v>0.38928768636112648</v>
      </c>
      <c r="Q40" s="512">
        <f t="shared" si="8"/>
        <v>0.36570743405275774</v>
      </c>
      <c r="R40" s="512">
        <f t="shared" si="8"/>
        <v>0.3772385904101675</v>
      </c>
      <c r="S40" s="512">
        <f t="shared" si="8"/>
        <v>0.36317780580075659</v>
      </c>
      <c r="T40" s="512">
        <f t="shared" si="8"/>
        <v>0.42348284960422161</v>
      </c>
      <c r="U40" s="512">
        <f t="shared" si="8"/>
        <v>0.39769452449567722</v>
      </c>
      <c r="V40" s="513">
        <f t="shared" si="8"/>
        <v>0.43661971830985913</v>
      </c>
      <c r="W40" s="512">
        <f t="shared" si="8"/>
        <v>0.41581632653061223</v>
      </c>
      <c r="X40" s="512">
        <f t="shared" si="8"/>
        <v>0.4061302681992337</v>
      </c>
      <c r="Y40" s="512">
        <f t="shared" si="8"/>
        <v>0.39805825242718446</v>
      </c>
      <c r="Z40" s="512">
        <f t="shared" si="8"/>
        <v>0.46682098765432101</v>
      </c>
      <c r="AA40" s="512">
        <f t="shared" si="8"/>
        <v>0.46628289473684209</v>
      </c>
      <c r="AB40" s="512">
        <f t="shared" si="8"/>
        <v>0.46985962014863747</v>
      </c>
      <c r="AC40" s="514">
        <f t="shared" si="8"/>
        <v>0.42882160028019228</v>
      </c>
    </row>
    <row r="41" spans="1:30" s="3" customFormat="1" ht="12.75" customHeight="1">
      <c r="A41" s="3178" t="s">
        <v>296</v>
      </c>
      <c r="B41" s="3183" t="s">
        <v>297</v>
      </c>
      <c r="C41" s="499" t="s">
        <v>156</v>
      </c>
      <c r="D41" s="499" t="s">
        <v>157</v>
      </c>
      <c r="E41" s="500">
        <v>5.5199999999999997E-3</v>
      </c>
      <c r="F41" s="500">
        <v>5.28E-3</v>
      </c>
      <c r="G41" s="500">
        <v>5.28E-3</v>
      </c>
      <c r="H41" s="501">
        <v>4.7999999999999996E-3</v>
      </c>
      <c r="I41" s="500">
        <v>4.7999999999999996E-3</v>
      </c>
      <c r="J41" s="500">
        <v>4.0800000000000003E-3</v>
      </c>
      <c r="K41" s="500">
        <v>4.0800000000000003E-3</v>
      </c>
      <c r="L41" s="500">
        <v>3.8400000000000001E-3</v>
      </c>
      <c r="M41" s="500">
        <v>3.8400000000000001E-3</v>
      </c>
      <c r="N41" s="501">
        <v>4.7999999999999996E-3</v>
      </c>
      <c r="O41" s="500">
        <v>2.64E-3</v>
      </c>
      <c r="P41" s="500">
        <v>2.8800000000000002E-3</v>
      </c>
      <c r="Q41" s="500">
        <v>4.0800000000000003E-3</v>
      </c>
      <c r="R41" s="500">
        <v>4.7999999999999996E-3</v>
      </c>
      <c r="S41" s="500">
        <v>4.7999999999999996E-3</v>
      </c>
      <c r="T41" s="500">
        <v>4.5599999999999998E-3</v>
      </c>
      <c r="U41" s="500">
        <v>5.0400000000000002E-3</v>
      </c>
      <c r="V41" s="501">
        <v>5.0400000000000002E-3</v>
      </c>
      <c r="W41" s="500">
        <v>5.0400000000000002E-3</v>
      </c>
      <c r="X41" s="500">
        <v>5.0400000000000002E-3</v>
      </c>
      <c r="Y41" s="500">
        <v>5.0400000000000002E-3</v>
      </c>
      <c r="Z41" s="500">
        <v>5.28E-3</v>
      </c>
      <c r="AA41" s="500">
        <v>4.7999999999999996E-3</v>
      </c>
      <c r="AB41" s="500">
        <v>5.28E-3</v>
      </c>
      <c r="AC41" s="502">
        <f>SUM(E41:AB41)</f>
        <v>0.11064000000000002</v>
      </c>
    </row>
    <row r="42" spans="1:30" s="3" customFormat="1" ht="12.75" customHeight="1">
      <c r="A42" s="3213"/>
      <c r="B42" s="3184"/>
      <c r="C42" s="503" t="s">
        <v>158</v>
      </c>
      <c r="D42" s="503" t="s">
        <v>157</v>
      </c>
      <c r="E42" s="504">
        <v>4.5599999999999998E-3</v>
      </c>
      <c r="F42" s="504">
        <v>4.3200000000000001E-3</v>
      </c>
      <c r="G42" s="504">
        <v>3.8400000000000001E-3</v>
      </c>
      <c r="H42" s="505">
        <v>2.3999999999999998E-3</v>
      </c>
      <c r="I42" s="504">
        <v>4.7999999999999996E-3</v>
      </c>
      <c r="J42" s="504">
        <v>5.5199999999999997E-3</v>
      </c>
      <c r="K42" s="504">
        <v>5.28E-3</v>
      </c>
      <c r="L42" s="504">
        <v>5.28E-3</v>
      </c>
      <c r="M42" s="504">
        <v>3.1199999999999999E-3</v>
      </c>
      <c r="N42" s="505">
        <v>3.5999999999999999E-3</v>
      </c>
      <c r="O42" s="504">
        <v>0</v>
      </c>
      <c r="P42" s="504">
        <v>2.4000000000000001E-4</v>
      </c>
      <c r="Q42" s="504">
        <v>7.2000000000000005E-4</v>
      </c>
      <c r="R42" s="504">
        <v>2.4000000000000001E-4</v>
      </c>
      <c r="S42" s="504">
        <v>7.2000000000000005E-4</v>
      </c>
      <c r="T42" s="504">
        <v>2.4000000000000001E-4</v>
      </c>
      <c r="U42" s="504">
        <v>2.8800000000000002E-3</v>
      </c>
      <c r="V42" s="505">
        <v>4.5599999999999998E-3</v>
      </c>
      <c r="W42" s="504">
        <v>5.28E-3</v>
      </c>
      <c r="X42" s="504">
        <v>6.0000000000000001E-3</v>
      </c>
      <c r="Y42" s="504">
        <v>6.2399999999999999E-3</v>
      </c>
      <c r="Z42" s="504">
        <v>6.2399999999999999E-3</v>
      </c>
      <c r="AA42" s="504">
        <v>6.4799999999999996E-3</v>
      </c>
      <c r="AB42" s="504">
        <v>6.96E-3</v>
      </c>
      <c r="AC42" s="506">
        <f>SUM(E42:AB42)</f>
        <v>8.9519999999999975E-2</v>
      </c>
    </row>
    <row r="43" spans="1:30" s="3" customFormat="1" ht="12.75" customHeight="1">
      <c r="A43" s="3213"/>
      <c r="B43" s="3184"/>
      <c r="C43" s="503" t="s">
        <v>159</v>
      </c>
      <c r="D43" s="1982" t="s">
        <v>160</v>
      </c>
      <c r="E43" s="508">
        <v>0</v>
      </c>
      <c r="F43" s="508">
        <v>0</v>
      </c>
      <c r="G43" s="508">
        <v>0</v>
      </c>
      <c r="H43" s="509">
        <v>5</v>
      </c>
      <c r="I43" s="508">
        <v>4</v>
      </c>
      <c r="J43" s="508">
        <v>0</v>
      </c>
      <c r="K43" s="508">
        <v>0</v>
      </c>
      <c r="L43" s="508">
        <v>0</v>
      </c>
      <c r="M43" s="508">
        <v>0</v>
      </c>
      <c r="N43" s="509">
        <v>0</v>
      </c>
      <c r="O43" s="508">
        <v>0</v>
      </c>
      <c r="P43" s="508">
        <v>0</v>
      </c>
      <c r="Q43" s="508">
        <v>0</v>
      </c>
      <c r="R43" s="508">
        <v>0</v>
      </c>
      <c r="S43" s="508">
        <v>0</v>
      </c>
      <c r="T43" s="508">
        <v>0</v>
      </c>
      <c r="U43" s="508">
        <v>0</v>
      </c>
      <c r="V43" s="509">
        <v>0</v>
      </c>
      <c r="W43" s="508">
        <v>4</v>
      </c>
      <c r="X43" s="508">
        <v>0</v>
      </c>
      <c r="Y43" s="508">
        <v>0</v>
      </c>
      <c r="Z43" s="508">
        <v>0</v>
      </c>
      <c r="AA43" s="508">
        <v>0</v>
      </c>
      <c r="AB43" s="508">
        <v>0</v>
      </c>
      <c r="AC43" s="510"/>
    </row>
    <row r="44" spans="1:30" s="3" customFormat="1" ht="12.75" customHeight="1">
      <c r="A44" s="3214"/>
      <c r="B44" s="3185"/>
      <c r="C44" s="511" t="s">
        <v>161</v>
      </c>
      <c r="D44" s="511"/>
      <c r="E44" s="512">
        <f t="shared" ref="E44:AC44" si="9">E42/E41</f>
        <v>0.82608695652173914</v>
      </c>
      <c r="F44" s="512">
        <f t="shared" si="9"/>
        <v>0.81818181818181823</v>
      </c>
      <c r="G44" s="512">
        <f t="shared" si="9"/>
        <v>0.72727272727272729</v>
      </c>
      <c r="H44" s="513">
        <f t="shared" si="9"/>
        <v>0.5</v>
      </c>
      <c r="I44" s="512">
        <f t="shared" si="9"/>
        <v>1</v>
      </c>
      <c r="J44" s="512">
        <f t="shared" si="9"/>
        <v>1.3529411764705881</v>
      </c>
      <c r="K44" s="512">
        <f t="shared" si="9"/>
        <v>1.2941176470588234</v>
      </c>
      <c r="L44" s="512">
        <f t="shared" si="9"/>
        <v>1.375</v>
      </c>
      <c r="M44" s="512">
        <f t="shared" si="9"/>
        <v>0.8125</v>
      </c>
      <c r="N44" s="513">
        <f t="shared" si="9"/>
        <v>0.75</v>
      </c>
      <c r="O44" s="512">
        <f t="shared" si="9"/>
        <v>0</v>
      </c>
      <c r="P44" s="512">
        <f t="shared" si="9"/>
        <v>8.3333333333333329E-2</v>
      </c>
      <c r="Q44" s="512">
        <f t="shared" si="9"/>
        <v>0.17647058823529413</v>
      </c>
      <c r="R44" s="512">
        <f t="shared" si="9"/>
        <v>0.05</v>
      </c>
      <c r="S44" s="512">
        <f t="shared" si="9"/>
        <v>0.15000000000000002</v>
      </c>
      <c r="T44" s="512">
        <f t="shared" si="9"/>
        <v>5.2631578947368425E-2</v>
      </c>
      <c r="U44" s="512">
        <f t="shared" si="9"/>
        <v>0.5714285714285714</v>
      </c>
      <c r="V44" s="513">
        <f t="shared" si="9"/>
        <v>0.90476190476190466</v>
      </c>
      <c r="W44" s="512">
        <f t="shared" si="9"/>
        <v>1.0476190476190477</v>
      </c>
      <c r="X44" s="512">
        <f t="shared" si="9"/>
        <v>1.1904761904761905</v>
      </c>
      <c r="Y44" s="512">
        <f t="shared" si="9"/>
        <v>1.2380952380952379</v>
      </c>
      <c r="Z44" s="512">
        <f t="shared" si="9"/>
        <v>1.1818181818181819</v>
      </c>
      <c r="AA44" s="512">
        <f t="shared" si="9"/>
        <v>1.35</v>
      </c>
      <c r="AB44" s="512">
        <f t="shared" si="9"/>
        <v>1.3181818181818181</v>
      </c>
      <c r="AC44" s="514">
        <f t="shared" si="9"/>
        <v>0.80911062906724474</v>
      </c>
    </row>
    <row r="45" spans="1:30" s="3" customFormat="1" ht="12.75" customHeight="1">
      <c r="A45" s="3178" t="s">
        <v>298</v>
      </c>
      <c r="B45" s="3212" t="s">
        <v>299</v>
      </c>
      <c r="C45" s="499" t="s">
        <v>156</v>
      </c>
      <c r="D45" s="499" t="s">
        <v>157</v>
      </c>
      <c r="E45" s="500">
        <v>5.2199999999999998E-3</v>
      </c>
      <c r="F45" s="500">
        <v>5.0400000000000002E-3</v>
      </c>
      <c r="G45" s="500">
        <v>5.0400000000000002E-3</v>
      </c>
      <c r="H45" s="501">
        <v>5.0400000000000002E-3</v>
      </c>
      <c r="I45" s="500">
        <v>5.94E-3</v>
      </c>
      <c r="J45" s="500">
        <v>5.0400000000000002E-3</v>
      </c>
      <c r="K45" s="500">
        <v>4.3200000000000001E-3</v>
      </c>
      <c r="L45" s="500">
        <v>6.6600000000000001E-3</v>
      </c>
      <c r="M45" s="500">
        <v>5.0400000000000002E-3</v>
      </c>
      <c r="N45" s="501">
        <v>5.0400000000000002E-3</v>
      </c>
      <c r="O45" s="500">
        <v>4.4999999999999997E-3</v>
      </c>
      <c r="P45" s="500">
        <v>1.4400000000000001E-3</v>
      </c>
      <c r="Q45" s="500">
        <v>1.4400000000000001E-3</v>
      </c>
      <c r="R45" s="500">
        <v>1.8E-3</v>
      </c>
      <c r="S45" s="500">
        <v>4.3200000000000001E-3</v>
      </c>
      <c r="T45" s="500">
        <v>7.0200000000000002E-3</v>
      </c>
      <c r="U45" s="500">
        <v>5.4000000000000003E-3</v>
      </c>
      <c r="V45" s="501">
        <v>3.2399999999999998E-3</v>
      </c>
      <c r="W45" s="500">
        <v>3.2399999999999998E-3</v>
      </c>
      <c r="X45" s="500">
        <v>3.0599999999999998E-3</v>
      </c>
      <c r="Y45" s="500">
        <v>3.4199999999999999E-3</v>
      </c>
      <c r="Z45" s="500">
        <v>3.2399999999999998E-3</v>
      </c>
      <c r="AA45" s="500">
        <v>3.2399999999999998E-3</v>
      </c>
      <c r="AB45" s="500">
        <v>3.2399999999999998E-3</v>
      </c>
      <c r="AC45" s="502">
        <f>SUM(E45:AB45)</f>
        <v>0.10097999999999999</v>
      </c>
    </row>
    <row r="46" spans="1:30" s="3" customFormat="1" ht="12.75" customHeight="1">
      <c r="A46" s="3213"/>
      <c r="B46" s="3267"/>
      <c r="C46" s="503" t="s">
        <v>158</v>
      </c>
      <c r="D46" s="503" t="s">
        <v>157</v>
      </c>
      <c r="E46" s="504">
        <v>4.3200000000000001E-3</v>
      </c>
      <c r="F46" s="504">
        <v>4.3200000000000001E-3</v>
      </c>
      <c r="G46" s="504">
        <v>4.3200000000000001E-3</v>
      </c>
      <c r="H46" s="505">
        <v>4.3200000000000001E-3</v>
      </c>
      <c r="I46" s="504">
        <v>5.2199999999999998E-3</v>
      </c>
      <c r="J46" s="504">
        <v>4.6800000000000001E-3</v>
      </c>
      <c r="K46" s="504">
        <v>4.4999999999999997E-3</v>
      </c>
      <c r="L46" s="504">
        <v>6.4799999999999996E-3</v>
      </c>
      <c r="M46" s="504">
        <v>5.5799999999999999E-3</v>
      </c>
      <c r="N46" s="505">
        <v>5.5799999999999999E-3</v>
      </c>
      <c r="O46" s="504">
        <v>5.5799999999999999E-3</v>
      </c>
      <c r="P46" s="504">
        <v>2.7000000000000001E-3</v>
      </c>
      <c r="Q46" s="504">
        <v>2.5200000000000001E-3</v>
      </c>
      <c r="R46" s="504">
        <v>3.0599999999999998E-3</v>
      </c>
      <c r="S46" s="504">
        <v>5.2199999999999998E-3</v>
      </c>
      <c r="T46" s="504">
        <v>6.4799999999999996E-3</v>
      </c>
      <c r="U46" s="504">
        <v>5.0400000000000002E-3</v>
      </c>
      <c r="V46" s="505">
        <v>3.2399999999999998E-3</v>
      </c>
      <c r="W46" s="504">
        <v>3.4199999999999999E-3</v>
      </c>
      <c r="X46" s="504">
        <v>3.4199999999999999E-3</v>
      </c>
      <c r="Y46" s="504">
        <v>3.5999999999999999E-3</v>
      </c>
      <c r="Z46" s="504">
        <v>3.5999999999999999E-3</v>
      </c>
      <c r="AA46" s="504">
        <v>3.5999999999999999E-3</v>
      </c>
      <c r="AB46" s="504">
        <v>3.5999999999999999E-3</v>
      </c>
      <c r="AC46" s="506">
        <f>SUM(E46:AB46)</f>
        <v>0.10440000000000005</v>
      </c>
    </row>
    <row r="47" spans="1:30" s="3" customFormat="1" ht="12.75" customHeight="1">
      <c r="A47" s="3213"/>
      <c r="B47" s="3267"/>
      <c r="C47" s="503" t="s">
        <v>159</v>
      </c>
      <c r="D47" s="1982" t="s">
        <v>160</v>
      </c>
      <c r="E47" s="508">
        <v>0</v>
      </c>
      <c r="F47" s="508">
        <v>0</v>
      </c>
      <c r="G47" s="508">
        <v>0</v>
      </c>
      <c r="H47" s="509">
        <v>5</v>
      </c>
      <c r="I47" s="508">
        <v>4</v>
      </c>
      <c r="J47" s="508">
        <v>0</v>
      </c>
      <c r="K47" s="508">
        <v>0</v>
      </c>
      <c r="L47" s="508">
        <v>0</v>
      </c>
      <c r="M47" s="508">
        <v>0</v>
      </c>
      <c r="N47" s="509">
        <v>0</v>
      </c>
      <c r="O47" s="508">
        <v>0</v>
      </c>
      <c r="P47" s="508">
        <v>0</v>
      </c>
      <c r="Q47" s="508">
        <v>0</v>
      </c>
      <c r="R47" s="508">
        <v>0</v>
      </c>
      <c r="S47" s="508">
        <v>0</v>
      </c>
      <c r="T47" s="508">
        <v>0</v>
      </c>
      <c r="U47" s="508">
        <v>0</v>
      </c>
      <c r="V47" s="509">
        <v>0</v>
      </c>
      <c r="W47" s="508">
        <v>4</v>
      </c>
      <c r="X47" s="508">
        <v>0</v>
      </c>
      <c r="Y47" s="508">
        <v>0</v>
      </c>
      <c r="Z47" s="508">
        <v>0</v>
      </c>
      <c r="AA47" s="508">
        <v>0</v>
      </c>
      <c r="AB47" s="508">
        <v>0</v>
      </c>
      <c r="AC47" s="510"/>
      <c r="AD47" s="577"/>
    </row>
    <row r="48" spans="1:30" s="3" customFormat="1" ht="12.75" customHeight="1">
      <c r="A48" s="3214"/>
      <c r="B48" s="3269"/>
      <c r="C48" s="511" t="s">
        <v>161</v>
      </c>
      <c r="D48" s="511"/>
      <c r="E48" s="512">
        <f t="shared" ref="E48:AC48" si="10">E46/E45</f>
        <v>0.82758620689655171</v>
      </c>
      <c r="F48" s="512">
        <f t="shared" si="10"/>
        <v>0.8571428571428571</v>
      </c>
      <c r="G48" s="512">
        <f t="shared" si="10"/>
        <v>0.8571428571428571</v>
      </c>
      <c r="H48" s="513">
        <f t="shared" si="10"/>
        <v>0.8571428571428571</v>
      </c>
      <c r="I48" s="512">
        <f t="shared" si="10"/>
        <v>0.87878787878787878</v>
      </c>
      <c r="J48" s="512">
        <f t="shared" si="10"/>
        <v>0.9285714285714286</v>
      </c>
      <c r="K48" s="512">
        <f t="shared" si="10"/>
        <v>1.0416666666666665</v>
      </c>
      <c r="L48" s="512">
        <f t="shared" si="10"/>
        <v>0.97297297297297292</v>
      </c>
      <c r="M48" s="512">
        <f t="shared" si="10"/>
        <v>1.107142857142857</v>
      </c>
      <c r="N48" s="513">
        <f t="shared" si="10"/>
        <v>1.107142857142857</v>
      </c>
      <c r="O48" s="512">
        <f t="shared" si="10"/>
        <v>1.24</v>
      </c>
      <c r="P48" s="512">
        <f t="shared" si="10"/>
        <v>1.875</v>
      </c>
      <c r="Q48" s="512">
        <f t="shared" si="10"/>
        <v>1.75</v>
      </c>
      <c r="R48" s="512">
        <f t="shared" si="10"/>
        <v>1.7</v>
      </c>
      <c r="S48" s="512">
        <f t="shared" si="10"/>
        <v>1.2083333333333333</v>
      </c>
      <c r="T48" s="512">
        <f t="shared" si="10"/>
        <v>0.92307692307692302</v>
      </c>
      <c r="U48" s="512">
        <f t="shared" si="10"/>
        <v>0.93333333333333335</v>
      </c>
      <c r="V48" s="513">
        <f t="shared" si="10"/>
        <v>1</v>
      </c>
      <c r="W48" s="512">
        <f t="shared" si="10"/>
        <v>1.0555555555555556</v>
      </c>
      <c r="X48" s="512">
        <f t="shared" si="10"/>
        <v>1.1176470588235294</v>
      </c>
      <c r="Y48" s="512">
        <f t="shared" si="10"/>
        <v>1.0526315789473684</v>
      </c>
      <c r="Z48" s="512">
        <f t="shared" si="10"/>
        <v>1.1111111111111112</v>
      </c>
      <c r="AA48" s="512">
        <f t="shared" si="10"/>
        <v>1.1111111111111112</v>
      </c>
      <c r="AB48" s="512">
        <f t="shared" si="10"/>
        <v>1.1111111111111112</v>
      </c>
      <c r="AC48" s="578">
        <f t="shared" si="10"/>
        <v>1.0338680926916228</v>
      </c>
    </row>
    <row r="49" spans="1:29" s="3" customFormat="1" ht="12.75" customHeight="1">
      <c r="A49" s="3178" t="s">
        <v>300</v>
      </c>
      <c r="B49" s="3183" t="s">
        <v>301</v>
      </c>
      <c r="C49" s="499" t="s">
        <v>156</v>
      </c>
      <c r="D49" s="499" t="s">
        <v>157</v>
      </c>
      <c r="E49" s="500">
        <v>0.21851999999999999</v>
      </c>
      <c r="F49" s="500">
        <v>0.21168000000000001</v>
      </c>
      <c r="G49" s="500">
        <v>0.21204000000000001</v>
      </c>
      <c r="H49" s="501">
        <v>0.21060000000000001</v>
      </c>
      <c r="I49" s="500">
        <v>0.21168000000000001</v>
      </c>
      <c r="J49" s="500">
        <v>0.21384</v>
      </c>
      <c r="K49" s="500">
        <v>0.21887999999999999</v>
      </c>
      <c r="L49" s="500">
        <v>0.2412</v>
      </c>
      <c r="M49" s="500">
        <v>0.31391999999999998</v>
      </c>
      <c r="N49" s="501">
        <v>0.31968000000000002</v>
      </c>
      <c r="O49" s="500">
        <v>0.31752000000000002</v>
      </c>
      <c r="P49" s="500">
        <v>0.31463999999999998</v>
      </c>
      <c r="Q49" s="500">
        <v>0.30852000000000002</v>
      </c>
      <c r="R49" s="500">
        <v>0.30852000000000002</v>
      </c>
      <c r="S49" s="500">
        <v>0.31644</v>
      </c>
      <c r="T49" s="500">
        <v>0.34308</v>
      </c>
      <c r="U49" s="500">
        <v>0.32435999999999998</v>
      </c>
      <c r="V49" s="501">
        <v>0.27936</v>
      </c>
      <c r="W49" s="500">
        <v>0.26676</v>
      </c>
      <c r="X49" s="500">
        <v>0.24696000000000001</v>
      </c>
      <c r="Y49" s="500">
        <v>0.22103999999999999</v>
      </c>
      <c r="Z49" s="500">
        <v>0.21887999999999999</v>
      </c>
      <c r="AA49" s="500">
        <v>0.21779999999999999</v>
      </c>
      <c r="AB49" s="500">
        <v>0.21708</v>
      </c>
      <c r="AC49" s="502">
        <f>SUM(E49:AB49)</f>
        <v>6.2729999999999988</v>
      </c>
    </row>
    <row r="50" spans="1:29" s="3" customFormat="1" ht="12.75" customHeight="1">
      <c r="A50" s="3213"/>
      <c r="B50" s="3184"/>
      <c r="C50" s="503" t="s">
        <v>158</v>
      </c>
      <c r="D50" s="503" t="s">
        <v>157</v>
      </c>
      <c r="E50" s="504">
        <v>5.9760000000000001E-2</v>
      </c>
      <c r="F50" s="504">
        <v>5.9400000000000001E-2</v>
      </c>
      <c r="G50" s="504">
        <v>5.9400000000000001E-2</v>
      </c>
      <c r="H50" s="505">
        <v>5.9400000000000001E-2</v>
      </c>
      <c r="I50" s="504">
        <v>6.012E-2</v>
      </c>
      <c r="J50" s="504">
        <v>6.2640000000000001E-2</v>
      </c>
      <c r="K50" s="504">
        <v>6.336E-2</v>
      </c>
      <c r="L50" s="504">
        <v>6.6600000000000006E-2</v>
      </c>
      <c r="M50" s="504">
        <v>7.5600000000000001E-2</v>
      </c>
      <c r="N50" s="505">
        <v>7.4880000000000002E-2</v>
      </c>
      <c r="O50" s="504">
        <v>7.1279999999999996E-2</v>
      </c>
      <c r="P50" s="504">
        <v>7.0559999999999998E-2</v>
      </c>
      <c r="Q50" s="504">
        <v>6.5519999999999995E-2</v>
      </c>
      <c r="R50" s="504">
        <v>6.5879999999999994E-2</v>
      </c>
      <c r="S50" s="504">
        <v>7.0919999999999997E-2</v>
      </c>
      <c r="T50" s="504">
        <v>7.7759999999999996E-2</v>
      </c>
      <c r="U50" s="504">
        <v>7.9200000000000007E-2</v>
      </c>
      <c r="V50" s="505">
        <v>7.596E-2</v>
      </c>
      <c r="W50" s="504">
        <v>7.6319999999999999E-2</v>
      </c>
      <c r="X50" s="504">
        <v>7.2720000000000007E-2</v>
      </c>
      <c r="Y50" s="504">
        <v>6.6960000000000006E-2</v>
      </c>
      <c r="Z50" s="504">
        <v>6.6960000000000006E-2</v>
      </c>
      <c r="AA50" s="504">
        <v>6.7320000000000005E-2</v>
      </c>
      <c r="AB50" s="504">
        <v>6.9120000000000001E-2</v>
      </c>
      <c r="AC50" s="506">
        <f>SUM(E50:AB50)</f>
        <v>1.6376399999999995</v>
      </c>
    </row>
    <row r="51" spans="1:29" s="3" customFormat="1" ht="12.75" customHeight="1">
      <c r="A51" s="3213"/>
      <c r="B51" s="3184"/>
      <c r="C51" s="503" t="s">
        <v>159</v>
      </c>
      <c r="D51" s="1991" t="s">
        <v>160</v>
      </c>
      <c r="E51" s="2157">
        <v>20</v>
      </c>
      <c r="F51" s="2158">
        <v>20</v>
      </c>
      <c r="G51" s="2158">
        <v>21</v>
      </c>
      <c r="H51" s="2158">
        <v>20</v>
      </c>
      <c r="I51" s="2158">
        <v>20</v>
      </c>
      <c r="J51" s="2158">
        <v>20</v>
      </c>
      <c r="K51" s="2158">
        <v>22</v>
      </c>
      <c r="L51" s="2158">
        <v>27</v>
      </c>
      <c r="M51" s="2158">
        <v>30</v>
      </c>
      <c r="N51" s="2158">
        <v>32</v>
      </c>
      <c r="O51" s="2158">
        <v>29</v>
      </c>
      <c r="P51" s="2158">
        <v>32</v>
      </c>
      <c r="Q51" s="2158">
        <v>29</v>
      </c>
      <c r="R51" s="2158">
        <v>32</v>
      </c>
      <c r="S51" s="2158">
        <v>29</v>
      </c>
      <c r="T51" s="2158">
        <v>35</v>
      </c>
      <c r="U51" s="2158">
        <v>29</v>
      </c>
      <c r="V51" s="2158">
        <v>27</v>
      </c>
      <c r="W51" s="2158">
        <v>27</v>
      </c>
      <c r="X51" s="2158">
        <v>23</v>
      </c>
      <c r="Y51" s="2158">
        <v>21</v>
      </c>
      <c r="Z51" s="2158">
        <v>20</v>
      </c>
      <c r="AA51" s="2158">
        <v>20</v>
      </c>
      <c r="AB51" s="2159">
        <v>21</v>
      </c>
      <c r="AC51" s="576"/>
    </row>
    <row r="52" spans="1:29" s="3" customFormat="1" ht="12.75" customHeight="1" thickBot="1">
      <c r="A52" s="3214"/>
      <c r="B52" s="3185"/>
      <c r="C52" s="511" t="s">
        <v>161</v>
      </c>
      <c r="D52" s="511"/>
      <c r="E52" s="512">
        <f t="shared" ref="E52:AC52" si="11">E50/E49</f>
        <v>0.27347611202635913</v>
      </c>
      <c r="F52" s="512">
        <f t="shared" si="11"/>
        <v>0.28061224489795916</v>
      </c>
      <c r="G52" s="512">
        <f t="shared" si="11"/>
        <v>0.28013582342954158</v>
      </c>
      <c r="H52" s="513">
        <f t="shared" si="11"/>
        <v>0.28205128205128205</v>
      </c>
      <c r="I52" s="512">
        <f t="shared" si="11"/>
        <v>0.28401360544217685</v>
      </c>
      <c r="J52" s="512">
        <f t="shared" si="11"/>
        <v>0.29292929292929293</v>
      </c>
      <c r="K52" s="512">
        <f t="shared" si="11"/>
        <v>0.28947368421052633</v>
      </c>
      <c r="L52" s="512">
        <f t="shared" si="11"/>
        <v>0.27611940298507465</v>
      </c>
      <c r="M52" s="512">
        <f t="shared" si="11"/>
        <v>0.24082568807339452</v>
      </c>
      <c r="N52" s="513">
        <f t="shared" si="11"/>
        <v>0.23423423423423423</v>
      </c>
      <c r="O52" s="512">
        <f t="shared" si="11"/>
        <v>0.22448979591836732</v>
      </c>
      <c r="P52" s="512">
        <f t="shared" si="11"/>
        <v>0.22425629290617849</v>
      </c>
      <c r="Q52" s="512">
        <f t="shared" si="11"/>
        <v>0.21236872812135354</v>
      </c>
      <c r="R52" s="512">
        <f t="shared" si="11"/>
        <v>0.21353558926487745</v>
      </c>
      <c r="S52" s="512">
        <f t="shared" si="11"/>
        <v>0.22411831626848691</v>
      </c>
      <c r="T52" s="512">
        <f t="shared" si="11"/>
        <v>0.22665267576075551</v>
      </c>
      <c r="U52" s="512">
        <f t="shared" si="11"/>
        <v>0.24417314095449505</v>
      </c>
      <c r="V52" s="513">
        <f t="shared" si="11"/>
        <v>0.27190721649484534</v>
      </c>
      <c r="W52" s="512">
        <f t="shared" si="11"/>
        <v>0.28609986504723345</v>
      </c>
      <c r="X52" s="512">
        <f t="shared" si="11"/>
        <v>0.29446064139941691</v>
      </c>
      <c r="Y52" s="512">
        <f t="shared" si="11"/>
        <v>0.30293159609120524</v>
      </c>
      <c r="Z52" s="512">
        <f t="shared" si="11"/>
        <v>0.30592105263157898</v>
      </c>
      <c r="AA52" s="512">
        <f t="shared" si="11"/>
        <v>0.30909090909090914</v>
      </c>
      <c r="AB52" s="512">
        <f t="shared" si="11"/>
        <v>0.31840796019900497</v>
      </c>
      <c r="AC52" s="514">
        <f t="shared" si="11"/>
        <v>0.26106169296987086</v>
      </c>
    </row>
    <row r="53" spans="1:29" s="3" customFormat="1" ht="12.75" customHeight="1">
      <c r="A53" s="3178" t="s">
        <v>177</v>
      </c>
      <c r="B53" s="3183" t="s">
        <v>302</v>
      </c>
      <c r="C53" s="499" t="s">
        <v>156</v>
      </c>
      <c r="D53" s="499" t="s">
        <v>157</v>
      </c>
      <c r="E53" s="500">
        <v>0.26784000000000002</v>
      </c>
      <c r="F53" s="500">
        <v>0.28752</v>
      </c>
      <c r="G53" s="500">
        <v>0.27936</v>
      </c>
      <c r="H53" s="501">
        <v>0.26879999999999998</v>
      </c>
      <c r="I53" s="500">
        <v>0.25800000000000001</v>
      </c>
      <c r="J53" s="500">
        <v>0.26279999999999998</v>
      </c>
      <c r="K53" s="500">
        <v>0.27360000000000001</v>
      </c>
      <c r="L53" s="500">
        <v>0.30408000000000002</v>
      </c>
      <c r="M53" s="500">
        <v>0.32976</v>
      </c>
      <c r="N53" s="501">
        <v>0.33792</v>
      </c>
      <c r="O53" s="500">
        <v>0.34655999999999998</v>
      </c>
      <c r="P53" s="500">
        <v>0.33623999999999998</v>
      </c>
      <c r="Q53" s="500">
        <v>0.32591999999999999</v>
      </c>
      <c r="R53" s="500">
        <v>0.33479999999999999</v>
      </c>
      <c r="S53" s="500">
        <v>0.35615999999999998</v>
      </c>
      <c r="T53" s="500">
        <v>0.37031999999999998</v>
      </c>
      <c r="U53" s="500">
        <v>0.35111999999999999</v>
      </c>
      <c r="V53" s="501">
        <v>0.32279999999999998</v>
      </c>
      <c r="W53" s="500">
        <v>0.29615999999999998</v>
      </c>
      <c r="X53" s="500">
        <v>0.28727999999999998</v>
      </c>
      <c r="Y53" s="500">
        <v>0.28079999999999999</v>
      </c>
      <c r="Z53" s="500">
        <v>0.27335999999999999</v>
      </c>
      <c r="AA53" s="500">
        <v>0.28104000000000001</v>
      </c>
      <c r="AB53" s="500">
        <v>0.28127999999999997</v>
      </c>
      <c r="AC53" s="502">
        <f>SUM(E53:AB53)</f>
        <v>7.3135200000000005</v>
      </c>
    </row>
    <row r="54" spans="1:29" s="3" customFormat="1" ht="12.75" customHeight="1">
      <c r="A54" s="3213"/>
      <c r="B54" s="3184"/>
      <c r="C54" s="503" t="s">
        <v>158</v>
      </c>
      <c r="D54" s="503" t="s">
        <v>157</v>
      </c>
      <c r="E54" s="504">
        <v>0.1368</v>
      </c>
      <c r="F54" s="504">
        <v>0.13583999999999999</v>
      </c>
      <c r="G54" s="504">
        <v>0.1356</v>
      </c>
      <c r="H54" s="505">
        <v>0.13464000000000001</v>
      </c>
      <c r="I54" s="504">
        <v>0.13632</v>
      </c>
      <c r="J54" s="504">
        <v>0.14088000000000001</v>
      </c>
      <c r="K54" s="504">
        <v>0.1404</v>
      </c>
      <c r="L54" s="504">
        <v>0.14352000000000001</v>
      </c>
      <c r="M54" s="504">
        <v>0.15407999999999999</v>
      </c>
      <c r="N54" s="505">
        <v>0.15767999999999999</v>
      </c>
      <c r="O54" s="504">
        <v>0.15816</v>
      </c>
      <c r="P54" s="504">
        <v>0.15240000000000001</v>
      </c>
      <c r="Q54" s="504">
        <v>0.1416</v>
      </c>
      <c r="R54" s="504">
        <v>0.1512</v>
      </c>
      <c r="S54" s="504">
        <v>0.16847999999999999</v>
      </c>
      <c r="T54" s="504">
        <v>0.16536000000000001</v>
      </c>
      <c r="U54" s="504">
        <v>0.16752</v>
      </c>
      <c r="V54" s="505">
        <v>0.1512</v>
      </c>
      <c r="W54" s="504">
        <v>0.1416</v>
      </c>
      <c r="X54" s="504">
        <v>0.1404</v>
      </c>
      <c r="Y54" s="504">
        <v>0.14568</v>
      </c>
      <c r="Z54" s="504">
        <v>0.14448</v>
      </c>
      <c r="AA54" s="504">
        <v>0.14568</v>
      </c>
      <c r="AB54" s="504">
        <v>0.14807999999999999</v>
      </c>
      <c r="AC54" s="506">
        <f>SUM(E54:AB54)</f>
        <v>3.5376000000000003</v>
      </c>
    </row>
    <row r="55" spans="1:29" s="3" customFormat="1" ht="12.75" customHeight="1">
      <c r="A55" s="3213"/>
      <c r="B55" s="3184"/>
      <c r="C55" s="503" t="s">
        <v>159</v>
      </c>
      <c r="D55" s="1991" t="s">
        <v>160</v>
      </c>
      <c r="E55" s="2169">
        <v>28</v>
      </c>
      <c r="F55" s="2170">
        <v>28</v>
      </c>
      <c r="G55" s="2170">
        <v>27</v>
      </c>
      <c r="H55" s="2170">
        <v>26</v>
      </c>
      <c r="I55" s="2170">
        <v>26</v>
      </c>
      <c r="J55" s="2170">
        <v>26</v>
      </c>
      <c r="K55" s="2170">
        <v>29</v>
      </c>
      <c r="L55" s="2170">
        <v>33</v>
      </c>
      <c r="M55" s="2170">
        <v>31</v>
      </c>
      <c r="N55" s="2170">
        <v>32</v>
      </c>
      <c r="O55" s="2170">
        <v>33</v>
      </c>
      <c r="P55" s="2170">
        <v>31</v>
      </c>
      <c r="Q55" s="2170">
        <v>32</v>
      </c>
      <c r="R55" s="2170">
        <v>33</v>
      </c>
      <c r="S55" s="2170">
        <v>35</v>
      </c>
      <c r="T55" s="2170">
        <v>34</v>
      </c>
      <c r="U55" s="2170">
        <v>33</v>
      </c>
      <c r="V55" s="2170">
        <v>31</v>
      </c>
      <c r="W55" s="2170">
        <v>28</v>
      </c>
      <c r="X55" s="2170">
        <v>29</v>
      </c>
      <c r="Y55" s="2170">
        <v>27</v>
      </c>
      <c r="Z55" s="2170">
        <v>27</v>
      </c>
      <c r="AA55" s="2170">
        <v>27</v>
      </c>
      <c r="AB55" s="2171">
        <v>29</v>
      </c>
      <c r="AC55" s="576"/>
    </row>
    <row r="56" spans="1:29" s="3" customFormat="1" ht="12.75" customHeight="1" thickBot="1">
      <c r="A56" s="3214"/>
      <c r="B56" s="3185"/>
      <c r="C56" s="511" t="s">
        <v>161</v>
      </c>
      <c r="D56" s="511"/>
      <c r="E56" s="512">
        <f t="shared" ref="E56:AC56" si="12">E54/E53</f>
        <v>0.510752688172043</v>
      </c>
      <c r="F56" s="512">
        <f t="shared" si="12"/>
        <v>0.47245409015025036</v>
      </c>
      <c r="G56" s="512">
        <f t="shared" si="12"/>
        <v>0.48539518900343642</v>
      </c>
      <c r="H56" s="513">
        <f t="shared" si="12"/>
        <v>0.50089285714285725</v>
      </c>
      <c r="I56" s="512">
        <f t="shared" si="12"/>
        <v>0.52837209302325583</v>
      </c>
      <c r="J56" s="512">
        <f t="shared" si="12"/>
        <v>0.53607305936073069</v>
      </c>
      <c r="K56" s="512">
        <f t="shared" si="12"/>
        <v>0.51315789473684204</v>
      </c>
      <c r="L56" s="512">
        <f t="shared" si="12"/>
        <v>0.47198105761641673</v>
      </c>
      <c r="M56" s="512">
        <f t="shared" si="12"/>
        <v>0.46724890829694321</v>
      </c>
      <c r="N56" s="513">
        <f t="shared" si="12"/>
        <v>0.46661931818181812</v>
      </c>
      <c r="O56" s="512">
        <f t="shared" si="12"/>
        <v>0.4563711911357341</v>
      </c>
      <c r="P56" s="512">
        <f t="shared" si="12"/>
        <v>0.45324768022840833</v>
      </c>
      <c r="Q56" s="512">
        <f t="shared" si="12"/>
        <v>0.43446244477172313</v>
      </c>
      <c r="R56" s="512">
        <f t="shared" si="12"/>
        <v>0.45161290322580649</v>
      </c>
      <c r="S56" s="512">
        <f t="shared" si="12"/>
        <v>0.47304582210242591</v>
      </c>
      <c r="T56" s="512">
        <f t="shared" si="12"/>
        <v>0.44653272845106939</v>
      </c>
      <c r="U56" s="512">
        <f t="shared" si="12"/>
        <v>0.47710184552289819</v>
      </c>
      <c r="V56" s="513">
        <f t="shared" si="12"/>
        <v>0.46840148698884765</v>
      </c>
      <c r="W56" s="512">
        <f t="shared" si="12"/>
        <v>0.47811993517017831</v>
      </c>
      <c r="X56" s="512">
        <f t="shared" si="12"/>
        <v>0.48872180451127822</v>
      </c>
      <c r="Y56" s="512">
        <f t="shared" si="12"/>
        <v>0.51880341880341885</v>
      </c>
      <c r="Z56" s="512">
        <f t="shared" si="12"/>
        <v>0.52853380158033358</v>
      </c>
      <c r="AA56" s="512">
        <f t="shared" si="12"/>
        <v>0.5183603757472246</v>
      </c>
      <c r="AB56" s="512">
        <f t="shared" si="12"/>
        <v>0.5264505119453925</v>
      </c>
      <c r="AC56" s="578">
        <f t="shared" si="12"/>
        <v>0.4837068880648443</v>
      </c>
    </row>
    <row r="57" spans="1:29" s="3" customFormat="1" ht="12.75" customHeight="1">
      <c r="A57" s="3178" t="s">
        <v>231</v>
      </c>
      <c r="B57" s="3212" t="s">
        <v>303</v>
      </c>
      <c r="C57" s="499" t="s">
        <v>156</v>
      </c>
      <c r="D57" s="499" t="s">
        <v>157</v>
      </c>
      <c r="E57" s="500">
        <v>7.8299999999999995E-2</v>
      </c>
      <c r="F57" s="500">
        <v>7.7039999999999997E-2</v>
      </c>
      <c r="G57" s="500">
        <v>7.1639999999999995E-2</v>
      </c>
      <c r="H57" s="501">
        <v>6.5519999999999995E-2</v>
      </c>
      <c r="I57" s="500">
        <v>6.7680000000000004E-2</v>
      </c>
      <c r="J57" s="500">
        <v>6.9120000000000001E-2</v>
      </c>
      <c r="K57" s="500">
        <v>6.5699999999999995E-2</v>
      </c>
      <c r="L57" s="500">
        <v>6.6239999999999993E-2</v>
      </c>
      <c r="M57" s="500">
        <v>6.4799999999999996E-2</v>
      </c>
      <c r="N57" s="501">
        <v>6.2820000000000001E-2</v>
      </c>
      <c r="O57" s="500">
        <v>5.7779999999999998E-2</v>
      </c>
      <c r="P57" s="500">
        <v>5.4539999999999998E-2</v>
      </c>
      <c r="Q57" s="500">
        <v>5.7239999999999999E-2</v>
      </c>
      <c r="R57" s="500">
        <v>6.6960000000000006E-2</v>
      </c>
      <c r="S57" s="500">
        <v>8.856E-2</v>
      </c>
      <c r="T57" s="500">
        <v>8.4599999999999995E-2</v>
      </c>
      <c r="U57" s="500">
        <v>7.8839999999999993E-2</v>
      </c>
      <c r="V57" s="501">
        <v>8.5319999999999993E-2</v>
      </c>
      <c r="W57" s="500">
        <v>8.4779999999999994E-2</v>
      </c>
      <c r="X57" s="500">
        <v>8.0100000000000005E-2</v>
      </c>
      <c r="Y57" s="500">
        <v>8.0640000000000003E-2</v>
      </c>
      <c r="Z57" s="500">
        <v>8.1360000000000002E-2</v>
      </c>
      <c r="AA57" s="500">
        <v>8.0100000000000005E-2</v>
      </c>
      <c r="AB57" s="500">
        <v>7.0739999999999997E-2</v>
      </c>
      <c r="AC57" s="502">
        <f>SUM(E57:AB57)</f>
        <v>1.7404200000000005</v>
      </c>
    </row>
    <row r="58" spans="1:29" s="3" customFormat="1" ht="12.75" customHeight="1">
      <c r="A58" s="3213"/>
      <c r="B58" s="3267"/>
      <c r="C58" s="503" t="s">
        <v>158</v>
      </c>
      <c r="D58" s="503" t="s">
        <v>157</v>
      </c>
      <c r="E58" s="504">
        <v>1.188E-2</v>
      </c>
      <c r="F58" s="504">
        <v>1.1339999999999999E-2</v>
      </c>
      <c r="G58" s="504">
        <v>1.116E-2</v>
      </c>
      <c r="H58" s="505">
        <v>8.0999999999999996E-3</v>
      </c>
      <c r="I58" s="504">
        <v>4.8599999999999997E-3</v>
      </c>
      <c r="J58" s="504">
        <v>5.0400000000000002E-3</v>
      </c>
      <c r="K58" s="504">
        <v>5.5799999999999999E-3</v>
      </c>
      <c r="L58" s="504">
        <v>5.4000000000000003E-3</v>
      </c>
      <c r="M58" s="504">
        <v>5.0400000000000002E-3</v>
      </c>
      <c r="N58" s="505">
        <v>4.4999999999999997E-3</v>
      </c>
      <c r="O58" s="504">
        <v>5.2199999999999998E-3</v>
      </c>
      <c r="P58" s="504">
        <v>4.6800000000000001E-3</v>
      </c>
      <c r="Q58" s="504">
        <v>4.1399999999999996E-3</v>
      </c>
      <c r="R58" s="504">
        <v>4.6800000000000001E-3</v>
      </c>
      <c r="S58" s="504">
        <v>5.5799999999999999E-3</v>
      </c>
      <c r="T58" s="504">
        <v>5.5799999999999999E-3</v>
      </c>
      <c r="U58" s="504">
        <v>5.94E-3</v>
      </c>
      <c r="V58" s="505">
        <v>1.17E-2</v>
      </c>
      <c r="W58" s="504">
        <v>1.188E-2</v>
      </c>
      <c r="X58" s="504">
        <v>1.188E-2</v>
      </c>
      <c r="Y58" s="504">
        <v>1.206E-2</v>
      </c>
      <c r="Z58" s="504">
        <v>1.35E-2</v>
      </c>
      <c r="AA58" s="504">
        <v>1.3860000000000001E-2</v>
      </c>
      <c r="AB58" s="504">
        <v>1.35E-2</v>
      </c>
      <c r="AC58" s="506">
        <f>SUM(E58:AB58)</f>
        <v>0.19710000000000005</v>
      </c>
    </row>
    <row r="59" spans="1:29" s="3" customFormat="1" ht="12.75" customHeight="1">
      <c r="A59" s="3213"/>
      <c r="B59" s="3267"/>
      <c r="C59" s="503" t="s">
        <v>159</v>
      </c>
      <c r="D59" s="1991" t="s">
        <v>160</v>
      </c>
      <c r="E59" s="2163">
        <v>6</v>
      </c>
      <c r="F59" s="2164">
        <v>6</v>
      </c>
      <c r="G59" s="2164">
        <v>5</v>
      </c>
      <c r="H59" s="2164">
        <v>5</v>
      </c>
      <c r="I59" s="2164">
        <v>5</v>
      </c>
      <c r="J59" s="2164">
        <v>6</v>
      </c>
      <c r="K59" s="2164">
        <v>5</v>
      </c>
      <c r="L59" s="2164">
        <v>5</v>
      </c>
      <c r="M59" s="2164">
        <v>5</v>
      </c>
      <c r="N59" s="2164">
        <v>5</v>
      </c>
      <c r="O59" s="2164">
        <v>4</v>
      </c>
      <c r="P59" s="2164">
        <v>4</v>
      </c>
      <c r="Q59" s="2164">
        <v>6</v>
      </c>
      <c r="R59" s="2164">
        <v>6</v>
      </c>
      <c r="S59" s="2164">
        <v>7</v>
      </c>
      <c r="T59" s="2164">
        <v>7</v>
      </c>
      <c r="U59" s="2164">
        <v>6</v>
      </c>
      <c r="V59" s="2164">
        <v>7</v>
      </c>
      <c r="W59" s="2164">
        <v>5</v>
      </c>
      <c r="X59" s="2164">
        <v>5</v>
      </c>
      <c r="Y59" s="2164">
        <v>5</v>
      </c>
      <c r="Z59" s="2164">
        <v>6</v>
      </c>
      <c r="AA59" s="2164">
        <v>6</v>
      </c>
      <c r="AB59" s="2165">
        <v>5</v>
      </c>
      <c r="AC59" s="576"/>
    </row>
    <row r="60" spans="1:29" s="3" customFormat="1" ht="12.75" customHeight="1" thickBot="1">
      <c r="A60" s="3215"/>
      <c r="B60" s="3268"/>
      <c r="C60" s="516" t="s">
        <v>161</v>
      </c>
      <c r="D60" s="516"/>
      <c r="E60" s="517">
        <f t="shared" ref="E60:AC60" si="13">E58/E57</f>
        <v>0.15172413793103448</v>
      </c>
      <c r="F60" s="517">
        <f t="shared" si="13"/>
        <v>0.14719626168224298</v>
      </c>
      <c r="G60" s="517">
        <f t="shared" si="13"/>
        <v>0.15577889447236182</v>
      </c>
      <c r="H60" s="518">
        <f t="shared" si="13"/>
        <v>0.12362637362637363</v>
      </c>
      <c r="I60" s="517">
        <f t="shared" si="13"/>
        <v>7.1808510638297865E-2</v>
      </c>
      <c r="J60" s="517">
        <f t="shared" si="13"/>
        <v>7.2916666666666671E-2</v>
      </c>
      <c r="K60" s="517">
        <f t="shared" si="13"/>
        <v>8.493150684931508E-2</v>
      </c>
      <c r="L60" s="517">
        <f t="shared" si="13"/>
        <v>8.1521739130434798E-2</v>
      </c>
      <c r="M60" s="517">
        <f t="shared" si="13"/>
        <v>7.7777777777777779E-2</v>
      </c>
      <c r="N60" s="518">
        <f t="shared" si="13"/>
        <v>7.1633237822349566E-2</v>
      </c>
      <c r="O60" s="517">
        <f t="shared" si="13"/>
        <v>9.0342679127725853E-2</v>
      </c>
      <c r="P60" s="517">
        <f t="shared" si="13"/>
        <v>8.580858085808582E-2</v>
      </c>
      <c r="Q60" s="517">
        <f t="shared" si="13"/>
        <v>7.2327044025157231E-2</v>
      </c>
      <c r="R60" s="517">
        <f t="shared" si="13"/>
        <v>6.9892473118279563E-2</v>
      </c>
      <c r="S60" s="517">
        <f t="shared" si="13"/>
        <v>6.3008130081300809E-2</v>
      </c>
      <c r="T60" s="517">
        <f t="shared" si="13"/>
        <v>6.5957446808510636E-2</v>
      </c>
      <c r="U60" s="517">
        <f t="shared" si="13"/>
        <v>7.5342465753424667E-2</v>
      </c>
      <c r="V60" s="518">
        <f t="shared" si="13"/>
        <v>0.13713080168776373</v>
      </c>
      <c r="W60" s="517">
        <f t="shared" si="13"/>
        <v>0.14012738853503184</v>
      </c>
      <c r="X60" s="517">
        <f t="shared" si="13"/>
        <v>0.14831460674157301</v>
      </c>
      <c r="Y60" s="517">
        <f t="shared" si="13"/>
        <v>0.14955357142857142</v>
      </c>
      <c r="Z60" s="517">
        <f t="shared" si="13"/>
        <v>0.16592920353982302</v>
      </c>
      <c r="AA60" s="517">
        <f t="shared" si="13"/>
        <v>0.17303370786516853</v>
      </c>
      <c r="AB60" s="517">
        <f t="shared" si="13"/>
        <v>0.19083969465648856</v>
      </c>
      <c r="AC60" s="519">
        <f t="shared" si="13"/>
        <v>0.11324852621780949</v>
      </c>
    </row>
    <row r="61" spans="1:29" s="3" customFormat="1" ht="12.75" customHeight="1">
      <c r="A61" s="3178" t="s">
        <v>200</v>
      </c>
      <c r="B61" s="3183" t="s">
        <v>304</v>
      </c>
      <c r="C61" s="499" t="s">
        <v>156</v>
      </c>
      <c r="D61" s="499"/>
      <c r="E61" s="579">
        <v>0</v>
      </c>
      <c r="F61" s="579">
        <v>0</v>
      </c>
      <c r="G61" s="579">
        <v>0</v>
      </c>
      <c r="H61" s="580">
        <v>0</v>
      </c>
      <c r="I61" s="579">
        <v>0</v>
      </c>
      <c r="J61" s="579">
        <v>0</v>
      </c>
      <c r="K61" s="579">
        <v>0</v>
      </c>
      <c r="L61" s="579">
        <v>0</v>
      </c>
      <c r="M61" s="579">
        <v>0</v>
      </c>
      <c r="N61" s="580">
        <v>0</v>
      </c>
      <c r="O61" s="579">
        <v>0</v>
      </c>
      <c r="P61" s="579">
        <v>0</v>
      </c>
      <c r="Q61" s="579">
        <v>0</v>
      </c>
      <c r="R61" s="579">
        <v>0</v>
      </c>
      <c r="S61" s="579">
        <v>0</v>
      </c>
      <c r="T61" s="579">
        <v>0</v>
      </c>
      <c r="U61" s="579">
        <v>0</v>
      </c>
      <c r="V61" s="580">
        <v>0</v>
      </c>
      <c r="W61" s="579">
        <v>0</v>
      </c>
      <c r="X61" s="579">
        <v>0</v>
      </c>
      <c r="Y61" s="579">
        <v>0</v>
      </c>
      <c r="Z61" s="579">
        <v>0</v>
      </c>
      <c r="AA61" s="579">
        <v>0</v>
      </c>
      <c r="AB61" s="579">
        <v>0</v>
      </c>
      <c r="AC61" s="502">
        <f>SUM(E61:AB61)</f>
        <v>0</v>
      </c>
    </row>
    <row r="62" spans="1:29" s="3" customFormat="1" ht="12.75" customHeight="1">
      <c r="A62" s="3213"/>
      <c r="B62" s="3184"/>
      <c r="C62" s="503" t="s">
        <v>158</v>
      </c>
      <c r="D62" s="503"/>
      <c r="E62" s="581">
        <v>0</v>
      </c>
      <c r="F62" s="581">
        <v>0</v>
      </c>
      <c r="G62" s="581">
        <v>0</v>
      </c>
      <c r="H62" s="582">
        <v>0</v>
      </c>
      <c r="I62" s="581">
        <v>0</v>
      </c>
      <c r="J62" s="581">
        <v>0</v>
      </c>
      <c r="K62" s="581">
        <v>0</v>
      </c>
      <c r="L62" s="581">
        <v>0</v>
      </c>
      <c r="M62" s="581">
        <v>0</v>
      </c>
      <c r="N62" s="582">
        <v>0</v>
      </c>
      <c r="O62" s="581">
        <v>0</v>
      </c>
      <c r="P62" s="581">
        <v>0</v>
      </c>
      <c r="Q62" s="581">
        <v>0</v>
      </c>
      <c r="R62" s="581">
        <v>0</v>
      </c>
      <c r="S62" s="581">
        <v>0</v>
      </c>
      <c r="T62" s="581">
        <v>0</v>
      </c>
      <c r="U62" s="581">
        <v>0</v>
      </c>
      <c r="V62" s="582">
        <v>0</v>
      </c>
      <c r="W62" s="581">
        <v>0</v>
      </c>
      <c r="X62" s="581">
        <v>0</v>
      </c>
      <c r="Y62" s="581">
        <v>0</v>
      </c>
      <c r="Z62" s="581">
        <v>0</v>
      </c>
      <c r="AA62" s="581">
        <v>0</v>
      </c>
      <c r="AB62" s="581">
        <v>0</v>
      </c>
      <c r="AC62" s="537">
        <f>SUM(E62:AB62)</f>
        <v>0</v>
      </c>
    </row>
    <row r="63" spans="1:29" s="3" customFormat="1" ht="12.75" customHeight="1">
      <c r="A63" s="3213"/>
      <c r="B63" s="3184"/>
      <c r="C63" s="503" t="s">
        <v>159</v>
      </c>
      <c r="D63" s="503"/>
      <c r="E63" s="526"/>
      <c r="F63" s="526"/>
      <c r="G63" s="583"/>
      <c r="H63" s="529"/>
      <c r="I63" s="526"/>
      <c r="J63" s="526"/>
      <c r="K63" s="526"/>
      <c r="L63" s="526"/>
      <c r="M63" s="526"/>
      <c r="N63" s="529"/>
      <c r="O63" s="526"/>
      <c r="P63" s="526"/>
      <c r="Q63" s="526"/>
      <c r="R63" s="526"/>
      <c r="S63" s="526"/>
      <c r="T63" s="526"/>
      <c r="U63" s="526"/>
      <c r="V63" s="529"/>
      <c r="W63" s="526"/>
      <c r="X63" s="526"/>
      <c r="Y63" s="526"/>
      <c r="Z63" s="526"/>
      <c r="AA63" s="526"/>
      <c r="AB63" s="526"/>
      <c r="AC63" s="510"/>
    </row>
    <row r="64" spans="1:29" s="3" customFormat="1" ht="12.75" customHeight="1">
      <c r="A64" s="3214"/>
      <c r="B64" s="3185"/>
      <c r="C64" s="511" t="s">
        <v>161</v>
      </c>
      <c r="D64" s="511"/>
      <c r="E64" s="584"/>
      <c r="F64" s="584"/>
      <c r="G64" s="584"/>
      <c r="H64" s="585"/>
      <c r="I64" s="584"/>
      <c r="J64" s="584"/>
      <c r="K64" s="584"/>
      <c r="L64" s="584"/>
      <c r="M64" s="584"/>
      <c r="N64" s="585"/>
      <c r="O64" s="584"/>
      <c r="P64" s="584"/>
      <c r="Q64" s="584"/>
      <c r="R64" s="584"/>
      <c r="S64" s="584"/>
      <c r="T64" s="584"/>
      <c r="U64" s="584"/>
      <c r="V64" s="585"/>
      <c r="W64" s="584"/>
      <c r="X64" s="584"/>
      <c r="Y64" s="584"/>
      <c r="Z64" s="584"/>
      <c r="AA64" s="584"/>
      <c r="AB64" s="584"/>
      <c r="AC64" s="578"/>
    </row>
    <row r="65" spans="1:30" s="3" customFormat="1" ht="12.75" customHeight="1">
      <c r="A65" s="3178" t="s">
        <v>171</v>
      </c>
      <c r="B65" s="3183" t="s">
        <v>305</v>
      </c>
      <c r="C65" s="499" t="s">
        <v>156</v>
      </c>
      <c r="D65" s="499" t="s">
        <v>157</v>
      </c>
      <c r="E65" s="500">
        <v>1.308E-2</v>
      </c>
      <c r="F65" s="500">
        <v>1.4160000000000001E-2</v>
      </c>
      <c r="G65" s="500">
        <v>1.452E-2</v>
      </c>
      <c r="H65" s="501">
        <v>1.5599999999999999E-2</v>
      </c>
      <c r="I65" s="500">
        <v>1.44E-2</v>
      </c>
      <c r="J65" s="500">
        <v>1.176E-2</v>
      </c>
      <c r="K65" s="500">
        <v>1.308E-2</v>
      </c>
      <c r="L65" s="500">
        <v>1.2840000000000001E-2</v>
      </c>
      <c r="M65" s="500">
        <v>1.4760000000000001E-2</v>
      </c>
      <c r="N65" s="501">
        <v>1.2120000000000001E-2</v>
      </c>
      <c r="O65" s="500">
        <v>0</v>
      </c>
      <c r="P65" s="500">
        <v>4.4400000000000004E-3</v>
      </c>
      <c r="Q65" s="500">
        <v>1.584E-2</v>
      </c>
      <c r="R65" s="500">
        <v>1.7760000000000001E-2</v>
      </c>
      <c r="S65" s="500">
        <v>1.9199999999999998E-2</v>
      </c>
      <c r="T65" s="500">
        <v>1.6799999999999999E-2</v>
      </c>
      <c r="U65" s="500">
        <v>1.7760000000000001E-2</v>
      </c>
      <c r="V65" s="501">
        <v>2.0879999999999999E-2</v>
      </c>
      <c r="W65" s="500">
        <v>1.668E-2</v>
      </c>
      <c r="X65" s="500">
        <v>1.524E-2</v>
      </c>
      <c r="Y65" s="500">
        <v>1.6199999999999999E-2</v>
      </c>
      <c r="Z65" s="500">
        <v>1.4880000000000001E-2</v>
      </c>
      <c r="AA65" s="500">
        <v>1.4880000000000001E-2</v>
      </c>
      <c r="AB65" s="500">
        <v>1.308E-2</v>
      </c>
      <c r="AC65" s="502">
        <f>SUM(E65:AB65)</f>
        <v>0.33995999999999993</v>
      </c>
    </row>
    <row r="66" spans="1:30" s="3" customFormat="1" ht="12.75" customHeight="1">
      <c r="A66" s="3213"/>
      <c r="B66" s="3184"/>
      <c r="C66" s="503" t="s">
        <v>158</v>
      </c>
      <c r="D66" s="503" t="s">
        <v>157</v>
      </c>
      <c r="E66" s="504">
        <v>6.4799999999999996E-3</v>
      </c>
      <c r="F66" s="504">
        <v>7.7999999999999996E-3</v>
      </c>
      <c r="G66" s="504">
        <v>8.0400000000000003E-3</v>
      </c>
      <c r="H66" s="505">
        <v>9.2399999999999999E-3</v>
      </c>
      <c r="I66" s="504">
        <v>8.0400000000000003E-3</v>
      </c>
      <c r="J66" s="504">
        <v>5.1599999999999997E-3</v>
      </c>
      <c r="K66" s="504">
        <v>6.6E-3</v>
      </c>
      <c r="L66" s="504">
        <v>5.1599999999999997E-3</v>
      </c>
      <c r="M66" s="504">
        <v>4.7999999999999996E-3</v>
      </c>
      <c r="N66" s="505">
        <v>5.7600000000000004E-3</v>
      </c>
      <c r="O66" s="504">
        <v>0</v>
      </c>
      <c r="P66" s="504">
        <v>2.16E-3</v>
      </c>
      <c r="Q66" s="504">
        <v>1.068E-2</v>
      </c>
      <c r="R66" s="504">
        <v>8.6400000000000001E-3</v>
      </c>
      <c r="S66" s="504">
        <v>9.7199999999999995E-3</v>
      </c>
      <c r="T66" s="504">
        <v>8.9999999999999993E-3</v>
      </c>
      <c r="U66" s="504">
        <v>9.3600000000000003E-3</v>
      </c>
      <c r="V66" s="505">
        <v>1.2239999999999999E-2</v>
      </c>
      <c r="W66" s="504">
        <v>7.0800000000000004E-3</v>
      </c>
      <c r="X66" s="504">
        <v>6.8399999999999997E-3</v>
      </c>
      <c r="Y66" s="504">
        <v>7.4400000000000004E-3</v>
      </c>
      <c r="Z66" s="504">
        <v>8.3999999999999995E-3</v>
      </c>
      <c r="AA66" s="504">
        <v>8.7600000000000004E-3</v>
      </c>
      <c r="AB66" s="504">
        <v>6.3600000000000002E-3</v>
      </c>
      <c r="AC66" s="506">
        <f>SUM(E66:AB66)</f>
        <v>0.17375999999999997</v>
      </c>
    </row>
    <row r="67" spans="1:30" s="3" customFormat="1" ht="12.75" customHeight="1">
      <c r="A67" s="3213"/>
      <c r="B67" s="3184"/>
      <c r="C67" s="503" t="s">
        <v>159</v>
      </c>
      <c r="D67" s="1991" t="s">
        <v>160</v>
      </c>
      <c r="E67" s="508">
        <v>1</v>
      </c>
      <c r="F67" s="573">
        <v>1</v>
      </c>
      <c r="G67" s="573">
        <v>0</v>
      </c>
      <c r="H67" s="574">
        <v>0</v>
      </c>
      <c r="I67" s="573">
        <v>1</v>
      </c>
      <c r="J67" s="573">
        <v>1</v>
      </c>
      <c r="K67" s="573">
        <v>1</v>
      </c>
      <c r="L67" s="573">
        <v>1</v>
      </c>
      <c r="M67" s="573">
        <v>1</v>
      </c>
      <c r="N67" s="574">
        <v>1</v>
      </c>
      <c r="O67" s="573">
        <v>1</v>
      </c>
      <c r="P67" s="573">
        <v>1</v>
      </c>
      <c r="Q67" s="573">
        <v>0</v>
      </c>
      <c r="R67" s="573">
        <v>0</v>
      </c>
      <c r="S67" s="573">
        <v>0</v>
      </c>
      <c r="T67" s="573">
        <v>0</v>
      </c>
      <c r="U67" s="573">
        <v>1</v>
      </c>
      <c r="V67" s="574">
        <v>1</v>
      </c>
      <c r="W67" s="573">
        <v>1</v>
      </c>
      <c r="X67" s="573">
        <v>1</v>
      </c>
      <c r="Y67" s="573">
        <v>1</v>
      </c>
      <c r="Z67" s="573">
        <v>1</v>
      </c>
      <c r="AA67" s="573">
        <v>1</v>
      </c>
      <c r="AB67" s="575">
        <v>0</v>
      </c>
      <c r="AC67" s="576"/>
    </row>
    <row r="68" spans="1:30" s="3" customFormat="1" ht="12.75" customHeight="1">
      <c r="A68" s="3214"/>
      <c r="B68" s="3185"/>
      <c r="C68" s="511" t="s">
        <v>161</v>
      </c>
      <c r="D68" s="511"/>
      <c r="E68" s="512">
        <f t="shared" ref="E68:AC68" si="14">E66/E65</f>
        <v>0.49541284403669722</v>
      </c>
      <c r="F68" s="512">
        <f t="shared" si="14"/>
        <v>0.55084745762711862</v>
      </c>
      <c r="G68" s="512">
        <f t="shared" si="14"/>
        <v>0.55371900826446285</v>
      </c>
      <c r="H68" s="513">
        <f t="shared" si="14"/>
        <v>0.59230769230769231</v>
      </c>
      <c r="I68" s="512">
        <f t="shared" si="14"/>
        <v>0.55833333333333335</v>
      </c>
      <c r="J68" s="512">
        <f t="shared" si="14"/>
        <v>0.43877551020408162</v>
      </c>
      <c r="K68" s="512">
        <f t="shared" si="14"/>
        <v>0.50458715596330272</v>
      </c>
      <c r="L68" s="512">
        <f t="shared" si="14"/>
        <v>0.40186915887850461</v>
      </c>
      <c r="M68" s="512">
        <f t="shared" si="14"/>
        <v>0.32520325203252026</v>
      </c>
      <c r="N68" s="513">
        <f t="shared" si="14"/>
        <v>0.47524752475247528</v>
      </c>
      <c r="O68" s="512" t="e">
        <f t="shared" si="14"/>
        <v>#DIV/0!</v>
      </c>
      <c r="P68" s="512">
        <f t="shared" si="14"/>
        <v>0.48648648648648646</v>
      </c>
      <c r="Q68" s="512">
        <f t="shared" si="14"/>
        <v>0.67424242424242431</v>
      </c>
      <c r="R68" s="512">
        <f t="shared" si="14"/>
        <v>0.48648648648648646</v>
      </c>
      <c r="S68" s="512">
        <f t="shared" si="14"/>
        <v>0.50624999999999998</v>
      </c>
      <c r="T68" s="512">
        <f t="shared" si="14"/>
        <v>0.5357142857142857</v>
      </c>
      <c r="U68" s="512">
        <f t="shared" si="14"/>
        <v>0.52702702702702697</v>
      </c>
      <c r="V68" s="513">
        <f t="shared" si="14"/>
        <v>0.58620689655172409</v>
      </c>
      <c r="W68" s="512">
        <f t="shared" si="14"/>
        <v>0.42446043165467628</v>
      </c>
      <c r="X68" s="512">
        <f t="shared" si="14"/>
        <v>0.44881889763779526</v>
      </c>
      <c r="Y68" s="512">
        <f t="shared" si="14"/>
        <v>0.45925925925925931</v>
      </c>
      <c r="Z68" s="512">
        <f t="shared" si="14"/>
        <v>0.56451612903225801</v>
      </c>
      <c r="AA68" s="512">
        <f t="shared" si="14"/>
        <v>0.58870967741935487</v>
      </c>
      <c r="AB68" s="512">
        <f t="shared" si="14"/>
        <v>0.48623853211009177</v>
      </c>
      <c r="AC68" s="514">
        <f t="shared" si="14"/>
        <v>0.51111895517119665</v>
      </c>
    </row>
    <row r="69" spans="1:30" s="3" customFormat="1" ht="12.75" customHeight="1">
      <c r="A69" s="3178" t="s">
        <v>255</v>
      </c>
      <c r="B69" s="3183" t="s">
        <v>306</v>
      </c>
      <c r="C69" s="499" t="s">
        <v>156</v>
      </c>
      <c r="D69" s="499" t="s">
        <v>157</v>
      </c>
      <c r="E69" s="500">
        <v>0.16164000000000001</v>
      </c>
      <c r="F69" s="500">
        <v>0.16109999999999999</v>
      </c>
      <c r="G69" s="500">
        <v>0.15858</v>
      </c>
      <c r="H69" s="501">
        <v>0.16037999999999999</v>
      </c>
      <c r="I69" s="500">
        <v>0.15840000000000001</v>
      </c>
      <c r="J69" s="500">
        <v>0.15840000000000001</v>
      </c>
      <c r="K69" s="500">
        <v>0.17244000000000001</v>
      </c>
      <c r="L69" s="500">
        <v>0.16452</v>
      </c>
      <c r="M69" s="500">
        <v>0.19152</v>
      </c>
      <c r="N69" s="501">
        <v>0.22608</v>
      </c>
      <c r="O69" s="500">
        <v>0.2268</v>
      </c>
      <c r="P69" s="500">
        <v>0.20952000000000001</v>
      </c>
      <c r="Q69" s="500">
        <v>0.20213999999999999</v>
      </c>
      <c r="R69" s="500">
        <v>0.21132000000000001</v>
      </c>
      <c r="S69" s="500">
        <v>0.20718</v>
      </c>
      <c r="T69" s="500">
        <v>0.21096000000000001</v>
      </c>
      <c r="U69" s="500">
        <v>0.1908</v>
      </c>
      <c r="V69" s="501">
        <v>0.16416</v>
      </c>
      <c r="W69" s="500">
        <v>0.16524</v>
      </c>
      <c r="X69" s="500">
        <v>0.16397999999999999</v>
      </c>
      <c r="Y69" s="500">
        <v>0.16253999999999999</v>
      </c>
      <c r="Z69" s="500">
        <v>0.16164000000000001</v>
      </c>
      <c r="AA69" s="500">
        <v>0.1593</v>
      </c>
      <c r="AB69" s="500">
        <v>0.16056000000000001</v>
      </c>
      <c r="AC69" s="502">
        <f>SUM(E69:AB69)</f>
        <v>4.3091999999999997</v>
      </c>
    </row>
    <row r="70" spans="1:30" s="3" customFormat="1" ht="12.75" customHeight="1">
      <c r="A70" s="3213"/>
      <c r="B70" s="3184"/>
      <c r="C70" s="503" t="s">
        <v>158</v>
      </c>
      <c r="D70" s="503" t="s">
        <v>157</v>
      </c>
      <c r="E70" s="504">
        <v>0.10421999999999999</v>
      </c>
      <c r="F70" s="504">
        <v>0.1053</v>
      </c>
      <c r="G70" s="504">
        <v>0.10584</v>
      </c>
      <c r="H70" s="505">
        <v>0.10512000000000001</v>
      </c>
      <c r="I70" s="504">
        <v>0.10385999999999999</v>
      </c>
      <c r="J70" s="504">
        <v>0.10566</v>
      </c>
      <c r="K70" s="504">
        <v>0.10764</v>
      </c>
      <c r="L70" s="504">
        <v>0.10638</v>
      </c>
      <c r="M70" s="504">
        <v>0.11934</v>
      </c>
      <c r="N70" s="505">
        <v>0.13572000000000001</v>
      </c>
      <c r="O70" s="504">
        <v>0.13356000000000001</v>
      </c>
      <c r="P70" s="504">
        <v>0.13266</v>
      </c>
      <c r="Q70" s="504">
        <v>0.12636</v>
      </c>
      <c r="R70" s="504">
        <v>0.12906000000000001</v>
      </c>
      <c r="S70" s="504">
        <v>0.12870000000000001</v>
      </c>
      <c r="T70" s="504">
        <v>0.12852</v>
      </c>
      <c r="U70" s="504">
        <v>0.1188</v>
      </c>
      <c r="V70" s="505">
        <v>0.10458000000000001</v>
      </c>
      <c r="W70" s="504">
        <v>0.10512000000000001</v>
      </c>
      <c r="X70" s="504">
        <v>0.10728</v>
      </c>
      <c r="Y70" s="504">
        <v>0.10872</v>
      </c>
      <c r="Z70" s="504">
        <v>0.108</v>
      </c>
      <c r="AA70" s="504">
        <v>0.10836</v>
      </c>
      <c r="AB70" s="504">
        <v>0.10926</v>
      </c>
      <c r="AC70" s="506">
        <f>SUM(E70:AB70)</f>
        <v>2.7480599999999993</v>
      </c>
    </row>
    <row r="71" spans="1:30" s="3" customFormat="1" ht="12.75" customHeight="1">
      <c r="A71" s="3213"/>
      <c r="B71" s="3184"/>
      <c r="C71" s="503" t="s">
        <v>159</v>
      </c>
      <c r="D71" s="1991" t="s">
        <v>160</v>
      </c>
      <c r="E71" s="2147">
        <v>17</v>
      </c>
      <c r="F71" s="2148">
        <v>17</v>
      </c>
      <c r="G71" s="2148">
        <v>17</v>
      </c>
      <c r="H71" s="2148">
        <v>17</v>
      </c>
      <c r="I71" s="2148">
        <v>16</v>
      </c>
      <c r="J71" s="2148">
        <v>16</v>
      </c>
      <c r="K71" s="2148">
        <v>18</v>
      </c>
      <c r="L71" s="2148">
        <v>18</v>
      </c>
      <c r="M71" s="2148">
        <v>23</v>
      </c>
      <c r="N71" s="2148">
        <v>24</v>
      </c>
      <c r="O71" s="2148">
        <v>24</v>
      </c>
      <c r="P71" s="2148">
        <v>21</v>
      </c>
      <c r="Q71" s="2148">
        <v>22</v>
      </c>
      <c r="R71" s="2148">
        <v>22</v>
      </c>
      <c r="S71" s="2148">
        <v>22</v>
      </c>
      <c r="T71" s="2148">
        <v>22</v>
      </c>
      <c r="U71" s="2148">
        <v>18</v>
      </c>
      <c r="V71" s="2148">
        <v>17</v>
      </c>
      <c r="W71" s="2148">
        <v>17</v>
      </c>
      <c r="X71" s="2148">
        <v>17</v>
      </c>
      <c r="Y71" s="2148">
        <v>17</v>
      </c>
      <c r="Z71" s="2148">
        <v>17</v>
      </c>
      <c r="AA71" s="2148">
        <v>17</v>
      </c>
      <c r="AB71" s="2149">
        <v>17</v>
      </c>
      <c r="AC71" s="576"/>
      <c r="AD71" s="577"/>
    </row>
    <row r="72" spans="1:30" s="3" customFormat="1" ht="12.75" customHeight="1" thickBot="1">
      <c r="A72" s="3214"/>
      <c r="B72" s="3185"/>
      <c r="C72" s="511" t="s">
        <v>161</v>
      </c>
      <c r="D72" s="511"/>
      <c r="E72" s="512">
        <f t="shared" ref="E72:AC72" si="15">E70/E69</f>
        <v>0.64476614699331847</v>
      </c>
      <c r="F72" s="512">
        <f t="shared" si="15"/>
        <v>0.65363128491620115</v>
      </c>
      <c r="G72" s="512">
        <f t="shared" si="15"/>
        <v>0.66742338251986377</v>
      </c>
      <c r="H72" s="513">
        <f t="shared" si="15"/>
        <v>0.65544332210998879</v>
      </c>
      <c r="I72" s="512">
        <f t="shared" si="15"/>
        <v>0.65568181818181814</v>
      </c>
      <c r="J72" s="512">
        <f t="shared" si="15"/>
        <v>0.6670454545454545</v>
      </c>
      <c r="K72" s="512">
        <f t="shared" si="15"/>
        <v>0.62421711899791232</v>
      </c>
      <c r="L72" s="512">
        <f t="shared" si="15"/>
        <v>0.64660831509846828</v>
      </c>
      <c r="M72" s="512">
        <f t="shared" si="15"/>
        <v>0.62312030075187974</v>
      </c>
      <c r="N72" s="513">
        <f t="shared" si="15"/>
        <v>0.60031847133757965</v>
      </c>
      <c r="O72" s="512">
        <f t="shared" si="15"/>
        <v>0.58888888888888891</v>
      </c>
      <c r="P72" s="512">
        <f t="shared" si="15"/>
        <v>0.63316151202749138</v>
      </c>
      <c r="Q72" s="512">
        <f t="shared" si="15"/>
        <v>0.62511130899376677</v>
      </c>
      <c r="R72" s="512">
        <f t="shared" si="15"/>
        <v>0.61073253833049401</v>
      </c>
      <c r="S72" s="512">
        <f t="shared" si="15"/>
        <v>0.62119895742832321</v>
      </c>
      <c r="T72" s="512">
        <f t="shared" si="15"/>
        <v>0.60921501706484638</v>
      </c>
      <c r="U72" s="512">
        <f t="shared" si="15"/>
        <v>0.62264150943396224</v>
      </c>
      <c r="V72" s="513">
        <f t="shared" si="15"/>
        <v>0.63706140350877194</v>
      </c>
      <c r="W72" s="512">
        <f t="shared" si="15"/>
        <v>0.63616557734204793</v>
      </c>
      <c r="X72" s="512">
        <f t="shared" si="15"/>
        <v>0.6542261251372119</v>
      </c>
      <c r="Y72" s="512">
        <f t="shared" si="15"/>
        <v>0.66888150609080843</v>
      </c>
      <c r="Z72" s="512">
        <f t="shared" si="15"/>
        <v>0.66815144766146994</v>
      </c>
      <c r="AA72" s="512">
        <f t="shared" si="15"/>
        <v>0.68022598870056494</v>
      </c>
      <c r="AB72" s="512">
        <f t="shared" si="15"/>
        <v>0.68049327354260081</v>
      </c>
      <c r="AC72" s="586">
        <f t="shared" si="15"/>
        <v>0.63771929824561391</v>
      </c>
    </row>
    <row r="73" spans="1:30" s="3" customFormat="1" ht="12.75" customHeight="1">
      <c r="A73" s="3178" t="s">
        <v>180</v>
      </c>
      <c r="B73" s="3183" t="s">
        <v>307</v>
      </c>
      <c r="C73" s="499" t="s">
        <v>156</v>
      </c>
      <c r="D73" s="499" t="s">
        <v>157</v>
      </c>
      <c r="E73" s="500">
        <v>1.176E-2</v>
      </c>
      <c r="F73" s="500">
        <v>1.1520000000000001E-2</v>
      </c>
      <c r="G73" s="500">
        <v>1.176E-2</v>
      </c>
      <c r="H73" s="501">
        <v>1.14E-2</v>
      </c>
      <c r="I73" s="500">
        <v>1.14E-2</v>
      </c>
      <c r="J73" s="500">
        <v>1.2E-2</v>
      </c>
      <c r="K73" s="500">
        <v>1.176E-2</v>
      </c>
      <c r="L73" s="500">
        <v>1.272E-2</v>
      </c>
      <c r="M73" s="500">
        <v>1.6199999999999999E-2</v>
      </c>
      <c r="N73" s="501">
        <v>1.9560000000000001E-2</v>
      </c>
      <c r="O73" s="500">
        <v>2.196E-2</v>
      </c>
      <c r="P73" s="500">
        <v>2.4E-2</v>
      </c>
      <c r="Q73" s="500">
        <v>2.112E-2</v>
      </c>
      <c r="R73" s="500">
        <v>1.8839999999999999E-2</v>
      </c>
      <c r="S73" s="500">
        <v>1.848E-2</v>
      </c>
      <c r="T73" s="500">
        <v>1.908E-2</v>
      </c>
      <c r="U73" s="500">
        <v>1.6559999999999998E-2</v>
      </c>
      <c r="V73" s="501">
        <v>1.4160000000000001E-2</v>
      </c>
      <c r="W73" s="500">
        <v>1.26E-2</v>
      </c>
      <c r="X73" s="500">
        <v>1.2120000000000001E-2</v>
      </c>
      <c r="Y73" s="500">
        <v>1.14E-2</v>
      </c>
      <c r="Z73" s="500">
        <v>1.116E-2</v>
      </c>
      <c r="AA73" s="500">
        <v>1.1039999999999999E-2</v>
      </c>
      <c r="AB73" s="500">
        <v>1.1520000000000001E-2</v>
      </c>
      <c r="AC73" s="502">
        <f>SUM(E73:AB73)</f>
        <v>0.35412000000000005</v>
      </c>
    </row>
    <row r="74" spans="1:30" s="3" customFormat="1" ht="12.75" customHeight="1">
      <c r="A74" s="3213"/>
      <c r="B74" s="3184"/>
      <c r="C74" s="503" t="s">
        <v>158</v>
      </c>
      <c r="D74" s="503" t="s">
        <v>157</v>
      </c>
      <c r="E74" s="504">
        <v>8.3999999999999995E-3</v>
      </c>
      <c r="F74" s="504">
        <v>8.5199999999999998E-3</v>
      </c>
      <c r="G74" s="504">
        <v>8.6400000000000001E-3</v>
      </c>
      <c r="H74" s="505">
        <v>8.1600000000000006E-3</v>
      </c>
      <c r="I74" s="504">
        <v>8.5199999999999998E-3</v>
      </c>
      <c r="J74" s="504">
        <v>8.9999999999999993E-3</v>
      </c>
      <c r="K74" s="504">
        <v>8.8800000000000007E-3</v>
      </c>
      <c r="L74" s="504">
        <v>8.8800000000000007E-3</v>
      </c>
      <c r="M74" s="504">
        <v>8.0400000000000003E-3</v>
      </c>
      <c r="N74" s="505">
        <v>8.9999999999999993E-3</v>
      </c>
      <c r="O74" s="504">
        <v>1.0200000000000001E-2</v>
      </c>
      <c r="P74" s="504">
        <v>1.0319999999999999E-2</v>
      </c>
      <c r="Q74" s="504">
        <v>9.5999999999999992E-3</v>
      </c>
      <c r="R74" s="504">
        <v>8.7600000000000004E-3</v>
      </c>
      <c r="S74" s="504">
        <v>8.3999999999999995E-3</v>
      </c>
      <c r="T74" s="504">
        <v>8.8800000000000007E-3</v>
      </c>
      <c r="U74" s="504">
        <v>8.6400000000000001E-3</v>
      </c>
      <c r="V74" s="505">
        <v>8.6400000000000001E-3</v>
      </c>
      <c r="W74" s="504">
        <v>8.5199999999999998E-3</v>
      </c>
      <c r="X74" s="504">
        <v>8.7600000000000004E-3</v>
      </c>
      <c r="Y74" s="504">
        <v>9.1199999999999996E-3</v>
      </c>
      <c r="Z74" s="504">
        <v>9.1199999999999996E-3</v>
      </c>
      <c r="AA74" s="504">
        <v>9.1199999999999996E-3</v>
      </c>
      <c r="AB74" s="504">
        <v>9.4800000000000006E-3</v>
      </c>
      <c r="AC74" s="506">
        <f>SUM(E74:AB74)</f>
        <v>0.21359999999999996</v>
      </c>
    </row>
    <row r="75" spans="1:30" s="3" customFormat="1" ht="12.75" customHeight="1">
      <c r="A75" s="3213"/>
      <c r="B75" s="3184"/>
      <c r="C75" s="503" t="s">
        <v>159</v>
      </c>
      <c r="D75" s="1991" t="s">
        <v>160</v>
      </c>
      <c r="E75" s="508">
        <v>1</v>
      </c>
      <c r="F75" s="573">
        <v>1</v>
      </c>
      <c r="G75" s="573">
        <v>0</v>
      </c>
      <c r="H75" s="574">
        <v>1</v>
      </c>
      <c r="I75" s="573">
        <v>1</v>
      </c>
      <c r="J75" s="573">
        <v>1</v>
      </c>
      <c r="K75" s="573">
        <v>1</v>
      </c>
      <c r="L75" s="573">
        <v>1</v>
      </c>
      <c r="M75" s="573">
        <v>1</v>
      </c>
      <c r="N75" s="574">
        <v>1</v>
      </c>
      <c r="O75" s="573">
        <v>1</v>
      </c>
      <c r="P75" s="573">
        <v>1</v>
      </c>
      <c r="Q75" s="573">
        <v>2</v>
      </c>
      <c r="R75" s="573">
        <v>1</v>
      </c>
      <c r="S75" s="573">
        <v>2</v>
      </c>
      <c r="T75" s="573">
        <v>1</v>
      </c>
      <c r="U75" s="573">
        <v>1</v>
      </c>
      <c r="V75" s="574">
        <v>1</v>
      </c>
      <c r="W75" s="573">
        <v>1</v>
      </c>
      <c r="X75" s="573">
        <v>1</v>
      </c>
      <c r="Y75" s="573">
        <v>1</v>
      </c>
      <c r="Z75" s="573">
        <v>0</v>
      </c>
      <c r="AA75" s="573">
        <v>1</v>
      </c>
      <c r="AB75" s="575">
        <v>0</v>
      </c>
      <c r="AC75" s="576"/>
    </row>
    <row r="76" spans="1:30" s="3" customFormat="1" ht="12.75" customHeight="1">
      <c r="A76" s="3214"/>
      <c r="B76" s="3185"/>
      <c r="C76" s="511" t="s">
        <v>161</v>
      </c>
      <c r="D76" s="511"/>
      <c r="E76" s="512">
        <f t="shared" ref="E76:AC76" si="16">E74/E73</f>
        <v>0.7142857142857143</v>
      </c>
      <c r="F76" s="512">
        <f t="shared" si="16"/>
        <v>0.73958333333333326</v>
      </c>
      <c r="G76" s="512">
        <f t="shared" si="16"/>
        <v>0.73469387755102045</v>
      </c>
      <c r="H76" s="513">
        <f t="shared" si="16"/>
        <v>0.71578947368421053</v>
      </c>
      <c r="I76" s="512">
        <f t="shared" si="16"/>
        <v>0.74736842105263157</v>
      </c>
      <c r="J76" s="512">
        <f t="shared" si="16"/>
        <v>0.74999999999999989</v>
      </c>
      <c r="K76" s="512">
        <f t="shared" si="16"/>
        <v>0.75510204081632659</v>
      </c>
      <c r="L76" s="512">
        <f t="shared" si="16"/>
        <v>0.69811320754716988</v>
      </c>
      <c r="M76" s="512">
        <f t="shared" si="16"/>
        <v>0.49629629629629635</v>
      </c>
      <c r="N76" s="513">
        <f t="shared" si="16"/>
        <v>0.46012269938650302</v>
      </c>
      <c r="O76" s="512">
        <f t="shared" si="16"/>
        <v>0.46448087431693991</v>
      </c>
      <c r="P76" s="512">
        <f t="shared" si="16"/>
        <v>0.42999999999999994</v>
      </c>
      <c r="Q76" s="512">
        <f t="shared" si="16"/>
        <v>0.45454545454545453</v>
      </c>
      <c r="R76" s="512">
        <f t="shared" si="16"/>
        <v>0.4649681528662421</v>
      </c>
      <c r="S76" s="512">
        <f t="shared" si="16"/>
        <v>0.45454545454545453</v>
      </c>
      <c r="T76" s="512">
        <f t="shared" si="16"/>
        <v>0.4654088050314466</v>
      </c>
      <c r="U76" s="512">
        <f t="shared" si="16"/>
        <v>0.52173913043478271</v>
      </c>
      <c r="V76" s="513">
        <f t="shared" si="16"/>
        <v>0.61016949152542366</v>
      </c>
      <c r="W76" s="512">
        <f t="shared" si="16"/>
        <v>0.67619047619047612</v>
      </c>
      <c r="X76" s="512">
        <f t="shared" si="16"/>
        <v>0.72277227722772275</v>
      </c>
      <c r="Y76" s="512">
        <f t="shared" si="16"/>
        <v>0.79999999999999993</v>
      </c>
      <c r="Z76" s="512">
        <f t="shared" si="16"/>
        <v>0.81720430107526876</v>
      </c>
      <c r="AA76" s="512">
        <f t="shared" si="16"/>
        <v>0.82608695652173914</v>
      </c>
      <c r="AB76" s="512">
        <f t="shared" si="16"/>
        <v>0.82291666666666663</v>
      </c>
      <c r="AC76" s="514">
        <f t="shared" si="16"/>
        <v>0.60318536089461183</v>
      </c>
    </row>
    <row r="77" spans="1:30" s="3" customFormat="1" ht="12.75" customHeight="1">
      <c r="A77" s="3178" t="s">
        <v>175</v>
      </c>
      <c r="B77" s="3212" t="s">
        <v>308</v>
      </c>
      <c r="C77" s="499" t="s">
        <v>156</v>
      </c>
      <c r="D77" s="499" t="s">
        <v>157</v>
      </c>
      <c r="E77" s="500">
        <v>6.4799999999999996E-3</v>
      </c>
      <c r="F77" s="500">
        <v>8.6400000000000001E-3</v>
      </c>
      <c r="G77" s="500">
        <v>5.7600000000000004E-3</v>
      </c>
      <c r="H77" s="501">
        <v>7.92E-3</v>
      </c>
      <c r="I77" s="500">
        <v>7.92E-3</v>
      </c>
      <c r="J77" s="500">
        <v>6.4799999999999996E-3</v>
      </c>
      <c r="K77" s="500">
        <v>7.1999999999999998E-3</v>
      </c>
      <c r="L77" s="500">
        <v>7.92E-3</v>
      </c>
      <c r="M77" s="500">
        <v>1.0800000000000001E-2</v>
      </c>
      <c r="N77" s="501">
        <v>1.2239999999999999E-2</v>
      </c>
      <c r="O77" s="500">
        <v>1.44E-2</v>
      </c>
      <c r="P77" s="500">
        <v>1.512E-2</v>
      </c>
      <c r="Q77" s="500">
        <v>1.3679999999999999E-2</v>
      </c>
      <c r="R77" s="500">
        <v>1.512E-2</v>
      </c>
      <c r="S77" s="500">
        <v>1.7999999999999999E-2</v>
      </c>
      <c r="T77" s="500">
        <v>1.6559999999999998E-2</v>
      </c>
      <c r="U77" s="500">
        <v>1.3679999999999999E-2</v>
      </c>
      <c r="V77" s="501">
        <v>1.584E-2</v>
      </c>
      <c r="W77" s="500">
        <v>1.008E-2</v>
      </c>
      <c r="X77" s="500">
        <v>7.92E-3</v>
      </c>
      <c r="Y77" s="500">
        <v>7.92E-3</v>
      </c>
      <c r="Z77" s="500">
        <v>7.92E-3</v>
      </c>
      <c r="AA77" s="500">
        <v>7.1999999999999998E-3</v>
      </c>
      <c r="AB77" s="500">
        <v>6.4799999999999996E-3</v>
      </c>
      <c r="AC77" s="502">
        <f>SUM(E77:AB77)</f>
        <v>0.25128</v>
      </c>
    </row>
    <row r="78" spans="1:30" s="3" customFormat="1" ht="12.75" customHeight="1">
      <c r="A78" s="3213"/>
      <c r="B78" s="3267"/>
      <c r="C78" s="503" t="s">
        <v>158</v>
      </c>
      <c r="D78" s="503" t="s">
        <v>157</v>
      </c>
      <c r="E78" s="504">
        <v>5.0400000000000002E-3</v>
      </c>
      <c r="F78" s="504">
        <v>6.4799999999999996E-3</v>
      </c>
      <c r="G78" s="504">
        <v>5.0400000000000002E-3</v>
      </c>
      <c r="H78" s="505">
        <v>5.7600000000000004E-3</v>
      </c>
      <c r="I78" s="504">
        <v>5.7600000000000004E-3</v>
      </c>
      <c r="J78" s="504">
        <v>5.7600000000000004E-3</v>
      </c>
      <c r="K78" s="504">
        <v>5.7600000000000004E-3</v>
      </c>
      <c r="L78" s="504">
        <v>5.7600000000000004E-3</v>
      </c>
      <c r="M78" s="504">
        <v>7.1999999999999998E-3</v>
      </c>
      <c r="N78" s="505">
        <v>6.4799999999999996E-3</v>
      </c>
      <c r="O78" s="504">
        <v>7.92E-3</v>
      </c>
      <c r="P78" s="504">
        <v>7.1999999999999998E-3</v>
      </c>
      <c r="Q78" s="504">
        <v>6.4799999999999996E-3</v>
      </c>
      <c r="R78" s="504">
        <v>7.1999999999999998E-3</v>
      </c>
      <c r="S78" s="504">
        <v>7.1999999999999998E-3</v>
      </c>
      <c r="T78" s="504">
        <v>7.92E-3</v>
      </c>
      <c r="U78" s="504">
        <v>5.7600000000000004E-3</v>
      </c>
      <c r="V78" s="505">
        <v>7.1999999999999998E-3</v>
      </c>
      <c r="W78" s="504">
        <v>6.4799999999999996E-3</v>
      </c>
      <c r="X78" s="504">
        <v>5.0400000000000002E-3</v>
      </c>
      <c r="Y78" s="504">
        <v>5.7600000000000004E-3</v>
      </c>
      <c r="Z78" s="504">
        <v>5.7600000000000004E-3</v>
      </c>
      <c r="AA78" s="504">
        <v>5.7600000000000004E-3</v>
      </c>
      <c r="AB78" s="504">
        <v>5.7600000000000004E-3</v>
      </c>
      <c r="AC78" s="506">
        <f>SUM(E78:AB78)</f>
        <v>0.15047999999999995</v>
      </c>
    </row>
    <row r="79" spans="1:30" s="3" customFormat="1" ht="12.75" customHeight="1">
      <c r="A79" s="3213"/>
      <c r="B79" s="3267"/>
      <c r="C79" s="503" t="s">
        <v>159</v>
      </c>
      <c r="D79" s="1982" t="s">
        <v>160</v>
      </c>
      <c r="E79" s="508">
        <v>0</v>
      </c>
      <c r="F79" s="508">
        <v>0</v>
      </c>
      <c r="G79" s="508">
        <v>0</v>
      </c>
      <c r="H79" s="509">
        <v>5</v>
      </c>
      <c r="I79" s="508">
        <v>4</v>
      </c>
      <c r="J79" s="508">
        <v>0</v>
      </c>
      <c r="K79" s="508">
        <v>0</v>
      </c>
      <c r="L79" s="508">
        <v>0</v>
      </c>
      <c r="M79" s="508">
        <v>0</v>
      </c>
      <c r="N79" s="509">
        <v>0</v>
      </c>
      <c r="O79" s="508">
        <v>0</v>
      </c>
      <c r="P79" s="508">
        <v>0</v>
      </c>
      <c r="Q79" s="508">
        <v>0</v>
      </c>
      <c r="R79" s="508">
        <v>0</v>
      </c>
      <c r="S79" s="508">
        <v>0</v>
      </c>
      <c r="T79" s="508">
        <v>0</v>
      </c>
      <c r="U79" s="508">
        <v>0</v>
      </c>
      <c r="V79" s="509">
        <v>0</v>
      </c>
      <c r="W79" s="508">
        <v>4</v>
      </c>
      <c r="X79" s="508">
        <v>0</v>
      </c>
      <c r="Y79" s="508">
        <v>0</v>
      </c>
      <c r="Z79" s="508">
        <v>0</v>
      </c>
      <c r="AA79" s="508">
        <v>0</v>
      </c>
      <c r="AB79" s="508">
        <v>0</v>
      </c>
      <c r="AC79" s="510"/>
      <c r="AD79" s="577"/>
    </row>
    <row r="80" spans="1:30" s="3" customFormat="1" ht="12.75" customHeight="1">
      <c r="A80" s="3215"/>
      <c r="B80" s="3268"/>
      <c r="C80" s="516" t="s">
        <v>161</v>
      </c>
      <c r="D80" s="516"/>
      <c r="E80" s="517">
        <f t="shared" ref="E80:AC80" si="17">E78/E77</f>
        <v>0.7777777777777779</v>
      </c>
      <c r="F80" s="517">
        <f t="shared" si="17"/>
        <v>0.75</v>
      </c>
      <c r="G80" s="517">
        <f t="shared" si="17"/>
        <v>0.875</v>
      </c>
      <c r="H80" s="518">
        <f t="shared" si="17"/>
        <v>0.72727272727272729</v>
      </c>
      <c r="I80" s="517">
        <f t="shared" si="17"/>
        <v>0.72727272727272729</v>
      </c>
      <c r="J80" s="517">
        <f t="shared" si="17"/>
        <v>0.88888888888888895</v>
      </c>
      <c r="K80" s="517">
        <f t="shared" si="17"/>
        <v>0.8</v>
      </c>
      <c r="L80" s="517">
        <f t="shared" si="17"/>
        <v>0.72727272727272729</v>
      </c>
      <c r="M80" s="517">
        <f t="shared" si="17"/>
        <v>0.66666666666666663</v>
      </c>
      <c r="N80" s="518">
        <f t="shared" si="17"/>
        <v>0.52941176470588236</v>
      </c>
      <c r="O80" s="517">
        <f t="shared" si="17"/>
        <v>0.55000000000000004</v>
      </c>
      <c r="P80" s="517">
        <f t="shared" si="17"/>
        <v>0.47619047619047616</v>
      </c>
      <c r="Q80" s="517">
        <f t="shared" si="17"/>
        <v>0.47368421052631576</v>
      </c>
      <c r="R80" s="517">
        <f t="shared" si="17"/>
        <v>0.47619047619047616</v>
      </c>
      <c r="S80" s="517">
        <f t="shared" si="17"/>
        <v>0.4</v>
      </c>
      <c r="T80" s="517">
        <f t="shared" si="17"/>
        <v>0.47826086956521746</v>
      </c>
      <c r="U80" s="517">
        <f t="shared" si="17"/>
        <v>0.4210526315789474</v>
      </c>
      <c r="V80" s="518">
        <f t="shared" si="17"/>
        <v>0.45454545454545453</v>
      </c>
      <c r="W80" s="517">
        <f t="shared" si="17"/>
        <v>0.64285714285714279</v>
      </c>
      <c r="X80" s="517">
        <f t="shared" si="17"/>
        <v>0.63636363636363635</v>
      </c>
      <c r="Y80" s="517">
        <f t="shared" si="17"/>
        <v>0.72727272727272729</v>
      </c>
      <c r="Z80" s="517">
        <f t="shared" si="17"/>
        <v>0.72727272727272729</v>
      </c>
      <c r="AA80" s="517">
        <f t="shared" si="17"/>
        <v>0.8</v>
      </c>
      <c r="AB80" s="517">
        <f t="shared" si="17"/>
        <v>0.88888888888888895</v>
      </c>
      <c r="AC80" s="587">
        <f t="shared" si="17"/>
        <v>0.59885386819484221</v>
      </c>
    </row>
    <row r="81" spans="1:29" s="3" customFormat="1" ht="12.75" customHeight="1">
      <c r="A81" s="3205" t="s">
        <v>228</v>
      </c>
      <c r="B81" s="3206" t="s">
        <v>304</v>
      </c>
      <c r="C81" s="522" t="s">
        <v>156</v>
      </c>
      <c r="D81" s="522"/>
      <c r="E81" s="588">
        <v>0</v>
      </c>
      <c r="F81" s="588">
        <v>0</v>
      </c>
      <c r="G81" s="588">
        <v>0</v>
      </c>
      <c r="H81" s="589">
        <v>0</v>
      </c>
      <c r="I81" s="588">
        <v>0</v>
      </c>
      <c r="J81" s="588">
        <v>0</v>
      </c>
      <c r="K81" s="588">
        <v>0</v>
      </c>
      <c r="L81" s="588">
        <v>0</v>
      </c>
      <c r="M81" s="588">
        <v>0</v>
      </c>
      <c r="N81" s="589">
        <v>0</v>
      </c>
      <c r="O81" s="588">
        <v>0</v>
      </c>
      <c r="P81" s="588">
        <v>0</v>
      </c>
      <c r="Q81" s="588">
        <v>0</v>
      </c>
      <c r="R81" s="588">
        <v>0</v>
      </c>
      <c r="S81" s="588">
        <v>0</v>
      </c>
      <c r="T81" s="588">
        <v>0</v>
      </c>
      <c r="U81" s="588">
        <v>0</v>
      </c>
      <c r="V81" s="589">
        <v>0</v>
      </c>
      <c r="W81" s="588">
        <v>0</v>
      </c>
      <c r="X81" s="588">
        <v>0</v>
      </c>
      <c r="Y81" s="588">
        <v>0</v>
      </c>
      <c r="Z81" s="588">
        <v>0</v>
      </c>
      <c r="AA81" s="588">
        <v>0</v>
      </c>
      <c r="AB81" s="588">
        <v>0</v>
      </c>
      <c r="AC81" s="525">
        <f>SUM(E81:AB81)</f>
        <v>0</v>
      </c>
    </row>
    <row r="82" spans="1:29" s="3" customFormat="1" ht="12.75" customHeight="1">
      <c r="A82" s="3213"/>
      <c r="B82" s="3184"/>
      <c r="C82" s="503" t="s">
        <v>158</v>
      </c>
      <c r="D82" s="503"/>
      <c r="E82" s="581">
        <v>0</v>
      </c>
      <c r="F82" s="581">
        <v>0</v>
      </c>
      <c r="G82" s="581">
        <v>0</v>
      </c>
      <c r="H82" s="582">
        <v>0</v>
      </c>
      <c r="I82" s="581">
        <v>0</v>
      </c>
      <c r="J82" s="581">
        <v>0</v>
      </c>
      <c r="K82" s="581">
        <v>0</v>
      </c>
      <c r="L82" s="581">
        <v>0</v>
      </c>
      <c r="M82" s="581">
        <v>0</v>
      </c>
      <c r="N82" s="582">
        <v>0</v>
      </c>
      <c r="O82" s="581">
        <v>0</v>
      </c>
      <c r="P82" s="581">
        <v>0</v>
      </c>
      <c r="Q82" s="581">
        <v>0</v>
      </c>
      <c r="R82" s="581">
        <v>0</v>
      </c>
      <c r="S82" s="581">
        <v>0</v>
      </c>
      <c r="T82" s="581">
        <v>0</v>
      </c>
      <c r="U82" s="581">
        <v>0</v>
      </c>
      <c r="V82" s="582">
        <v>0</v>
      </c>
      <c r="W82" s="581">
        <v>0</v>
      </c>
      <c r="X82" s="581">
        <v>0</v>
      </c>
      <c r="Y82" s="581">
        <v>0</v>
      </c>
      <c r="Z82" s="581">
        <v>0</v>
      </c>
      <c r="AA82" s="581">
        <v>0</v>
      </c>
      <c r="AB82" s="581">
        <v>0</v>
      </c>
      <c r="AC82" s="537">
        <f>SUM(E82:AB82)</f>
        <v>0</v>
      </c>
    </row>
    <row r="83" spans="1:29" s="3" customFormat="1" ht="12.75" customHeight="1">
      <c r="A83" s="3213"/>
      <c r="B83" s="3184"/>
      <c r="C83" s="503" t="s">
        <v>159</v>
      </c>
      <c r="D83" s="503"/>
      <c r="E83" s="583"/>
      <c r="F83" s="583"/>
      <c r="G83" s="583"/>
      <c r="H83" s="590"/>
      <c r="I83" s="583"/>
      <c r="J83" s="583"/>
      <c r="K83" s="583"/>
      <c r="L83" s="583"/>
      <c r="M83" s="583"/>
      <c r="N83" s="590"/>
      <c r="O83" s="583"/>
      <c r="P83" s="583"/>
      <c r="Q83" s="583"/>
      <c r="R83" s="583"/>
      <c r="S83" s="583"/>
      <c r="T83" s="583"/>
      <c r="U83" s="583"/>
      <c r="V83" s="590"/>
      <c r="W83" s="583"/>
      <c r="X83" s="583"/>
      <c r="Y83" s="583"/>
      <c r="Z83" s="583"/>
      <c r="AA83" s="583"/>
      <c r="AB83" s="583"/>
      <c r="AC83" s="510"/>
    </row>
    <row r="84" spans="1:29" s="3" customFormat="1" ht="12.75" customHeight="1">
      <c r="A84" s="3214"/>
      <c r="B84" s="3185"/>
      <c r="C84" s="511" t="s">
        <v>161</v>
      </c>
      <c r="D84" s="511"/>
      <c r="E84" s="512"/>
      <c r="F84" s="512"/>
      <c r="G84" s="512"/>
      <c r="H84" s="513"/>
      <c r="I84" s="512"/>
      <c r="J84" s="512"/>
      <c r="K84" s="512"/>
      <c r="L84" s="512"/>
      <c r="M84" s="512"/>
      <c r="N84" s="513"/>
      <c r="O84" s="512"/>
      <c r="P84" s="512"/>
      <c r="Q84" s="512"/>
      <c r="R84" s="512"/>
      <c r="S84" s="512"/>
      <c r="T84" s="512"/>
      <c r="U84" s="512"/>
      <c r="V84" s="513"/>
      <c r="W84" s="512"/>
      <c r="X84" s="512"/>
      <c r="Y84" s="512"/>
      <c r="Z84" s="512"/>
      <c r="AA84" s="512"/>
      <c r="AB84" s="512"/>
      <c r="AC84" s="591"/>
    </row>
    <row r="85" spans="1:29" s="3" customFormat="1" ht="12.75" customHeight="1">
      <c r="A85" s="3178" t="s">
        <v>154</v>
      </c>
      <c r="B85" s="3183" t="s">
        <v>304</v>
      </c>
      <c r="C85" s="499" t="s">
        <v>156</v>
      </c>
      <c r="D85" s="499"/>
      <c r="E85" s="579">
        <v>0</v>
      </c>
      <c r="F85" s="579">
        <v>0</v>
      </c>
      <c r="G85" s="579">
        <v>0</v>
      </c>
      <c r="H85" s="580">
        <v>0</v>
      </c>
      <c r="I85" s="579">
        <v>0</v>
      </c>
      <c r="J85" s="579">
        <v>0</v>
      </c>
      <c r="K85" s="579">
        <v>0</v>
      </c>
      <c r="L85" s="579">
        <v>0</v>
      </c>
      <c r="M85" s="579">
        <v>0</v>
      </c>
      <c r="N85" s="580">
        <v>0</v>
      </c>
      <c r="O85" s="579">
        <v>0</v>
      </c>
      <c r="P85" s="579">
        <v>0</v>
      </c>
      <c r="Q85" s="579">
        <v>0</v>
      </c>
      <c r="R85" s="579">
        <v>0</v>
      </c>
      <c r="S85" s="579">
        <v>0</v>
      </c>
      <c r="T85" s="579">
        <v>0</v>
      </c>
      <c r="U85" s="579">
        <v>0</v>
      </c>
      <c r="V85" s="580">
        <v>0</v>
      </c>
      <c r="W85" s="579">
        <v>0</v>
      </c>
      <c r="X85" s="579">
        <v>0</v>
      </c>
      <c r="Y85" s="579">
        <v>0</v>
      </c>
      <c r="Z85" s="579">
        <v>0</v>
      </c>
      <c r="AA85" s="579">
        <v>0</v>
      </c>
      <c r="AB85" s="579">
        <v>0</v>
      </c>
      <c r="AC85" s="525">
        <f>SUM(E85:AB85)</f>
        <v>0</v>
      </c>
    </row>
    <row r="86" spans="1:29" s="3" customFormat="1" ht="12.75" customHeight="1">
      <c r="A86" s="3213"/>
      <c r="B86" s="3184"/>
      <c r="C86" s="503" t="s">
        <v>158</v>
      </c>
      <c r="D86" s="503"/>
      <c r="E86" s="581">
        <v>0</v>
      </c>
      <c r="F86" s="581">
        <v>0</v>
      </c>
      <c r="G86" s="581">
        <v>0</v>
      </c>
      <c r="H86" s="582">
        <v>0</v>
      </c>
      <c r="I86" s="581">
        <v>0</v>
      </c>
      <c r="J86" s="581">
        <v>0</v>
      </c>
      <c r="K86" s="581">
        <v>0</v>
      </c>
      <c r="L86" s="581">
        <v>0</v>
      </c>
      <c r="M86" s="581">
        <v>0</v>
      </c>
      <c r="N86" s="582">
        <v>0</v>
      </c>
      <c r="O86" s="581">
        <v>0</v>
      </c>
      <c r="P86" s="581">
        <v>0</v>
      </c>
      <c r="Q86" s="581">
        <v>0</v>
      </c>
      <c r="R86" s="581">
        <v>0</v>
      </c>
      <c r="S86" s="581">
        <v>0</v>
      </c>
      <c r="T86" s="581">
        <v>0</v>
      </c>
      <c r="U86" s="581">
        <v>0</v>
      </c>
      <c r="V86" s="582">
        <v>0</v>
      </c>
      <c r="W86" s="581">
        <v>0</v>
      </c>
      <c r="X86" s="581">
        <v>0</v>
      </c>
      <c r="Y86" s="581">
        <v>0</v>
      </c>
      <c r="Z86" s="581">
        <v>0</v>
      </c>
      <c r="AA86" s="581">
        <v>0</v>
      </c>
      <c r="AB86" s="581">
        <v>0</v>
      </c>
      <c r="AC86" s="537">
        <f>SUM(E86:AB86)</f>
        <v>0</v>
      </c>
    </row>
    <row r="87" spans="1:29" s="3" customFormat="1" ht="12.75" customHeight="1">
      <c r="A87" s="3213"/>
      <c r="B87" s="3184"/>
      <c r="C87" s="503" t="s">
        <v>159</v>
      </c>
      <c r="D87" s="503"/>
      <c r="E87" s="526"/>
      <c r="F87" s="526"/>
      <c r="G87" s="526"/>
      <c r="H87" s="527"/>
      <c r="I87" s="526"/>
      <c r="J87" s="526"/>
      <c r="K87" s="526"/>
      <c r="L87" s="526"/>
      <c r="M87" s="526"/>
      <c r="N87" s="527"/>
      <c r="O87" s="526"/>
      <c r="P87" s="526"/>
      <c r="Q87" s="526"/>
      <c r="R87" s="526"/>
      <c r="S87" s="526"/>
      <c r="T87" s="526"/>
      <c r="U87" s="526"/>
      <c r="V87" s="527"/>
      <c r="W87" s="526"/>
      <c r="X87" s="526"/>
      <c r="Y87" s="526"/>
      <c r="Z87" s="526"/>
      <c r="AA87" s="526"/>
      <c r="AB87" s="526"/>
      <c r="AC87" s="510"/>
    </row>
    <row r="88" spans="1:29" s="3" customFormat="1" ht="12.75" customHeight="1">
      <c r="A88" s="3214"/>
      <c r="B88" s="3185"/>
      <c r="C88" s="511" t="s">
        <v>161</v>
      </c>
      <c r="D88" s="511"/>
      <c r="E88" s="584"/>
      <c r="F88" s="584"/>
      <c r="G88" s="584"/>
      <c r="H88" s="585"/>
      <c r="I88" s="584"/>
      <c r="J88" s="584"/>
      <c r="K88" s="584"/>
      <c r="L88" s="584"/>
      <c r="M88" s="584"/>
      <c r="N88" s="585"/>
      <c r="O88" s="584"/>
      <c r="P88" s="584"/>
      <c r="Q88" s="584"/>
      <c r="R88" s="584"/>
      <c r="S88" s="584"/>
      <c r="T88" s="584"/>
      <c r="U88" s="584"/>
      <c r="V88" s="585"/>
      <c r="W88" s="584"/>
      <c r="X88" s="584"/>
      <c r="Y88" s="584"/>
      <c r="Z88" s="584"/>
      <c r="AA88" s="584"/>
      <c r="AB88" s="584"/>
      <c r="AC88" s="578"/>
    </row>
    <row r="89" spans="1:29" s="3" customFormat="1" ht="12.75" customHeight="1">
      <c r="A89" s="3178" t="s">
        <v>210</v>
      </c>
      <c r="B89" s="3212" t="s">
        <v>309</v>
      </c>
      <c r="C89" s="499" t="s">
        <v>156</v>
      </c>
      <c r="D89" s="499" t="s">
        <v>157</v>
      </c>
      <c r="E89" s="500">
        <v>0.13752</v>
      </c>
      <c r="F89" s="500">
        <v>0.14544000000000001</v>
      </c>
      <c r="G89" s="500">
        <v>0.14544000000000001</v>
      </c>
      <c r="H89" s="501">
        <v>0.13824</v>
      </c>
      <c r="I89" s="500">
        <v>0.13896</v>
      </c>
      <c r="J89" s="500">
        <v>0.1368</v>
      </c>
      <c r="K89" s="500">
        <v>0.13752</v>
      </c>
      <c r="L89" s="500">
        <v>0.15407999999999999</v>
      </c>
      <c r="M89" s="500">
        <v>0.17496</v>
      </c>
      <c r="N89" s="501">
        <v>0.18576000000000001</v>
      </c>
      <c r="O89" s="500">
        <v>0.18648000000000001</v>
      </c>
      <c r="P89" s="500">
        <v>0.18504000000000001</v>
      </c>
      <c r="Q89" s="500">
        <v>0.17424000000000001</v>
      </c>
      <c r="R89" s="500">
        <v>0.18215999999999999</v>
      </c>
      <c r="S89" s="500">
        <v>0.1908</v>
      </c>
      <c r="T89" s="500">
        <v>0.18576000000000001</v>
      </c>
      <c r="U89" s="500">
        <v>0.15912000000000001</v>
      </c>
      <c r="V89" s="501">
        <v>0.13392000000000001</v>
      </c>
      <c r="W89" s="500">
        <v>0.126</v>
      </c>
      <c r="X89" s="500">
        <v>0.12887999999999999</v>
      </c>
      <c r="Y89" s="500">
        <v>0.13175999999999999</v>
      </c>
      <c r="Z89" s="500">
        <v>0.13175999999999999</v>
      </c>
      <c r="AA89" s="500">
        <v>0.12959999999999999</v>
      </c>
      <c r="AB89" s="500">
        <v>0.13175999999999999</v>
      </c>
      <c r="AC89" s="502">
        <f>SUM(E89:AB89)</f>
        <v>3.6719999999999997</v>
      </c>
    </row>
    <row r="90" spans="1:29" s="3" customFormat="1" ht="12.75" customHeight="1">
      <c r="A90" s="3213"/>
      <c r="B90" s="3184"/>
      <c r="C90" s="503" t="s">
        <v>158</v>
      </c>
      <c r="D90" s="503" t="s">
        <v>157</v>
      </c>
      <c r="E90" s="504">
        <v>2.664E-2</v>
      </c>
      <c r="F90" s="504">
        <v>2.664E-2</v>
      </c>
      <c r="G90" s="504">
        <v>2.664E-2</v>
      </c>
      <c r="H90" s="505">
        <v>2.5919999999999999E-2</v>
      </c>
      <c r="I90" s="504">
        <v>2.0879999999999999E-2</v>
      </c>
      <c r="J90" s="504">
        <v>1.0800000000000001E-2</v>
      </c>
      <c r="K90" s="504">
        <v>1.0800000000000001E-2</v>
      </c>
      <c r="L90" s="504">
        <v>1.44E-2</v>
      </c>
      <c r="M90" s="504">
        <v>3.3119999999999997E-2</v>
      </c>
      <c r="N90" s="505">
        <v>3.8879999999999998E-2</v>
      </c>
      <c r="O90" s="504">
        <v>3.9600000000000003E-2</v>
      </c>
      <c r="P90" s="504">
        <v>3.8879999999999998E-2</v>
      </c>
      <c r="Q90" s="504">
        <v>3.168E-2</v>
      </c>
      <c r="R90" s="504">
        <v>3.9600000000000003E-2</v>
      </c>
      <c r="S90" s="504">
        <v>4.0320000000000002E-2</v>
      </c>
      <c r="T90" s="504">
        <v>3.7440000000000001E-2</v>
      </c>
      <c r="U90" s="504">
        <v>3.0960000000000001E-2</v>
      </c>
      <c r="V90" s="505">
        <v>1.9439999999999999E-2</v>
      </c>
      <c r="W90" s="504">
        <v>1.8720000000000001E-2</v>
      </c>
      <c r="X90" s="504">
        <v>2.0160000000000001E-2</v>
      </c>
      <c r="Y90" s="504">
        <v>2.7359999999999999E-2</v>
      </c>
      <c r="Z90" s="504">
        <v>3.2399999999999998E-2</v>
      </c>
      <c r="AA90" s="504">
        <v>3.3840000000000002E-2</v>
      </c>
      <c r="AB90" s="504">
        <v>3.5279999999999999E-2</v>
      </c>
      <c r="AC90" s="506">
        <f>SUM(E90:AB90)</f>
        <v>0.6804</v>
      </c>
    </row>
    <row r="91" spans="1:29" s="3" customFormat="1" ht="12.75" customHeight="1">
      <c r="A91" s="3213"/>
      <c r="B91" s="3184"/>
      <c r="C91" s="503" t="s">
        <v>159</v>
      </c>
      <c r="D91" s="1991" t="s">
        <v>160</v>
      </c>
      <c r="E91" s="2154">
        <v>16</v>
      </c>
      <c r="F91" s="2155">
        <v>17</v>
      </c>
      <c r="G91" s="2155">
        <v>9</v>
      </c>
      <c r="H91" s="2155">
        <v>11</v>
      </c>
      <c r="I91" s="2155">
        <v>14</v>
      </c>
      <c r="J91" s="2155">
        <v>17</v>
      </c>
      <c r="K91" s="2155">
        <v>10</v>
      </c>
      <c r="L91" s="2155">
        <v>11</v>
      </c>
      <c r="M91" s="2155">
        <v>15</v>
      </c>
      <c r="N91" s="2155">
        <v>14</v>
      </c>
      <c r="O91" s="2155">
        <v>17</v>
      </c>
      <c r="P91" s="2155">
        <v>19</v>
      </c>
      <c r="Q91" s="2155">
        <v>19</v>
      </c>
      <c r="R91" s="2155">
        <v>16</v>
      </c>
      <c r="S91" s="2155">
        <v>13</v>
      </c>
      <c r="T91" s="2155">
        <v>24</v>
      </c>
      <c r="U91" s="2155">
        <v>11</v>
      </c>
      <c r="V91" s="2155">
        <v>10</v>
      </c>
      <c r="W91" s="2155">
        <v>7</v>
      </c>
      <c r="X91" s="2155">
        <v>17</v>
      </c>
      <c r="Y91" s="2155">
        <v>17</v>
      </c>
      <c r="Z91" s="2155">
        <v>10</v>
      </c>
      <c r="AA91" s="2155">
        <v>9</v>
      </c>
      <c r="AB91" s="2156">
        <v>17</v>
      </c>
      <c r="AC91" s="576"/>
    </row>
    <row r="92" spans="1:29" s="3" customFormat="1" ht="12.75" customHeight="1" thickBot="1">
      <c r="A92" s="3215"/>
      <c r="B92" s="3200"/>
      <c r="C92" s="516" t="s">
        <v>161</v>
      </c>
      <c r="D92" s="516"/>
      <c r="E92" s="517">
        <f t="shared" ref="E92:AC92" si="18">E90/E89</f>
        <v>0.193717277486911</v>
      </c>
      <c r="F92" s="517">
        <f t="shared" si="18"/>
        <v>0.18316831683168316</v>
      </c>
      <c r="G92" s="517">
        <f t="shared" si="18"/>
        <v>0.18316831683168316</v>
      </c>
      <c r="H92" s="518">
        <f t="shared" si="18"/>
        <v>0.1875</v>
      </c>
      <c r="I92" s="517">
        <f t="shared" si="18"/>
        <v>0.15025906735751296</v>
      </c>
      <c r="J92" s="517">
        <f t="shared" si="18"/>
        <v>7.8947368421052627E-2</v>
      </c>
      <c r="K92" s="517">
        <f t="shared" si="18"/>
        <v>7.8534031413612565E-2</v>
      </c>
      <c r="L92" s="517">
        <f t="shared" si="18"/>
        <v>9.3457943925233641E-2</v>
      </c>
      <c r="M92" s="517">
        <f t="shared" si="18"/>
        <v>0.18930041152263372</v>
      </c>
      <c r="N92" s="518">
        <f t="shared" si="18"/>
        <v>0.20930232558139533</v>
      </c>
      <c r="O92" s="517">
        <f t="shared" si="18"/>
        <v>0.21235521235521237</v>
      </c>
      <c r="P92" s="517">
        <f t="shared" si="18"/>
        <v>0.2101167315175097</v>
      </c>
      <c r="Q92" s="517">
        <f t="shared" si="18"/>
        <v>0.18181818181818182</v>
      </c>
      <c r="R92" s="517">
        <f t="shared" si="18"/>
        <v>0.21739130434782611</v>
      </c>
      <c r="S92" s="517">
        <f t="shared" si="18"/>
        <v>0.21132075471698114</v>
      </c>
      <c r="T92" s="517">
        <f t="shared" si="18"/>
        <v>0.20155038759689922</v>
      </c>
      <c r="U92" s="517">
        <f t="shared" si="18"/>
        <v>0.19457013574660634</v>
      </c>
      <c r="V92" s="518">
        <f t="shared" si="18"/>
        <v>0.14516129032258063</v>
      </c>
      <c r="W92" s="517">
        <f t="shared" si="18"/>
        <v>0.14857142857142858</v>
      </c>
      <c r="X92" s="517">
        <f t="shared" si="18"/>
        <v>0.15642458100558659</v>
      </c>
      <c r="Y92" s="517">
        <f t="shared" si="18"/>
        <v>0.20765027322404372</v>
      </c>
      <c r="Z92" s="517">
        <f t="shared" si="18"/>
        <v>0.24590163934426229</v>
      </c>
      <c r="AA92" s="517">
        <f t="shared" si="18"/>
        <v>0.26111111111111113</v>
      </c>
      <c r="AB92" s="517">
        <f t="shared" si="18"/>
        <v>0.26775956284153007</v>
      </c>
      <c r="AC92" s="519">
        <f t="shared" si="18"/>
        <v>0.18529411764705883</v>
      </c>
    </row>
    <row r="93" spans="1:29" s="3" customFormat="1" ht="12.75" customHeight="1">
      <c r="A93" s="3205" t="s">
        <v>212</v>
      </c>
      <c r="B93" s="3206" t="s">
        <v>310</v>
      </c>
      <c r="C93" s="522" t="s">
        <v>156</v>
      </c>
      <c r="D93" s="522" t="s">
        <v>157</v>
      </c>
      <c r="E93" s="588">
        <v>0</v>
      </c>
      <c r="F93" s="588">
        <v>0</v>
      </c>
      <c r="G93" s="588">
        <v>0</v>
      </c>
      <c r="H93" s="589">
        <v>0</v>
      </c>
      <c r="I93" s="588">
        <v>0</v>
      </c>
      <c r="J93" s="588">
        <v>0</v>
      </c>
      <c r="K93" s="588">
        <v>0</v>
      </c>
      <c r="L93" s="588">
        <v>0</v>
      </c>
      <c r="M93" s="588">
        <v>0</v>
      </c>
      <c r="N93" s="589">
        <v>0</v>
      </c>
      <c r="O93" s="588">
        <v>0</v>
      </c>
      <c r="P93" s="588">
        <v>0</v>
      </c>
      <c r="Q93" s="588">
        <v>0</v>
      </c>
      <c r="R93" s="588">
        <v>0</v>
      </c>
      <c r="S93" s="588">
        <v>0</v>
      </c>
      <c r="T93" s="588">
        <v>0</v>
      </c>
      <c r="U93" s="588">
        <v>0</v>
      </c>
      <c r="V93" s="589">
        <v>0</v>
      </c>
      <c r="W93" s="588">
        <v>0</v>
      </c>
      <c r="X93" s="588">
        <v>0</v>
      </c>
      <c r="Y93" s="588">
        <v>0</v>
      </c>
      <c r="Z93" s="588">
        <v>0</v>
      </c>
      <c r="AA93" s="588">
        <v>0</v>
      </c>
      <c r="AB93" s="588">
        <v>0</v>
      </c>
      <c r="AC93" s="525">
        <f>SUM(E93:AB93)</f>
        <v>0</v>
      </c>
    </row>
    <row r="94" spans="1:29" s="3" customFormat="1" ht="12.75" customHeight="1">
      <c r="A94" s="3213"/>
      <c r="B94" s="3184"/>
      <c r="C94" s="503" t="s">
        <v>158</v>
      </c>
      <c r="D94" s="503" t="s">
        <v>157</v>
      </c>
      <c r="E94" s="581">
        <v>0</v>
      </c>
      <c r="F94" s="581">
        <v>0</v>
      </c>
      <c r="G94" s="581">
        <v>0</v>
      </c>
      <c r="H94" s="582">
        <v>0</v>
      </c>
      <c r="I94" s="581">
        <v>0</v>
      </c>
      <c r="J94" s="581">
        <v>0</v>
      </c>
      <c r="K94" s="581">
        <v>0</v>
      </c>
      <c r="L94" s="581">
        <v>0</v>
      </c>
      <c r="M94" s="581">
        <v>0</v>
      </c>
      <c r="N94" s="582">
        <v>0</v>
      </c>
      <c r="O94" s="581">
        <v>0</v>
      </c>
      <c r="P94" s="581">
        <v>0</v>
      </c>
      <c r="Q94" s="581">
        <v>0</v>
      </c>
      <c r="R94" s="581">
        <v>0</v>
      </c>
      <c r="S94" s="581">
        <v>0</v>
      </c>
      <c r="T94" s="581">
        <v>0</v>
      </c>
      <c r="U94" s="581">
        <v>0</v>
      </c>
      <c r="V94" s="582">
        <v>0</v>
      </c>
      <c r="W94" s="581">
        <v>0</v>
      </c>
      <c r="X94" s="581">
        <v>0</v>
      </c>
      <c r="Y94" s="581">
        <v>0</v>
      </c>
      <c r="Z94" s="581">
        <v>0</v>
      </c>
      <c r="AA94" s="581">
        <v>0</v>
      </c>
      <c r="AB94" s="581">
        <v>0</v>
      </c>
      <c r="AC94" s="506">
        <f>SUM(E94:AB94)</f>
        <v>0</v>
      </c>
    </row>
    <row r="95" spans="1:29" s="3" customFormat="1" ht="12.75" customHeight="1">
      <c r="A95" s="3213"/>
      <c r="B95" s="3184"/>
      <c r="C95" s="503" t="s">
        <v>159</v>
      </c>
      <c r="D95" s="503" t="s">
        <v>160</v>
      </c>
      <c r="E95" s="526" t="s">
        <v>179</v>
      </c>
      <c r="F95" s="526"/>
      <c r="G95" s="526"/>
      <c r="H95" s="527"/>
      <c r="I95" s="526"/>
      <c r="J95" s="526"/>
      <c r="K95" s="526"/>
      <c r="L95" s="526"/>
      <c r="M95" s="526"/>
      <c r="N95" s="527"/>
      <c r="O95" s="526"/>
      <c r="P95" s="526"/>
      <c r="Q95" s="526"/>
      <c r="R95" s="526"/>
      <c r="S95" s="526"/>
      <c r="T95" s="526"/>
      <c r="U95" s="526"/>
      <c r="V95" s="527"/>
      <c r="W95" s="526"/>
      <c r="X95" s="526"/>
      <c r="Y95" s="526"/>
      <c r="Z95" s="526"/>
      <c r="AA95" s="526"/>
      <c r="AB95" s="526"/>
      <c r="AC95" s="510"/>
    </row>
    <row r="96" spans="1:29" s="3" customFormat="1" ht="12.75" customHeight="1">
      <c r="A96" s="3214"/>
      <c r="B96" s="3185"/>
      <c r="C96" s="511" t="s">
        <v>161</v>
      </c>
      <c r="D96" s="511"/>
      <c r="E96" s="584"/>
      <c r="F96" s="584"/>
      <c r="G96" s="584"/>
      <c r="H96" s="585"/>
      <c r="I96" s="584"/>
      <c r="J96" s="584"/>
      <c r="K96" s="584"/>
      <c r="L96" s="584"/>
      <c r="M96" s="584"/>
      <c r="N96" s="585"/>
      <c r="O96" s="584"/>
      <c r="P96" s="584"/>
      <c r="Q96" s="584"/>
      <c r="R96" s="584"/>
      <c r="S96" s="584"/>
      <c r="T96" s="584"/>
      <c r="U96" s="584"/>
      <c r="V96" s="585"/>
      <c r="W96" s="584"/>
      <c r="X96" s="584"/>
      <c r="Y96" s="584"/>
      <c r="Z96" s="584"/>
      <c r="AA96" s="584"/>
      <c r="AB96" s="584"/>
      <c r="AC96" s="578"/>
    </row>
    <row r="97" spans="1:29" s="3" customFormat="1" ht="12.75" customHeight="1">
      <c r="A97" s="3178" t="s">
        <v>184</v>
      </c>
      <c r="B97" s="3183" t="s">
        <v>311</v>
      </c>
      <c r="C97" s="499" t="s">
        <v>156</v>
      </c>
      <c r="D97" s="499" t="s">
        <v>157</v>
      </c>
      <c r="E97" s="500">
        <v>0.16824</v>
      </c>
      <c r="F97" s="500">
        <v>0.156</v>
      </c>
      <c r="G97" s="500">
        <v>0.14976</v>
      </c>
      <c r="H97" s="501">
        <v>0.14544000000000001</v>
      </c>
      <c r="I97" s="500">
        <v>0.14688000000000001</v>
      </c>
      <c r="J97" s="500">
        <v>0.15048</v>
      </c>
      <c r="K97" s="500">
        <v>0.18215999999999999</v>
      </c>
      <c r="L97" s="500">
        <v>0.2268</v>
      </c>
      <c r="M97" s="500">
        <v>0.23280000000000001</v>
      </c>
      <c r="N97" s="501">
        <v>0.23927999999999999</v>
      </c>
      <c r="O97" s="500">
        <v>0.2208</v>
      </c>
      <c r="P97" s="500">
        <v>0.23255999999999999</v>
      </c>
      <c r="Q97" s="500">
        <v>0.23304</v>
      </c>
      <c r="R97" s="500">
        <v>0.23616000000000001</v>
      </c>
      <c r="S97" s="500">
        <v>0.24312</v>
      </c>
      <c r="T97" s="500">
        <v>0.24479999999999999</v>
      </c>
      <c r="U97" s="500">
        <v>0.25944</v>
      </c>
      <c r="V97" s="501">
        <v>0.27239999999999998</v>
      </c>
      <c r="W97" s="500">
        <v>0.28055999999999998</v>
      </c>
      <c r="X97" s="500">
        <v>0.28511999999999998</v>
      </c>
      <c r="Y97" s="500">
        <v>0.28776000000000002</v>
      </c>
      <c r="Z97" s="500">
        <v>0.27288000000000001</v>
      </c>
      <c r="AA97" s="500">
        <v>0.23544000000000001</v>
      </c>
      <c r="AB97" s="500">
        <v>0.20088</v>
      </c>
      <c r="AC97" s="502">
        <f>SUM(E97:AB97)</f>
        <v>5.3027999999999995</v>
      </c>
    </row>
    <row r="98" spans="1:29" s="3" customFormat="1" ht="12.75" customHeight="1">
      <c r="A98" s="3213"/>
      <c r="B98" s="3184"/>
      <c r="C98" s="503" t="s">
        <v>158</v>
      </c>
      <c r="D98" s="503" t="s">
        <v>157</v>
      </c>
      <c r="E98" s="504">
        <v>7.8960000000000002E-2</v>
      </c>
      <c r="F98" s="504">
        <v>7.7759999999999996E-2</v>
      </c>
      <c r="G98" s="504">
        <v>7.8960000000000002E-2</v>
      </c>
      <c r="H98" s="505">
        <v>7.6079999999999995E-2</v>
      </c>
      <c r="I98" s="504">
        <v>7.6799999999999993E-2</v>
      </c>
      <c r="J98" s="504">
        <v>7.8E-2</v>
      </c>
      <c r="K98" s="504">
        <v>7.7039999999999997E-2</v>
      </c>
      <c r="L98" s="504">
        <v>7.8960000000000002E-2</v>
      </c>
      <c r="M98" s="504">
        <v>7.4160000000000004E-2</v>
      </c>
      <c r="N98" s="505">
        <v>7.3679999999999995E-2</v>
      </c>
      <c r="O98" s="504">
        <v>7.6799999999999993E-2</v>
      </c>
      <c r="P98" s="504">
        <v>7.7280000000000001E-2</v>
      </c>
      <c r="Q98" s="504">
        <v>7.4639999999999998E-2</v>
      </c>
      <c r="R98" s="504">
        <v>7.5120000000000006E-2</v>
      </c>
      <c r="S98" s="504">
        <v>7.6319999999999999E-2</v>
      </c>
      <c r="T98" s="504">
        <v>7.8719999999999998E-2</v>
      </c>
      <c r="U98" s="504">
        <v>7.8240000000000004E-2</v>
      </c>
      <c r="V98" s="505">
        <v>8.4720000000000004E-2</v>
      </c>
      <c r="W98" s="504">
        <v>8.7120000000000003E-2</v>
      </c>
      <c r="X98" s="504">
        <v>8.4720000000000004E-2</v>
      </c>
      <c r="Y98" s="504">
        <v>8.5919999999999996E-2</v>
      </c>
      <c r="Z98" s="504">
        <v>8.7840000000000001E-2</v>
      </c>
      <c r="AA98" s="504">
        <v>8.5440000000000002E-2</v>
      </c>
      <c r="AB98" s="504">
        <v>8.5919999999999996E-2</v>
      </c>
      <c r="AC98" s="506">
        <f>SUM(E98:AB98)</f>
        <v>1.9091999999999998</v>
      </c>
    </row>
    <row r="99" spans="1:29" s="3" customFormat="1" ht="12.75" customHeight="1">
      <c r="A99" s="3213"/>
      <c r="B99" s="3184"/>
      <c r="C99" s="503" t="s">
        <v>159</v>
      </c>
      <c r="D99" s="1991" t="s">
        <v>160</v>
      </c>
      <c r="E99" s="2166">
        <v>19</v>
      </c>
      <c r="F99" s="2167">
        <v>17</v>
      </c>
      <c r="G99" s="2167">
        <v>16</v>
      </c>
      <c r="H99" s="2167">
        <v>17</v>
      </c>
      <c r="I99" s="2167">
        <v>18</v>
      </c>
      <c r="J99" s="2167">
        <v>18</v>
      </c>
      <c r="K99" s="2167">
        <v>23</v>
      </c>
      <c r="L99" s="2167">
        <v>22</v>
      </c>
      <c r="M99" s="2167">
        <v>24</v>
      </c>
      <c r="N99" s="2167">
        <v>24</v>
      </c>
      <c r="O99" s="2167">
        <v>23</v>
      </c>
      <c r="P99" s="2167">
        <v>26</v>
      </c>
      <c r="Q99" s="2167">
        <v>23</v>
      </c>
      <c r="R99" s="2167">
        <v>22</v>
      </c>
      <c r="S99" s="2167">
        <v>25</v>
      </c>
      <c r="T99" s="2167">
        <v>25</v>
      </c>
      <c r="U99" s="2167">
        <v>28</v>
      </c>
      <c r="V99" s="2167">
        <v>28</v>
      </c>
      <c r="W99" s="2167">
        <v>29</v>
      </c>
      <c r="X99" s="2167">
        <v>31</v>
      </c>
      <c r="Y99" s="2167">
        <v>30</v>
      </c>
      <c r="Z99" s="2167">
        <v>28</v>
      </c>
      <c r="AA99" s="2167">
        <v>24</v>
      </c>
      <c r="AB99" s="2168">
        <v>22</v>
      </c>
      <c r="AC99" s="576"/>
    </row>
    <row r="100" spans="1:29" s="3" customFormat="1" ht="12.75" customHeight="1" thickBot="1">
      <c r="A100" s="3214"/>
      <c r="B100" s="3185"/>
      <c r="C100" s="511" t="s">
        <v>161</v>
      </c>
      <c r="D100" s="511"/>
      <c r="E100" s="512">
        <f t="shared" ref="E100:AC100" si="19">E98/E97</f>
        <v>0.46932952924393723</v>
      </c>
      <c r="F100" s="512">
        <f t="shared" si="19"/>
        <v>0.49846153846153846</v>
      </c>
      <c r="G100" s="512">
        <f t="shared" si="19"/>
        <v>0.52724358974358976</v>
      </c>
      <c r="H100" s="513">
        <f t="shared" si="19"/>
        <v>0.52310231023102305</v>
      </c>
      <c r="I100" s="512">
        <f t="shared" si="19"/>
        <v>0.52287581699346397</v>
      </c>
      <c r="J100" s="512">
        <f t="shared" si="19"/>
        <v>0.51834130781499199</v>
      </c>
      <c r="K100" s="512">
        <f t="shared" si="19"/>
        <v>0.42292490118577075</v>
      </c>
      <c r="L100" s="512">
        <f t="shared" si="19"/>
        <v>0.34814814814814815</v>
      </c>
      <c r="M100" s="512">
        <f t="shared" si="19"/>
        <v>0.31855670103092787</v>
      </c>
      <c r="N100" s="513">
        <f t="shared" si="19"/>
        <v>0.30792377131394183</v>
      </c>
      <c r="O100" s="512">
        <f t="shared" si="19"/>
        <v>0.34782608695652173</v>
      </c>
      <c r="P100" s="512">
        <f t="shared" si="19"/>
        <v>0.33230134158926733</v>
      </c>
      <c r="Q100" s="512">
        <f t="shared" si="19"/>
        <v>0.32028836251287335</v>
      </c>
      <c r="R100" s="512">
        <f t="shared" si="19"/>
        <v>0.31808943089430897</v>
      </c>
      <c r="S100" s="512">
        <f t="shared" si="19"/>
        <v>0.31391905231984202</v>
      </c>
      <c r="T100" s="512">
        <f t="shared" si="19"/>
        <v>0.32156862745098042</v>
      </c>
      <c r="U100" s="512">
        <f t="shared" si="19"/>
        <v>0.30157261794634599</v>
      </c>
      <c r="V100" s="513">
        <f t="shared" si="19"/>
        <v>0.31101321585903086</v>
      </c>
      <c r="W100" s="512">
        <f t="shared" si="19"/>
        <v>0.31052181351582553</v>
      </c>
      <c r="X100" s="512">
        <f t="shared" si="19"/>
        <v>0.29713804713804715</v>
      </c>
      <c r="Y100" s="512">
        <f t="shared" si="19"/>
        <v>0.29858215179316094</v>
      </c>
      <c r="Z100" s="512">
        <f t="shared" si="19"/>
        <v>0.32189973614775724</v>
      </c>
      <c r="AA100" s="512">
        <f t="shared" si="19"/>
        <v>0.36289500509683997</v>
      </c>
      <c r="AB100" s="512">
        <f t="shared" si="19"/>
        <v>0.42771804062126639</v>
      </c>
      <c r="AC100" s="514">
        <f t="shared" si="19"/>
        <v>0.36003620728671643</v>
      </c>
    </row>
    <row r="101" spans="1:29" s="3" customFormat="1" ht="12.75" customHeight="1">
      <c r="A101" s="3178" t="s">
        <v>312</v>
      </c>
      <c r="B101" s="3212" t="s">
        <v>313</v>
      </c>
      <c r="C101" s="499" t="s">
        <v>156</v>
      </c>
      <c r="D101" s="499" t="s">
        <v>157</v>
      </c>
      <c r="E101" s="500">
        <v>0</v>
      </c>
      <c r="F101" s="500">
        <v>0</v>
      </c>
      <c r="G101" s="500">
        <v>0</v>
      </c>
      <c r="H101" s="501">
        <v>0</v>
      </c>
      <c r="I101" s="500">
        <v>0</v>
      </c>
      <c r="J101" s="500">
        <v>0</v>
      </c>
      <c r="K101" s="500">
        <v>0</v>
      </c>
      <c r="L101" s="500">
        <v>0</v>
      </c>
      <c r="M101" s="500">
        <v>0</v>
      </c>
      <c r="N101" s="501">
        <v>0</v>
      </c>
      <c r="O101" s="500">
        <v>0</v>
      </c>
      <c r="P101" s="500">
        <v>0</v>
      </c>
      <c r="Q101" s="500">
        <v>0</v>
      </c>
      <c r="R101" s="500">
        <v>0</v>
      </c>
      <c r="S101" s="500">
        <v>0</v>
      </c>
      <c r="T101" s="500">
        <v>0</v>
      </c>
      <c r="U101" s="500">
        <v>0</v>
      </c>
      <c r="V101" s="501">
        <v>0</v>
      </c>
      <c r="W101" s="500">
        <v>0</v>
      </c>
      <c r="X101" s="500">
        <v>0</v>
      </c>
      <c r="Y101" s="500">
        <v>0</v>
      </c>
      <c r="Z101" s="500">
        <v>0</v>
      </c>
      <c r="AA101" s="500">
        <v>0</v>
      </c>
      <c r="AB101" s="500">
        <v>0</v>
      </c>
      <c r="AC101" s="502">
        <f>SUM(E101:AB101)</f>
        <v>0</v>
      </c>
    </row>
    <row r="102" spans="1:29" s="3" customFormat="1" ht="12.75" customHeight="1">
      <c r="A102" s="3213"/>
      <c r="B102" s="3267"/>
      <c r="C102" s="503" t="s">
        <v>158</v>
      </c>
      <c r="D102" s="503" t="s">
        <v>157</v>
      </c>
      <c r="E102" s="504">
        <v>0</v>
      </c>
      <c r="F102" s="504">
        <v>0</v>
      </c>
      <c r="G102" s="504">
        <v>0</v>
      </c>
      <c r="H102" s="505">
        <v>0</v>
      </c>
      <c r="I102" s="504">
        <v>0</v>
      </c>
      <c r="J102" s="504">
        <v>0</v>
      </c>
      <c r="K102" s="504">
        <v>0</v>
      </c>
      <c r="L102" s="504">
        <v>0</v>
      </c>
      <c r="M102" s="504">
        <v>0</v>
      </c>
      <c r="N102" s="505">
        <v>0</v>
      </c>
      <c r="O102" s="504">
        <v>0</v>
      </c>
      <c r="P102" s="504">
        <v>0</v>
      </c>
      <c r="Q102" s="504">
        <v>0</v>
      </c>
      <c r="R102" s="504">
        <v>0</v>
      </c>
      <c r="S102" s="504">
        <v>0</v>
      </c>
      <c r="T102" s="504">
        <v>0</v>
      </c>
      <c r="U102" s="504">
        <v>0</v>
      </c>
      <c r="V102" s="505">
        <v>0</v>
      </c>
      <c r="W102" s="504">
        <v>0</v>
      </c>
      <c r="X102" s="504">
        <v>0</v>
      </c>
      <c r="Y102" s="504">
        <v>0</v>
      </c>
      <c r="Z102" s="504">
        <v>0</v>
      </c>
      <c r="AA102" s="504">
        <v>0</v>
      </c>
      <c r="AB102" s="504">
        <v>0</v>
      </c>
      <c r="AC102" s="506">
        <f>SUM(E102:AB102)</f>
        <v>0</v>
      </c>
    </row>
    <row r="103" spans="1:29" s="3" customFormat="1" ht="12.75" customHeight="1">
      <c r="A103" s="3213"/>
      <c r="B103" s="3267"/>
      <c r="C103" s="503" t="s">
        <v>159</v>
      </c>
      <c r="D103" s="1991" t="s">
        <v>160</v>
      </c>
      <c r="E103" s="508">
        <v>0</v>
      </c>
      <c r="F103" s="508">
        <v>0</v>
      </c>
      <c r="G103" s="508">
        <v>0</v>
      </c>
      <c r="H103" s="508">
        <v>0</v>
      </c>
      <c r="I103" s="508">
        <v>0</v>
      </c>
      <c r="J103" s="508">
        <v>0</v>
      </c>
      <c r="K103" s="508">
        <v>0</v>
      </c>
      <c r="L103" s="508">
        <v>0</v>
      </c>
      <c r="M103" s="508">
        <v>0</v>
      </c>
      <c r="N103" s="508">
        <v>0</v>
      </c>
      <c r="O103" s="508">
        <v>0</v>
      </c>
      <c r="P103" s="508">
        <v>0</v>
      </c>
      <c r="Q103" s="508">
        <v>0</v>
      </c>
      <c r="R103" s="508">
        <v>0</v>
      </c>
      <c r="S103" s="508">
        <v>0</v>
      </c>
      <c r="T103" s="508">
        <v>0</v>
      </c>
      <c r="U103" s="508">
        <v>0</v>
      </c>
      <c r="V103" s="508">
        <v>0</v>
      </c>
      <c r="W103" s="508">
        <v>0</v>
      </c>
      <c r="X103" s="508">
        <v>0</v>
      </c>
      <c r="Y103" s="508">
        <v>0</v>
      </c>
      <c r="Z103" s="508">
        <v>0</v>
      </c>
      <c r="AA103" s="508">
        <v>0</v>
      </c>
      <c r="AB103" s="508">
        <v>0</v>
      </c>
      <c r="AC103" s="576"/>
    </row>
    <row r="104" spans="1:29" s="3" customFormat="1" ht="12.75" customHeight="1">
      <c r="A104" s="3214"/>
      <c r="B104" s="3269"/>
      <c r="C104" s="511" t="s">
        <v>161</v>
      </c>
      <c r="D104" s="511"/>
      <c r="E104" s="512" t="e">
        <f t="shared" ref="E104:AC104" si="20">E102/E101</f>
        <v>#DIV/0!</v>
      </c>
      <c r="F104" s="512" t="e">
        <f t="shared" si="20"/>
        <v>#DIV/0!</v>
      </c>
      <c r="G104" s="512" t="e">
        <f t="shared" si="20"/>
        <v>#DIV/0!</v>
      </c>
      <c r="H104" s="513" t="e">
        <f t="shared" si="20"/>
        <v>#DIV/0!</v>
      </c>
      <c r="I104" s="512" t="e">
        <f t="shared" si="20"/>
        <v>#DIV/0!</v>
      </c>
      <c r="J104" s="512" t="e">
        <f t="shared" si="20"/>
        <v>#DIV/0!</v>
      </c>
      <c r="K104" s="512" t="e">
        <f t="shared" si="20"/>
        <v>#DIV/0!</v>
      </c>
      <c r="L104" s="512" t="e">
        <f t="shared" si="20"/>
        <v>#DIV/0!</v>
      </c>
      <c r="M104" s="512" t="e">
        <f t="shared" si="20"/>
        <v>#DIV/0!</v>
      </c>
      <c r="N104" s="513" t="e">
        <f t="shared" si="20"/>
        <v>#DIV/0!</v>
      </c>
      <c r="O104" s="512" t="e">
        <f t="shared" si="20"/>
        <v>#DIV/0!</v>
      </c>
      <c r="P104" s="512" t="e">
        <f t="shared" si="20"/>
        <v>#DIV/0!</v>
      </c>
      <c r="Q104" s="512" t="e">
        <f t="shared" si="20"/>
        <v>#DIV/0!</v>
      </c>
      <c r="R104" s="512" t="e">
        <f t="shared" si="20"/>
        <v>#DIV/0!</v>
      </c>
      <c r="S104" s="512" t="e">
        <f t="shared" si="20"/>
        <v>#DIV/0!</v>
      </c>
      <c r="T104" s="512" t="e">
        <f t="shared" si="20"/>
        <v>#DIV/0!</v>
      </c>
      <c r="U104" s="512" t="e">
        <f t="shared" si="20"/>
        <v>#DIV/0!</v>
      </c>
      <c r="V104" s="513" t="e">
        <f t="shared" si="20"/>
        <v>#DIV/0!</v>
      </c>
      <c r="W104" s="512" t="e">
        <f t="shared" si="20"/>
        <v>#DIV/0!</v>
      </c>
      <c r="X104" s="512" t="e">
        <f t="shared" si="20"/>
        <v>#DIV/0!</v>
      </c>
      <c r="Y104" s="512" t="e">
        <f t="shared" si="20"/>
        <v>#DIV/0!</v>
      </c>
      <c r="Z104" s="512" t="e">
        <f t="shared" si="20"/>
        <v>#DIV/0!</v>
      </c>
      <c r="AA104" s="512" t="e">
        <f t="shared" si="20"/>
        <v>#DIV/0!</v>
      </c>
      <c r="AB104" s="512" t="e">
        <f t="shared" si="20"/>
        <v>#DIV/0!</v>
      </c>
      <c r="AC104" s="514" t="e">
        <f t="shared" si="20"/>
        <v>#DIV/0!</v>
      </c>
    </row>
    <row r="105" spans="1:29" s="3" customFormat="1" ht="12.75" customHeight="1">
      <c r="A105" s="3178" t="s">
        <v>189</v>
      </c>
      <c r="B105" s="3183" t="s">
        <v>306</v>
      </c>
      <c r="C105" s="499" t="s">
        <v>156</v>
      </c>
      <c r="D105" s="499" t="s">
        <v>157</v>
      </c>
      <c r="E105" s="500">
        <v>0</v>
      </c>
      <c r="F105" s="500">
        <v>0</v>
      </c>
      <c r="G105" s="500">
        <v>1.8000000000000001E-4</v>
      </c>
      <c r="H105" s="501">
        <v>0</v>
      </c>
      <c r="I105" s="500">
        <v>0</v>
      </c>
      <c r="J105" s="500">
        <v>0</v>
      </c>
      <c r="K105" s="500">
        <v>0</v>
      </c>
      <c r="L105" s="500">
        <v>0</v>
      </c>
      <c r="M105" s="500">
        <v>0</v>
      </c>
      <c r="N105" s="501">
        <v>0</v>
      </c>
      <c r="O105" s="500">
        <v>1.8000000000000001E-4</v>
      </c>
      <c r="P105" s="500">
        <v>0</v>
      </c>
      <c r="Q105" s="500">
        <v>0</v>
      </c>
      <c r="R105" s="500">
        <v>0</v>
      </c>
      <c r="S105" s="500">
        <v>0</v>
      </c>
      <c r="T105" s="500">
        <v>0</v>
      </c>
      <c r="U105" s="500">
        <v>0</v>
      </c>
      <c r="V105" s="501">
        <v>0</v>
      </c>
      <c r="W105" s="500">
        <v>1.8000000000000001E-4</v>
      </c>
      <c r="X105" s="500">
        <v>0</v>
      </c>
      <c r="Y105" s="500">
        <v>0</v>
      </c>
      <c r="Z105" s="500">
        <v>0</v>
      </c>
      <c r="AA105" s="500">
        <v>0</v>
      </c>
      <c r="AB105" s="500">
        <v>0</v>
      </c>
      <c r="AC105" s="502">
        <f>SUM(E105:AB105)</f>
        <v>5.4000000000000001E-4</v>
      </c>
    </row>
    <row r="106" spans="1:29" s="3" customFormat="1" ht="12.75" customHeight="1">
      <c r="A106" s="3213"/>
      <c r="B106" s="3184"/>
      <c r="C106" s="503" t="s">
        <v>158</v>
      </c>
      <c r="D106" s="503" t="s">
        <v>157</v>
      </c>
      <c r="E106" s="504">
        <v>8.9999999999999998E-4</v>
      </c>
      <c r="F106" s="504">
        <v>7.2000000000000005E-4</v>
      </c>
      <c r="G106" s="504">
        <v>8.9999999999999998E-4</v>
      </c>
      <c r="H106" s="505">
        <v>8.9999999999999998E-4</v>
      </c>
      <c r="I106" s="504">
        <v>8.9999999999999998E-4</v>
      </c>
      <c r="J106" s="504">
        <v>8.9999999999999998E-4</v>
      </c>
      <c r="K106" s="504">
        <v>7.2000000000000005E-4</v>
      </c>
      <c r="L106" s="504">
        <v>8.9999999999999998E-4</v>
      </c>
      <c r="M106" s="504">
        <v>8.9999999999999998E-4</v>
      </c>
      <c r="N106" s="505">
        <v>7.2000000000000005E-4</v>
      </c>
      <c r="O106" s="504">
        <v>8.9999999999999998E-4</v>
      </c>
      <c r="P106" s="504">
        <v>8.9999999999999998E-4</v>
      </c>
      <c r="Q106" s="504">
        <v>7.2000000000000005E-4</v>
      </c>
      <c r="R106" s="504">
        <v>8.9999999999999998E-4</v>
      </c>
      <c r="S106" s="504">
        <v>7.2000000000000005E-4</v>
      </c>
      <c r="T106" s="504">
        <v>8.9999999999999998E-4</v>
      </c>
      <c r="U106" s="504">
        <v>7.2000000000000005E-4</v>
      </c>
      <c r="V106" s="505">
        <v>8.9999999999999998E-4</v>
      </c>
      <c r="W106" s="504">
        <v>8.9999999999999998E-4</v>
      </c>
      <c r="X106" s="504">
        <v>7.2000000000000005E-4</v>
      </c>
      <c r="Y106" s="504">
        <v>8.9999999999999998E-4</v>
      </c>
      <c r="Z106" s="504">
        <v>8.9999999999999998E-4</v>
      </c>
      <c r="AA106" s="504">
        <v>7.2000000000000005E-4</v>
      </c>
      <c r="AB106" s="504">
        <v>8.9999999999999998E-4</v>
      </c>
      <c r="AC106" s="506">
        <f>SUM(E106:AB106)</f>
        <v>2.0160000000000001E-2</v>
      </c>
    </row>
    <row r="107" spans="1:29" s="3" customFormat="1" ht="12.75" customHeight="1">
      <c r="A107" s="3213"/>
      <c r="B107" s="3184"/>
      <c r="C107" s="503" t="s">
        <v>159</v>
      </c>
      <c r="D107" s="1991" t="s">
        <v>160</v>
      </c>
      <c r="E107" s="508">
        <v>0</v>
      </c>
      <c r="F107" s="508">
        <v>0</v>
      </c>
      <c r="G107" s="508">
        <v>0</v>
      </c>
      <c r="H107" s="508">
        <v>0</v>
      </c>
      <c r="I107" s="508">
        <v>0</v>
      </c>
      <c r="J107" s="508">
        <v>0</v>
      </c>
      <c r="K107" s="508">
        <v>0</v>
      </c>
      <c r="L107" s="508">
        <v>0</v>
      </c>
      <c r="M107" s="508">
        <v>0</v>
      </c>
      <c r="N107" s="508">
        <v>0</v>
      </c>
      <c r="O107" s="508">
        <v>0</v>
      </c>
      <c r="P107" s="508">
        <v>0</v>
      </c>
      <c r="Q107" s="508">
        <v>0</v>
      </c>
      <c r="R107" s="508">
        <v>0</v>
      </c>
      <c r="S107" s="508">
        <v>0</v>
      </c>
      <c r="T107" s="508">
        <v>0</v>
      </c>
      <c r="U107" s="508">
        <v>0</v>
      </c>
      <c r="V107" s="508">
        <v>0</v>
      </c>
      <c r="W107" s="508">
        <v>0</v>
      </c>
      <c r="X107" s="508">
        <v>0</v>
      </c>
      <c r="Y107" s="508">
        <v>0</v>
      </c>
      <c r="Z107" s="508">
        <v>0</v>
      </c>
      <c r="AA107" s="508">
        <v>0</v>
      </c>
      <c r="AB107" s="508">
        <v>0</v>
      </c>
      <c r="AC107" s="576"/>
    </row>
    <row r="108" spans="1:29" s="3" customFormat="1" ht="12.75" customHeight="1">
      <c r="A108" s="3214"/>
      <c r="B108" s="3185"/>
      <c r="C108" s="511" t="s">
        <v>161</v>
      </c>
      <c r="D108" s="511"/>
      <c r="E108" s="512" t="e">
        <f t="shared" ref="E108:AC108" si="21">E106/E105</f>
        <v>#DIV/0!</v>
      </c>
      <c r="F108" s="512" t="e">
        <f t="shared" si="21"/>
        <v>#DIV/0!</v>
      </c>
      <c r="G108" s="512">
        <f t="shared" si="21"/>
        <v>4.9999999999999991</v>
      </c>
      <c r="H108" s="513" t="e">
        <f t="shared" si="21"/>
        <v>#DIV/0!</v>
      </c>
      <c r="I108" s="512" t="e">
        <f t="shared" si="21"/>
        <v>#DIV/0!</v>
      </c>
      <c r="J108" s="512" t="e">
        <f t="shared" si="21"/>
        <v>#DIV/0!</v>
      </c>
      <c r="K108" s="512" t="e">
        <f t="shared" si="21"/>
        <v>#DIV/0!</v>
      </c>
      <c r="L108" s="512" t="e">
        <f t="shared" si="21"/>
        <v>#DIV/0!</v>
      </c>
      <c r="M108" s="512" t="e">
        <f t="shared" si="21"/>
        <v>#DIV/0!</v>
      </c>
      <c r="N108" s="513" t="e">
        <f t="shared" si="21"/>
        <v>#DIV/0!</v>
      </c>
      <c r="O108" s="512">
        <f t="shared" si="21"/>
        <v>4.9999999999999991</v>
      </c>
      <c r="P108" s="512" t="e">
        <f t="shared" si="21"/>
        <v>#DIV/0!</v>
      </c>
      <c r="Q108" s="512" t="e">
        <f t="shared" si="21"/>
        <v>#DIV/0!</v>
      </c>
      <c r="R108" s="512" t="e">
        <f t="shared" si="21"/>
        <v>#DIV/0!</v>
      </c>
      <c r="S108" s="512" t="e">
        <f t="shared" si="21"/>
        <v>#DIV/0!</v>
      </c>
      <c r="T108" s="512" t="e">
        <f t="shared" si="21"/>
        <v>#DIV/0!</v>
      </c>
      <c r="U108" s="512" t="e">
        <f t="shared" si="21"/>
        <v>#DIV/0!</v>
      </c>
      <c r="V108" s="513" t="e">
        <f t="shared" si="21"/>
        <v>#DIV/0!</v>
      </c>
      <c r="W108" s="512">
        <f t="shared" si="21"/>
        <v>4.9999999999999991</v>
      </c>
      <c r="X108" s="512" t="e">
        <f t="shared" si="21"/>
        <v>#DIV/0!</v>
      </c>
      <c r="Y108" s="512" t="e">
        <f t="shared" si="21"/>
        <v>#DIV/0!</v>
      </c>
      <c r="Z108" s="512" t="e">
        <f t="shared" si="21"/>
        <v>#DIV/0!</v>
      </c>
      <c r="AA108" s="512" t="e">
        <f t="shared" si="21"/>
        <v>#DIV/0!</v>
      </c>
      <c r="AB108" s="512" t="e">
        <f t="shared" si="21"/>
        <v>#DIV/0!</v>
      </c>
      <c r="AC108" s="514">
        <f t="shared" si="21"/>
        <v>37.333333333333336</v>
      </c>
    </row>
    <row r="109" spans="1:29" s="3" customFormat="1" ht="12.75" customHeight="1">
      <c r="A109" s="3178" t="s">
        <v>233</v>
      </c>
      <c r="B109" s="3183" t="s">
        <v>314</v>
      </c>
      <c r="C109" s="499" t="s">
        <v>156</v>
      </c>
      <c r="D109" s="499" t="s">
        <v>157</v>
      </c>
      <c r="E109" s="500">
        <v>1.1639999999999999E-2</v>
      </c>
      <c r="F109" s="500">
        <v>1.14E-2</v>
      </c>
      <c r="G109" s="500">
        <v>1.128E-2</v>
      </c>
      <c r="H109" s="501">
        <v>1.0919999999999999E-2</v>
      </c>
      <c r="I109" s="500">
        <v>1.1639999999999999E-2</v>
      </c>
      <c r="J109" s="500">
        <v>1.392E-2</v>
      </c>
      <c r="K109" s="500">
        <v>1.5599999999999999E-2</v>
      </c>
      <c r="L109" s="500">
        <v>1.4999999999999999E-2</v>
      </c>
      <c r="M109" s="500">
        <v>1.332E-2</v>
      </c>
      <c r="N109" s="501">
        <v>1.6799999999999999E-2</v>
      </c>
      <c r="O109" s="500">
        <v>1.8839999999999999E-2</v>
      </c>
      <c r="P109" s="500">
        <v>1.5959999999999998E-2</v>
      </c>
      <c r="Q109" s="500">
        <v>1.4160000000000001E-2</v>
      </c>
      <c r="R109" s="500">
        <v>1.584E-2</v>
      </c>
      <c r="S109" s="500">
        <v>1.7639999999999999E-2</v>
      </c>
      <c r="T109" s="500">
        <v>1.9560000000000001E-2</v>
      </c>
      <c r="U109" s="500">
        <v>1.8360000000000001E-2</v>
      </c>
      <c r="V109" s="501">
        <v>1.8599999999999998E-2</v>
      </c>
      <c r="W109" s="500">
        <v>2.052E-2</v>
      </c>
      <c r="X109" s="500">
        <v>1.6920000000000001E-2</v>
      </c>
      <c r="Y109" s="500">
        <v>1.728E-2</v>
      </c>
      <c r="Z109" s="500">
        <v>1.7160000000000002E-2</v>
      </c>
      <c r="AA109" s="500">
        <v>1.4160000000000001E-2</v>
      </c>
      <c r="AB109" s="500">
        <v>1.272E-2</v>
      </c>
      <c r="AC109" s="502">
        <f>SUM(E109:AB109)</f>
        <v>0.36924000000000001</v>
      </c>
    </row>
    <row r="110" spans="1:29" s="3" customFormat="1" ht="12.75" customHeight="1">
      <c r="A110" s="3213"/>
      <c r="B110" s="3184"/>
      <c r="C110" s="503" t="s">
        <v>158</v>
      </c>
      <c r="D110" s="503" t="s">
        <v>157</v>
      </c>
      <c r="E110" s="504">
        <v>6.3600000000000002E-3</v>
      </c>
      <c r="F110" s="504">
        <v>6.6E-3</v>
      </c>
      <c r="G110" s="504">
        <v>6.4799999999999996E-3</v>
      </c>
      <c r="H110" s="505">
        <v>6.3600000000000002E-3</v>
      </c>
      <c r="I110" s="504">
        <v>6.8399999999999997E-3</v>
      </c>
      <c r="J110" s="504">
        <v>7.5599999999999999E-3</v>
      </c>
      <c r="K110" s="504">
        <v>6.96E-3</v>
      </c>
      <c r="L110" s="504">
        <v>6.7200000000000003E-3</v>
      </c>
      <c r="M110" s="504">
        <v>5.28E-3</v>
      </c>
      <c r="N110" s="505">
        <v>4.3200000000000001E-3</v>
      </c>
      <c r="O110" s="504">
        <v>5.64E-3</v>
      </c>
      <c r="P110" s="504">
        <v>4.4400000000000004E-3</v>
      </c>
      <c r="Q110" s="504">
        <v>4.9199999999999999E-3</v>
      </c>
      <c r="R110" s="504">
        <v>4.4400000000000004E-3</v>
      </c>
      <c r="S110" s="504">
        <v>3.1199999999999999E-3</v>
      </c>
      <c r="T110" s="504">
        <v>2.16E-3</v>
      </c>
      <c r="U110" s="504">
        <v>1.6800000000000001E-3</v>
      </c>
      <c r="V110" s="505">
        <v>4.1999999999999997E-3</v>
      </c>
      <c r="W110" s="504">
        <v>4.6800000000000001E-3</v>
      </c>
      <c r="X110" s="504">
        <v>5.64E-3</v>
      </c>
      <c r="Y110" s="504">
        <v>5.7600000000000004E-3</v>
      </c>
      <c r="Z110" s="504">
        <v>6.7200000000000003E-3</v>
      </c>
      <c r="AA110" s="504">
        <v>6.0000000000000001E-3</v>
      </c>
      <c r="AB110" s="504">
        <v>7.5599999999999999E-3</v>
      </c>
      <c r="AC110" s="506">
        <f>SUM(E110:AB110)</f>
        <v>0.13044</v>
      </c>
    </row>
    <row r="111" spans="1:29" s="3" customFormat="1" ht="12.75" customHeight="1">
      <c r="A111" s="3213"/>
      <c r="B111" s="3184"/>
      <c r="C111" s="503" t="s">
        <v>159</v>
      </c>
      <c r="D111" s="1991" t="s">
        <v>160</v>
      </c>
      <c r="E111" s="508">
        <v>1</v>
      </c>
      <c r="F111" s="508">
        <v>1</v>
      </c>
      <c r="G111" s="508">
        <v>1</v>
      </c>
      <c r="H111" s="508">
        <v>1</v>
      </c>
      <c r="I111" s="508">
        <v>1</v>
      </c>
      <c r="J111" s="508">
        <v>1</v>
      </c>
      <c r="K111" s="508">
        <v>1</v>
      </c>
      <c r="L111" s="508">
        <v>1</v>
      </c>
      <c r="M111" s="508">
        <v>1</v>
      </c>
      <c r="N111" s="508">
        <v>1</v>
      </c>
      <c r="O111" s="508">
        <v>1</v>
      </c>
      <c r="P111" s="508">
        <v>1</v>
      </c>
      <c r="Q111" s="508">
        <v>1</v>
      </c>
      <c r="R111" s="508">
        <v>1</v>
      </c>
      <c r="S111" s="508">
        <v>1</v>
      </c>
      <c r="T111" s="508">
        <v>1</v>
      </c>
      <c r="U111" s="508">
        <v>1</v>
      </c>
      <c r="V111" s="508">
        <v>1</v>
      </c>
      <c r="W111" s="508">
        <v>1</v>
      </c>
      <c r="X111" s="508">
        <v>1</v>
      </c>
      <c r="Y111" s="508">
        <v>1</v>
      </c>
      <c r="Z111" s="508">
        <v>1</v>
      </c>
      <c r="AA111" s="508">
        <v>1</v>
      </c>
      <c r="AB111" s="508">
        <v>1</v>
      </c>
      <c r="AC111" s="576"/>
    </row>
    <row r="112" spans="1:29" s="3" customFormat="1" ht="12.75" customHeight="1">
      <c r="A112" s="3214"/>
      <c r="B112" s="3185"/>
      <c r="C112" s="511" t="s">
        <v>161</v>
      </c>
      <c r="D112" s="511"/>
      <c r="E112" s="512">
        <f t="shared" ref="E112:AC112" si="22">E110/E109</f>
        <v>0.54639175257731964</v>
      </c>
      <c r="F112" s="512">
        <f t="shared" si="22"/>
        <v>0.57894736842105265</v>
      </c>
      <c r="G112" s="512">
        <f t="shared" si="22"/>
        <v>0.57446808510638292</v>
      </c>
      <c r="H112" s="513">
        <f t="shared" si="22"/>
        <v>0.58241758241758246</v>
      </c>
      <c r="I112" s="512">
        <f t="shared" si="22"/>
        <v>0.58762886597938147</v>
      </c>
      <c r="J112" s="512">
        <f t="shared" si="22"/>
        <v>0.5431034482758621</v>
      </c>
      <c r="K112" s="512">
        <f t="shared" si="22"/>
        <v>0.44615384615384618</v>
      </c>
      <c r="L112" s="512">
        <f t="shared" si="22"/>
        <v>0.44800000000000001</v>
      </c>
      <c r="M112" s="512">
        <f t="shared" si="22"/>
        <v>0.3963963963963964</v>
      </c>
      <c r="N112" s="513">
        <f t="shared" si="22"/>
        <v>0.25714285714285717</v>
      </c>
      <c r="O112" s="512">
        <f t="shared" si="22"/>
        <v>0.29936305732484075</v>
      </c>
      <c r="P112" s="512">
        <f t="shared" si="22"/>
        <v>0.27819548872180455</v>
      </c>
      <c r="Q112" s="512">
        <f t="shared" si="22"/>
        <v>0.34745762711864403</v>
      </c>
      <c r="R112" s="512">
        <f t="shared" si="22"/>
        <v>0.28030303030303033</v>
      </c>
      <c r="S112" s="512">
        <f t="shared" si="22"/>
        <v>0.17687074829931973</v>
      </c>
      <c r="T112" s="512">
        <f t="shared" si="22"/>
        <v>0.11042944785276074</v>
      </c>
      <c r="U112" s="512">
        <f t="shared" si="22"/>
        <v>9.1503267973856203E-2</v>
      </c>
      <c r="V112" s="513">
        <f t="shared" si="22"/>
        <v>0.22580645161290322</v>
      </c>
      <c r="W112" s="512">
        <f t="shared" si="22"/>
        <v>0.22807017543859651</v>
      </c>
      <c r="X112" s="512">
        <f t="shared" si="22"/>
        <v>0.33333333333333331</v>
      </c>
      <c r="Y112" s="512">
        <f t="shared" si="22"/>
        <v>0.33333333333333337</v>
      </c>
      <c r="Z112" s="512">
        <f t="shared" si="22"/>
        <v>0.39160839160839156</v>
      </c>
      <c r="AA112" s="512">
        <f t="shared" si="22"/>
        <v>0.42372881355932202</v>
      </c>
      <c r="AB112" s="512">
        <f t="shared" si="22"/>
        <v>0.59433962264150941</v>
      </c>
      <c r="AC112" s="514">
        <f t="shared" si="22"/>
        <v>0.35326616834579133</v>
      </c>
    </row>
    <row r="113" spans="1:31" s="3" customFormat="1" ht="12.75" customHeight="1">
      <c r="A113" s="3178" t="s">
        <v>183</v>
      </c>
      <c r="B113" s="3212" t="s">
        <v>315</v>
      </c>
      <c r="C113" s="499" t="s">
        <v>156</v>
      </c>
      <c r="D113" s="499" t="s">
        <v>157</v>
      </c>
      <c r="E113" s="500">
        <v>2.5739999999999999E-2</v>
      </c>
      <c r="F113" s="500">
        <v>2.664E-2</v>
      </c>
      <c r="G113" s="500">
        <v>2.7359999999999999E-2</v>
      </c>
      <c r="H113" s="501">
        <v>2.6280000000000001E-2</v>
      </c>
      <c r="I113" s="500">
        <v>2.5919999999999999E-2</v>
      </c>
      <c r="J113" s="500">
        <v>3.2939999999999997E-2</v>
      </c>
      <c r="K113" s="500">
        <v>3.4020000000000002E-2</v>
      </c>
      <c r="L113" s="500">
        <v>2.9340000000000001E-2</v>
      </c>
      <c r="M113" s="500">
        <v>3.456E-2</v>
      </c>
      <c r="N113" s="501">
        <v>4.122E-2</v>
      </c>
      <c r="O113" s="500">
        <v>3.6179999999999997E-2</v>
      </c>
      <c r="P113" s="500">
        <v>4.0680000000000001E-2</v>
      </c>
      <c r="Q113" s="500">
        <v>3.2579999999999998E-2</v>
      </c>
      <c r="R113" s="500">
        <v>4.5900000000000003E-2</v>
      </c>
      <c r="S113" s="500">
        <v>3.6720000000000003E-2</v>
      </c>
      <c r="T113" s="500">
        <v>3.8339999999999999E-2</v>
      </c>
      <c r="U113" s="500">
        <v>3.6720000000000003E-2</v>
      </c>
      <c r="V113" s="501">
        <v>2.9340000000000001E-2</v>
      </c>
      <c r="W113" s="500">
        <v>2.5919999999999999E-2</v>
      </c>
      <c r="X113" s="500">
        <v>2.664E-2</v>
      </c>
      <c r="Y113" s="500">
        <v>2.5919999999999999E-2</v>
      </c>
      <c r="Z113" s="500">
        <v>2.6460000000000001E-2</v>
      </c>
      <c r="AA113" s="500">
        <v>2.5020000000000001E-2</v>
      </c>
      <c r="AB113" s="500">
        <v>2.376E-2</v>
      </c>
      <c r="AC113" s="502">
        <f>SUM(E113:AB113)</f>
        <v>0.75420000000000009</v>
      </c>
    </row>
    <row r="114" spans="1:31" s="3" customFormat="1" ht="12.75" customHeight="1">
      <c r="A114" s="3213"/>
      <c r="B114" s="3267"/>
      <c r="C114" s="503" t="s">
        <v>158</v>
      </c>
      <c r="D114" s="503" t="s">
        <v>157</v>
      </c>
      <c r="E114" s="504">
        <v>1.8000000000000001E-4</v>
      </c>
      <c r="F114" s="504">
        <v>0</v>
      </c>
      <c r="G114" s="504">
        <v>1.8000000000000001E-4</v>
      </c>
      <c r="H114" s="505">
        <v>1.8000000000000001E-4</v>
      </c>
      <c r="I114" s="504">
        <v>0</v>
      </c>
      <c r="J114" s="504">
        <v>3.6000000000000002E-4</v>
      </c>
      <c r="K114" s="504">
        <v>3.6000000000000002E-4</v>
      </c>
      <c r="L114" s="504">
        <v>1.8000000000000001E-4</v>
      </c>
      <c r="M114" s="504">
        <v>3.5999999999999999E-3</v>
      </c>
      <c r="N114" s="505">
        <v>2.3220000000000001E-2</v>
      </c>
      <c r="O114" s="504">
        <v>1.494E-2</v>
      </c>
      <c r="P114" s="504">
        <v>2.376E-2</v>
      </c>
      <c r="Q114" s="504">
        <v>3.6000000000000002E-4</v>
      </c>
      <c r="R114" s="504">
        <v>2.3400000000000001E-2</v>
      </c>
      <c r="S114" s="504">
        <v>8.9999999999999998E-4</v>
      </c>
      <c r="T114" s="504">
        <v>5.4000000000000003E-3</v>
      </c>
      <c r="U114" s="504">
        <v>1.1520000000000001E-2</v>
      </c>
      <c r="V114" s="505">
        <v>0</v>
      </c>
      <c r="W114" s="504">
        <v>3.6000000000000002E-4</v>
      </c>
      <c r="X114" s="504">
        <v>1.08E-3</v>
      </c>
      <c r="Y114" s="504">
        <v>5.4000000000000001E-4</v>
      </c>
      <c r="Z114" s="504">
        <v>3.6000000000000002E-4</v>
      </c>
      <c r="AA114" s="504">
        <v>3.6000000000000002E-4</v>
      </c>
      <c r="AB114" s="504">
        <v>3.6000000000000002E-4</v>
      </c>
      <c r="AC114" s="506">
        <f>SUM(E114:AB114)</f>
        <v>0.1116</v>
      </c>
    </row>
    <row r="115" spans="1:31" s="3" customFormat="1" ht="12.75" customHeight="1">
      <c r="A115" s="3213"/>
      <c r="B115" s="3267"/>
      <c r="C115" s="503" t="s">
        <v>159</v>
      </c>
      <c r="D115" s="1991" t="s">
        <v>160</v>
      </c>
      <c r="E115" s="2160">
        <v>3</v>
      </c>
      <c r="F115" s="2161">
        <v>3</v>
      </c>
      <c r="G115" s="2161">
        <v>3</v>
      </c>
      <c r="H115" s="2161">
        <v>3</v>
      </c>
      <c r="I115" s="2161">
        <v>3</v>
      </c>
      <c r="J115" s="2161">
        <v>5</v>
      </c>
      <c r="K115" s="2161">
        <v>3</v>
      </c>
      <c r="L115" s="2161">
        <v>4</v>
      </c>
      <c r="M115" s="2161">
        <v>3</v>
      </c>
      <c r="N115" s="2161">
        <v>8</v>
      </c>
      <c r="O115" s="2161">
        <v>3</v>
      </c>
      <c r="P115" s="2161">
        <v>3</v>
      </c>
      <c r="Q115" s="2161">
        <v>3</v>
      </c>
      <c r="R115" s="2161">
        <v>3</v>
      </c>
      <c r="S115" s="2161">
        <v>4</v>
      </c>
      <c r="T115" s="2161">
        <v>3</v>
      </c>
      <c r="U115" s="2161">
        <v>3</v>
      </c>
      <c r="V115" s="2161">
        <v>2</v>
      </c>
      <c r="W115" s="2161">
        <v>2</v>
      </c>
      <c r="X115" s="2161">
        <v>2</v>
      </c>
      <c r="Y115" s="2161">
        <v>3</v>
      </c>
      <c r="Z115" s="2161">
        <v>3</v>
      </c>
      <c r="AA115" s="2161">
        <v>2</v>
      </c>
      <c r="AB115" s="2162">
        <v>2</v>
      </c>
      <c r="AC115" s="576"/>
    </row>
    <row r="116" spans="1:31" s="3" customFormat="1" ht="12.75" customHeight="1" thickBot="1">
      <c r="A116" s="3214"/>
      <c r="B116" s="3269"/>
      <c r="C116" s="511" t="s">
        <v>161</v>
      </c>
      <c r="D116" s="511"/>
      <c r="E116" s="512">
        <f t="shared" ref="E116:AC116" si="23">E114/E113</f>
        <v>6.9930069930069939E-3</v>
      </c>
      <c r="F116" s="512">
        <f t="shared" si="23"/>
        <v>0</v>
      </c>
      <c r="G116" s="512">
        <f t="shared" si="23"/>
        <v>6.5789473684210531E-3</v>
      </c>
      <c r="H116" s="513">
        <f t="shared" si="23"/>
        <v>6.8493150684931512E-3</v>
      </c>
      <c r="I116" s="512">
        <f t="shared" si="23"/>
        <v>0</v>
      </c>
      <c r="J116" s="512">
        <f t="shared" si="23"/>
        <v>1.0928961748633882E-2</v>
      </c>
      <c r="K116" s="512">
        <f t="shared" si="23"/>
        <v>1.0582010582010581E-2</v>
      </c>
      <c r="L116" s="512">
        <f t="shared" si="23"/>
        <v>6.1349693251533744E-3</v>
      </c>
      <c r="M116" s="512">
        <f t="shared" si="23"/>
        <v>0.10416666666666666</v>
      </c>
      <c r="N116" s="513">
        <f t="shared" si="23"/>
        <v>0.5633187772925764</v>
      </c>
      <c r="O116" s="512">
        <f t="shared" si="23"/>
        <v>0.41293532338308464</v>
      </c>
      <c r="P116" s="512">
        <f t="shared" si="23"/>
        <v>0.58407079646017701</v>
      </c>
      <c r="Q116" s="512">
        <f t="shared" si="23"/>
        <v>1.1049723756906079E-2</v>
      </c>
      <c r="R116" s="512">
        <f t="shared" si="23"/>
        <v>0.50980392156862742</v>
      </c>
      <c r="S116" s="512">
        <f t="shared" si="23"/>
        <v>2.4509803921568624E-2</v>
      </c>
      <c r="T116" s="512">
        <f t="shared" si="23"/>
        <v>0.14084507042253522</v>
      </c>
      <c r="U116" s="512">
        <f t="shared" si="23"/>
        <v>0.31372549019607843</v>
      </c>
      <c r="V116" s="513">
        <f t="shared" si="23"/>
        <v>0</v>
      </c>
      <c r="W116" s="512">
        <f t="shared" si="23"/>
        <v>1.388888888888889E-2</v>
      </c>
      <c r="X116" s="512">
        <f t="shared" si="23"/>
        <v>4.0540540540540543E-2</v>
      </c>
      <c r="Y116" s="512">
        <f t="shared" si="23"/>
        <v>2.0833333333333336E-2</v>
      </c>
      <c r="Z116" s="512">
        <f t="shared" si="23"/>
        <v>1.360544217687075E-2</v>
      </c>
      <c r="AA116" s="512">
        <f t="shared" si="23"/>
        <v>1.4388489208633094E-2</v>
      </c>
      <c r="AB116" s="512">
        <f t="shared" si="23"/>
        <v>1.5151515151515152E-2</v>
      </c>
      <c r="AC116" s="514">
        <f t="shared" si="23"/>
        <v>0.14797136038186157</v>
      </c>
    </row>
    <row r="117" spans="1:31" s="3" customFormat="1" ht="12.75" customHeight="1">
      <c r="A117" s="3178" t="s">
        <v>182</v>
      </c>
      <c r="B117" s="3183" t="s">
        <v>316</v>
      </c>
      <c r="C117" s="499" t="s">
        <v>156</v>
      </c>
      <c r="D117" s="499" t="s">
        <v>157</v>
      </c>
      <c r="E117" s="500">
        <v>0.40500000000000003</v>
      </c>
      <c r="F117" s="500">
        <v>0.38375999999999999</v>
      </c>
      <c r="G117" s="500">
        <v>0.36792000000000002</v>
      </c>
      <c r="H117" s="501">
        <v>0.35496</v>
      </c>
      <c r="I117" s="500">
        <v>0.35604000000000002</v>
      </c>
      <c r="J117" s="500">
        <v>0.40032000000000001</v>
      </c>
      <c r="K117" s="500">
        <v>0.44028</v>
      </c>
      <c r="L117" s="500">
        <v>0.49247999999999997</v>
      </c>
      <c r="M117" s="500">
        <v>0.52991999999999995</v>
      </c>
      <c r="N117" s="501">
        <v>0.56303999999999998</v>
      </c>
      <c r="O117" s="500">
        <v>0.59292</v>
      </c>
      <c r="P117" s="500">
        <v>0.67247999999999997</v>
      </c>
      <c r="Q117" s="500">
        <v>0.66996</v>
      </c>
      <c r="R117" s="500">
        <v>0.65591999999999995</v>
      </c>
      <c r="S117" s="500">
        <v>0.66383999999999999</v>
      </c>
      <c r="T117" s="500">
        <v>0.68796000000000002</v>
      </c>
      <c r="U117" s="500">
        <v>0.66420000000000001</v>
      </c>
      <c r="V117" s="501">
        <v>0.65627999999999997</v>
      </c>
      <c r="W117" s="500">
        <v>0.63719999999999999</v>
      </c>
      <c r="X117" s="500">
        <v>0.63756000000000002</v>
      </c>
      <c r="Y117" s="500">
        <v>0.61272000000000004</v>
      </c>
      <c r="Z117" s="500">
        <v>0.56088000000000005</v>
      </c>
      <c r="AA117" s="500">
        <v>0.48204000000000002</v>
      </c>
      <c r="AB117" s="500">
        <v>0.43415999999999999</v>
      </c>
      <c r="AC117" s="502">
        <f>SUM(E117:AB117)</f>
        <v>12.92184</v>
      </c>
    </row>
    <row r="118" spans="1:31" s="3" customFormat="1" ht="12.75" customHeight="1">
      <c r="A118" s="3213"/>
      <c r="B118" s="3184"/>
      <c r="C118" s="503" t="s">
        <v>158</v>
      </c>
      <c r="D118" s="503" t="s">
        <v>157</v>
      </c>
      <c r="E118" s="504">
        <v>0.16452</v>
      </c>
      <c r="F118" s="504">
        <v>0.16596</v>
      </c>
      <c r="G118" s="504">
        <v>0.16128000000000001</v>
      </c>
      <c r="H118" s="505">
        <v>0.15804000000000001</v>
      </c>
      <c r="I118" s="504">
        <v>0.15948000000000001</v>
      </c>
      <c r="J118" s="504">
        <v>0.16416</v>
      </c>
      <c r="K118" s="504">
        <v>0.16236</v>
      </c>
      <c r="L118" s="504">
        <v>0.16703999999999999</v>
      </c>
      <c r="M118" s="504">
        <v>0.17280000000000001</v>
      </c>
      <c r="N118" s="505">
        <v>0.18576000000000001</v>
      </c>
      <c r="O118" s="504">
        <v>0.18684000000000001</v>
      </c>
      <c r="P118" s="504">
        <v>0.21492</v>
      </c>
      <c r="Q118" s="504">
        <v>0.21851999999999999</v>
      </c>
      <c r="R118" s="504">
        <v>0.20988000000000001</v>
      </c>
      <c r="S118" s="504">
        <v>0.20699999999999999</v>
      </c>
      <c r="T118" s="504">
        <v>0.18648000000000001</v>
      </c>
      <c r="U118" s="504">
        <v>0.18972</v>
      </c>
      <c r="V118" s="505">
        <v>0.19367999999999999</v>
      </c>
      <c r="W118" s="504">
        <v>0.18576000000000001</v>
      </c>
      <c r="X118" s="504">
        <v>0.18936</v>
      </c>
      <c r="Y118" s="504">
        <v>0.18648000000000001</v>
      </c>
      <c r="Z118" s="504">
        <v>0.16955999999999999</v>
      </c>
      <c r="AA118" s="504">
        <v>0.17136000000000001</v>
      </c>
      <c r="AB118" s="504">
        <v>0.1764</v>
      </c>
      <c r="AC118" s="506">
        <f>SUM(E118:AB118)</f>
        <v>4.3473600000000001</v>
      </c>
    </row>
    <row r="119" spans="1:31" s="3" customFormat="1" ht="12.75" customHeight="1">
      <c r="A119" s="3213"/>
      <c r="B119" s="3184"/>
      <c r="C119" s="503" t="s">
        <v>159</v>
      </c>
      <c r="D119" s="1991" t="s">
        <v>160</v>
      </c>
      <c r="E119" s="2150">
        <v>40</v>
      </c>
      <c r="F119" s="2151">
        <v>43</v>
      </c>
      <c r="G119" s="2151">
        <v>37</v>
      </c>
      <c r="H119" s="2151">
        <v>38</v>
      </c>
      <c r="I119" s="2151">
        <v>37</v>
      </c>
      <c r="J119" s="2151">
        <v>42</v>
      </c>
      <c r="K119" s="2151">
        <v>47</v>
      </c>
      <c r="L119" s="2151">
        <v>50</v>
      </c>
      <c r="M119" s="2151">
        <v>58</v>
      </c>
      <c r="N119" s="2151">
        <v>58</v>
      </c>
      <c r="O119" s="2151">
        <v>61</v>
      </c>
      <c r="P119" s="2151">
        <v>72</v>
      </c>
      <c r="Q119" s="2151">
        <v>60</v>
      </c>
      <c r="R119" s="2151">
        <v>66</v>
      </c>
      <c r="S119" s="2151">
        <v>65</v>
      </c>
      <c r="T119" s="2151">
        <v>67</v>
      </c>
      <c r="U119" s="2151">
        <v>63</v>
      </c>
      <c r="V119" s="2151">
        <v>64</v>
      </c>
      <c r="W119" s="2151">
        <v>65</v>
      </c>
      <c r="X119" s="2151">
        <v>62</v>
      </c>
      <c r="Y119" s="2151">
        <v>55</v>
      </c>
      <c r="Z119" s="2151">
        <v>53</v>
      </c>
      <c r="AA119" s="2151">
        <v>47</v>
      </c>
      <c r="AB119" s="2152">
        <v>43</v>
      </c>
      <c r="AC119" s="576"/>
    </row>
    <row r="120" spans="1:31" s="3" customFormat="1" ht="12.75" customHeight="1" thickBot="1">
      <c r="A120" s="3215"/>
      <c r="B120" s="3200"/>
      <c r="C120" s="516" t="s">
        <v>161</v>
      </c>
      <c r="D120" s="516"/>
      <c r="E120" s="517">
        <f t="shared" ref="E120:AC120" si="24">E118/E117</f>
        <v>0.40622222222222221</v>
      </c>
      <c r="F120" s="517">
        <f t="shared" si="24"/>
        <v>0.43245778611632268</v>
      </c>
      <c r="G120" s="517">
        <f t="shared" si="24"/>
        <v>0.43835616438356162</v>
      </c>
      <c r="H120" s="518">
        <f t="shared" si="24"/>
        <v>0.44523326572008115</v>
      </c>
      <c r="I120" s="517">
        <f t="shared" si="24"/>
        <v>0.44792719919110213</v>
      </c>
      <c r="J120" s="517">
        <f t="shared" si="24"/>
        <v>0.41007194244604317</v>
      </c>
      <c r="K120" s="517">
        <f t="shared" si="24"/>
        <v>0.36876533115290272</v>
      </c>
      <c r="L120" s="517">
        <f t="shared" si="24"/>
        <v>0.33918128654970758</v>
      </c>
      <c r="M120" s="517">
        <f t="shared" si="24"/>
        <v>0.32608695652173919</v>
      </c>
      <c r="N120" s="518">
        <f t="shared" si="24"/>
        <v>0.32992327365728902</v>
      </c>
      <c r="O120" s="517">
        <f t="shared" si="24"/>
        <v>0.31511839708561024</v>
      </c>
      <c r="P120" s="517">
        <f t="shared" si="24"/>
        <v>0.31959314775160602</v>
      </c>
      <c r="Q120" s="517">
        <f t="shared" si="24"/>
        <v>0.32616872649113376</v>
      </c>
      <c r="R120" s="517">
        <f t="shared" si="24"/>
        <v>0.31997804610318337</v>
      </c>
      <c r="S120" s="517">
        <f t="shared" si="24"/>
        <v>0.31182212581344904</v>
      </c>
      <c r="T120" s="517">
        <f t="shared" si="24"/>
        <v>0.27106227106227104</v>
      </c>
      <c r="U120" s="517">
        <f t="shared" si="24"/>
        <v>0.28563685636856367</v>
      </c>
      <c r="V120" s="518">
        <f t="shared" si="24"/>
        <v>0.29511793746571585</v>
      </c>
      <c r="W120" s="517">
        <f t="shared" si="24"/>
        <v>0.29152542372881357</v>
      </c>
      <c r="X120" s="517">
        <f t="shared" si="24"/>
        <v>0.29700734048560135</v>
      </c>
      <c r="Y120" s="517">
        <f t="shared" si="24"/>
        <v>0.30434782608695649</v>
      </c>
      <c r="Z120" s="517">
        <f t="shared" si="24"/>
        <v>0.30231065468549417</v>
      </c>
      <c r="AA120" s="517">
        <f t="shared" si="24"/>
        <v>0.35548917102315164</v>
      </c>
      <c r="AB120" s="517">
        <f t="shared" si="24"/>
        <v>0.40630182421227201</v>
      </c>
      <c r="AC120" s="519">
        <f t="shared" si="24"/>
        <v>0.33643505878419794</v>
      </c>
    </row>
    <row r="121" spans="1:31" s="3" customFormat="1" ht="12.75" customHeight="1">
      <c r="A121" s="520"/>
      <c r="B121" s="521" t="s">
        <v>191</v>
      </c>
      <c r="C121" s="522" t="s">
        <v>156</v>
      </c>
      <c r="D121" s="522" t="s">
        <v>157</v>
      </c>
      <c r="E121" s="592">
        <v>1.7860000000000001E-2</v>
      </c>
      <c r="F121" s="592">
        <v>1.7840000000000002E-2</v>
      </c>
      <c r="G121" s="592">
        <v>1.7840000000000002E-2</v>
      </c>
      <c r="H121" s="593">
        <v>1.6160000000000001E-2</v>
      </c>
      <c r="I121" s="592">
        <v>1.5859999999999999E-2</v>
      </c>
      <c r="J121" s="592">
        <v>1.6039999999999999E-2</v>
      </c>
      <c r="K121" s="592">
        <v>1.602E-2</v>
      </c>
      <c r="L121" s="592">
        <v>1.5959999999999998E-2</v>
      </c>
      <c r="M121" s="592">
        <v>1.5820000000000001E-2</v>
      </c>
      <c r="N121" s="593">
        <v>1.5820000000000001E-2</v>
      </c>
      <c r="O121" s="592">
        <v>1.584E-2</v>
      </c>
      <c r="P121" s="592">
        <v>1.5859999999999999E-2</v>
      </c>
      <c r="Q121" s="592">
        <v>1.5720000000000001E-2</v>
      </c>
      <c r="R121" s="592">
        <v>1.566E-2</v>
      </c>
      <c r="S121" s="592">
        <v>1.5699999999999999E-2</v>
      </c>
      <c r="T121" s="592">
        <v>1.5679999999999999E-2</v>
      </c>
      <c r="U121" s="592">
        <v>1.576E-2</v>
      </c>
      <c r="V121" s="593">
        <v>1.5820000000000001E-2</v>
      </c>
      <c r="W121" s="592">
        <v>1.584E-2</v>
      </c>
      <c r="X121" s="592">
        <v>1.6E-2</v>
      </c>
      <c r="Y121" s="592">
        <v>1.6160000000000001E-2</v>
      </c>
      <c r="Z121" s="592">
        <v>1.61E-2</v>
      </c>
      <c r="AA121" s="592">
        <v>1.6160000000000001E-2</v>
      </c>
      <c r="AB121" s="592">
        <v>1.6279999999999999E-2</v>
      </c>
      <c r="AC121" s="594">
        <f>SUM(E121:AB121)</f>
        <v>0.38780000000000009</v>
      </c>
      <c r="AD121" s="595" t="s">
        <v>317</v>
      </c>
      <c r="AE121" s="596">
        <f>MAX(F121:AB121)</f>
        <v>1.7840000000000002E-2</v>
      </c>
    </row>
    <row r="122" spans="1:31" s="3" customFormat="1" ht="12.75" customHeight="1">
      <c r="A122" s="515"/>
      <c r="B122" s="531" t="s">
        <v>192</v>
      </c>
      <c r="C122" s="516" t="s">
        <v>156</v>
      </c>
      <c r="D122" s="516"/>
      <c r="E122" s="541"/>
      <c r="F122" s="541"/>
      <c r="G122" s="541"/>
      <c r="H122" s="542"/>
      <c r="I122" s="541"/>
      <c r="J122" s="541"/>
      <c r="K122" s="541"/>
      <c r="L122" s="541"/>
      <c r="M122" s="541"/>
      <c r="N122" s="542"/>
      <c r="O122" s="541"/>
      <c r="P122" s="541"/>
      <c r="Q122" s="541"/>
      <c r="R122" s="541"/>
      <c r="S122" s="541"/>
      <c r="T122" s="541"/>
      <c r="U122" s="541"/>
      <c r="V122" s="542"/>
      <c r="W122" s="541"/>
      <c r="X122" s="541"/>
      <c r="Y122" s="541"/>
      <c r="Z122" s="541"/>
      <c r="AA122" s="541"/>
      <c r="AB122" s="541"/>
      <c r="AC122" s="519">
        <f>SUM(E122:AB122)</f>
        <v>0</v>
      </c>
    </row>
    <row r="123" spans="1:31" s="3" customFormat="1" ht="12.75" customHeight="1">
      <c r="A123" s="3201" t="s">
        <v>249</v>
      </c>
      <c r="B123" s="3202"/>
      <c r="C123" s="599" t="s">
        <v>156</v>
      </c>
      <c r="D123" s="599"/>
      <c r="E123" s="523">
        <f t="shared" ref="E123:AC123" si="25">E37+E41+E45+E49+E53+E57+E61+E65+E69+E73+E77+E81+E85+E89+E93+E97+E101+E105+E109+E113+E117</f>
        <v>1.9312200000000004</v>
      </c>
      <c r="F123" s="523">
        <f t="shared" si="25"/>
        <v>1.8904199999999998</v>
      </c>
      <c r="G123" s="523">
        <f t="shared" si="25"/>
        <v>1.8601200000000002</v>
      </c>
      <c r="H123" s="600">
        <f t="shared" si="25"/>
        <v>1.7786999999999999</v>
      </c>
      <c r="I123" s="523">
        <f t="shared" si="25"/>
        <v>1.7677800000000001</v>
      </c>
      <c r="J123" s="523">
        <f t="shared" si="25"/>
        <v>1.8026999999999997</v>
      </c>
      <c r="K123" s="523">
        <f t="shared" si="25"/>
        <v>1.9190400000000003</v>
      </c>
      <c r="L123" s="523">
        <f t="shared" si="25"/>
        <v>2.1405599999999998</v>
      </c>
      <c r="M123" s="523">
        <f t="shared" si="25"/>
        <v>2.4347999999999996</v>
      </c>
      <c r="N123" s="600">
        <f t="shared" si="25"/>
        <v>2.6277600000000003</v>
      </c>
      <c r="O123" s="523">
        <f t="shared" si="25"/>
        <v>2.6710799999999995</v>
      </c>
      <c r="P123" s="523">
        <f t="shared" si="25"/>
        <v>2.7615000000000007</v>
      </c>
      <c r="Q123" s="523">
        <f t="shared" si="25"/>
        <v>2.6744399999999997</v>
      </c>
      <c r="R123" s="523">
        <f t="shared" si="25"/>
        <v>2.7390599999999998</v>
      </c>
      <c r="S123" s="523">
        <f t="shared" si="25"/>
        <v>2.7562200000000003</v>
      </c>
      <c r="T123" s="523">
        <f t="shared" si="25"/>
        <v>2.7951599999999992</v>
      </c>
      <c r="U123" s="523">
        <f t="shared" si="25"/>
        <v>2.6410799999999997</v>
      </c>
      <c r="V123" s="600">
        <f t="shared" si="25"/>
        <v>2.4558600000000004</v>
      </c>
      <c r="W123" s="523">
        <f t="shared" si="25"/>
        <v>2.37432</v>
      </c>
      <c r="X123" s="523">
        <f t="shared" si="25"/>
        <v>2.3866199999999997</v>
      </c>
      <c r="Y123" s="523">
        <f t="shared" si="25"/>
        <v>2.3464800000000001</v>
      </c>
      <c r="Z123" s="523">
        <f t="shared" si="25"/>
        <v>2.2534200000000002</v>
      </c>
      <c r="AA123" s="523">
        <f t="shared" si="25"/>
        <v>2.1034199999999998</v>
      </c>
      <c r="AB123" s="523">
        <f t="shared" si="25"/>
        <v>2.0085000000000002</v>
      </c>
      <c r="AC123" s="523">
        <f t="shared" si="25"/>
        <v>55.120259999999988</v>
      </c>
    </row>
    <row r="124" spans="1:31" s="3" customFormat="1" ht="12.75" customHeight="1">
      <c r="A124" s="3203"/>
      <c r="B124" s="3204"/>
      <c r="C124" s="603" t="s">
        <v>158</v>
      </c>
      <c r="D124" s="603"/>
      <c r="E124" s="604">
        <f t="shared" ref="E124:AC124" si="26">E38+E42+E46+E50+E54+E58+E62+E66+E70+E74+E78+E82+E86+E90+E94+E98+E102+E106+E110+E114+E118</f>
        <v>0.80082000000000009</v>
      </c>
      <c r="F124" s="604">
        <f t="shared" si="26"/>
        <v>0.80424000000000007</v>
      </c>
      <c r="G124" s="604">
        <f t="shared" si="26"/>
        <v>0.79380000000000006</v>
      </c>
      <c r="H124" s="605">
        <f t="shared" si="26"/>
        <v>0.79001999999999994</v>
      </c>
      <c r="I124" s="604">
        <f t="shared" si="26"/>
        <v>0.77051999999999987</v>
      </c>
      <c r="J124" s="604">
        <f t="shared" si="26"/>
        <v>0.77676000000000001</v>
      </c>
      <c r="K124" s="604">
        <f t="shared" si="26"/>
        <v>0.78191999999999995</v>
      </c>
      <c r="L124" s="604">
        <f t="shared" si="26"/>
        <v>0.81245999999999996</v>
      </c>
      <c r="M124" s="604">
        <f t="shared" si="26"/>
        <v>0.87534000000000023</v>
      </c>
      <c r="N124" s="605">
        <f t="shared" si="26"/>
        <v>0.96630000000000005</v>
      </c>
      <c r="O124" s="604">
        <f t="shared" si="26"/>
        <v>0.97187999999999997</v>
      </c>
      <c r="P124" s="604">
        <f t="shared" si="26"/>
        <v>0.99690000000000001</v>
      </c>
      <c r="Q124" s="604">
        <f t="shared" si="26"/>
        <v>0.91806000000000032</v>
      </c>
      <c r="R124" s="604">
        <f t="shared" si="26"/>
        <v>0.96713999999999989</v>
      </c>
      <c r="S124" s="604">
        <f t="shared" si="26"/>
        <v>0.94067999999999996</v>
      </c>
      <c r="T124" s="604">
        <f t="shared" si="26"/>
        <v>0.95196000000000003</v>
      </c>
      <c r="U124" s="604">
        <f t="shared" si="26"/>
        <v>0.91469999999999996</v>
      </c>
      <c r="V124" s="605">
        <f t="shared" si="26"/>
        <v>0.87197999999999987</v>
      </c>
      <c r="W124" s="604">
        <f t="shared" si="26"/>
        <v>0.83928000000000003</v>
      </c>
      <c r="X124" s="604">
        <f t="shared" si="26"/>
        <v>0.85482000000000002</v>
      </c>
      <c r="Y124" s="604">
        <f t="shared" si="26"/>
        <v>0.86441999999999997</v>
      </c>
      <c r="Z124" s="604">
        <f t="shared" si="26"/>
        <v>0.88163999999999998</v>
      </c>
      <c r="AA124" s="604">
        <f t="shared" si="26"/>
        <v>0.87078000000000011</v>
      </c>
      <c r="AB124" s="604">
        <f t="shared" si="26"/>
        <v>0.88338000000000005</v>
      </c>
      <c r="AC124" s="604">
        <f t="shared" si="26"/>
        <v>20.899799999999999</v>
      </c>
    </row>
    <row r="125" spans="1:31" s="3" customFormat="1" ht="12.75" customHeight="1">
      <c r="A125" s="3174" t="s">
        <v>250</v>
      </c>
      <c r="B125" s="3238"/>
      <c r="C125" s="606" t="s">
        <v>156</v>
      </c>
      <c r="D125" s="606"/>
      <c r="E125" s="607">
        <f t="shared" ref="E125:AC125" si="27">E13+E17-E123</f>
        <v>1.9799999999996487E-3</v>
      </c>
      <c r="F125" s="607">
        <f t="shared" si="27"/>
        <v>1.9800000000000928E-3</v>
      </c>
      <c r="G125" s="607">
        <f t="shared" si="27"/>
        <v>2.2799999999998377E-3</v>
      </c>
      <c r="H125" s="600">
        <f t="shared" si="27"/>
        <v>8.9999999999990088E-4</v>
      </c>
      <c r="I125" s="607">
        <f t="shared" si="27"/>
        <v>2.2199999999998887E-3</v>
      </c>
      <c r="J125" s="607">
        <f t="shared" si="27"/>
        <v>2.1000000000004349E-3</v>
      </c>
      <c r="K125" s="607">
        <f t="shared" si="27"/>
        <v>2.1599999999999397E-3</v>
      </c>
      <c r="L125" s="607">
        <f t="shared" si="27"/>
        <v>2.6400000000004198E-3</v>
      </c>
      <c r="M125" s="607">
        <f t="shared" si="27"/>
        <v>-2.3999999999997357E-3</v>
      </c>
      <c r="N125" s="600">
        <f t="shared" si="27"/>
        <v>2.3999999999979593E-4</v>
      </c>
      <c r="O125" s="607">
        <f t="shared" si="27"/>
        <v>1.2000000000034206E-4</v>
      </c>
      <c r="P125" s="607">
        <f t="shared" si="27"/>
        <v>8.9999999999967883E-4</v>
      </c>
      <c r="Q125" s="607">
        <f t="shared" si="27"/>
        <v>3.6000000000058208E-4</v>
      </c>
      <c r="R125" s="607">
        <f t="shared" si="27"/>
        <v>1.7400000000002969E-3</v>
      </c>
      <c r="S125" s="607">
        <f t="shared" si="27"/>
        <v>1.7999999999984695E-4</v>
      </c>
      <c r="T125" s="607">
        <f t="shared" si="27"/>
        <v>2.04000000000093E-3</v>
      </c>
      <c r="U125" s="607">
        <f t="shared" si="27"/>
        <v>1.2000000000034206E-4</v>
      </c>
      <c r="V125" s="600">
        <f t="shared" si="27"/>
        <v>1.7399999999998528E-3</v>
      </c>
      <c r="W125" s="607">
        <f t="shared" si="27"/>
        <v>4.8000000000003595E-4</v>
      </c>
      <c r="X125" s="607">
        <f t="shared" si="27"/>
        <v>2.5800000000000267E-3</v>
      </c>
      <c r="Y125" s="607">
        <f t="shared" si="27"/>
        <v>7.1999999999983189E-4</v>
      </c>
      <c r="Z125" s="607">
        <f t="shared" si="27"/>
        <v>1.7999999999984695E-4</v>
      </c>
      <c r="AA125" s="607">
        <f t="shared" si="27"/>
        <v>1.3800000000001589E-3</v>
      </c>
      <c r="AB125" s="607">
        <f t="shared" si="27"/>
        <v>2.9999999999974492E-4</v>
      </c>
      <c r="AC125" s="607">
        <f t="shared" si="27"/>
        <v>2.6940000000024611E-2</v>
      </c>
    </row>
    <row r="126" spans="1:31" s="3" customFormat="1" ht="12.75" customHeight="1" thickBot="1">
      <c r="A126" s="3203"/>
      <c r="B126" s="3204"/>
      <c r="C126" s="603" t="s">
        <v>158</v>
      </c>
      <c r="D126" s="603"/>
      <c r="E126" s="604">
        <f t="shared" ref="E126:AC126" si="28">E14+E18-E124</f>
        <v>-2.3220000000000018E-2</v>
      </c>
      <c r="F126" s="604">
        <f t="shared" si="28"/>
        <v>-1.9440000000000124E-2</v>
      </c>
      <c r="G126" s="604">
        <f t="shared" si="28"/>
        <v>-2.2199999999999998E-2</v>
      </c>
      <c r="H126" s="605">
        <f t="shared" si="28"/>
        <v>-1.9619999999999971E-2</v>
      </c>
      <c r="I126" s="604">
        <f t="shared" si="28"/>
        <v>-1.8119999999999914E-2</v>
      </c>
      <c r="J126" s="604">
        <f t="shared" si="28"/>
        <v>-1.8360000000000043E-2</v>
      </c>
      <c r="K126" s="604">
        <f t="shared" si="28"/>
        <v>-1.5120000000000022E-2</v>
      </c>
      <c r="L126" s="604">
        <f t="shared" si="28"/>
        <v>-1.6859999999999986E-2</v>
      </c>
      <c r="M126" s="604">
        <f t="shared" si="28"/>
        <v>-1.8540000000000223E-2</v>
      </c>
      <c r="N126" s="605">
        <f t="shared" si="28"/>
        <v>-1.8300000000000094E-2</v>
      </c>
      <c r="O126" s="604">
        <f t="shared" si="28"/>
        <v>-1.4279999999999959E-2</v>
      </c>
      <c r="P126" s="604">
        <f t="shared" si="28"/>
        <v>-1.4100000000000001E-2</v>
      </c>
      <c r="Q126" s="604">
        <f t="shared" si="28"/>
        <v>-1.8060000000000298E-2</v>
      </c>
      <c r="R126" s="604">
        <f t="shared" si="28"/>
        <v>-1.6739999999999866E-2</v>
      </c>
      <c r="S126" s="604">
        <f t="shared" si="28"/>
        <v>-1.4279999999999959E-2</v>
      </c>
      <c r="T126" s="604">
        <f t="shared" si="28"/>
        <v>-1.7160000000000064E-2</v>
      </c>
      <c r="U126" s="604">
        <f t="shared" si="28"/>
        <v>-1.7100000000000004E-2</v>
      </c>
      <c r="V126" s="605">
        <f t="shared" si="28"/>
        <v>-2.2379999999999955E-2</v>
      </c>
      <c r="W126" s="604">
        <f t="shared" si="28"/>
        <v>-2.3280000000000078E-2</v>
      </c>
      <c r="X126" s="604">
        <f t="shared" si="28"/>
        <v>-2.4419999999999997E-2</v>
      </c>
      <c r="Y126" s="604">
        <f t="shared" si="28"/>
        <v>-2.4419999999999997E-2</v>
      </c>
      <c r="Z126" s="604">
        <f t="shared" si="28"/>
        <v>-2.1240000000000037E-2</v>
      </c>
      <c r="AA126" s="604">
        <f t="shared" si="28"/>
        <v>-2.2380000000000067E-2</v>
      </c>
      <c r="AB126" s="604">
        <f t="shared" si="28"/>
        <v>-2.0580000000000043E-2</v>
      </c>
      <c r="AC126" s="604">
        <f t="shared" si="28"/>
        <v>-0.46019999999999683</v>
      </c>
    </row>
    <row r="127" spans="1:31" s="486" customFormat="1" ht="17.25" customHeight="1" thickBot="1">
      <c r="A127" s="608" t="s">
        <v>168</v>
      </c>
      <c r="B127" s="608"/>
      <c r="C127" s="608"/>
      <c r="D127" s="608"/>
      <c r="E127" s="3029">
        <v>1</v>
      </c>
      <c r="F127" s="3029">
        <v>2</v>
      </c>
      <c r="G127" s="3029">
        <v>3</v>
      </c>
      <c r="H127" s="3029">
        <v>4</v>
      </c>
      <c r="I127" s="3029">
        <v>5</v>
      </c>
      <c r="J127" s="3029">
        <v>6</v>
      </c>
      <c r="K127" s="3029">
        <v>7</v>
      </c>
      <c r="L127" s="3029">
        <v>8</v>
      </c>
      <c r="M127" s="3029">
        <v>9</v>
      </c>
      <c r="N127" s="3029">
        <v>10</v>
      </c>
      <c r="O127" s="3029">
        <v>11</v>
      </c>
      <c r="P127" s="3029">
        <v>12</v>
      </c>
      <c r="Q127" s="3029">
        <v>13</v>
      </c>
      <c r="R127" s="3029">
        <v>14</v>
      </c>
      <c r="S127" s="3029">
        <v>15</v>
      </c>
      <c r="T127" s="3029">
        <v>16</v>
      </c>
      <c r="U127" s="3029">
        <v>17</v>
      </c>
      <c r="V127" s="3029">
        <v>18</v>
      </c>
      <c r="W127" s="3029">
        <v>19</v>
      </c>
      <c r="X127" s="3029">
        <v>20</v>
      </c>
      <c r="Y127" s="3029">
        <v>21</v>
      </c>
      <c r="Z127" s="3029">
        <v>22</v>
      </c>
      <c r="AA127" s="3029">
        <v>23</v>
      </c>
      <c r="AB127" s="3029">
        <v>24</v>
      </c>
      <c r="AC127" s="609"/>
    </row>
    <row r="128" spans="1:31" s="486" customFormat="1" ht="19.5" customHeight="1" thickBot="1">
      <c r="A128" s="610" t="s">
        <v>268</v>
      </c>
      <c r="B128" s="610"/>
      <c r="C128" s="610" t="s">
        <v>164</v>
      </c>
      <c r="D128" s="610" t="s">
        <v>160</v>
      </c>
      <c r="E128" s="610">
        <v>10.399999618530273</v>
      </c>
      <c r="F128" s="610">
        <v>10.399999618530273</v>
      </c>
      <c r="G128" s="610">
        <v>10.300000190734863</v>
      </c>
      <c r="H128" s="610">
        <v>10.399999618530273</v>
      </c>
      <c r="I128" s="610">
        <v>10.399999618530273</v>
      </c>
      <c r="J128" s="610">
        <v>10.399999618530273</v>
      </c>
      <c r="K128" s="610">
        <v>10.399999618530273</v>
      </c>
      <c r="L128" s="610">
        <v>10.399999618530273</v>
      </c>
      <c r="M128" s="610">
        <v>10.300000190734863</v>
      </c>
      <c r="N128" s="610">
        <v>10.300000190734863</v>
      </c>
      <c r="O128" s="610">
        <v>10.300000190734863</v>
      </c>
      <c r="P128" s="610">
        <v>10.300000190734863</v>
      </c>
      <c r="Q128" s="610">
        <v>10.300000190734863</v>
      </c>
      <c r="R128" s="610">
        <v>10.300000190734863</v>
      </c>
      <c r="S128" s="610">
        <v>10.300000190734863</v>
      </c>
      <c r="T128" s="610">
        <v>10.300000190734863</v>
      </c>
      <c r="U128" s="610">
        <v>10.300000190734863</v>
      </c>
      <c r="V128" s="610">
        <v>10.300000190734863</v>
      </c>
      <c r="W128" s="610">
        <v>10.399999618530273</v>
      </c>
      <c r="X128" s="610">
        <v>10.399999618530273</v>
      </c>
      <c r="Y128" s="610">
        <v>10.399999618530273</v>
      </c>
      <c r="Z128" s="610">
        <v>10.5</v>
      </c>
      <c r="AA128" s="610">
        <v>10.5</v>
      </c>
      <c r="AB128" s="610">
        <v>10.5</v>
      </c>
      <c r="AC128" s="610"/>
    </row>
    <row r="129" spans="1:29" s="3" customFormat="1" ht="12.75" customHeight="1">
      <c r="A129" s="3178" t="s">
        <v>318</v>
      </c>
      <c r="B129" s="3212" t="s">
        <v>319</v>
      </c>
      <c r="C129" s="499" t="s">
        <v>156</v>
      </c>
      <c r="D129" s="499" t="s">
        <v>157</v>
      </c>
      <c r="E129" s="500">
        <v>4.2200000000000001E-2</v>
      </c>
      <c r="F129" s="500">
        <v>4.2799999999999998E-2</v>
      </c>
      <c r="G129" s="500">
        <v>4.1399999999999999E-2</v>
      </c>
      <c r="H129" s="501">
        <v>4.2799999999999998E-2</v>
      </c>
      <c r="I129" s="500">
        <v>4.1000000000000002E-2</v>
      </c>
      <c r="J129" s="500">
        <v>4.3799999999999999E-2</v>
      </c>
      <c r="K129" s="500">
        <v>6.3E-2</v>
      </c>
      <c r="L129" s="500">
        <v>0.21160000000000001</v>
      </c>
      <c r="M129" s="500">
        <v>0.1754</v>
      </c>
      <c r="N129" s="501">
        <v>0.21879999999999999</v>
      </c>
      <c r="O129" s="500">
        <v>0.2324</v>
      </c>
      <c r="P129" s="500">
        <v>0.20580000000000001</v>
      </c>
      <c r="Q129" s="500">
        <v>0.10299999999999999</v>
      </c>
      <c r="R129" s="500">
        <v>0.20519999999999999</v>
      </c>
      <c r="S129" s="500">
        <v>0.16900000000000001</v>
      </c>
      <c r="T129" s="500">
        <v>7.6399999999999996E-2</v>
      </c>
      <c r="U129" s="500">
        <v>8.0399999999999999E-2</v>
      </c>
      <c r="V129" s="501">
        <v>8.2199999999999995E-2</v>
      </c>
      <c r="W129" s="500">
        <v>5.8400000000000001E-2</v>
      </c>
      <c r="X129" s="500">
        <v>6.8199999999999997E-2</v>
      </c>
      <c r="Y129" s="500">
        <v>6.2799999999999995E-2</v>
      </c>
      <c r="Z129" s="500">
        <v>5.8400000000000001E-2</v>
      </c>
      <c r="AA129" s="500">
        <v>4.1799999999999997E-2</v>
      </c>
      <c r="AB129" s="500">
        <v>4.2999999999999997E-2</v>
      </c>
      <c r="AC129" s="502">
        <f>SUM(E129:AB129)</f>
        <v>2.4097999999999997</v>
      </c>
    </row>
    <row r="130" spans="1:29" s="3" customFormat="1" ht="12.75" customHeight="1">
      <c r="A130" s="3213"/>
      <c r="B130" s="3267"/>
      <c r="C130" s="503" t="s">
        <v>158</v>
      </c>
      <c r="D130" s="503" t="s">
        <v>157</v>
      </c>
      <c r="E130" s="504">
        <v>1.6199999999999999E-2</v>
      </c>
      <c r="F130" s="504">
        <v>1.6199999999999999E-2</v>
      </c>
      <c r="G130" s="504">
        <v>1.5800000000000002E-2</v>
      </c>
      <c r="H130" s="505">
        <v>1.54E-2</v>
      </c>
      <c r="I130" s="504">
        <v>1.72E-2</v>
      </c>
      <c r="J130" s="504">
        <v>2.0199999999999999E-2</v>
      </c>
      <c r="K130" s="504">
        <v>2.3199999999999998E-2</v>
      </c>
      <c r="L130" s="504">
        <v>0.1246</v>
      </c>
      <c r="M130" s="504">
        <v>0.14499999999999999</v>
      </c>
      <c r="N130" s="505">
        <v>0.12959999999999999</v>
      </c>
      <c r="O130" s="504">
        <v>0.14599999999999999</v>
      </c>
      <c r="P130" s="504">
        <v>0.124</v>
      </c>
      <c r="Q130" s="504">
        <v>6.1400000000000003E-2</v>
      </c>
      <c r="R130" s="504">
        <v>0.123</v>
      </c>
      <c r="S130" s="504">
        <v>9.7799999999999998E-2</v>
      </c>
      <c r="T130" s="504">
        <v>3.04E-2</v>
      </c>
      <c r="U130" s="504">
        <v>4.2599999999999999E-2</v>
      </c>
      <c r="V130" s="505">
        <v>3.4599999999999999E-2</v>
      </c>
      <c r="W130" s="504">
        <v>1.6199999999999999E-2</v>
      </c>
      <c r="X130" s="504">
        <v>2.5000000000000001E-2</v>
      </c>
      <c r="Y130" s="504">
        <v>3.5000000000000003E-2</v>
      </c>
      <c r="Z130" s="504">
        <v>3.1399999999999997E-2</v>
      </c>
      <c r="AA130" s="504">
        <v>2.3800000000000002E-2</v>
      </c>
      <c r="AB130" s="504">
        <v>2.6599999999999999E-2</v>
      </c>
      <c r="AC130" s="506">
        <f>SUM(E130:AB130)</f>
        <v>1.3411999999999999</v>
      </c>
    </row>
    <row r="131" spans="1:29" s="3" customFormat="1" ht="12.75" customHeight="1" thickBot="1">
      <c r="A131" s="3213"/>
      <c r="B131" s="3267"/>
      <c r="C131" s="503" t="s">
        <v>159</v>
      </c>
      <c r="D131" s="1982" t="s">
        <v>160</v>
      </c>
      <c r="E131" s="2178">
        <v>3</v>
      </c>
      <c r="F131" s="2179">
        <v>2</v>
      </c>
      <c r="G131" s="2179">
        <v>2</v>
      </c>
      <c r="H131" s="2179">
        <v>2</v>
      </c>
      <c r="I131" s="2179">
        <v>2</v>
      </c>
      <c r="J131" s="2179">
        <v>4</v>
      </c>
      <c r="K131" s="2179">
        <v>11</v>
      </c>
      <c r="L131" s="2179">
        <v>14</v>
      </c>
      <c r="M131" s="2179">
        <v>13</v>
      </c>
      <c r="N131" s="2179">
        <v>16</v>
      </c>
      <c r="O131" s="2179">
        <v>14</v>
      </c>
      <c r="P131" s="2179">
        <v>3</v>
      </c>
      <c r="Q131" s="2179">
        <v>13</v>
      </c>
      <c r="R131" s="2179">
        <v>16</v>
      </c>
      <c r="S131" s="2179">
        <v>4</v>
      </c>
      <c r="T131" s="2179">
        <v>4</v>
      </c>
      <c r="U131" s="2179">
        <v>6</v>
      </c>
      <c r="V131" s="2179">
        <v>6</v>
      </c>
      <c r="W131" s="2179">
        <v>3</v>
      </c>
      <c r="X131" s="2179">
        <v>4</v>
      </c>
      <c r="Y131" s="2179">
        <v>5</v>
      </c>
      <c r="Z131" s="2179">
        <v>3</v>
      </c>
      <c r="AA131" s="2179">
        <v>3</v>
      </c>
      <c r="AB131" s="2180">
        <v>3</v>
      </c>
      <c r="AC131" s="510"/>
    </row>
    <row r="132" spans="1:29" s="3" customFormat="1" ht="12.75" customHeight="1" thickBot="1">
      <c r="A132" s="3215"/>
      <c r="B132" s="3268"/>
      <c r="C132" s="516" t="s">
        <v>161</v>
      </c>
      <c r="D132" s="516"/>
      <c r="E132" s="517">
        <f t="shared" ref="E132:AC132" si="29">E130/E129</f>
        <v>0.38388625592417058</v>
      </c>
      <c r="F132" s="517">
        <f t="shared" si="29"/>
        <v>0.37850467289719625</v>
      </c>
      <c r="G132" s="517">
        <f t="shared" si="29"/>
        <v>0.38164251207729472</v>
      </c>
      <c r="H132" s="518">
        <f t="shared" si="29"/>
        <v>0.35981308411214957</v>
      </c>
      <c r="I132" s="517">
        <f t="shared" si="29"/>
        <v>0.4195121951219512</v>
      </c>
      <c r="J132" s="517">
        <f t="shared" si="29"/>
        <v>0.46118721461187212</v>
      </c>
      <c r="K132" s="517">
        <f t="shared" si="29"/>
        <v>0.36825396825396822</v>
      </c>
      <c r="L132" s="517">
        <f t="shared" si="29"/>
        <v>0.58884688090737236</v>
      </c>
      <c r="M132" s="517">
        <f t="shared" si="29"/>
        <v>0.82668187001140248</v>
      </c>
      <c r="N132" s="518">
        <f t="shared" si="29"/>
        <v>0.59232175502742224</v>
      </c>
      <c r="O132" s="517">
        <f t="shared" si="29"/>
        <v>0.62822719449225473</v>
      </c>
      <c r="P132" s="517">
        <f t="shared" si="29"/>
        <v>0.60252672497570459</v>
      </c>
      <c r="Q132" s="517">
        <f t="shared" si="29"/>
        <v>0.59611650485436896</v>
      </c>
      <c r="R132" s="517">
        <f t="shared" si="29"/>
        <v>0.59941520467836262</v>
      </c>
      <c r="S132" s="517">
        <f t="shared" si="29"/>
        <v>0.57869822485207101</v>
      </c>
      <c r="T132" s="517">
        <f t="shared" si="29"/>
        <v>0.3979057591623037</v>
      </c>
      <c r="U132" s="517">
        <f t="shared" si="29"/>
        <v>0.52985074626865669</v>
      </c>
      <c r="V132" s="518">
        <f t="shared" si="29"/>
        <v>0.42092457420924573</v>
      </c>
      <c r="W132" s="517">
        <f t="shared" si="29"/>
        <v>0.2773972602739726</v>
      </c>
      <c r="X132" s="517">
        <f t="shared" si="29"/>
        <v>0.36656891495601179</v>
      </c>
      <c r="Y132" s="517">
        <f t="shared" si="29"/>
        <v>0.55732484076433131</v>
      </c>
      <c r="Z132" s="517">
        <f t="shared" si="29"/>
        <v>0.53767123287671226</v>
      </c>
      <c r="AA132" s="517">
        <f t="shared" si="29"/>
        <v>0.56937799043062209</v>
      </c>
      <c r="AB132" s="517">
        <f t="shared" si="29"/>
        <v>0.61860465116279073</v>
      </c>
      <c r="AC132" s="519">
        <f t="shared" si="29"/>
        <v>0.55656071043240107</v>
      </c>
    </row>
    <row r="133" spans="1:29" s="3" customFormat="1" ht="12.75" customHeight="1">
      <c r="A133" s="3205" t="s">
        <v>320</v>
      </c>
      <c r="B133" s="3206" t="s">
        <v>321</v>
      </c>
      <c r="C133" s="522" t="s">
        <v>156</v>
      </c>
      <c r="D133" s="522" t="s">
        <v>157</v>
      </c>
      <c r="E133" s="588">
        <v>0</v>
      </c>
      <c r="F133" s="588">
        <v>0</v>
      </c>
      <c r="G133" s="588">
        <v>0</v>
      </c>
      <c r="H133" s="589">
        <v>0</v>
      </c>
      <c r="I133" s="588">
        <v>0</v>
      </c>
      <c r="J133" s="588">
        <v>0</v>
      </c>
      <c r="K133" s="588">
        <v>0</v>
      </c>
      <c r="L133" s="588">
        <v>0</v>
      </c>
      <c r="M133" s="588">
        <v>0</v>
      </c>
      <c r="N133" s="589">
        <v>0</v>
      </c>
      <c r="O133" s="588">
        <v>0</v>
      </c>
      <c r="P133" s="588">
        <v>0</v>
      </c>
      <c r="Q133" s="588">
        <v>0</v>
      </c>
      <c r="R133" s="588">
        <v>0</v>
      </c>
      <c r="S133" s="588">
        <v>0</v>
      </c>
      <c r="T133" s="588">
        <v>0</v>
      </c>
      <c r="U133" s="588">
        <v>0</v>
      </c>
      <c r="V133" s="589">
        <v>0</v>
      </c>
      <c r="W133" s="588">
        <v>0</v>
      </c>
      <c r="X133" s="588">
        <v>0</v>
      </c>
      <c r="Y133" s="588">
        <v>0</v>
      </c>
      <c r="Z133" s="588">
        <v>0</v>
      </c>
      <c r="AA133" s="588">
        <v>0</v>
      </c>
      <c r="AB133" s="588">
        <v>0</v>
      </c>
      <c r="AC133" s="525">
        <f>SUM(E133:AB133)</f>
        <v>0</v>
      </c>
    </row>
    <row r="134" spans="1:29" s="3" customFormat="1" ht="12.75" customHeight="1">
      <c r="A134" s="3213"/>
      <c r="B134" s="3184"/>
      <c r="C134" s="503" t="s">
        <v>158</v>
      </c>
      <c r="D134" s="503" t="s">
        <v>157</v>
      </c>
      <c r="E134" s="581">
        <v>0</v>
      </c>
      <c r="F134" s="581">
        <v>0</v>
      </c>
      <c r="G134" s="581">
        <v>0</v>
      </c>
      <c r="H134" s="582">
        <v>0</v>
      </c>
      <c r="I134" s="581">
        <v>0</v>
      </c>
      <c r="J134" s="581">
        <v>0</v>
      </c>
      <c r="K134" s="581">
        <v>0</v>
      </c>
      <c r="L134" s="581">
        <v>0</v>
      </c>
      <c r="M134" s="581">
        <v>0</v>
      </c>
      <c r="N134" s="582">
        <v>0</v>
      </c>
      <c r="O134" s="581">
        <v>0</v>
      </c>
      <c r="P134" s="581">
        <v>0</v>
      </c>
      <c r="Q134" s="581">
        <v>0</v>
      </c>
      <c r="R134" s="581">
        <v>0</v>
      </c>
      <c r="S134" s="581">
        <v>0</v>
      </c>
      <c r="T134" s="581">
        <v>0</v>
      </c>
      <c r="U134" s="581">
        <v>0</v>
      </c>
      <c r="V134" s="582">
        <v>0</v>
      </c>
      <c r="W134" s="581">
        <v>0</v>
      </c>
      <c r="X134" s="581">
        <v>0</v>
      </c>
      <c r="Y134" s="581">
        <v>0</v>
      </c>
      <c r="Z134" s="581">
        <v>0</v>
      </c>
      <c r="AA134" s="581">
        <v>0</v>
      </c>
      <c r="AB134" s="581">
        <v>0</v>
      </c>
      <c r="AC134" s="506">
        <f>SUM(E134:AB134)</f>
        <v>0</v>
      </c>
    </row>
    <row r="135" spans="1:29" s="3" customFormat="1" ht="12.75" customHeight="1">
      <c r="A135" s="3213"/>
      <c r="B135" s="3184"/>
      <c r="C135" s="503" t="s">
        <v>159</v>
      </c>
      <c r="D135" s="1982" t="s">
        <v>160</v>
      </c>
      <c r="E135" s="611">
        <v>0</v>
      </c>
      <c r="F135" s="611">
        <v>0</v>
      </c>
      <c r="G135" s="611">
        <v>0</v>
      </c>
      <c r="H135" s="612">
        <v>0</v>
      </c>
      <c r="I135" s="611">
        <v>0</v>
      </c>
      <c r="J135" s="611">
        <v>0</v>
      </c>
      <c r="K135" s="611">
        <v>0</v>
      </c>
      <c r="L135" s="611">
        <v>0</v>
      </c>
      <c r="M135" s="611">
        <v>0</v>
      </c>
      <c r="N135" s="612">
        <v>0</v>
      </c>
      <c r="O135" s="611">
        <v>0</v>
      </c>
      <c r="P135" s="611">
        <v>0</v>
      </c>
      <c r="Q135" s="611">
        <v>0</v>
      </c>
      <c r="R135" s="611">
        <v>0</v>
      </c>
      <c r="S135" s="611">
        <v>0</v>
      </c>
      <c r="T135" s="611">
        <v>0</v>
      </c>
      <c r="U135" s="611">
        <v>0</v>
      </c>
      <c r="V135" s="612">
        <v>0</v>
      </c>
      <c r="W135" s="611">
        <v>0</v>
      </c>
      <c r="X135" s="611">
        <v>0</v>
      </c>
      <c r="Y135" s="611">
        <v>0</v>
      </c>
      <c r="Z135" s="611">
        <v>0</v>
      </c>
      <c r="AA135" s="611">
        <v>0</v>
      </c>
      <c r="AB135" s="611">
        <v>0</v>
      </c>
      <c r="AC135" s="510"/>
    </row>
    <row r="136" spans="1:29" s="3" customFormat="1" ht="12.75" customHeight="1">
      <c r="A136" s="3214"/>
      <c r="B136" s="3185"/>
      <c r="C136" s="511" t="s">
        <v>161</v>
      </c>
      <c r="D136" s="511"/>
      <c r="E136" s="512" t="e">
        <f t="shared" ref="E136:AC136" si="30">E134/E133</f>
        <v>#DIV/0!</v>
      </c>
      <c r="F136" s="512" t="e">
        <f t="shared" si="30"/>
        <v>#DIV/0!</v>
      </c>
      <c r="G136" s="512" t="e">
        <f t="shared" si="30"/>
        <v>#DIV/0!</v>
      </c>
      <c r="H136" s="513" t="e">
        <f t="shared" si="30"/>
        <v>#DIV/0!</v>
      </c>
      <c r="I136" s="512" t="e">
        <f t="shared" si="30"/>
        <v>#DIV/0!</v>
      </c>
      <c r="J136" s="512" t="e">
        <f t="shared" si="30"/>
        <v>#DIV/0!</v>
      </c>
      <c r="K136" s="512" t="e">
        <f t="shared" si="30"/>
        <v>#DIV/0!</v>
      </c>
      <c r="L136" s="512" t="e">
        <f t="shared" si="30"/>
        <v>#DIV/0!</v>
      </c>
      <c r="M136" s="512" t="e">
        <f t="shared" si="30"/>
        <v>#DIV/0!</v>
      </c>
      <c r="N136" s="513" t="e">
        <f t="shared" si="30"/>
        <v>#DIV/0!</v>
      </c>
      <c r="O136" s="512" t="e">
        <f t="shared" si="30"/>
        <v>#DIV/0!</v>
      </c>
      <c r="P136" s="512" t="e">
        <f t="shared" si="30"/>
        <v>#DIV/0!</v>
      </c>
      <c r="Q136" s="512" t="e">
        <f t="shared" si="30"/>
        <v>#DIV/0!</v>
      </c>
      <c r="R136" s="512" t="e">
        <f t="shared" si="30"/>
        <v>#DIV/0!</v>
      </c>
      <c r="S136" s="512" t="e">
        <f t="shared" si="30"/>
        <v>#DIV/0!</v>
      </c>
      <c r="T136" s="512" t="e">
        <f t="shared" si="30"/>
        <v>#DIV/0!</v>
      </c>
      <c r="U136" s="512" t="e">
        <f t="shared" si="30"/>
        <v>#DIV/0!</v>
      </c>
      <c r="V136" s="513" t="e">
        <f t="shared" si="30"/>
        <v>#DIV/0!</v>
      </c>
      <c r="W136" s="512" t="e">
        <f t="shared" si="30"/>
        <v>#DIV/0!</v>
      </c>
      <c r="X136" s="512" t="e">
        <f t="shared" si="30"/>
        <v>#DIV/0!</v>
      </c>
      <c r="Y136" s="512" t="e">
        <f t="shared" si="30"/>
        <v>#DIV/0!</v>
      </c>
      <c r="Z136" s="512" t="e">
        <f t="shared" si="30"/>
        <v>#DIV/0!</v>
      </c>
      <c r="AA136" s="512" t="e">
        <f t="shared" si="30"/>
        <v>#DIV/0!</v>
      </c>
      <c r="AB136" s="512" t="e">
        <f t="shared" si="30"/>
        <v>#DIV/0!</v>
      </c>
      <c r="AC136" s="514" t="e">
        <f t="shared" si="30"/>
        <v>#DIV/0!</v>
      </c>
    </row>
    <row r="137" spans="1:29" s="3" customFormat="1" ht="12.75" customHeight="1">
      <c r="A137" s="3178" t="s">
        <v>322</v>
      </c>
      <c r="B137" s="3183" t="s">
        <v>314</v>
      </c>
      <c r="C137" s="499" t="s">
        <v>156</v>
      </c>
      <c r="D137" s="499" t="s">
        <v>157</v>
      </c>
      <c r="E137" s="607">
        <v>0</v>
      </c>
      <c r="F137" s="607">
        <v>0</v>
      </c>
      <c r="G137" s="607">
        <v>0</v>
      </c>
      <c r="H137" s="600">
        <v>0</v>
      </c>
      <c r="I137" s="607">
        <v>0</v>
      </c>
      <c r="J137" s="607">
        <v>0</v>
      </c>
      <c r="K137" s="607">
        <v>0</v>
      </c>
      <c r="L137" s="607">
        <v>0</v>
      </c>
      <c r="M137" s="607">
        <v>0</v>
      </c>
      <c r="N137" s="600">
        <v>0</v>
      </c>
      <c r="O137" s="607">
        <v>0</v>
      </c>
      <c r="P137" s="607">
        <v>0</v>
      </c>
      <c r="Q137" s="607">
        <v>0</v>
      </c>
      <c r="R137" s="607">
        <v>0</v>
      </c>
      <c r="S137" s="607">
        <v>0</v>
      </c>
      <c r="T137" s="607">
        <v>0</v>
      </c>
      <c r="U137" s="607">
        <v>0</v>
      </c>
      <c r="V137" s="600">
        <v>0</v>
      </c>
      <c r="W137" s="607">
        <v>0</v>
      </c>
      <c r="X137" s="607">
        <v>0</v>
      </c>
      <c r="Y137" s="607">
        <v>0</v>
      </c>
      <c r="Z137" s="607">
        <v>0</v>
      </c>
      <c r="AA137" s="607">
        <v>0</v>
      </c>
      <c r="AB137" s="607">
        <v>0</v>
      </c>
      <c r="AC137" s="502">
        <f>SUM(E137:AB137)</f>
        <v>0</v>
      </c>
    </row>
    <row r="138" spans="1:29" s="3" customFormat="1" ht="12.75" customHeight="1">
      <c r="A138" s="3213"/>
      <c r="B138" s="3184"/>
      <c r="C138" s="503" t="s">
        <v>158</v>
      </c>
      <c r="D138" s="503" t="s">
        <v>157</v>
      </c>
      <c r="E138" s="581">
        <v>0</v>
      </c>
      <c r="F138" s="581">
        <v>0</v>
      </c>
      <c r="G138" s="581">
        <v>0</v>
      </c>
      <c r="H138" s="582">
        <v>0</v>
      </c>
      <c r="I138" s="581">
        <v>0</v>
      </c>
      <c r="J138" s="581">
        <v>0</v>
      </c>
      <c r="K138" s="581">
        <v>0</v>
      </c>
      <c r="L138" s="581">
        <v>0</v>
      </c>
      <c r="M138" s="581">
        <v>0</v>
      </c>
      <c r="N138" s="582">
        <v>0</v>
      </c>
      <c r="O138" s="581">
        <v>0</v>
      </c>
      <c r="P138" s="581">
        <v>0</v>
      </c>
      <c r="Q138" s="581">
        <v>0</v>
      </c>
      <c r="R138" s="581">
        <v>0</v>
      </c>
      <c r="S138" s="581">
        <v>0</v>
      </c>
      <c r="T138" s="581">
        <v>0</v>
      </c>
      <c r="U138" s="581">
        <v>0</v>
      </c>
      <c r="V138" s="582">
        <v>0</v>
      </c>
      <c r="W138" s="581">
        <v>0</v>
      </c>
      <c r="X138" s="581">
        <v>0</v>
      </c>
      <c r="Y138" s="581">
        <v>0</v>
      </c>
      <c r="Z138" s="581">
        <v>0</v>
      </c>
      <c r="AA138" s="581">
        <v>0</v>
      </c>
      <c r="AB138" s="581">
        <v>0</v>
      </c>
      <c r="AC138" s="506">
        <f>SUM(E138:AB138)</f>
        <v>0</v>
      </c>
    </row>
    <row r="139" spans="1:29" s="3" customFormat="1" ht="12.75" customHeight="1">
      <c r="A139" s="3213"/>
      <c r="B139" s="3184"/>
      <c r="C139" s="503" t="s">
        <v>159</v>
      </c>
      <c r="D139" s="1982" t="s">
        <v>160</v>
      </c>
      <c r="E139" s="611">
        <v>0</v>
      </c>
      <c r="F139" s="611">
        <v>0</v>
      </c>
      <c r="G139" s="611">
        <v>0</v>
      </c>
      <c r="H139" s="612">
        <v>0</v>
      </c>
      <c r="I139" s="611">
        <v>0</v>
      </c>
      <c r="J139" s="611">
        <v>0</v>
      </c>
      <c r="K139" s="611">
        <v>0</v>
      </c>
      <c r="L139" s="611">
        <v>0</v>
      </c>
      <c r="M139" s="611">
        <v>0</v>
      </c>
      <c r="N139" s="612">
        <v>0</v>
      </c>
      <c r="O139" s="611">
        <v>0</v>
      </c>
      <c r="P139" s="611">
        <v>0</v>
      </c>
      <c r="Q139" s="611">
        <v>0</v>
      </c>
      <c r="R139" s="611">
        <v>0</v>
      </c>
      <c r="S139" s="611">
        <v>0</v>
      </c>
      <c r="T139" s="611">
        <v>0</v>
      </c>
      <c r="U139" s="611">
        <v>0</v>
      </c>
      <c r="V139" s="612">
        <v>0</v>
      </c>
      <c r="W139" s="611">
        <v>0</v>
      </c>
      <c r="X139" s="611">
        <v>0</v>
      </c>
      <c r="Y139" s="611">
        <v>0</v>
      </c>
      <c r="Z139" s="611">
        <v>0</v>
      </c>
      <c r="AA139" s="611">
        <v>0</v>
      </c>
      <c r="AB139" s="611">
        <v>0</v>
      </c>
      <c r="AC139" s="510"/>
    </row>
    <row r="140" spans="1:29" s="3" customFormat="1" ht="12.75" customHeight="1">
      <c r="A140" s="3214"/>
      <c r="B140" s="3185"/>
      <c r="C140" s="511" t="s">
        <v>161</v>
      </c>
      <c r="D140" s="511"/>
      <c r="E140" s="512" t="e">
        <f t="shared" ref="E140:AC140" si="31">E138/E137</f>
        <v>#DIV/0!</v>
      </c>
      <c r="F140" s="512" t="e">
        <f t="shared" si="31"/>
        <v>#DIV/0!</v>
      </c>
      <c r="G140" s="512" t="e">
        <f t="shared" si="31"/>
        <v>#DIV/0!</v>
      </c>
      <c r="H140" s="513" t="e">
        <f t="shared" si="31"/>
        <v>#DIV/0!</v>
      </c>
      <c r="I140" s="512" t="e">
        <f t="shared" si="31"/>
        <v>#DIV/0!</v>
      </c>
      <c r="J140" s="512" t="e">
        <f t="shared" si="31"/>
        <v>#DIV/0!</v>
      </c>
      <c r="K140" s="512" t="e">
        <f t="shared" si="31"/>
        <v>#DIV/0!</v>
      </c>
      <c r="L140" s="512" t="e">
        <f t="shared" si="31"/>
        <v>#DIV/0!</v>
      </c>
      <c r="M140" s="512" t="e">
        <f t="shared" si="31"/>
        <v>#DIV/0!</v>
      </c>
      <c r="N140" s="513" t="e">
        <f t="shared" si="31"/>
        <v>#DIV/0!</v>
      </c>
      <c r="O140" s="512" t="e">
        <f t="shared" si="31"/>
        <v>#DIV/0!</v>
      </c>
      <c r="P140" s="512" t="e">
        <f t="shared" si="31"/>
        <v>#DIV/0!</v>
      </c>
      <c r="Q140" s="512" t="e">
        <f t="shared" si="31"/>
        <v>#DIV/0!</v>
      </c>
      <c r="R140" s="512" t="e">
        <f t="shared" si="31"/>
        <v>#DIV/0!</v>
      </c>
      <c r="S140" s="512" t="e">
        <f t="shared" si="31"/>
        <v>#DIV/0!</v>
      </c>
      <c r="T140" s="512" t="e">
        <f t="shared" si="31"/>
        <v>#DIV/0!</v>
      </c>
      <c r="U140" s="512" t="e">
        <f t="shared" si="31"/>
        <v>#DIV/0!</v>
      </c>
      <c r="V140" s="513" t="e">
        <f t="shared" si="31"/>
        <v>#DIV/0!</v>
      </c>
      <c r="W140" s="512" t="e">
        <f t="shared" si="31"/>
        <v>#DIV/0!</v>
      </c>
      <c r="X140" s="512" t="e">
        <f t="shared" si="31"/>
        <v>#DIV/0!</v>
      </c>
      <c r="Y140" s="512" t="e">
        <f t="shared" si="31"/>
        <v>#DIV/0!</v>
      </c>
      <c r="Z140" s="512" t="e">
        <f t="shared" si="31"/>
        <v>#DIV/0!</v>
      </c>
      <c r="AA140" s="512" t="e">
        <f t="shared" si="31"/>
        <v>#DIV/0!</v>
      </c>
      <c r="AB140" s="512" t="e">
        <f t="shared" si="31"/>
        <v>#DIV/0!</v>
      </c>
      <c r="AC140" s="514" t="e">
        <f t="shared" si="31"/>
        <v>#DIV/0!</v>
      </c>
    </row>
    <row r="141" spans="1:29" s="3" customFormat="1" ht="12.75" customHeight="1">
      <c r="A141" s="3178" t="s">
        <v>323</v>
      </c>
      <c r="B141" s="3183" t="s">
        <v>324</v>
      </c>
      <c r="C141" s="499" t="s">
        <v>156</v>
      </c>
      <c r="D141" s="499" t="s">
        <v>157</v>
      </c>
      <c r="E141" s="500">
        <v>8.0000000000000002E-3</v>
      </c>
      <c r="F141" s="500">
        <v>8.2000000000000007E-3</v>
      </c>
      <c r="G141" s="500">
        <v>8.0000000000000002E-3</v>
      </c>
      <c r="H141" s="501">
        <v>8.0000000000000002E-3</v>
      </c>
      <c r="I141" s="500">
        <v>8.2000000000000007E-3</v>
      </c>
      <c r="J141" s="500">
        <v>8.0000000000000002E-3</v>
      </c>
      <c r="K141" s="500">
        <v>8.8000000000000005E-3</v>
      </c>
      <c r="L141" s="500">
        <v>1.3599999999999999E-2</v>
      </c>
      <c r="M141" s="500">
        <v>1.8599999999999998E-2</v>
      </c>
      <c r="N141" s="501">
        <v>7.3999999999999996E-2</v>
      </c>
      <c r="O141" s="500">
        <v>1.0999999999999999E-2</v>
      </c>
      <c r="P141" s="500">
        <v>1.04E-2</v>
      </c>
      <c r="Q141" s="500">
        <v>8.0000000000000002E-3</v>
      </c>
      <c r="R141" s="500">
        <v>1.18E-2</v>
      </c>
      <c r="S141" s="500">
        <v>6.4399999999999999E-2</v>
      </c>
      <c r="T141" s="500">
        <v>0.15640000000000001</v>
      </c>
      <c r="U141" s="500">
        <v>0.154</v>
      </c>
      <c r="V141" s="501">
        <v>0.14660000000000001</v>
      </c>
      <c r="W141" s="500">
        <v>1.0800000000000001E-2</v>
      </c>
      <c r="X141" s="500">
        <v>4.6600000000000003E-2</v>
      </c>
      <c r="Y141" s="500">
        <v>0.15179999999999999</v>
      </c>
      <c r="Z141" s="500">
        <v>0.1166</v>
      </c>
      <c r="AA141" s="500">
        <v>8.2000000000000007E-3</v>
      </c>
      <c r="AB141" s="500">
        <v>8.2000000000000007E-3</v>
      </c>
      <c r="AC141" s="502">
        <f>SUM(E141:AB141)</f>
        <v>1.0682</v>
      </c>
    </row>
    <row r="142" spans="1:29" s="3" customFormat="1" ht="12.75" customHeight="1">
      <c r="A142" s="3213"/>
      <c r="B142" s="3184"/>
      <c r="C142" s="503" t="s">
        <v>158</v>
      </c>
      <c r="D142" s="503" t="s">
        <v>157</v>
      </c>
      <c r="E142" s="504">
        <v>0</v>
      </c>
      <c r="F142" s="504">
        <v>0</v>
      </c>
      <c r="G142" s="504">
        <v>0</v>
      </c>
      <c r="H142" s="505">
        <v>0</v>
      </c>
      <c r="I142" s="504">
        <v>0</v>
      </c>
      <c r="J142" s="504">
        <v>0</v>
      </c>
      <c r="K142" s="504">
        <v>8.0000000000000004E-4</v>
      </c>
      <c r="L142" s="504">
        <v>7.0000000000000001E-3</v>
      </c>
      <c r="M142" s="504">
        <v>1.2200000000000001E-2</v>
      </c>
      <c r="N142" s="505">
        <v>5.04E-2</v>
      </c>
      <c r="O142" s="504">
        <v>6.6E-3</v>
      </c>
      <c r="P142" s="504">
        <v>6.0000000000000001E-3</v>
      </c>
      <c r="Q142" s="504">
        <v>3.0000000000000001E-3</v>
      </c>
      <c r="R142" s="504">
        <v>6.1999999999999998E-3</v>
      </c>
      <c r="S142" s="504">
        <v>3.9600000000000003E-2</v>
      </c>
      <c r="T142" s="504">
        <v>9.8599999999999993E-2</v>
      </c>
      <c r="U142" s="504">
        <v>9.8599999999999993E-2</v>
      </c>
      <c r="V142" s="505">
        <v>0.1052</v>
      </c>
      <c r="W142" s="504">
        <v>4.0000000000000001E-3</v>
      </c>
      <c r="X142" s="504">
        <v>4.1399999999999999E-2</v>
      </c>
      <c r="Y142" s="504">
        <v>9.98E-2</v>
      </c>
      <c r="Z142" s="504">
        <v>7.4800000000000005E-2</v>
      </c>
      <c r="AA142" s="504">
        <v>0</v>
      </c>
      <c r="AB142" s="504">
        <v>0</v>
      </c>
      <c r="AC142" s="506">
        <f>SUM(E142:AB142)</f>
        <v>0.65419999999999989</v>
      </c>
    </row>
    <row r="143" spans="1:29" s="3" customFormat="1" ht="12.75" customHeight="1">
      <c r="A143" s="3213"/>
      <c r="B143" s="3184"/>
      <c r="C143" s="503" t="s">
        <v>159</v>
      </c>
      <c r="D143" s="1982" t="s">
        <v>160</v>
      </c>
      <c r="E143" s="611">
        <v>0</v>
      </c>
      <c r="F143" s="611">
        <v>0</v>
      </c>
      <c r="G143" s="611">
        <v>0</v>
      </c>
      <c r="H143" s="612">
        <v>0</v>
      </c>
      <c r="I143" s="611">
        <v>0</v>
      </c>
      <c r="J143" s="611">
        <v>0</v>
      </c>
      <c r="K143" s="611">
        <v>0</v>
      </c>
      <c r="L143" s="611">
        <v>0</v>
      </c>
      <c r="M143" s="611">
        <v>0</v>
      </c>
      <c r="N143" s="612">
        <v>0</v>
      </c>
      <c r="O143" s="611">
        <v>0</v>
      </c>
      <c r="P143" s="611">
        <v>0</v>
      </c>
      <c r="Q143" s="611">
        <v>0</v>
      </c>
      <c r="R143" s="611">
        <v>0</v>
      </c>
      <c r="S143" s="611">
        <v>0</v>
      </c>
      <c r="T143" s="611">
        <v>0</v>
      </c>
      <c r="U143" s="611">
        <v>0</v>
      </c>
      <c r="V143" s="612">
        <v>0</v>
      </c>
      <c r="W143" s="611">
        <v>0</v>
      </c>
      <c r="X143" s="611">
        <v>0</v>
      </c>
      <c r="Y143" s="611">
        <v>0</v>
      </c>
      <c r="Z143" s="611">
        <v>0</v>
      </c>
      <c r="AA143" s="611">
        <v>0</v>
      </c>
      <c r="AB143" s="611">
        <v>0</v>
      </c>
      <c r="AC143" s="510"/>
    </row>
    <row r="144" spans="1:29" s="3" customFormat="1" ht="12.75" customHeight="1">
      <c r="A144" s="3214"/>
      <c r="B144" s="3185"/>
      <c r="C144" s="511" t="s">
        <v>161</v>
      </c>
      <c r="D144" s="511"/>
      <c r="E144" s="512">
        <f t="shared" ref="E144:AC144" si="32">E142/E141</f>
        <v>0</v>
      </c>
      <c r="F144" s="512">
        <f t="shared" si="32"/>
        <v>0</v>
      </c>
      <c r="G144" s="512">
        <f t="shared" si="32"/>
        <v>0</v>
      </c>
      <c r="H144" s="513">
        <f t="shared" si="32"/>
        <v>0</v>
      </c>
      <c r="I144" s="512">
        <f t="shared" si="32"/>
        <v>0</v>
      </c>
      <c r="J144" s="512">
        <f t="shared" si="32"/>
        <v>0</v>
      </c>
      <c r="K144" s="512">
        <f t="shared" si="32"/>
        <v>9.0909090909090912E-2</v>
      </c>
      <c r="L144" s="512">
        <f t="shared" si="32"/>
        <v>0.51470588235294124</v>
      </c>
      <c r="M144" s="512">
        <f t="shared" si="32"/>
        <v>0.65591397849462374</v>
      </c>
      <c r="N144" s="513">
        <f t="shared" si="32"/>
        <v>0.68108108108108112</v>
      </c>
      <c r="O144" s="512">
        <f t="shared" si="32"/>
        <v>0.6</v>
      </c>
      <c r="P144" s="512">
        <f t="shared" si="32"/>
        <v>0.57692307692307698</v>
      </c>
      <c r="Q144" s="512">
        <f t="shared" si="32"/>
        <v>0.375</v>
      </c>
      <c r="R144" s="512">
        <f t="shared" si="32"/>
        <v>0.52542372881355937</v>
      </c>
      <c r="S144" s="512">
        <f t="shared" si="32"/>
        <v>0.6149068322981367</v>
      </c>
      <c r="T144" s="512">
        <f t="shared" si="32"/>
        <v>0.63043478260869557</v>
      </c>
      <c r="U144" s="512">
        <f t="shared" si="32"/>
        <v>0.6402597402597402</v>
      </c>
      <c r="V144" s="513">
        <f t="shared" si="32"/>
        <v>0.71759890859481579</v>
      </c>
      <c r="W144" s="512">
        <f t="shared" si="32"/>
        <v>0.37037037037037035</v>
      </c>
      <c r="X144" s="512">
        <f t="shared" si="32"/>
        <v>0.88841201716738194</v>
      </c>
      <c r="Y144" s="512">
        <f t="shared" si="32"/>
        <v>0.65744400527009228</v>
      </c>
      <c r="Z144" s="512">
        <f t="shared" si="32"/>
        <v>0.64150943396226423</v>
      </c>
      <c r="AA144" s="512">
        <f t="shared" si="32"/>
        <v>0</v>
      </c>
      <c r="AB144" s="512">
        <f t="shared" si="32"/>
        <v>0</v>
      </c>
      <c r="AC144" s="514">
        <f t="shared" si="32"/>
        <v>0.61243212881482856</v>
      </c>
    </row>
    <row r="145" spans="1:29" s="3" customFormat="1" ht="12.75" customHeight="1">
      <c r="A145" s="3178" t="s">
        <v>325</v>
      </c>
      <c r="B145" s="3212" t="s">
        <v>326</v>
      </c>
      <c r="C145" s="499" t="s">
        <v>156</v>
      </c>
      <c r="D145" s="499" t="s">
        <v>157</v>
      </c>
      <c r="E145" s="500">
        <v>0.13120000000000001</v>
      </c>
      <c r="F145" s="500">
        <v>0.12640000000000001</v>
      </c>
      <c r="G145" s="500">
        <v>0.12379999999999999</v>
      </c>
      <c r="H145" s="501">
        <v>0.1242</v>
      </c>
      <c r="I145" s="500">
        <v>0.1268</v>
      </c>
      <c r="J145" s="500">
        <v>0.1376</v>
      </c>
      <c r="K145" s="500">
        <v>0.17180000000000001</v>
      </c>
      <c r="L145" s="500">
        <v>0.17319999999999999</v>
      </c>
      <c r="M145" s="500">
        <v>0.24260000000000001</v>
      </c>
      <c r="N145" s="501">
        <v>0.23019999999999999</v>
      </c>
      <c r="O145" s="500">
        <v>0.2288</v>
      </c>
      <c r="P145" s="500">
        <v>0.23719999999999999</v>
      </c>
      <c r="Q145" s="500">
        <v>0.2248</v>
      </c>
      <c r="R145" s="500">
        <v>0.22</v>
      </c>
      <c r="S145" s="500">
        <v>0.21659999999999999</v>
      </c>
      <c r="T145" s="500">
        <v>0.215</v>
      </c>
      <c r="U145" s="500">
        <v>0.19819999999999999</v>
      </c>
      <c r="V145" s="501">
        <v>0.1736</v>
      </c>
      <c r="W145" s="500">
        <v>0.16800000000000001</v>
      </c>
      <c r="X145" s="500">
        <v>0.15859999999999999</v>
      </c>
      <c r="Y145" s="500">
        <v>0.14960000000000001</v>
      </c>
      <c r="Z145" s="500">
        <v>0.13300000000000001</v>
      </c>
      <c r="AA145" s="500">
        <v>0.127</v>
      </c>
      <c r="AB145" s="500">
        <v>0.12640000000000001</v>
      </c>
      <c r="AC145" s="502">
        <f>SUM(E145:AB145)</f>
        <v>4.1646000000000001</v>
      </c>
    </row>
    <row r="146" spans="1:29" s="3" customFormat="1" ht="12.75" customHeight="1">
      <c r="A146" s="3213"/>
      <c r="B146" s="3184"/>
      <c r="C146" s="503" t="s">
        <v>158</v>
      </c>
      <c r="D146" s="503" t="s">
        <v>157</v>
      </c>
      <c r="E146" s="504">
        <v>4.58E-2</v>
      </c>
      <c r="F146" s="504">
        <v>4.3999999999999997E-2</v>
      </c>
      <c r="G146" s="504">
        <v>4.3200000000000002E-2</v>
      </c>
      <c r="H146" s="505">
        <v>4.2999999999999997E-2</v>
      </c>
      <c r="I146" s="504">
        <v>4.58E-2</v>
      </c>
      <c r="J146" s="504">
        <v>4.8599999999999997E-2</v>
      </c>
      <c r="K146" s="504">
        <v>6.3799999999999996E-2</v>
      </c>
      <c r="L146" s="504">
        <v>5.3800000000000001E-2</v>
      </c>
      <c r="M146" s="504">
        <v>7.5600000000000001E-2</v>
      </c>
      <c r="N146" s="505">
        <v>7.4200000000000002E-2</v>
      </c>
      <c r="O146" s="504">
        <v>7.4999999999999997E-2</v>
      </c>
      <c r="P146" s="504">
        <v>7.3800000000000004E-2</v>
      </c>
      <c r="Q146" s="504">
        <v>6.6799999999999998E-2</v>
      </c>
      <c r="R146" s="504">
        <v>6.7000000000000004E-2</v>
      </c>
      <c r="S146" s="504">
        <v>6.5199999999999994E-2</v>
      </c>
      <c r="T146" s="504">
        <v>6.4600000000000005E-2</v>
      </c>
      <c r="U146" s="504">
        <v>5.6599999999999998E-2</v>
      </c>
      <c r="V146" s="505">
        <v>5.28E-2</v>
      </c>
      <c r="W146" s="504">
        <v>5.4199999999999998E-2</v>
      </c>
      <c r="X146" s="504">
        <v>5.2600000000000001E-2</v>
      </c>
      <c r="Y146" s="504">
        <v>5.16E-2</v>
      </c>
      <c r="Z146" s="504">
        <v>4.8800000000000003E-2</v>
      </c>
      <c r="AA146" s="504">
        <v>4.9399999999999999E-2</v>
      </c>
      <c r="AB146" s="504">
        <v>5.16E-2</v>
      </c>
      <c r="AC146" s="506">
        <f>SUM(E146:AB146)</f>
        <v>1.3677999999999999</v>
      </c>
    </row>
    <row r="147" spans="1:29" s="3" customFormat="1" ht="12.75" customHeight="1">
      <c r="A147" s="3213"/>
      <c r="B147" s="3184"/>
      <c r="C147" s="503" t="s">
        <v>159</v>
      </c>
      <c r="D147" s="2022" t="s">
        <v>160</v>
      </c>
      <c r="E147" s="2175">
        <v>9</v>
      </c>
      <c r="F147" s="2176">
        <v>8</v>
      </c>
      <c r="G147" s="2176">
        <v>8</v>
      </c>
      <c r="H147" s="2176">
        <v>8</v>
      </c>
      <c r="I147" s="2176">
        <v>9</v>
      </c>
      <c r="J147" s="2176">
        <v>10</v>
      </c>
      <c r="K147" s="2176">
        <v>11</v>
      </c>
      <c r="L147" s="2176">
        <v>14</v>
      </c>
      <c r="M147" s="2176">
        <v>14</v>
      </c>
      <c r="N147" s="2176">
        <v>14</v>
      </c>
      <c r="O147" s="2176">
        <v>15</v>
      </c>
      <c r="P147" s="2176">
        <v>15</v>
      </c>
      <c r="Q147" s="2176">
        <v>13</v>
      </c>
      <c r="R147" s="2176">
        <v>13</v>
      </c>
      <c r="S147" s="2176">
        <v>13</v>
      </c>
      <c r="T147" s="2176">
        <v>14</v>
      </c>
      <c r="U147" s="2176">
        <v>11</v>
      </c>
      <c r="V147" s="2176">
        <v>12</v>
      </c>
      <c r="W147" s="2176">
        <v>10</v>
      </c>
      <c r="X147" s="2176">
        <v>10</v>
      </c>
      <c r="Y147" s="2176">
        <v>9</v>
      </c>
      <c r="Z147" s="2176">
        <v>9</v>
      </c>
      <c r="AA147" s="2176">
        <v>8</v>
      </c>
      <c r="AB147" s="2177">
        <v>9</v>
      </c>
      <c r="AC147" s="576"/>
    </row>
    <row r="148" spans="1:29" s="3" customFormat="1" ht="12.75" customHeight="1" thickBot="1">
      <c r="A148" s="3215"/>
      <c r="B148" s="3200"/>
      <c r="C148" s="516" t="s">
        <v>161</v>
      </c>
      <c r="D148" s="516"/>
      <c r="E148" s="517">
        <f t="shared" ref="E148:AC148" si="33">E146/E145</f>
        <v>0.34908536585365851</v>
      </c>
      <c r="F148" s="517">
        <f t="shared" si="33"/>
        <v>0.34810126582278478</v>
      </c>
      <c r="G148" s="517">
        <f t="shared" si="33"/>
        <v>0.34894991922455576</v>
      </c>
      <c r="H148" s="518">
        <f t="shared" si="33"/>
        <v>0.34621578099838968</v>
      </c>
      <c r="I148" s="517">
        <f t="shared" si="33"/>
        <v>0.36119873817034703</v>
      </c>
      <c r="J148" s="517">
        <f t="shared" si="33"/>
        <v>0.35319767441860461</v>
      </c>
      <c r="K148" s="517">
        <f t="shared" si="33"/>
        <v>0.37136204889406282</v>
      </c>
      <c r="L148" s="517">
        <f t="shared" si="33"/>
        <v>0.31062355658198615</v>
      </c>
      <c r="M148" s="517">
        <f t="shared" si="33"/>
        <v>0.3116240725474031</v>
      </c>
      <c r="N148" s="518">
        <f t="shared" si="33"/>
        <v>0.32232841007819291</v>
      </c>
      <c r="O148" s="517">
        <f t="shared" si="33"/>
        <v>0.32779720279720276</v>
      </c>
      <c r="P148" s="517">
        <f t="shared" si="33"/>
        <v>0.31112984822934237</v>
      </c>
      <c r="Q148" s="517">
        <f t="shared" si="33"/>
        <v>0.29715302491103202</v>
      </c>
      <c r="R148" s="517">
        <f t="shared" si="33"/>
        <v>0.30454545454545456</v>
      </c>
      <c r="S148" s="517">
        <f t="shared" si="33"/>
        <v>0.30101569713758081</v>
      </c>
      <c r="T148" s="517">
        <f t="shared" si="33"/>
        <v>0.3004651162790698</v>
      </c>
      <c r="U148" s="517">
        <f t="shared" si="33"/>
        <v>0.28557013118062563</v>
      </c>
      <c r="V148" s="518">
        <f t="shared" si="33"/>
        <v>0.30414746543778803</v>
      </c>
      <c r="W148" s="517">
        <f t="shared" si="33"/>
        <v>0.32261904761904758</v>
      </c>
      <c r="X148" s="517">
        <f t="shared" si="33"/>
        <v>0.3316519546027743</v>
      </c>
      <c r="Y148" s="517">
        <f t="shared" si="33"/>
        <v>0.34491978609625668</v>
      </c>
      <c r="Z148" s="517">
        <f t="shared" si="33"/>
        <v>0.3669172932330827</v>
      </c>
      <c r="AA148" s="517">
        <f t="shared" si="33"/>
        <v>0.38897637795275591</v>
      </c>
      <c r="AB148" s="517">
        <f t="shared" si="33"/>
        <v>0.40822784810126578</v>
      </c>
      <c r="AC148" s="519">
        <f t="shared" si="33"/>
        <v>0.32843490371224127</v>
      </c>
    </row>
    <row r="149" spans="1:29" s="3" customFormat="1" ht="12.75" customHeight="1">
      <c r="A149" s="3205" t="s">
        <v>327</v>
      </c>
      <c r="B149" s="3206" t="s">
        <v>304</v>
      </c>
      <c r="C149" s="522" t="s">
        <v>156</v>
      </c>
      <c r="D149" s="522"/>
      <c r="E149" s="588">
        <v>0</v>
      </c>
      <c r="F149" s="588">
        <v>0</v>
      </c>
      <c r="G149" s="588">
        <v>0</v>
      </c>
      <c r="H149" s="524">
        <v>0</v>
      </c>
      <c r="I149" s="588">
        <v>0</v>
      </c>
      <c r="J149" s="588">
        <v>0</v>
      </c>
      <c r="K149" s="588">
        <v>0</v>
      </c>
      <c r="L149" s="588">
        <v>0</v>
      </c>
      <c r="M149" s="588">
        <v>0</v>
      </c>
      <c r="N149" s="524">
        <v>0</v>
      </c>
      <c r="O149" s="588">
        <v>0</v>
      </c>
      <c r="P149" s="588">
        <v>0</v>
      </c>
      <c r="Q149" s="588">
        <v>0</v>
      </c>
      <c r="R149" s="588">
        <v>0</v>
      </c>
      <c r="S149" s="588">
        <v>0</v>
      </c>
      <c r="T149" s="588">
        <v>0</v>
      </c>
      <c r="U149" s="588">
        <v>0</v>
      </c>
      <c r="V149" s="524">
        <v>0</v>
      </c>
      <c r="W149" s="588">
        <v>0</v>
      </c>
      <c r="X149" s="588">
        <v>0</v>
      </c>
      <c r="Y149" s="588">
        <v>0</v>
      </c>
      <c r="Z149" s="588">
        <v>0</v>
      </c>
      <c r="AA149" s="588">
        <v>0</v>
      </c>
      <c r="AB149" s="588">
        <v>0</v>
      </c>
      <c r="AC149" s="613"/>
    </row>
    <row r="150" spans="1:29" s="3" customFormat="1" ht="12.75" customHeight="1">
      <c r="A150" s="3213"/>
      <c r="B150" s="3184"/>
      <c r="C150" s="503" t="s">
        <v>158</v>
      </c>
      <c r="D150" s="503"/>
      <c r="E150" s="581">
        <v>0</v>
      </c>
      <c r="F150" s="581">
        <v>0</v>
      </c>
      <c r="G150" s="581">
        <v>0</v>
      </c>
      <c r="H150" s="582">
        <v>0</v>
      </c>
      <c r="I150" s="581">
        <v>0</v>
      </c>
      <c r="J150" s="581">
        <v>0</v>
      </c>
      <c r="K150" s="581">
        <v>0</v>
      </c>
      <c r="L150" s="581">
        <v>0</v>
      </c>
      <c r="M150" s="581">
        <v>0</v>
      </c>
      <c r="N150" s="582">
        <v>0</v>
      </c>
      <c r="O150" s="581">
        <v>0</v>
      </c>
      <c r="P150" s="581">
        <v>0</v>
      </c>
      <c r="Q150" s="581">
        <v>0</v>
      </c>
      <c r="R150" s="581">
        <v>0</v>
      </c>
      <c r="S150" s="581">
        <v>0</v>
      </c>
      <c r="T150" s="581">
        <v>0</v>
      </c>
      <c r="U150" s="581">
        <v>0</v>
      </c>
      <c r="V150" s="582">
        <v>0</v>
      </c>
      <c r="W150" s="581">
        <v>0</v>
      </c>
      <c r="X150" s="581">
        <v>0</v>
      </c>
      <c r="Y150" s="581">
        <v>0</v>
      </c>
      <c r="Z150" s="581">
        <v>0</v>
      </c>
      <c r="AA150" s="581">
        <v>0</v>
      </c>
      <c r="AB150" s="581">
        <v>0</v>
      </c>
      <c r="AC150" s="510"/>
    </row>
    <row r="151" spans="1:29" s="3" customFormat="1" ht="12.75" customHeight="1">
      <c r="A151" s="3213"/>
      <c r="B151" s="3184"/>
      <c r="C151" s="503" t="s">
        <v>159</v>
      </c>
      <c r="D151" s="503"/>
      <c r="E151" s="526"/>
      <c r="F151" s="526"/>
      <c r="G151" s="526"/>
      <c r="H151" s="590"/>
      <c r="I151" s="526"/>
      <c r="J151" s="526"/>
      <c r="K151" s="526"/>
      <c r="L151" s="526"/>
      <c r="M151" s="526"/>
      <c r="N151" s="590"/>
      <c r="O151" s="526"/>
      <c r="P151" s="526"/>
      <c r="Q151" s="526"/>
      <c r="R151" s="526"/>
      <c r="S151" s="526"/>
      <c r="T151" s="526"/>
      <c r="U151" s="526"/>
      <c r="V151" s="590"/>
      <c r="W151" s="526"/>
      <c r="X151" s="526"/>
      <c r="Y151" s="526"/>
      <c r="Z151" s="526"/>
      <c r="AA151" s="526"/>
      <c r="AB151" s="526"/>
      <c r="AC151" s="510"/>
    </row>
    <row r="152" spans="1:29" s="3" customFormat="1" ht="12.75" customHeight="1">
      <c r="A152" s="3215"/>
      <c r="B152" s="3200"/>
      <c r="C152" s="516" t="s">
        <v>161</v>
      </c>
      <c r="D152" s="516"/>
      <c r="E152" s="541"/>
      <c r="F152" s="541"/>
      <c r="G152" s="541"/>
      <c r="H152" s="518"/>
      <c r="I152" s="541"/>
      <c r="J152" s="541"/>
      <c r="K152" s="541"/>
      <c r="L152" s="541"/>
      <c r="M152" s="541"/>
      <c r="N152" s="518"/>
      <c r="O152" s="541"/>
      <c r="P152" s="541"/>
      <c r="Q152" s="541"/>
      <c r="R152" s="541"/>
      <c r="S152" s="541"/>
      <c r="T152" s="541"/>
      <c r="U152" s="541"/>
      <c r="V152" s="518"/>
      <c r="W152" s="541"/>
      <c r="X152" s="541"/>
      <c r="Y152" s="541"/>
      <c r="Z152" s="541"/>
      <c r="AA152" s="541"/>
      <c r="AB152" s="541"/>
      <c r="AC152" s="591"/>
    </row>
    <row r="153" spans="1:29" s="3" customFormat="1" ht="12.75" customHeight="1">
      <c r="A153" s="3201" t="s">
        <v>193</v>
      </c>
      <c r="B153" s="3202"/>
      <c r="C153" s="599" t="s">
        <v>156</v>
      </c>
      <c r="D153" s="599"/>
      <c r="E153" s="523">
        <f t="shared" ref="E153:AC153" si="34">E129+E133+E137+E141+E145+E149</f>
        <v>0.18140000000000001</v>
      </c>
      <c r="F153" s="523">
        <f t="shared" si="34"/>
        <v>0.1774</v>
      </c>
      <c r="G153" s="523">
        <f t="shared" si="34"/>
        <v>0.17319999999999999</v>
      </c>
      <c r="H153" s="524">
        <f t="shared" si="34"/>
        <v>0.17499999999999999</v>
      </c>
      <c r="I153" s="523">
        <f t="shared" si="34"/>
        <v>0.17599999999999999</v>
      </c>
      <c r="J153" s="523">
        <f t="shared" si="34"/>
        <v>0.18940000000000001</v>
      </c>
      <c r="K153" s="523">
        <f t="shared" si="34"/>
        <v>0.24360000000000001</v>
      </c>
      <c r="L153" s="523">
        <f t="shared" si="34"/>
        <v>0.39839999999999998</v>
      </c>
      <c r="M153" s="523">
        <f t="shared" si="34"/>
        <v>0.43659999999999999</v>
      </c>
      <c r="N153" s="524">
        <f t="shared" si="34"/>
        <v>0.52300000000000002</v>
      </c>
      <c r="O153" s="523">
        <f t="shared" si="34"/>
        <v>0.47220000000000001</v>
      </c>
      <c r="P153" s="523">
        <f t="shared" si="34"/>
        <v>0.45340000000000003</v>
      </c>
      <c r="Q153" s="523">
        <f t="shared" si="34"/>
        <v>0.33579999999999999</v>
      </c>
      <c r="R153" s="523">
        <f t="shared" si="34"/>
        <v>0.437</v>
      </c>
      <c r="S153" s="523">
        <f t="shared" si="34"/>
        <v>0.44999999999999996</v>
      </c>
      <c r="T153" s="523">
        <f t="shared" si="34"/>
        <v>0.44779999999999998</v>
      </c>
      <c r="U153" s="523">
        <f t="shared" si="34"/>
        <v>0.43259999999999998</v>
      </c>
      <c r="V153" s="524">
        <f t="shared" si="34"/>
        <v>0.40239999999999998</v>
      </c>
      <c r="W153" s="523">
        <f t="shared" si="34"/>
        <v>0.23720000000000002</v>
      </c>
      <c r="X153" s="523">
        <f t="shared" si="34"/>
        <v>0.27339999999999998</v>
      </c>
      <c r="Y153" s="523">
        <f t="shared" si="34"/>
        <v>0.36419999999999997</v>
      </c>
      <c r="Z153" s="523">
        <f t="shared" si="34"/>
        <v>0.308</v>
      </c>
      <c r="AA153" s="523">
        <f t="shared" si="34"/>
        <v>0.17699999999999999</v>
      </c>
      <c r="AB153" s="523">
        <f t="shared" si="34"/>
        <v>0.17760000000000001</v>
      </c>
      <c r="AC153" s="523">
        <f t="shared" si="34"/>
        <v>7.6425999999999998</v>
      </c>
    </row>
    <row r="154" spans="1:29" s="3" customFormat="1" ht="12.75" customHeight="1">
      <c r="A154" s="3203"/>
      <c r="B154" s="3204"/>
      <c r="C154" s="603" t="s">
        <v>158</v>
      </c>
      <c r="D154" s="603"/>
      <c r="E154" s="604">
        <f t="shared" ref="E154:AC154" si="35">E130+E134+E138+E142+E146+E150</f>
        <v>6.2E-2</v>
      </c>
      <c r="F154" s="604">
        <f t="shared" si="35"/>
        <v>6.0199999999999997E-2</v>
      </c>
      <c r="G154" s="604">
        <f t="shared" si="35"/>
        <v>5.9000000000000004E-2</v>
      </c>
      <c r="H154" s="605">
        <f t="shared" si="35"/>
        <v>5.8399999999999994E-2</v>
      </c>
      <c r="I154" s="604">
        <f t="shared" si="35"/>
        <v>6.3E-2</v>
      </c>
      <c r="J154" s="604">
        <f t="shared" si="35"/>
        <v>6.88E-2</v>
      </c>
      <c r="K154" s="604">
        <f t="shared" si="35"/>
        <v>8.7799999999999989E-2</v>
      </c>
      <c r="L154" s="604">
        <f t="shared" si="35"/>
        <v>0.18540000000000001</v>
      </c>
      <c r="M154" s="604">
        <f t="shared" si="35"/>
        <v>0.23279999999999998</v>
      </c>
      <c r="N154" s="605">
        <f t="shared" si="35"/>
        <v>0.25419999999999998</v>
      </c>
      <c r="O154" s="604">
        <f t="shared" si="35"/>
        <v>0.22759999999999997</v>
      </c>
      <c r="P154" s="604">
        <f t="shared" si="35"/>
        <v>0.20380000000000001</v>
      </c>
      <c r="Q154" s="604">
        <f t="shared" si="35"/>
        <v>0.13119999999999998</v>
      </c>
      <c r="R154" s="604">
        <f t="shared" si="35"/>
        <v>0.19620000000000001</v>
      </c>
      <c r="S154" s="604">
        <f t="shared" si="35"/>
        <v>0.2026</v>
      </c>
      <c r="T154" s="604">
        <f t="shared" si="35"/>
        <v>0.19359999999999999</v>
      </c>
      <c r="U154" s="604">
        <f t="shared" si="35"/>
        <v>0.19779999999999998</v>
      </c>
      <c r="V154" s="605">
        <f t="shared" si="35"/>
        <v>0.19259999999999999</v>
      </c>
      <c r="W154" s="604">
        <f t="shared" si="35"/>
        <v>7.4399999999999994E-2</v>
      </c>
      <c r="X154" s="604">
        <f t="shared" si="35"/>
        <v>0.11899999999999999</v>
      </c>
      <c r="Y154" s="604">
        <f t="shared" si="35"/>
        <v>0.18640000000000001</v>
      </c>
      <c r="Z154" s="604">
        <f t="shared" si="35"/>
        <v>0.155</v>
      </c>
      <c r="AA154" s="604">
        <f t="shared" si="35"/>
        <v>7.3200000000000001E-2</v>
      </c>
      <c r="AB154" s="604">
        <f t="shared" si="35"/>
        <v>7.8199999999999992E-2</v>
      </c>
      <c r="AC154" s="604">
        <f t="shared" si="35"/>
        <v>3.3632</v>
      </c>
    </row>
    <row r="155" spans="1:29" s="3" customFormat="1" ht="12.75" customHeight="1">
      <c r="A155" s="3174" t="s">
        <v>194</v>
      </c>
      <c r="B155" s="3238"/>
      <c r="C155" s="606" t="s">
        <v>156</v>
      </c>
      <c r="D155" s="606"/>
      <c r="E155" s="607">
        <f t="shared" ref="E155:AC155" si="36">E21+E26-E153</f>
        <v>1.2913592872619589E-2</v>
      </c>
      <c r="F155" s="607">
        <f t="shared" si="36"/>
        <v>7.207934665680038E-4</v>
      </c>
      <c r="G155" s="607">
        <f t="shared" si="36"/>
        <v>1.9245203563690166E-2</v>
      </c>
      <c r="H155" s="600">
        <f t="shared" si="36"/>
        <v>3.120793466568017E-3</v>
      </c>
      <c r="I155" s="607">
        <f t="shared" si="36"/>
        <v>2.1207934665680162E-3</v>
      </c>
      <c r="J155" s="607">
        <f t="shared" si="36"/>
        <v>3.7299191684722871E-2</v>
      </c>
      <c r="K155" s="607">
        <f t="shared" si="36"/>
        <v>0.12883438633918756</v>
      </c>
      <c r="L155" s="607">
        <f t="shared" si="36"/>
        <v>7.1191182775497519E-2</v>
      </c>
      <c r="M155" s="607">
        <f t="shared" si="36"/>
        <v>0.12469851039409641</v>
      </c>
      <c r="N155" s="600">
        <f t="shared" si="36"/>
        <v>-5.3408817224502525E-2</v>
      </c>
      <c r="O155" s="607">
        <f t="shared" si="36"/>
        <v>1.3583982181549104E-2</v>
      </c>
      <c r="P155" s="607">
        <f t="shared" si="36"/>
        <v>-0.1807692949514389</v>
      </c>
      <c r="Q155" s="607">
        <f t="shared" si="36"/>
        <v>0.11323880831527711</v>
      </c>
      <c r="R155" s="607">
        <f t="shared" si="36"/>
        <v>2.8075908612251288E-2</v>
      </c>
      <c r="S155" s="607">
        <f t="shared" si="36"/>
        <v>-9.6119168472286187E-4</v>
      </c>
      <c r="T155" s="607">
        <f t="shared" si="36"/>
        <v>-1.4798291981697076E-2</v>
      </c>
      <c r="U155" s="607">
        <f t="shared" si="36"/>
        <v>4.0170801830291536E-4</v>
      </c>
      <c r="V155" s="600">
        <f t="shared" si="36"/>
        <v>4.6638808315277114E-2</v>
      </c>
      <c r="W155" s="607">
        <f t="shared" si="36"/>
        <v>-2.6693607721328755E-2</v>
      </c>
      <c r="X155" s="607">
        <f t="shared" si="36"/>
        <v>0.11896400000000001</v>
      </c>
      <c r="Y155" s="607">
        <f t="shared" si="36"/>
        <v>4.4512500000000066E-2</v>
      </c>
      <c r="Z155" s="607">
        <f t="shared" si="36"/>
        <v>-0.111818</v>
      </c>
      <c r="AA155" s="607">
        <f t="shared" si="36"/>
        <v>1.9182000000000005E-2</v>
      </c>
      <c r="AB155" s="607">
        <f t="shared" si="36"/>
        <v>5.3458808315277107E-2</v>
      </c>
      <c r="AC155" s="607">
        <f t="shared" si="36"/>
        <v>0.44975176822376106</v>
      </c>
    </row>
    <row r="156" spans="1:29" s="3" customFormat="1" ht="12.75" customHeight="1">
      <c r="A156" s="3203"/>
      <c r="B156" s="3204"/>
      <c r="C156" s="603" t="s">
        <v>158</v>
      </c>
      <c r="D156" s="603"/>
      <c r="E156" s="604">
        <f t="shared" ref="E156:AC156" si="37">E22+E27-E154</f>
        <v>-6.2E-2</v>
      </c>
      <c r="F156" s="604">
        <f t="shared" si="37"/>
        <v>-6.0199999999999997E-2</v>
      </c>
      <c r="G156" s="604">
        <f t="shared" si="37"/>
        <v>-5.9000000000000004E-2</v>
      </c>
      <c r="H156" s="605">
        <f t="shared" si="37"/>
        <v>-5.8399999999999994E-2</v>
      </c>
      <c r="I156" s="604">
        <f t="shared" si="37"/>
        <v>-6.3E-2</v>
      </c>
      <c r="J156" s="604">
        <f t="shared" si="37"/>
        <v>-6.88E-2</v>
      </c>
      <c r="K156" s="604">
        <f t="shared" si="37"/>
        <v>-8.7799999999999989E-2</v>
      </c>
      <c r="L156" s="604">
        <f t="shared" si="37"/>
        <v>-0.18540000000000001</v>
      </c>
      <c r="M156" s="604">
        <f t="shared" si="37"/>
        <v>-0.23279999999999998</v>
      </c>
      <c r="N156" s="605">
        <f t="shared" si="37"/>
        <v>-0.25419999999999998</v>
      </c>
      <c r="O156" s="604">
        <f t="shared" si="37"/>
        <v>-0.22759999999999997</v>
      </c>
      <c r="P156" s="604">
        <f t="shared" si="37"/>
        <v>-0.20380000000000001</v>
      </c>
      <c r="Q156" s="604">
        <f t="shared" si="37"/>
        <v>-0.13119999999999998</v>
      </c>
      <c r="R156" s="604">
        <f t="shared" si="37"/>
        <v>-0.19620000000000001</v>
      </c>
      <c r="S156" s="604">
        <f t="shared" si="37"/>
        <v>-0.2026</v>
      </c>
      <c r="T156" s="604">
        <f t="shared" si="37"/>
        <v>-0.19359999999999999</v>
      </c>
      <c r="U156" s="604">
        <f t="shared" si="37"/>
        <v>-0.19779999999999998</v>
      </c>
      <c r="V156" s="605">
        <f t="shared" si="37"/>
        <v>-0.19259999999999999</v>
      </c>
      <c r="W156" s="604">
        <f t="shared" si="37"/>
        <v>-7.4399999999999994E-2</v>
      </c>
      <c r="X156" s="604">
        <f t="shared" si="37"/>
        <v>-0.11899999999999999</v>
      </c>
      <c r="Y156" s="604">
        <f t="shared" si="37"/>
        <v>-0.18640000000000001</v>
      </c>
      <c r="Z156" s="604">
        <f t="shared" si="37"/>
        <v>-0.155</v>
      </c>
      <c r="AA156" s="604">
        <f t="shared" si="37"/>
        <v>-7.3200000000000001E-2</v>
      </c>
      <c r="AB156" s="604">
        <f t="shared" si="37"/>
        <v>-7.8199999999999992E-2</v>
      </c>
      <c r="AC156" s="604">
        <f t="shared" si="37"/>
        <v>-3.3632</v>
      </c>
    </row>
    <row r="157" spans="1:29" s="486" customFormat="1" ht="12.75" customHeight="1">
      <c r="A157" s="3195" t="s">
        <v>328</v>
      </c>
      <c r="B157" s="3196"/>
      <c r="C157" s="616" t="s">
        <v>156</v>
      </c>
      <c r="D157" s="616"/>
      <c r="E157" s="492"/>
      <c r="F157" s="492"/>
      <c r="G157" s="492"/>
      <c r="H157" s="492"/>
      <c r="I157" s="492"/>
      <c r="J157" s="492"/>
      <c r="K157" s="492"/>
      <c r="L157" s="492"/>
      <c r="M157" s="492"/>
      <c r="N157" s="492"/>
      <c r="O157" s="492"/>
      <c r="P157" s="492"/>
      <c r="Q157" s="492"/>
      <c r="R157" s="492"/>
      <c r="S157" s="492"/>
      <c r="T157" s="492"/>
      <c r="U157" s="492"/>
      <c r="V157" s="492"/>
      <c r="W157" s="492"/>
      <c r="X157" s="492"/>
      <c r="Y157" s="492"/>
      <c r="Z157" s="492"/>
      <c r="AA157" s="492"/>
      <c r="AB157" s="492"/>
      <c r="AC157" s="617"/>
    </row>
    <row r="158" spans="1:29" s="486" customFormat="1" ht="12.75" customHeight="1">
      <c r="A158" s="3197"/>
      <c r="B158" s="3198"/>
      <c r="C158" s="620" t="s">
        <v>158</v>
      </c>
      <c r="D158" s="620"/>
      <c r="E158" s="621"/>
      <c r="F158" s="621"/>
      <c r="G158" s="621"/>
      <c r="H158" s="621"/>
      <c r="I158" s="621"/>
      <c r="J158" s="621"/>
      <c r="K158" s="621"/>
      <c r="L158" s="621"/>
      <c r="M158" s="621"/>
      <c r="N158" s="621"/>
      <c r="O158" s="621"/>
      <c r="P158" s="621"/>
      <c r="Q158" s="621"/>
      <c r="R158" s="621"/>
      <c r="S158" s="621"/>
      <c r="T158" s="621"/>
      <c r="U158" s="621"/>
      <c r="V158" s="621"/>
      <c r="W158" s="621"/>
      <c r="X158" s="621"/>
      <c r="Y158" s="621"/>
      <c r="Z158" s="621"/>
      <c r="AA158" s="621"/>
      <c r="AB158" s="621"/>
      <c r="AC158" s="622"/>
    </row>
    <row r="159" spans="1:29" s="3" customFormat="1" ht="12.75" customHeight="1">
      <c r="A159" s="623"/>
      <c r="C159" s="624" t="s">
        <v>219</v>
      </c>
      <c r="H159" s="625">
        <f>H37+H41+H45+H49+H53+H57+H65+H69+H77+H89+H97+H101+H109+H117+H113+H105</f>
        <v>1.7672999999999999</v>
      </c>
      <c r="N159" s="625">
        <f>N37+N41+N45+N49+N53+N57+N65+N69+N77+N89+N97+N101+N109+N117+N113+N105</f>
        <v>2.6082000000000001</v>
      </c>
      <c r="V159" s="625">
        <f>V37+V41+V45+V49+V53+V57+V65+V69+V77+V89+V97+V101+V109+V117+V113+V105</f>
        <v>2.4417000000000004</v>
      </c>
      <c r="Y159" s="625">
        <f>Y37+Y41+Y45+Y49+Y53+Y57+Y65+Y69+Y77+Y89+Y97+Y101+Y109+Y117+Y113+Y105</f>
        <v>2.33508</v>
      </c>
    </row>
    <row r="160" spans="1:29" s="3" customFormat="1" ht="12.75" customHeight="1">
      <c r="A160" s="482" t="s">
        <v>147</v>
      </c>
      <c r="B160" s="483" t="s">
        <v>148</v>
      </c>
      <c r="C160" s="484" t="s">
        <v>149</v>
      </c>
      <c r="D160" s="626" t="s">
        <v>150</v>
      </c>
      <c r="E160" s="3222" t="s">
        <v>151</v>
      </c>
      <c r="F160" s="3222"/>
      <c r="G160" s="3222"/>
      <c r="H160" s="3222"/>
      <c r="I160" s="3222"/>
      <c r="J160" s="3222"/>
      <c r="K160" s="3222"/>
      <c r="L160" s="3222"/>
      <c r="M160" s="3222"/>
      <c r="N160" s="3222"/>
      <c r="O160" s="3222"/>
      <c r="P160" s="3222"/>
      <c r="Q160" s="3222"/>
      <c r="R160" s="3222"/>
      <c r="S160" s="3222"/>
      <c r="T160" s="3222"/>
      <c r="U160" s="3222"/>
      <c r="V160" s="3222"/>
      <c r="W160" s="3222"/>
      <c r="X160" s="3222"/>
      <c r="Y160" s="3222"/>
      <c r="Z160" s="3222"/>
      <c r="AA160" s="3222"/>
      <c r="AB160" s="3222"/>
      <c r="AC160" s="3216" t="s">
        <v>152</v>
      </c>
    </row>
    <row r="161" spans="1:30" s="486" customFormat="1" ht="12.75" customHeight="1">
      <c r="A161" s="2196" t="s">
        <v>329</v>
      </c>
      <c r="B161" s="488"/>
      <c r="C161" s="488"/>
      <c r="D161" s="488"/>
      <c r="E161" s="489">
        <v>1</v>
      </c>
      <c r="F161" s="489">
        <v>2</v>
      </c>
      <c r="G161" s="489">
        <v>3</v>
      </c>
      <c r="H161" s="489">
        <v>4</v>
      </c>
      <c r="I161" s="489">
        <v>5</v>
      </c>
      <c r="J161" s="489">
        <v>6</v>
      </c>
      <c r="K161" s="489">
        <v>7</v>
      </c>
      <c r="L161" s="489">
        <v>8</v>
      </c>
      <c r="M161" s="489">
        <v>9</v>
      </c>
      <c r="N161" s="489">
        <v>10</v>
      </c>
      <c r="O161" s="489">
        <v>11</v>
      </c>
      <c r="P161" s="489">
        <v>12</v>
      </c>
      <c r="Q161" s="489">
        <v>13</v>
      </c>
      <c r="R161" s="489">
        <v>14</v>
      </c>
      <c r="S161" s="489">
        <v>15</v>
      </c>
      <c r="T161" s="489">
        <v>16</v>
      </c>
      <c r="U161" s="489">
        <v>17</v>
      </c>
      <c r="V161" s="489">
        <v>18</v>
      </c>
      <c r="W161" s="489">
        <v>19</v>
      </c>
      <c r="X161" s="489">
        <v>20</v>
      </c>
      <c r="Y161" s="489">
        <v>21</v>
      </c>
      <c r="Z161" s="489">
        <v>22</v>
      </c>
      <c r="AA161" s="489">
        <v>23</v>
      </c>
      <c r="AB161" s="489">
        <v>24</v>
      </c>
      <c r="AC161" s="3221"/>
    </row>
    <row r="162" spans="1:30" s="486" customFormat="1" ht="12.75" customHeight="1">
      <c r="A162" s="491" t="s">
        <v>281</v>
      </c>
      <c r="B162" s="492"/>
      <c r="C162" s="493"/>
      <c r="D162" s="2193"/>
      <c r="E162" s="492">
        <v>1</v>
      </c>
      <c r="F162" s="492">
        <v>1</v>
      </c>
      <c r="G162" s="492">
        <v>1</v>
      </c>
      <c r="H162" s="492">
        <v>1</v>
      </c>
      <c r="I162" s="492">
        <v>1</v>
      </c>
      <c r="J162" s="492">
        <v>1</v>
      </c>
      <c r="K162" s="492">
        <v>1</v>
      </c>
      <c r="L162" s="492">
        <v>1</v>
      </c>
      <c r="M162" s="492">
        <v>1</v>
      </c>
      <c r="N162" s="492">
        <v>1</v>
      </c>
      <c r="O162" s="492">
        <v>1</v>
      </c>
      <c r="P162" s="492">
        <v>1</v>
      </c>
      <c r="Q162" s="492">
        <v>1</v>
      </c>
      <c r="R162" s="492">
        <v>1</v>
      </c>
      <c r="S162" s="492">
        <v>1</v>
      </c>
      <c r="T162" s="492">
        <v>1</v>
      </c>
      <c r="U162" s="492">
        <v>1</v>
      </c>
      <c r="V162" s="492">
        <v>1</v>
      </c>
      <c r="W162" s="492">
        <v>1</v>
      </c>
      <c r="X162" s="492">
        <v>1</v>
      </c>
      <c r="Y162" s="492">
        <v>1</v>
      </c>
      <c r="Z162" s="492">
        <v>1</v>
      </c>
      <c r="AA162" s="492">
        <v>1</v>
      </c>
      <c r="AB162" s="492">
        <v>1</v>
      </c>
      <c r="AC162" s="494"/>
    </row>
    <row r="163" spans="1:30" s="486" customFormat="1" ht="12.75" customHeight="1">
      <c r="A163" s="495" t="s">
        <v>282</v>
      </c>
      <c r="B163" s="496"/>
      <c r="C163" s="497"/>
      <c r="D163" s="2194"/>
      <c r="E163" s="496">
        <v>2</v>
      </c>
      <c r="F163" s="496">
        <v>2</v>
      </c>
      <c r="G163" s="496">
        <v>2</v>
      </c>
      <c r="H163" s="496">
        <v>2</v>
      </c>
      <c r="I163" s="496">
        <v>2</v>
      </c>
      <c r="J163" s="496">
        <v>2</v>
      </c>
      <c r="K163" s="496">
        <v>2</v>
      </c>
      <c r="L163" s="496">
        <v>2</v>
      </c>
      <c r="M163" s="496">
        <v>2</v>
      </c>
      <c r="N163" s="496">
        <v>2</v>
      </c>
      <c r="O163" s="496">
        <v>2</v>
      </c>
      <c r="P163" s="496">
        <v>2</v>
      </c>
      <c r="Q163" s="496">
        <v>2</v>
      </c>
      <c r="R163" s="496">
        <v>2</v>
      </c>
      <c r="S163" s="496">
        <v>2</v>
      </c>
      <c r="T163" s="496">
        <v>2</v>
      </c>
      <c r="U163" s="496">
        <v>2</v>
      </c>
      <c r="V163" s="496">
        <v>2</v>
      </c>
      <c r="W163" s="496">
        <v>2</v>
      </c>
      <c r="X163" s="496">
        <v>2</v>
      </c>
      <c r="Y163" s="496">
        <v>2</v>
      </c>
      <c r="Z163" s="496">
        <v>2</v>
      </c>
      <c r="AA163" s="496">
        <v>2</v>
      </c>
      <c r="AB163" s="496">
        <v>2</v>
      </c>
      <c r="AC163" s="498"/>
    </row>
    <row r="164" spans="1:30" s="3" customFormat="1" ht="12.75" customHeight="1">
      <c r="A164" s="3178" t="s">
        <v>171</v>
      </c>
      <c r="B164" s="3183" t="s">
        <v>330</v>
      </c>
      <c r="C164" s="499" t="s">
        <v>156</v>
      </c>
      <c r="D164" s="499" t="s">
        <v>157</v>
      </c>
      <c r="E164" s="627">
        <v>0.5544</v>
      </c>
      <c r="F164" s="627">
        <v>0.49320000000000003</v>
      </c>
      <c r="G164" s="627">
        <v>0.46800000000000003</v>
      </c>
      <c r="H164" s="628">
        <v>0.46800000000000003</v>
      </c>
      <c r="I164" s="627">
        <v>0.46800000000000003</v>
      </c>
      <c r="J164" s="627">
        <v>0.48720000000000002</v>
      </c>
      <c r="K164" s="627">
        <v>0.53639999999999999</v>
      </c>
      <c r="L164" s="627">
        <v>0.53159999999999996</v>
      </c>
      <c r="M164" s="627">
        <v>0.58560000000000001</v>
      </c>
      <c r="N164" s="628">
        <v>0.62280000000000002</v>
      </c>
      <c r="O164" s="627">
        <v>0.61560000000000004</v>
      </c>
      <c r="P164" s="627">
        <v>0.68400000000000005</v>
      </c>
      <c r="Q164" s="627">
        <v>0.64680000000000004</v>
      </c>
      <c r="R164" s="627">
        <v>0.69720000000000004</v>
      </c>
      <c r="S164" s="627">
        <v>0.72599999999999998</v>
      </c>
      <c r="T164" s="627">
        <v>0.72360000000000002</v>
      </c>
      <c r="U164" s="627">
        <v>0.71879999999999999</v>
      </c>
      <c r="V164" s="628">
        <v>0.68640000000000001</v>
      </c>
      <c r="W164" s="627">
        <v>0.70079999999999998</v>
      </c>
      <c r="X164" s="627">
        <v>0.61919999999999997</v>
      </c>
      <c r="Y164" s="627">
        <v>0.64200000000000002</v>
      </c>
      <c r="Z164" s="627">
        <v>0.68159999999999998</v>
      </c>
      <c r="AA164" s="627">
        <v>0.71760000000000002</v>
      </c>
      <c r="AB164" s="627">
        <v>0.68159999999999998</v>
      </c>
      <c r="AC164" s="502">
        <f>SUM(E164:AB164)</f>
        <v>14.756399999999999</v>
      </c>
    </row>
    <row r="165" spans="1:30" s="3" customFormat="1" ht="12.75" customHeight="1">
      <c r="A165" s="3213"/>
      <c r="B165" s="3184"/>
      <c r="C165" s="503" t="s">
        <v>158</v>
      </c>
      <c r="D165" s="503" t="s">
        <v>157</v>
      </c>
      <c r="E165" s="629">
        <v>0.15840000000000001</v>
      </c>
      <c r="F165" s="629">
        <v>0.13439999999999999</v>
      </c>
      <c r="G165" s="629">
        <v>0.126</v>
      </c>
      <c r="H165" s="630">
        <v>0.12839999999999999</v>
      </c>
      <c r="I165" s="629">
        <v>0.126</v>
      </c>
      <c r="J165" s="629">
        <v>0.13439999999999999</v>
      </c>
      <c r="K165" s="629">
        <v>0.13800000000000001</v>
      </c>
      <c r="L165" s="629">
        <v>0.1308</v>
      </c>
      <c r="M165" s="629">
        <v>0.16320000000000001</v>
      </c>
      <c r="N165" s="630">
        <v>0.186</v>
      </c>
      <c r="O165" s="629">
        <v>0.18</v>
      </c>
      <c r="P165" s="629">
        <v>0.2208</v>
      </c>
      <c r="Q165" s="629">
        <v>0.1956</v>
      </c>
      <c r="R165" s="629">
        <v>0.21840000000000001</v>
      </c>
      <c r="S165" s="629">
        <v>0.21360000000000001</v>
      </c>
      <c r="T165" s="629">
        <v>0.21840000000000001</v>
      </c>
      <c r="U165" s="629">
        <v>0.21479999999999999</v>
      </c>
      <c r="V165" s="630">
        <v>0.1968</v>
      </c>
      <c r="W165" s="629">
        <v>0.2016</v>
      </c>
      <c r="X165" s="629">
        <v>0.1608</v>
      </c>
      <c r="Y165" s="629">
        <v>0.17280000000000001</v>
      </c>
      <c r="Z165" s="629">
        <v>0.18959999999999999</v>
      </c>
      <c r="AA165" s="629">
        <v>0.22919999999999999</v>
      </c>
      <c r="AB165" s="629">
        <v>0.2364</v>
      </c>
      <c r="AC165" s="506">
        <f>SUM(E165:AB165)</f>
        <v>4.2744</v>
      </c>
    </row>
    <row r="166" spans="1:30" s="3" customFormat="1" ht="12.75" customHeight="1">
      <c r="A166" s="3213"/>
      <c r="B166" s="3184"/>
      <c r="C166" s="503" t="s">
        <v>159</v>
      </c>
      <c r="D166" s="1982" t="s">
        <v>160</v>
      </c>
      <c r="E166" s="2754">
        <f>E164/1.73/E178*1000</f>
        <v>30.260852042325322</v>
      </c>
      <c r="F166" s="2754">
        <f t="shared" ref="F166:AB166" si="38">F164/1.73/F178*1000</f>
        <v>27.202931073933758</v>
      </c>
      <c r="G166" s="2754">
        <f t="shared" si="38"/>
        <v>25.813000289134223</v>
      </c>
      <c r="H166" s="2754">
        <f t="shared" si="38"/>
        <v>25.813000289134223</v>
      </c>
      <c r="I166" s="2754">
        <f t="shared" si="38"/>
        <v>25.763831544178366</v>
      </c>
      <c r="J166" s="2754">
        <f t="shared" si="38"/>
        <v>26.846377812628681</v>
      </c>
      <c r="K166" s="2754">
        <f t="shared" si="38"/>
        <v>29.529314616019818</v>
      </c>
      <c r="L166" s="2754">
        <f t="shared" si="38"/>
        <v>29.405094985913532</v>
      </c>
      <c r="M166" s="2754">
        <f t="shared" si="38"/>
        <v>32.485327000782711</v>
      </c>
      <c r="N166" s="2754">
        <f t="shared" si="38"/>
        <v>34.648699528807811</v>
      </c>
      <c r="O166" s="2754">
        <f t="shared" si="38"/>
        <v>34.215208013565714</v>
      </c>
      <c r="P166" s="2754">
        <f t="shared" si="38"/>
        <v>37.871239313674046</v>
      </c>
      <c r="Q166" s="2754">
        <f t="shared" si="38"/>
        <v>35.914777891460368</v>
      </c>
      <c r="R166" s="2754">
        <f t="shared" si="38"/>
        <v>38.491477561460115</v>
      </c>
      <c r="S166" s="2754">
        <f t="shared" si="38"/>
        <v>40.158199698595233</v>
      </c>
      <c r="T166" s="2754">
        <f t="shared" si="38"/>
        <v>39.987179199652715</v>
      </c>
      <c r="U166" s="2754">
        <f t="shared" si="38"/>
        <v>39.683984611556994</v>
      </c>
      <c r="V166" s="2754">
        <f t="shared" si="38"/>
        <v>37.822975637496562</v>
      </c>
      <c r="W166" s="2754">
        <f t="shared" si="38"/>
        <v>38.653313253472781</v>
      </c>
      <c r="X166" s="2754">
        <f t="shared" si="38"/>
        <v>34.120026973685704</v>
      </c>
      <c r="Y166" s="2754">
        <f t="shared" si="38"/>
        <v>35.477845558564191</v>
      </c>
      <c r="Z166" s="2754">
        <f t="shared" si="38"/>
        <v>37.594318369815994</v>
      </c>
      <c r="AA166" s="2754">
        <f t="shared" si="38"/>
        <v>39.504541701073492</v>
      </c>
      <c r="AB166" s="2754">
        <f t="shared" si="38"/>
        <v>37.594318369815994</v>
      </c>
      <c r="AC166" s="576"/>
      <c r="AD166" s="507">
        <f>MAX(E166:AB166)</f>
        <v>40.158199698595233</v>
      </c>
    </row>
    <row r="167" spans="1:30" s="3" customFormat="1" ht="12.75" customHeight="1">
      <c r="A167" s="3213"/>
      <c r="B167" s="3184"/>
      <c r="C167" s="503" t="s">
        <v>161</v>
      </c>
      <c r="D167" s="503"/>
      <c r="E167" s="528">
        <f t="shared" ref="E167:AC167" si="39">E165/E164</f>
        <v>0.28571428571428575</v>
      </c>
      <c r="F167" s="528">
        <f t="shared" si="39"/>
        <v>0.27250608272506077</v>
      </c>
      <c r="G167" s="528">
        <f t="shared" si="39"/>
        <v>0.26923076923076922</v>
      </c>
      <c r="H167" s="529">
        <f t="shared" si="39"/>
        <v>0.27435897435897433</v>
      </c>
      <c r="I167" s="528">
        <f t="shared" si="39"/>
        <v>0.26923076923076922</v>
      </c>
      <c r="J167" s="528">
        <f t="shared" si="39"/>
        <v>0.27586206896551724</v>
      </c>
      <c r="K167" s="528">
        <f t="shared" si="39"/>
        <v>0.2572706935123043</v>
      </c>
      <c r="L167" s="528">
        <f t="shared" si="39"/>
        <v>0.24604966139954854</v>
      </c>
      <c r="M167" s="528">
        <f t="shared" si="39"/>
        <v>0.27868852459016397</v>
      </c>
      <c r="N167" s="529">
        <f t="shared" si="39"/>
        <v>0.29865125240847784</v>
      </c>
      <c r="O167" s="528">
        <f t="shared" si="39"/>
        <v>0.29239766081871343</v>
      </c>
      <c r="P167" s="528">
        <f t="shared" si="39"/>
        <v>0.3228070175438596</v>
      </c>
      <c r="Q167" s="528">
        <f t="shared" si="39"/>
        <v>0.30241187384044527</v>
      </c>
      <c r="R167" s="528">
        <f t="shared" si="39"/>
        <v>0.31325301204819278</v>
      </c>
      <c r="S167" s="528">
        <f t="shared" si="39"/>
        <v>0.2942148760330579</v>
      </c>
      <c r="T167" s="528">
        <f t="shared" si="39"/>
        <v>0.30182421227197348</v>
      </c>
      <c r="U167" s="528">
        <f t="shared" si="39"/>
        <v>0.29883138564273787</v>
      </c>
      <c r="V167" s="529">
        <f t="shared" si="39"/>
        <v>0.28671328671328672</v>
      </c>
      <c r="W167" s="528">
        <f t="shared" si="39"/>
        <v>0.28767123287671231</v>
      </c>
      <c r="X167" s="528">
        <f t="shared" si="39"/>
        <v>0.25968992248062017</v>
      </c>
      <c r="Y167" s="528">
        <f t="shared" si="39"/>
        <v>0.2691588785046729</v>
      </c>
      <c r="Z167" s="528">
        <f t="shared" si="39"/>
        <v>0.27816901408450706</v>
      </c>
      <c r="AA167" s="528">
        <f t="shared" si="39"/>
        <v>0.31939799331103674</v>
      </c>
      <c r="AB167" s="528">
        <f t="shared" si="39"/>
        <v>0.34683098591549294</v>
      </c>
      <c r="AC167" s="506">
        <f t="shared" si="39"/>
        <v>0.28966414572659999</v>
      </c>
    </row>
    <row r="168" spans="1:30" s="3" customFormat="1" ht="12.75" customHeight="1" thickBot="1">
      <c r="A168" s="3214"/>
      <c r="B168" s="3185"/>
      <c r="C168" s="570" t="s">
        <v>331</v>
      </c>
      <c r="D168" s="2006" t="s">
        <v>160</v>
      </c>
      <c r="E168" s="2020">
        <v>36.259998321533203</v>
      </c>
      <c r="F168" s="2020">
        <v>35.880001068115234</v>
      </c>
      <c r="G168" s="2020">
        <v>35.900001525878906</v>
      </c>
      <c r="H168" s="2020">
        <v>35.930000305175781</v>
      </c>
      <c r="I168" s="2020">
        <v>36</v>
      </c>
      <c r="J168" s="2020">
        <v>35.930000305175781</v>
      </c>
      <c r="K168" s="2020">
        <v>35.950000762939453</v>
      </c>
      <c r="L168" s="2020">
        <v>35.819999694824219</v>
      </c>
      <c r="M168" s="2020">
        <v>35.729999542236328</v>
      </c>
      <c r="N168" s="2020">
        <v>35.680000305175781</v>
      </c>
      <c r="O168" s="2020">
        <v>35.639999389648438</v>
      </c>
      <c r="P168" s="2020">
        <v>35.790000915527344</v>
      </c>
      <c r="Q168" s="2020">
        <v>35.720001220703125</v>
      </c>
      <c r="R168" s="2020">
        <v>35.840000152587891</v>
      </c>
      <c r="S168" s="2020">
        <v>35.840000152587891</v>
      </c>
      <c r="T168" s="2020">
        <v>35.860000610351563</v>
      </c>
      <c r="U168" s="2020">
        <v>35.909999847412109</v>
      </c>
      <c r="V168" s="2020">
        <v>35.970001220703125</v>
      </c>
      <c r="W168" s="2020">
        <v>35.959999084472656</v>
      </c>
      <c r="X168" s="2020">
        <v>36</v>
      </c>
      <c r="Y168" s="2020">
        <v>35.880001068115234</v>
      </c>
      <c r="Z168" s="2020">
        <v>35.930000305175781</v>
      </c>
      <c r="AA168" s="2020">
        <v>35.970001220703125</v>
      </c>
      <c r="AB168" s="2021">
        <v>35.900001525878906</v>
      </c>
      <c r="AC168" s="570"/>
    </row>
    <row r="169" spans="1:30" s="3" customFormat="1" ht="12.75" customHeight="1">
      <c r="A169" s="3178" t="s">
        <v>182</v>
      </c>
      <c r="B169" s="3183" t="s">
        <v>332</v>
      </c>
      <c r="C169" s="499" t="s">
        <v>156</v>
      </c>
      <c r="D169" s="499" t="s">
        <v>157</v>
      </c>
      <c r="E169" s="627">
        <v>0.81840000000000002</v>
      </c>
      <c r="F169" s="627">
        <v>0.78839999999999999</v>
      </c>
      <c r="G169" s="627">
        <v>0.75119999999999998</v>
      </c>
      <c r="H169" s="628">
        <v>0.76439999999999997</v>
      </c>
      <c r="I169" s="627">
        <v>0.75119999999999998</v>
      </c>
      <c r="J169" s="627">
        <v>0.71160000000000001</v>
      </c>
      <c r="K169" s="627">
        <v>0.84119999999999995</v>
      </c>
      <c r="L169" s="627">
        <v>0.91200000000000003</v>
      </c>
      <c r="M169" s="627">
        <v>1.0044</v>
      </c>
      <c r="N169" s="628">
        <v>0.996</v>
      </c>
      <c r="O169" s="627">
        <v>0.94799999999999995</v>
      </c>
      <c r="P169" s="627">
        <v>0.99480000000000002</v>
      </c>
      <c r="Q169" s="627">
        <v>0.8448</v>
      </c>
      <c r="R169" s="627">
        <v>0.99360000000000004</v>
      </c>
      <c r="S169" s="627">
        <v>1.02</v>
      </c>
      <c r="T169" s="627">
        <v>1.0127999999999999</v>
      </c>
      <c r="U169" s="627">
        <v>1.0152000000000001</v>
      </c>
      <c r="V169" s="628">
        <v>1.0236000000000001</v>
      </c>
      <c r="W169" s="627">
        <v>1.0511999999999999</v>
      </c>
      <c r="X169" s="627">
        <v>0.96240000000000003</v>
      </c>
      <c r="Y169" s="627">
        <v>0.9204</v>
      </c>
      <c r="Z169" s="627">
        <v>0.96360000000000001</v>
      </c>
      <c r="AA169" s="627">
        <v>0.91800000000000004</v>
      </c>
      <c r="AB169" s="627">
        <v>0.86639999999999995</v>
      </c>
      <c r="AC169" s="502">
        <f>SUM(E169:AB169)</f>
        <v>21.8736</v>
      </c>
    </row>
    <row r="170" spans="1:30" s="3" customFormat="1" ht="12.75" customHeight="1">
      <c r="A170" s="3179"/>
      <c r="B170" s="3188"/>
      <c r="C170" s="503" t="s">
        <v>158</v>
      </c>
      <c r="D170" s="503" t="s">
        <v>157</v>
      </c>
      <c r="E170" s="629">
        <v>0.43319999999999997</v>
      </c>
      <c r="F170" s="629">
        <v>0.41760000000000003</v>
      </c>
      <c r="G170" s="629">
        <v>0.39479999999999998</v>
      </c>
      <c r="H170" s="630">
        <v>0.40679999999999999</v>
      </c>
      <c r="I170" s="629">
        <v>0.4032</v>
      </c>
      <c r="J170" s="629">
        <v>0.34320000000000001</v>
      </c>
      <c r="K170" s="629">
        <v>0.35759999999999997</v>
      </c>
      <c r="L170" s="629">
        <v>0.37440000000000001</v>
      </c>
      <c r="M170" s="629">
        <v>0.44519999999999998</v>
      </c>
      <c r="N170" s="630">
        <v>0.43440000000000001</v>
      </c>
      <c r="O170" s="629">
        <v>0.42</v>
      </c>
      <c r="P170" s="629">
        <v>0.438</v>
      </c>
      <c r="Q170" s="629">
        <v>0.35160000000000002</v>
      </c>
      <c r="R170" s="629">
        <v>0.44280000000000003</v>
      </c>
      <c r="S170" s="629">
        <v>0.45960000000000001</v>
      </c>
      <c r="T170" s="629">
        <v>0.44400000000000001</v>
      </c>
      <c r="U170" s="629">
        <v>0.42599999999999999</v>
      </c>
      <c r="V170" s="630">
        <v>0.42599999999999999</v>
      </c>
      <c r="W170" s="629">
        <v>0.45600000000000002</v>
      </c>
      <c r="X170" s="629">
        <v>0.432</v>
      </c>
      <c r="Y170" s="629">
        <v>0.4224</v>
      </c>
      <c r="Z170" s="629">
        <v>0.45479999999999998</v>
      </c>
      <c r="AA170" s="629">
        <v>0.46200000000000002</v>
      </c>
      <c r="AB170" s="629">
        <v>0.4476</v>
      </c>
      <c r="AC170" s="506">
        <f>SUM(E170:AB170)</f>
        <v>10.0932</v>
      </c>
    </row>
    <row r="171" spans="1:30" s="3" customFormat="1" ht="12.75" customHeight="1">
      <c r="A171" s="3179"/>
      <c r="B171" s="3188"/>
      <c r="C171" s="503" t="s">
        <v>159</v>
      </c>
      <c r="D171" s="1982" t="s">
        <v>160</v>
      </c>
      <c r="E171" s="2754">
        <v>44.925317740872082</v>
      </c>
      <c r="F171" s="2754">
        <v>43.735368523594758</v>
      </c>
      <c r="G171" s="2754">
        <v>41.631796785635153</v>
      </c>
      <c r="H171" s="2754">
        <v>42.322770952298889</v>
      </c>
      <c r="I171" s="2754">
        <v>41.552120679868786</v>
      </c>
      <c r="J171" s="2754">
        <v>39.437149351248642</v>
      </c>
      <c r="K171" s="2754">
        <v>46.619631863786331</v>
      </c>
      <c r="L171" s="2754">
        <v>50.884908062524161</v>
      </c>
      <c r="M171" s="2754">
        <v>55.717661269785097</v>
      </c>
      <c r="N171" s="2754">
        <v>55.251683218544365</v>
      </c>
      <c r="O171" s="2754">
        <v>52.639470378949326</v>
      </c>
      <c r="P171" s="2754">
        <v>54.869172409467353</v>
      </c>
      <c r="Q171" s="2754">
        <v>46.774302590923732</v>
      </c>
      <c r="R171" s="2754">
        <v>54.646550676308671</v>
      </c>
      <c r="S171" s="2754">
        <v>56.420611146786698</v>
      </c>
      <c r="T171" s="2754">
        <v>55.808726290292121</v>
      </c>
      <c r="U171" s="2754">
        <v>55.887696118909993</v>
      </c>
      <c r="V171" s="2754">
        <v>56.136271605262202</v>
      </c>
      <c r="W171" s="2754">
        <v>57.704660324052689</v>
      </c>
      <c r="X171" s="2754">
        <v>52.830065730468341</v>
      </c>
      <c r="Y171" s="2754">
        <v>50.572537855229342</v>
      </c>
      <c r="Z171" s="2754">
        <v>52.946216294327456</v>
      </c>
      <c r="AA171" s="2754">
        <v>50.344956363453193</v>
      </c>
      <c r="AB171" s="2754">
        <v>47.5151091430238</v>
      </c>
      <c r="AC171" s="576"/>
    </row>
    <row r="172" spans="1:30" s="3" customFormat="1" ht="12.75" customHeight="1">
      <c r="A172" s="3179"/>
      <c r="B172" s="3188"/>
      <c r="C172" s="503" t="s">
        <v>161</v>
      </c>
      <c r="D172" s="503"/>
      <c r="E172" s="528">
        <f t="shared" ref="E172:AC172" si="40">E170/E169</f>
        <v>0.52932551319648091</v>
      </c>
      <c r="F172" s="528">
        <f t="shared" si="40"/>
        <v>0.52968036529680373</v>
      </c>
      <c r="G172" s="528">
        <f t="shared" si="40"/>
        <v>0.5255591054313099</v>
      </c>
      <c r="H172" s="529">
        <f t="shared" si="40"/>
        <v>0.53218210361067508</v>
      </c>
      <c r="I172" s="528">
        <f t="shared" si="40"/>
        <v>0.53674121405750796</v>
      </c>
      <c r="J172" s="528">
        <f t="shared" si="40"/>
        <v>0.48229342327150082</v>
      </c>
      <c r="K172" s="528">
        <f t="shared" si="40"/>
        <v>0.42510699001426533</v>
      </c>
      <c r="L172" s="528">
        <f t="shared" si="40"/>
        <v>0.41052631578947368</v>
      </c>
      <c r="M172" s="528">
        <f t="shared" si="40"/>
        <v>0.44324970131421743</v>
      </c>
      <c r="N172" s="529">
        <f t="shared" si="40"/>
        <v>0.43614457831325304</v>
      </c>
      <c r="O172" s="528">
        <f t="shared" si="40"/>
        <v>0.44303797468354433</v>
      </c>
      <c r="P172" s="528">
        <f t="shared" si="40"/>
        <v>0.44028950542822676</v>
      </c>
      <c r="Q172" s="528">
        <f t="shared" si="40"/>
        <v>0.41619318181818182</v>
      </c>
      <c r="R172" s="528">
        <f t="shared" si="40"/>
        <v>0.44565217391304351</v>
      </c>
      <c r="S172" s="528">
        <f t="shared" si="40"/>
        <v>0.45058823529411762</v>
      </c>
      <c r="T172" s="528">
        <f t="shared" si="40"/>
        <v>0.43838862559241709</v>
      </c>
      <c r="U172" s="528">
        <f t="shared" si="40"/>
        <v>0.41962174940898339</v>
      </c>
      <c r="V172" s="529">
        <f t="shared" si="40"/>
        <v>0.4161781946072684</v>
      </c>
      <c r="W172" s="528">
        <f t="shared" si="40"/>
        <v>0.43378995433789957</v>
      </c>
      <c r="X172" s="528">
        <f t="shared" si="40"/>
        <v>0.44887780548628425</v>
      </c>
      <c r="Y172" s="528">
        <f t="shared" si="40"/>
        <v>0.45893089960886568</v>
      </c>
      <c r="Z172" s="528">
        <f t="shared" si="40"/>
        <v>0.47198007471980075</v>
      </c>
      <c r="AA172" s="528">
        <f t="shared" si="40"/>
        <v>0.50326797385620914</v>
      </c>
      <c r="AB172" s="528">
        <f t="shared" si="40"/>
        <v>0.51662049861495851</v>
      </c>
      <c r="AC172" s="506">
        <f t="shared" si="40"/>
        <v>0.46143296028088654</v>
      </c>
    </row>
    <row r="173" spans="1:30" s="3" customFormat="1" ht="12.75" customHeight="1" thickBot="1">
      <c r="A173" s="3180"/>
      <c r="B173" s="3189"/>
      <c r="C173" s="631" t="s">
        <v>333</v>
      </c>
      <c r="D173" s="2019" t="s">
        <v>160</v>
      </c>
      <c r="E173" s="2023">
        <v>36.549999237060547</v>
      </c>
      <c r="F173" s="2023">
        <v>36.110000610351563</v>
      </c>
      <c r="G173" s="2023">
        <v>36.130001068115234</v>
      </c>
      <c r="H173" s="2023">
        <v>36.150001525878906</v>
      </c>
      <c r="I173" s="2023">
        <v>36.200000762939453</v>
      </c>
      <c r="J173" s="2023">
        <v>36.169998168945313</v>
      </c>
      <c r="K173" s="2023">
        <v>36.159999847412109</v>
      </c>
      <c r="L173" s="2023">
        <v>35.869998931884766</v>
      </c>
      <c r="M173" s="2023">
        <v>35.709999084472656</v>
      </c>
      <c r="N173" s="2023">
        <v>35.630001068115234</v>
      </c>
      <c r="O173" s="2023">
        <v>35.700000762939453</v>
      </c>
      <c r="P173" s="2023">
        <v>35.950000762939453</v>
      </c>
      <c r="Q173" s="2023">
        <v>35.779998779296875</v>
      </c>
      <c r="R173" s="2023">
        <v>35.990001678466797</v>
      </c>
      <c r="S173" s="2023">
        <v>35.900001525878906</v>
      </c>
      <c r="T173" s="2023">
        <v>36.029998779296875</v>
      </c>
      <c r="U173" s="2023">
        <v>36.009998321533203</v>
      </c>
      <c r="V173" s="2023">
        <v>36.169998168945313</v>
      </c>
      <c r="W173" s="2023">
        <v>36.130001068115234</v>
      </c>
      <c r="X173" s="2023">
        <v>36.110000610351563</v>
      </c>
      <c r="Y173" s="2023">
        <v>36.049999237060547</v>
      </c>
      <c r="Z173" s="2023">
        <v>36.110000610351563</v>
      </c>
      <c r="AA173" s="2023">
        <v>36.159999847412109</v>
      </c>
      <c r="AB173" s="2024">
        <v>36.139999389648438</v>
      </c>
      <c r="AC173" s="631"/>
    </row>
    <row r="174" spans="1:30" s="3" customFormat="1" ht="12.75" customHeight="1">
      <c r="A174" s="632" t="s">
        <v>291</v>
      </c>
      <c r="B174" s="633"/>
      <c r="C174" s="634"/>
      <c r="D174" s="634"/>
      <c r="E174" s="635">
        <f t="shared" ref="E174:AB174" si="41">E164+E169</f>
        <v>1.3728</v>
      </c>
      <c r="F174" s="635">
        <f t="shared" si="41"/>
        <v>1.2816000000000001</v>
      </c>
      <c r="G174" s="635">
        <f t="shared" si="41"/>
        <v>1.2192000000000001</v>
      </c>
      <c r="H174" s="635">
        <f t="shared" si="41"/>
        <v>1.2323999999999999</v>
      </c>
      <c r="I174" s="635">
        <f t="shared" si="41"/>
        <v>1.2192000000000001</v>
      </c>
      <c r="J174" s="635">
        <f t="shared" si="41"/>
        <v>1.1988000000000001</v>
      </c>
      <c r="K174" s="635">
        <f t="shared" si="41"/>
        <v>1.3775999999999999</v>
      </c>
      <c r="L174" s="635">
        <f t="shared" si="41"/>
        <v>1.4436</v>
      </c>
      <c r="M174" s="635">
        <f t="shared" si="41"/>
        <v>1.5899999999999999</v>
      </c>
      <c r="N174" s="635">
        <f t="shared" si="41"/>
        <v>1.6188</v>
      </c>
      <c r="O174" s="635">
        <f t="shared" si="41"/>
        <v>1.5636000000000001</v>
      </c>
      <c r="P174" s="635">
        <f t="shared" si="41"/>
        <v>1.6788000000000001</v>
      </c>
      <c r="Q174" s="635">
        <f t="shared" si="41"/>
        <v>1.4916</v>
      </c>
      <c r="R174" s="635">
        <f t="shared" si="41"/>
        <v>1.6908000000000001</v>
      </c>
      <c r="S174" s="635">
        <f t="shared" si="41"/>
        <v>1.746</v>
      </c>
      <c r="T174" s="635">
        <f t="shared" si="41"/>
        <v>1.7363999999999999</v>
      </c>
      <c r="U174" s="635">
        <f t="shared" si="41"/>
        <v>1.734</v>
      </c>
      <c r="V174" s="635">
        <f t="shared" si="41"/>
        <v>1.71</v>
      </c>
      <c r="W174" s="635">
        <f t="shared" si="41"/>
        <v>1.7519999999999998</v>
      </c>
      <c r="X174" s="635">
        <f t="shared" si="41"/>
        <v>1.5815999999999999</v>
      </c>
      <c r="Y174" s="635">
        <f t="shared" si="41"/>
        <v>1.5624</v>
      </c>
      <c r="Z174" s="635">
        <f t="shared" si="41"/>
        <v>1.6452</v>
      </c>
      <c r="AA174" s="635">
        <f t="shared" si="41"/>
        <v>1.6356000000000002</v>
      </c>
      <c r="AB174" s="635">
        <f t="shared" si="41"/>
        <v>1.548</v>
      </c>
      <c r="AC174" s="635"/>
    </row>
    <row r="175" spans="1:30" s="3" customFormat="1" ht="12.75" customHeight="1">
      <c r="A175" s="549" t="s">
        <v>292</v>
      </c>
      <c r="B175" s="550"/>
      <c r="C175" s="551"/>
      <c r="D175" s="551"/>
      <c r="E175" s="552">
        <f t="shared" ref="E175:AB175" si="42">E165+E170</f>
        <v>0.59160000000000001</v>
      </c>
      <c r="F175" s="552">
        <f t="shared" si="42"/>
        <v>0.55200000000000005</v>
      </c>
      <c r="G175" s="552">
        <f t="shared" si="42"/>
        <v>0.52079999999999993</v>
      </c>
      <c r="H175" s="552">
        <f t="shared" si="42"/>
        <v>0.53520000000000001</v>
      </c>
      <c r="I175" s="552">
        <f t="shared" si="42"/>
        <v>0.5292</v>
      </c>
      <c r="J175" s="552">
        <f t="shared" si="42"/>
        <v>0.47760000000000002</v>
      </c>
      <c r="K175" s="552">
        <f t="shared" si="42"/>
        <v>0.49559999999999998</v>
      </c>
      <c r="L175" s="552">
        <f t="shared" si="42"/>
        <v>0.50519999999999998</v>
      </c>
      <c r="M175" s="552">
        <f t="shared" si="42"/>
        <v>0.60840000000000005</v>
      </c>
      <c r="N175" s="552">
        <f t="shared" si="42"/>
        <v>0.62040000000000006</v>
      </c>
      <c r="O175" s="552">
        <f t="shared" si="42"/>
        <v>0.6</v>
      </c>
      <c r="P175" s="552">
        <f t="shared" si="42"/>
        <v>0.65880000000000005</v>
      </c>
      <c r="Q175" s="552">
        <f t="shared" si="42"/>
        <v>0.54720000000000002</v>
      </c>
      <c r="R175" s="552">
        <f t="shared" si="42"/>
        <v>0.66120000000000001</v>
      </c>
      <c r="S175" s="552">
        <f t="shared" si="42"/>
        <v>0.67320000000000002</v>
      </c>
      <c r="T175" s="552">
        <f t="shared" si="42"/>
        <v>0.66239999999999999</v>
      </c>
      <c r="U175" s="552">
        <f t="shared" si="42"/>
        <v>0.64080000000000004</v>
      </c>
      <c r="V175" s="552">
        <f t="shared" si="42"/>
        <v>0.62280000000000002</v>
      </c>
      <c r="W175" s="552">
        <f t="shared" si="42"/>
        <v>0.65759999999999996</v>
      </c>
      <c r="X175" s="552">
        <f t="shared" si="42"/>
        <v>0.59279999999999999</v>
      </c>
      <c r="Y175" s="552">
        <f t="shared" si="42"/>
        <v>0.59519999999999995</v>
      </c>
      <c r="Z175" s="552">
        <f t="shared" si="42"/>
        <v>0.64439999999999997</v>
      </c>
      <c r="AA175" s="552">
        <f t="shared" si="42"/>
        <v>0.69120000000000004</v>
      </c>
      <c r="AB175" s="552">
        <f t="shared" si="42"/>
        <v>0.68399999999999994</v>
      </c>
      <c r="AC175" s="552"/>
    </row>
    <row r="176" spans="1:30" s="3" customFormat="1" ht="12.75" customHeight="1">
      <c r="A176" s="636" t="s">
        <v>293</v>
      </c>
      <c r="B176" s="637"/>
      <c r="C176" s="638"/>
      <c r="D176" s="638"/>
      <c r="E176" s="639">
        <f t="shared" ref="E176:AB176" si="43">SQRT(E174*E174+E175*E175)</f>
        <v>1.494847952134263</v>
      </c>
      <c r="F176" s="639">
        <f t="shared" si="43"/>
        <v>1.3954220006865308</v>
      </c>
      <c r="G176" s="639">
        <f t="shared" si="43"/>
        <v>1.3257757276402371</v>
      </c>
      <c r="H176" s="639">
        <f t="shared" si="43"/>
        <v>1.3435954748360832</v>
      </c>
      <c r="I176" s="639">
        <f t="shared" si="43"/>
        <v>1.3290979196432444</v>
      </c>
      <c r="J176" s="639">
        <f t="shared" si="43"/>
        <v>1.2904352754012889</v>
      </c>
      <c r="K176" s="639">
        <f t="shared" si="43"/>
        <v>1.4640359011991473</v>
      </c>
      <c r="L176" s="639">
        <f t="shared" si="43"/>
        <v>1.5294469588710815</v>
      </c>
      <c r="M176" s="639">
        <f t="shared" si="43"/>
        <v>1.7024249058328533</v>
      </c>
      <c r="N176" s="639">
        <f t="shared" si="43"/>
        <v>1.7336117212340254</v>
      </c>
      <c r="O176" s="639">
        <f t="shared" si="43"/>
        <v>1.6747671360520542</v>
      </c>
      <c r="P176" s="639">
        <f t="shared" si="43"/>
        <v>1.8034375176312598</v>
      </c>
      <c r="Q176" s="639">
        <f t="shared" si="43"/>
        <v>1.588804078544614</v>
      </c>
      <c r="R176" s="639">
        <f t="shared" si="43"/>
        <v>1.8154861828171538</v>
      </c>
      <c r="S176" s="639">
        <f t="shared" si="43"/>
        <v>1.8712867872135472</v>
      </c>
      <c r="T176" s="639">
        <f t="shared" si="43"/>
        <v>1.8584560043218672</v>
      </c>
      <c r="U176" s="639">
        <f t="shared" si="43"/>
        <v>1.8486158714021688</v>
      </c>
      <c r="V176" s="639">
        <f t="shared" si="43"/>
        <v>1.8198845677679669</v>
      </c>
      <c r="W176" s="639">
        <f t="shared" si="43"/>
        <v>1.8713475786181464</v>
      </c>
      <c r="X176" s="639">
        <f t="shared" si="43"/>
        <v>1.6890442267744203</v>
      </c>
      <c r="Y176" s="639">
        <f t="shared" si="43"/>
        <v>1.6719320560357709</v>
      </c>
      <c r="Z176" s="639">
        <f t="shared" si="43"/>
        <v>1.7668996575923603</v>
      </c>
      <c r="AA176" s="639">
        <f t="shared" si="43"/>
        <v>1.7756533445467335</v>
      </c>
      <c r="AB176" s="639">
        <f t="shared" si="43"/>
        <v>1.6923829353902149</v>
      </c>
      <c r="AC176" s="640"/>
      <c r="AD176" s="507">
        <f>MAX(E176:AB176)</f>
        <v>1.8713475786181464</v>
      </c>
    </row>
    <row r="177" spans="1:29" s="486" customFormat="1" ht="12.75" customHeight="1" thickBot="1">
      <c r="A177" s="641" t="s">
        <v>168</v>
      </c>
      <c r="B177" s="642"/>
      <c r="C177" s="643"/>
      <c r="D177" s="643"/>
      <c r="E177" s="644">
        <v>1</v>
      </c>
      <c r="F177" s="644">
        <v>2</v>
      </c>
      <c r="G177" s="644">
        <v>3</v>
      </c>
      <c r="H177" s="644">
        <v>4</v>
      </c>
      <c r="I177" s="644">
        <v>5</v>
      </c>
      <c r="J177" s="644">
        <v>6</v>
      </c>
      <c r="K177" s="644">
        <v>7</v>
      </c>
      <c r="L177" s="644">
        <v>8</v>
      </c>
      <c r="M177" s="644">
        <v>9</v>
      </c>
      <c r="N177" s="644">
        <v>10</v>
      </c>
      <c r="O177" s="644">
        <v>11</v>
      </c>
      <c r="P177" s="644">
        <v>12</v>
      </c>
      <c r="Q177" s="644">
        <v>13</v>
      </c>
      <c r="R177" s="644">
        <v>14</v>
      </c>
      <c r="S177" s="644">
        <v>15</v>
      </c>
      <c r="T177" s="644">
        <v>16</v>
      </c>
      <c r="U177" s="644">
        <v>17</v>
      </c>
      <c r="V177" s="644">
        <v>18</v>
      </c>
      <c r="W177" s="644">
        <v>19</v>
      </c>
      <c r="X177" s="644">
        <v>20</v>
      </c>
      <c r="Y177" s="644">
        <v>21</v>
      </c>
      <c r="Z177" s="644">
        <v>22</v>
      </c>
      <c r="AA177" s="644">
        <v>23</v>
      </c>
      <c r="AB177" s="644">
        <v>24</v>
      </c>
      <c r="AC177" s="645"/>
    </row>
    <row r="178" spans="1:29" s="486" customFormat="1" ht="12.75" customHeight="1">
      <c r="A178" s="566" t="s">
        <v>169</v>
      </c>
      <c r="B178" s="567"/>
      <c r="C178" s="568" t="s">
        <v>164</v>
      </c>
      <c r="D178" s="1983" t="s">
        <v>160</v>
      </c>
      <c r="E178" s="2025">
        <v>10.590000152587891</v>
      </c>
      <c r="F178" s="2025">
        <v>10.479999542236328</v>
      </c>
      <c r="G178" s="2025">
        <v>10.479999542236328</v>
      </c>
      <c r="H178" s="2025">
        <v>10.479999542236328</v>
      </c>
      <c r="I178" s="2025">
        <v>10.5</v>
      </c>
      <c r="J178" s="2025">
        <v>10.489999771118164</v>
      </c>
      <c r="K178" s="2025">
        <v>10.5</v>
      </c>
      <c r="L178" s="2025">
        <v>10.449999809265137</v>
      </c>
      <c r="M178" s="2025">
        <v>10.420000076293945</v>
      </c>
      <c r="N178" s="2025">
        <v>10.390000343322754</v>
      </c>
      <c r="O178" s="2025">
        <v>10.399999618530273</v>
      </c>
      <c r="P178" s="2025">
        <v>10.439999580383301</v>
      </c>
      <c r="Q178" s="2025">
        <v>10.409999847412109</v>
      </c>
      <c r="R178" s="2025">
        <v>10.470000267028809</v>
      </c>
      <c r="S178" s="2025">
        <v>10.449999809265137</v>
      </c>
      <c r="T178" s="2025">
        <v>10.460000038146973</v>
      </c>
      <c r="U178" s="2025">
        <v>10.470000267028809</v>
      </c>
      <c r="V178" s="2025">
        <v>10.489999771118164</v>
      </c>
      <c r="W178" s="2025">
        <v>10.479999542236328</v>
      </c>
      <c r="X178" s="2025">
        <v>10.489999771118164</v>
      </c>
      <c r="Y178" s="2025">
        <v>10.460000038146973</v>
      </c>
      <c r="Z178" s="2025">
        <v>10.479999542236328</v>
      </c>
      <c r="AA178" s="2025">
        <v>10.5</v>
      </c>
      <c r="AB178" s="2026">
        <v>10.479999542236328</v>
      </c>
      <c r="AC178" s="568"/>
    </row>
    <row r="179" spans="1:29" s="486" customFormat="1" ht="12.75" customHeight="1" thickBot="1">
      <c r="A179" s="569" t="s">
        <v>170</v>
      </c>
      <c r="B179" s="570"/>
      <c r="C179" s="571" t="s">
        <v>164</v>
      </c>
      <c r="D179" s="1990" t="s">
        <v>160</v>
      </c>
      <c r="E179" s="2027">
        <v>10.529999732971191</v>
      </c>
      <c r="F179" s="2027">
        <v>10.420000076293945</v>
      </c>
      <c r="G179" s="2027">
        <v>10.430000305175781</v>
      </c>
      <c r="H179" s="2027">
        <v>10.439999580383301</v>
      </c>
      <c r="I179" s="2027">
        <v>10.449999809265137</v>
      </c>
      <c r="J179" s="2027">
        <v>10.430000305175781</v>
      </c>
      <c r="K179" s="2027">
        <v>10.430000305175781</v>
      </c>
      <c r="L179" s="2027">
        <v>10.359999656677246</v>
      </c>
      <c r="M179" s="2027">
        <v>10.420000076293945</v>
      </c>
      <c r="N179" s="2027">
        <v>10.420000076293945</v>
      </c>
      <c r="O179" s="2027">
        <v>10.409999847412109</v>
      </c>
      <c r="P179" s="2027">
        <v>10.479999542236328</v>
      </c>
      <c r="Q179" s="2027">
        <v>10.439999580383301</v>
      </c>
      <c r="R179" s="2027">
        <v>10.510000228881836</v>
      </c>
      <c r="S179" s="2027">
        <v>10.449999809265137</v>
      </c>
      <c r="T179" s="2027">
        <v>10.489999771118164</v>
      </c>
      <c r="U179" s="2027">
        <v>10.5</v>
      </c>
      <c r="V179" s="2027">
        <v>10.539999961853027</v>
      </c>
      <c r="W179" s="2027">
        <v>10.529999732971191</v>
      </c>
      <c r="X179" s="2027">
        <v>10.529999732971191</v>
      </c>
      <c r="Y179" s="2027">
        <v>10.520000457763672</v>
      </c>
      <c r="Z179" s="2027">
        <v>10.520000457763672</v>
      </c>
      <c r="AA179" s="2027">
        <v>10.539999961853027</v>
      </c>
      <c r="AB179" s="2028">
        <v>10.539999961853027</v>
      </c>
      <c r="AC179" s="571"/>
    </row>
    <row r="180" spans="1:29" s="3" customFormat="1" ht="12.75" customHeight="1">
      <c r="A180" s="3178" t="s">
        <v>255</v>
      </c>
      <c r="B180" s="3183" t="s">
        <v>334</v>
      </c>
      <c r="C180" s="499" t="s">
        <v>156</v>
      </c>
      <c r="D180" s="499" t="s">
        <v>157</v>
      </c>
      <c r="E180" s="627">
        <v>0.1542</v>
      </c>
      <c r="F180" s="627">
        <v>0.1124</v>
      </c>
      <c r="G180" s="627">
        <v>9.5799999999999996E-2</v>
      </c>
      <c r="H180" s="628">
        <v>0.1024</v>
      </c>
      <c r="I180" s="627">
        <v>9.5399999999999999E-2</v>
      </c>
      <c r="J180" s="627">
        <v>9.8000000000000004E-2</v>
      </c>
      <c r="K180" s="627">
        <v>0.10879999999999999</v>
      </c>
      <c r="L180" s="627">
        <v>0.10199999999999999</v>
      </c>
      <c r="M180" s="627">
        <v>0.15279999999999999</v>
      </c>
      <c r="N180" s="628">
        <v>0.1832</v>
      </c>
      <c r="O180" s="627">
        <v>0.18379999999999999</v>
      </c>
      <c r="P180" s="627">
        <v>0.23</v>
      </c>
      <c r="Q180" s="627">
        <v>0.17879999999999999</v>
      </c>
      <c r="R180" s="627">
        <v>0.23200000000000001</v>
      </c>
      <c r="S180" s="627">
        <v>0.26019999999999999</v>
      </c>
      <c r="T180" s="627">
        <v>0.25</v>
      </c>
      <c r="U180" s="627">
        <v>0.25140000000000001</v>
      </c>
      <c r="V180" s="628">
        <v>0.2044</v>
      </c>
      <c r="W180" s="627">
        <v>0.20899999999999999</v>
      </c>
      <c r="X180" s="627">
        <v>0.122</v>
      </c>
      <c r="Y180" s="627">
        <v>0.1396</v>
      </c>
      <c r="Z180" s="627">
        <v>0.2034</v>
      </c>
      <c r="AA180" s="627">
        <v>0.26140000000000002</v>
      </c>
      <c r="AB180" s="627">
        <v>0.26640000000000003</v>
      </c>
      <c r="AC180" s="502">
        <f>SUM(E180:AB180)</f>
        <v>4.1974000000000009</v>
      </c>
    </row>
    <row r="181" spans="1:29" s="3" customFormat="1" ht="12.75" customHeight="1">
      <c r="A181" s="3213"/>
      <c r="B181" s="3184"/>
      <c r="C181" s="503" t="s">
        <v>158</v>
      </c>
      <c r="D181" s="503" t="s">
        <v>157</v>
      </c>
      <c r="E181" s="629">
        <v>7.4200000000000002E-2</v>
      </c>
      <c r="F181" s="629">
        <v>5.0799999999999998E-2</v>
      </c>
      <c r="G181" s="629">
        <v>4.2799999999999998E-2</v>
      </c>
      <c r="H181" s="630">
        <v>4.7800000000000002E-2</v>
      </c>
      <c r="I181" s="629">
        <v>4.36E-2</v>
      </c>
      <c r="J181" s="629">
        <v>4.5999999999999999E-2</v>
      </c>
      <c r="K181" s="629">
        <v>4.5999999999999999E-2</v>
      </c>
      <c r="L181" s="629">
        <v>4.5400000000000003E-2</v>
      </c>
      <c r="M181" s="629">
        <v>7.4800000000000005E-2</v>
      </c>
      <c r="N181" s="630">
        <v>9.1600000000000001E-2</v>
      </c>
      <c r="O181" s="629">
        <v>9.0999999999999998E-2</v>
      </c>
      <c r="P181" s="629">
        <v>0.11940000000000001</v>
      </c>
      <c r="Q181" s="629">
        <v>8.5999999999999993E-2</v>
      </c>
      <c r="R181" s="629">
        <v>0.1186</v>
      </c>
      <c r="S181" s="629">
        <v>0.1308</v>
      </c>
      <c r="T181" s="629">
        <v>0.1268</v>
      </c>
      <c r="U181" s="629">
        <v>0.12479999999999999</v>
      </c>
      <c r="V181" s="630">
        <v>9.7799999999999998E-2</v>
      </c>
      <c r="W181" s="629">
        <v>9.8199999999999996E-2</v>
      </c>
      <c r="X181" s="629">
        <v>5.2600000000000001E-2</v>
      </c>
      <c r="Y181" s="629">
        <v>6.5600000000000006E-2</v>
      </c>
      <c r="Z181" s="629">
        <v>0.10100000000000001</v>
      </c>
      <c r="AA181" s="629">
        <v>0.1394</v>
      </c>
      <c r="AB181" s="629">
        <v>0.14680000000000001</v>
      </c>
      <c r="AC181" s="506">
        <f>SUM(E181:AB181)</f>
        <v>2.0617999999999999</v>
      </c>
    </row>
    <row r="182" spans="1:29" s="3" customFormat="1" ht="12.75" customHeight="1">
      <c r="A182" s="3213"/>
      <c r="B182" s="3184"/>
      <c r="C182" s="503" t="s">
        <v>159</v>
      </c>
      <c r="D182" s="1982" t="s">
        <v>160</v>
      </c>
      <c r="E182" s="2029">
        <v>9</v>
      </c>
      <c r="F182" s="2029">
        <v>4</v>
      </c>
      <c r="G182" s="2029">
        <v>4</v>
      </c>
      <c r="H182" s="2029">
        <v>6</v>
      </c>
      <c r="I182" s="2029">
        <v>3</v>
      </c>
      <c r="J182" s="2029">
        <v>3</v>
      </c>
      <c r="K182" s="2029">
        <v>3</v>
      </c>
      <c r="L182" s="2029">
        <v>3</v>
      </c>
      <c r="M182" s="2029">
        <v>6</v>
      </c>
      <c r="N182" s="2029">
        <v>8</v>
      </c>
      <c r="O182" s="2029">
        <v>4</v>
      </c>
      <c r="P182" s="2029">
        <v>5</v>
      </c>
      <c r="Q182" s="2029">
        <v>8</v>
      </c>
      <c r="R182" s="2029">
        <v>4</v>
      </c>
      <c r="S182" s="2029">
        <v>3</v>
      </c>
      <c r="T182" s="2029">
        <v>6</v>
      </c>
      <c r="U182" s="2029">
        <v>4</v>
      </c>
      <c r="V182" s="2029">
        <v>6</v>
      </c>
      <c r="W182" s="2029">
        <v>4</v>
      </c>
      <c r="X182" s="2029">
        <v>4</v>
      </c>
      <c r="Y182" s="2029">
        <v>7</v>
      </c>
      <c r="Z182" s="2029">
        <v>5</v>
      </c>
      <c r="AA182" s="2029">
        <v>4</v>
      </c>
      <c r="AB182" s="2030">
        <v>8</v>
      </c>
      <c r="AC182" s="576"/>
    </row>
    <row r="183" spans="1:29" s="3" customFormat="1" ht="12.75" customHeight="1" thickBot="1">
      <c r="A183" s="3214"/>
      <c r="B183" s="3185"/>
      <c r="C183" s="511" t="s">
        <v>161</v>
      </c>
      <c r="D183" s="511"/>
      <c r="E183" s="512">
        <f t="shared" ref="E183:AC183" si="44">E181/E180</f>
        <v>0.48119325551232167</v>
      </c>
      <c r="F183" s="512">
        <f t="shared" si="44"/>
        <v>0.45195729537366547</v>
      </c>
      <c r="G183" s="512">
        <f t="shared" si="44"/>
        <v>0.44676409185803756</v>
      </c>
      <c r="H183" s="513">
        <f t="shared" si="44"/>
        <v>0.466796875</v>
      </c>
      <c r="I183" s="512">
        <f t="shared" si="44"/>
        <v>0.45702306079664573</v>
      </c>
      <c r="J183" s="512">
        <f t="shared" si="44"/>
        <v>0.46938775510204078</v>
      </c>
      <c r="K183" s="512">
        <f t="shared" si="44"/>
        <v>0.42279411764705882</v>
      </c>
      <c r="L183" s="512">
        <f t="shared" si="44"/>
        <v>0.44509803921568636</v>
      </c>
      <c r="M183" s="512">
        <f t="shared" si="44"/>
        <v>0.48952879581151837</v>
      </c>
      <c r="N183" s="513">
        <f t="shared" si="44"/>
        <v>0.5</v>
      </c>
      <c r="O183" s="512">
        <f t="shared" si="44"/>
        <v>0.49510337323177367</v>
      </c>
      <c r="P183" s="512">
        <f t="shared" si="44"/>
        <v>0.51913043478260867</v>
      </c>
      <c r="Q183" s="512">
        <f t="shared" si="44"/>
        <v>0.48098434004474272</v>
      </c>
      <c r="R183" s="512">
        <f t="shared" si="44"/>
        <v>0.51120689655172413</v>
      </c>
      <c r="S183" s="512">
        <f t="shared" si="44"/>
        <v>0.50269023827824755</v>
      </c>
      <c r="T183" s="512">
        <f t="shared" si="44"/>
        <v>0.50719999999999998</v>
      </c>
      <c r="U183" s="512">
        <f t="shared" si="44"/>
        <v>0.49642004773269682</v>
      </c>
      <c r="V183" s="513">
        <f t="shared" si="44"/>
        <v>0.47847358121330724</v>
      </c>
      <c r="W183" s="512">
        <f t="shared" si="44"/>
        <v>0.46985645933014353</v>
      </c>
      <c r="X183" s="512">
        <f t="shared" si="44"/>
        <v>0.43114754098360658</v>
      </c>
      <c r="Y183" s="512">
        <f t="shared" si="44"/>
        <v>0.46991404011461324</v>
      </c>
      <c r="Z183" s="512">
        <f t="shared" si="44"/>
        <v>0.49655850540806296</v>
      </c>
      <c r="AA183" s="512">
        <f t="shared" si="44"/>
        <v>0.53328232593726088</v>
      </c>
      <c r="AB183" s="512">
        <f t="shared" si="44"/>
        <v>0.55105105105105101</v>
      </c>
      <c r="AC183" s="514">
        <f t="shared" si="44"/>
        <v>0.4912088435698288</v>
      </c>
    </row>
    <row r="184" spans="1:29" s="3" customFormat="1" ht="12.75" customHeight="1">
      <c r="A184" s="3178" t="s">
        <v>200</v>
      </c>
      <c r="B184" s="3183" t="s">
        <v>335</v>
      </c>
      <c r="C184" s="499" t="s">
        <v>156</v>
      </c>
      <c r="D184" s="499" t="s">
        <v>157</v>
      </c>
      <c r="E184" s="627">
        <v>0.12379999999999999</v>
      </c>
      <c r="F184" s="627">
        <v>0.12239999999999999</v>
      </c>
      <c r="G184" s="627">
        <v>0.1192</v>
      </c>
      <c r="H184" s="628">
        <v>0.1186</v>
      </c>
      <c r="I184" s="627">
        <v>0.11940000000000001</v>
      </c>
      <c r="J184" s="627">
        <v>0.124</v>
      </c>
      <c r="K184" s="627">
        <v>0.12759999999999999</v>
      </c>
      <c r="L184" s="627">
        <v>0.13239999999999999</v>
      </c>
      <c r="M184" s="627">
        <v>0.1328</v>
      </c>
      <c r="N184" s="628">
        <v>0.1384</v>
      </c>
      <c r="O184" s="627">
        <v>0.14099999999999999</v>
      </c>
      <c r="P184" s="627">
        <v>0.14680000000000001</v>
      </c>
      <c r="Q184" s="627">
        <v>0.15820000000000001</v>
      </c>
      <c r="R184" s="627">
        <v>0.1474</v>
      </c>
      <c r="S184" s="627">
        <v>0.1424</v>
      </c>
      <c r="T184" s="627">
        <v>0.14180000000000001</v>
      </c>
      <c r="U184" s="627">
        <v>0.14080000000000001</v>
      </c>
      <c r="V184" s="628">
        <v>0.15040000000000001</v>
      </c>
      <c r="W184" s="627">
        <v>0.15040000000000001</v>
      </c>
      <c r="X184" s="627">
        <v>0.14879999999999999</v>
      </c>
      <c r="Y184" s="627">
        <v>0.1454</v>
      </c>
      <c r="Z184" s="627">
        <v>0.14299999999999999</v>
      </c>
      <c r="AA184" s="627">
        <v>0.1356</v>
      </c>
      <c r="AB184" s="627">
        <v>0.12839999999999999</v>
      </c>
      <c r="AC184" s="502">
        <f>SUM(E184:AB184)</f>
        <v>3.2789999999999999</v>
      </c>
    </row>
    <row r="185" spans="1:29" s="3" customFormat="1" ht="12.75" customHeight="1">
      <c r="A185" s="3213"/>
      <c r="B185" s="3184"/>
      <c r="C185" s="503" t="s">
        <v>158</v>
      </c>
      <c r="D185" s="503" t="s">
        <v>157</v>
      </c>
      <c r="E185" s="629">
        <v>0.10199999999999999</v>
      </c>
      <c r="F185" s="629">
        <v>0.1024</v>
      </c>
      <c r="G185" s="629">
        <v>0.10100000000000001</v>
      </c>
      <c r="H185" s="630">
        <v>0.1012</v>
      </c>
      <c r="I185" s="629">
        <v>0.1026</v>
      </c>
      <c r="J185" s="629">
        <v>0.10680000000000001</v>
      </c>
      <c r="K185" s="629">
        <v>0.1042</v>
      </c>
      <c r="L185" s="629">
        <v>0.1038</v>
      </c>
      <c r="M185" s="629">
        <v>0.1022</v>
      </c>
      <c r="N185" s="630">
        <v>0.10680000000000001</v>
      </c>
      <c r="O185" s="629">
        <v>0.10780000000000001</v>
      </c>
      <c r="P185" s="629">
        <v>0.1138</v>
      </c>
      <c r="Q185" s="629">
        <v>0.1234</v>
      </c>
      <c r="R185" s="629">
        <v>0.11600000000000001</v>
      </c>
      <c r="S185" s="629">
        <v>0.1016</v>
      </c>
      <c r="T185" s="629">
        <v>0.1008</v>
      </c>
      <c r="U185" s="629">
        <v>0.1008</v>
      </c>
      <c r="V185" s="630">
        <v>0.1074</v>
      </c>
      <c r="W185" s="629">
        <v>0.1082</v>
      </c>
      <c r="X185" s="629">
        <v>0.10780000000000001</v>
      </c>
      <c r="Y185" s="629">
        <v>0.1096</v>
      </c>
      <c r="Z185" s="629">
        <v>0.10780000000000001</v>
      </c>
      <c r="AA185" s="629">
        <v>0.107</v>
      </c>
      <c r="AB185" s="629">
        <v>0.1084</v>
      </c>
      <c r="AC185" s="506">
        <f>SUM(E185:AB185)</f>
        <v>2.5534000000000003</v>
      </c>
    </row>
    <row r="186" spans="1:29" s="3" customFormat="1" ht="12.75" customHeight="1">
      <c r="A186" s="3213"/>
      <c r="B186" s="3184"/>
      <c r="C186" s="503" t="s">
        <v>159</v>
      </c>
      <c r="D186" s="1982" t="s">
        <v>160</v>
      </c>
      <c r="E186" s="2031">
        <v>6.7573836270560506</v>
      </c>
      <c r="F186" s="2754">
        <v>6.7510923833120264</v>
      </c>
      <c r="G186" s="2754">
        <v>6.5745932360358958</v>
      </c>
      <c r="H186" s="2754">
        <v>6.5414996459216201</v>
      </c>
      <c r="I186" s="2754">
        <v>6.5730800990916602</v>
      </c>
      <c r="J186" s="2754">
        <v>6.8328219391747878</v>
      </c>
      <c r="K186" s="2754">
        <v>7.0244976603358094</v>
      </c>
      <c r="L186" s="2754">
        <v>7.3236165841515266</v>
      </c>
      <c r="M186" s="2754">
        <v>7.3668910958059159</v>
      </c>
      <c r="N186" s="2754">
        <v>7.699711006401734</v>
      </c>
      <c r="O186" s="2754">
        <v>7.8368166502806433</v>
      </c>
      <c r="P186" s="2754">
        <v>8.1279209521160087</v>
      </c>
      <c r="Q186" s="2754">
        <v>8.7843504366558918</v>
      </c>
      <c r="R186" s="2754">
        <v>8.1377564437166114</v>
      </c>
      <c r="S186" s="2754">
        <v>7.8767598306886519</v>
      </c>
      <c r="T186" s="2754">
        <v>7.8360724302249247</v>
      </c>
      <c r="U186" s="2754">
        <v>7.7733792895203448</v>
      </c>
      <c r="V186" s="2754">
        <v>8.2875517713861928</v>
      </c>
      <c r="W186" s="2754">
        <v>8.2954599219781766</v>
      </c>
      <c r="X186" s="2754">
        <v>8.1993863270097442</v>
      </c>
      <c r="Y186" s="2754">
        <v>8.0350136202729487</v>
      </c>
      <c r="Z186" s="2754">
        <v>7.8873056439021232</v>
      </c>
      <c r="AA186" s="2754">
        <v>7.4649050371593724</v>
      </c>
      <c r="AB186" s="2754">
        <v>7.0820282844547719</v>
      </c>
      <c r="AC186" s="576"/>
    </row>
    <row r="187" spans="1:29" s="3" customFormat="1" ht="12.75" customHeight="1" thickBot="1">
      <c r="A187" s="3215"/>
      <c r="B187" s="3200"/>
      <c r="C187" s="516" t="s">
        <v>161</v>
      </c>
      <c r="D187" s="516"/>
      <c r="E187" s="517">
        <f t="shared" ref="E187:AC187" si="45">E185/E184</f>
        <v>0.8239095315024233</v>
      </c>
      <c r="F187" s="517">
        <f t="shared" si="45"/>
        <v>0.83660130718954251</v>
      </c>
      <c r="G187" s="517">
        <f t="shared" si="45"/>
        <v>0.84731543624161076</v>
      </c>
      <c r="H187" s="518">
        <f t="shared" si="45"/>
        <v>0.85328836424957843</v>
      </c>
      <c r="I187" s="517">
        <f t="shared" si="45"/>
        <v>0.85929648241206025</v>
      </c>
      <c r="J187" s="517">
        <f t="shared" si="45"/>
        <v>0.8612903225806452</v>
      </c>
      <c r="K187" s="517">
        <f t="shared" si="45"/>
        <v>0.81661442006269602</v>
      </c>
      <c r="L187" s="517">
        <f t="shared" si="45"/>
        <v>0.78398791540785506</v>
      </c>
      <c r="M187" s="517">
        <f t="shared" si="45"/>
        <v>0.76957831325301207</v>
      </c>
      <c r="N187" s="518">
        <f t="shared" si="45"/>
        <v>0.77167630057803471</v>
      </c>
      <c r="O187" s="517">
        <f t="shared" si="45"/>
        <v>0.76453900709219869</v>
      </c>
      <c r="P187" s="517">
        <f t="shared" si="45"/>
        <v>0.77520435967302448</v>
      </c>
      <c r="Q187" s="517">
        <f t="shared" si="45"/>
        <v>0.78002528445006314</v>
      </c>
      <c r="R187" s="517">
        <f t="shared" si="45"/>
        <v>0.78697421981004068</v>
      </c>
      <c r="S187" s="517">
        <f t="shared" si="45"/>
        <v>0.7134831460674157</v>
      </c>
      <c r="T187" s="517">
        <f t="shared" si="45"/>
        <v>0.71086036671368125</v>
      </c>
      <c r="U187" s="517">
        <f t="shared" si="45"/>
        <v>0.71590909090909083</v>
      </c>
      <c r="V187" s="518">
        <f t="shared" si="45"/>
        <v>0.71409574468085102</v>
      </c>
      <c r="W187" s="517">
        <f t="shared" si="45"/>
        <v>0.71941489361702127</v>
      </c>
      <c r="X187" s="517">
        <f t="shared" si="45"/>
        <v>0.72446236559139798</v>
      </c>
      <c r="Y187" s="517">
        <f t="shared" si="45"/>
        <v>0.75378266850068776</v>
      </c>
      <c r="Z187" s="517">
        <f t="shared" si="45"/>
        <v>0.75384615384615394</v>
      </c>
      <c r="AA187" s="517">
        <f t="shared" si="45"/>
        <v>0.78908554572271383</v>
      </c>
      <c r="AB187" s="517">
        <f t="shared" si="45"/>
        <v>0.84423676012461069</v>
      </c>
      <c r="AC187" s="519">
        <f t="shared" si="45"/>
        <v>0.77871302226288519</v>
      </c>
    </row>
    <row r="188" spans="1:29" s="3" customFormat="1" ht="12.75" customHeight="1">
      <c r="A188" s="3205" t="s">
        <v>175</v>
      </c>
      <c r="B188" s="3206" t="s">
        <v>336</v>
      </c>
      <c r="C188" s="522" t="s">
        <v>156</v>
      </c>
      <c r="D188" s="522" t="s">
        <v>157</v>
      </c>
      <c r="E188" s="646">
        <v>0.1636</v>
      </c>
      <c r="F188" s="646">
        <v>0.14599999999999999</v>
      </c>
      <c r="G188" s="646">
        <v>0.1394</v>
      </c>
      <c r="H188" s="647">
        <v>0.13519999999999999</v>
      </c>
      <c r="I188" s="646">
        <v>0.1416</v>
      </c>
      <c r="J188" s="646">
        <v>0.154</v>
      </c>
      <c r="K188" s="646">
        <v>0.186</v>
      </c>
      <c r="L188" s="646">
        <v>0.18559999999999999</v>
      </c>
      <c r="M188" s="646">
        <v>0.18360000000000001</v>
      </c>
      <c r="N188" s="647">
        <v>0.185</v>
      </c>
      <c r="O188" s="646">
        <v>0.1822</v>
      </c>
      <c r="P188" s="646">
        <v>0.19320000000000001</v>
      </c>
      <c r="Q188" s="646">
        <v>0.1976</v>
      </c>
      <c r="R188" s="646">
        <v>0.20680000000000001</v>
      </c>
      <c r="S188" s="646">
        <v>0.21379999999999999</v>
      </c>
      <c r="T188" s="646">
        <v>0.21340000000000001</v>
      </c>
      <c r="U188" s="646">
        <v>0.21360000000000001</v>
      </c>
      <c r="V188" s="647">
        <v>0.21840000000000001</v>
      </c>
      <c r="W188" s="646">
        <v>0.22339999999999999</v>
      </c>
      <c r="X188" s="646">
        <v>0.23100000000000001</v>
      </c>
      <c r="Y188" s="646">
        <v>0.24340000000000001</v>
      </c>
      <c r="Z188" s="646">
        <v>0.2276</v>
      </c>
      <c r="AA188" s="646">
        <v>0.21099999999999999</v>
      </c>
      <c r="AB188" s="646">
        <v>0.17860000000000001</v>
      </c>
      <c r="AC188" s="525">
        <f>SUM(E188:AB188)</f>
        <v>4.5739999999999998</v>
      </c>
    </row>
    <row r="189" spans="1:29" s="3" customFormat="1" ht="12.75" customHeight="1">
      <c r="A189" s="3213"/>
      <c r="B189" s="3184"/>
      <c r="C189" s="503" t="s">
        <v>158</v>
      </c>
      <c r="D189" s="503" t="s">
        <v>157</v>
      </c>
      <c r="E189" s="629">
        <v>6.0999999999999999E-2</v>
      </c>
      <c r="F189" s="629">
        <v>0.06</v>
      </c>
      <c r="G189" s="629">
        <v>5.9799999999999999E-2</v>
      </c>
      <c r="H189" s="630">
        <v>5.8200000000000002E-2</v>
      </c>
      <c r="I189" s="629">
        <v>5.7599999999999998E-2</v>
      </c>
      <c r="J189" s="629">
        <v>6.1199999999999997E-2</v>
      </c>
      <c r="K189" s="629">
        <v>6.0400000000000002E-2</v>
      </c>
      <c r="L189" s="629">
        <v>6.0199999999999997E-2</v>
      </c>
      <c r="M189" s="629">
        <v>5.8200000000000002E-2</v>
      </c>
      <c r="N189" s="630">
        <v>0.06</v>
      </c>
      <c r="O189" s="629">
        <v>5.9799999999999999E-2</v>
      </c>
      <c r="P189" s="629">
        <v>0.06</v>
      </c>
      <c r="Q189" s="629">
        <v>5.8400000000000001E-2</v>
      </c>
      <c r="R189" s="629">
        <v>6.0400000000000002E-2</v>
      </c>
      <c r="S189" s="629">
        <v>5.7000000000000002E-2</v>
      </c>
      <c r="T189" s="629">
        <v>5.7799999999999997E-2</v>
      </c>
      <c r="U189" s="629">
        <v>5.96E-2</v>
      </c>
      <c r="V189" s="630">
        <v>6.1400000000000003E-2</v>
      </c>
      <c r="W189" s="629">
        <v>6.3E-2</v>
      </c>
      <c r="X189" s="629">
        <v>6.5600000000000006E-2</v>
      </c>
      <c r="Y189" s="629">
        <v>6.8000000000000005E-2</v>
      </c>
      <c r="Z189" s="629">
        <v>6.4199999999999993E-2</v>
      </c>
      <c r="AA189" s="629">
        <v>6.6199999999999995E-2</v>
      </c>
      <c r="AB189" s="629">
        <v>6.54E-2</v>
      </c>
      <c r="AC189" s="506">
        <f>SUM(E189:AB189)</f>
        <v>1.4634</v>
      </c>
    </row>
    <row r="190" spans="1:29" s="3" customFormat="1" ht="12.75" customHeight="1">
      <c r="A190" s="3213"/>
      <c r="B190" s="3184"/>
      <c r="C190" s="503" t="s">
        <v>159</v>
      </c>
      <c r="D190" s="1982" t="s">
        <v>160</v>
      </c>
      <c r="E190" s="2032">
        <v>7</v>
      </c>
      <c r="F190" s="2032">
        <v>7</v>
      </c>
      <c r="G190" s="2032">
        <v>6</v>
      </c>
      <c r="H190" s="2032">
        <v>6</v>
      </c>
      <c r="I190" s="2032">
        <v>7</v>
      </c>
      <c r="J190" s="2032">
        <v>8</v>
      </c>
      <c r="K190" s="2032">
        <v>9</v>
      </c>
      <c r="L190" s="2032">
        <v>10</v>
      </c>
      <c r="M190" s="2032">
        <v>9</v>
      </c>
      <c r="N190" s="2032">
        <v>10</v>
      </c>
      <c r="O190" s="2032">
        <v>11</v>
      </c>
      <c r="P190" s="2032">
        <v>12</v>
      </c>
      <c r="Q190" s="2032">
        <v>11</v>
      </c>
      <c r="R190" s="2032">
        <v>11</v>
      </c>
      <c r="S190" s="2032">
        <v>10</v>
      </c>
      <c r="T190" s="2032">
        <v>10</v>
      </c>
      <c r="U190" s="2032">
        <v>10</v>
      </c>
      <c r="V190" s="2032">
        <v>12</v>
      </c>
      <c r="W190" s="2032">
        <v>13</v>
      </c>
      <c r="X190" s="2032">
        <v>12</v>
      </c>
      <c r="Y190" s="2032">
        <v>12</v>
      </c>
      <c r="Z190" s="2032">
        <v>12</v>
      </c>
      <c r="AA190" s="2032">
        <v>10</v>
      </c>
      <c r="AB190" s="2033">
        <v>8</v>
      </c>
      <c r="AC190" s="576"/>
    </row>
    <row r="191" spans="1:29" s="3" customFormat="1" ht="12.75" customHeight="1" thickBot="1">
      <c r="A191" s="3215"/>
      <c r="B191" s="3200"/>
      <c r="C191" s="516" t="s">
        <v>161</v>
      </c>
      <c r="D191" s="516"/>
      <c r="E191" s="517">
        <f t="shared" ref="E191:AC191" si="46">E189/E188</f>
        <v>0.37286063569682154</v>
      </c>
      <c r="F191" s="517">
        <f t="shared" si="46"/>
        <v>0.41095890410958907</v>
      </c>
      <c r="G191" s="517">
        <f t="shared" si="46"/>
        <v>0.42898134863701581</v>
      </c>
      <c r="H191" s="518">
        <f t="shared" si="46"/>
        <v>0.43047337278106512</v>
      </c>
      <c r="I191" s="517">
        <f t="shared" si="46"/>
        <v>0.40677966101694912</v>
      </c>
      <c r="J191" s="517">
        <f t="shared" si="46"/>
        <v>0.39740259740259737</v>
      </c>
      <c r="K191" s="517">
        <f t="shared" si="46"/>
        <v>0.32473118279569896</v>
      </c>
      <c r="L191" s="517">
        <f t="shared" si="46"/>
        <v>0.3243534482758621</v>
      </c>
      <c r="M191" s="517">
        <f t="shared" si="46"/>
        <v>0.31699346405228757</v>
      </c>
      <c r="N191" s="518">
        <f t="shared" si="46"/>
        <v>0.32432432432432434</v>
      </c>
      <c r="O191" s="517">
        <f t="shared" si="46"/>
        <v>0.32821075740944017</v>
      </c>
      <c r="P191" s="517">
        <f t="shared" si="46"/>
        <v>0.3105590062111801</v>
      </c>
      <c r="Q191" s="517">
        <f t="shared" si="46"/>
        <v>0.29554655870445345</v>
      </c>
      <c r="R191" s="517">
        <f t="shared" si="46"/>
        <v>0.29206963249516438</v>
      </c>
      <c r="S191" s="517">
        <f t="shared" si="46"/>
        <v>0.26660430308699723</v>
      </c>
      <c r="T191" s="517">
        <f t="shared" si="46"/>
        <v>0.27085285848172441</v>
      </c>
      <c r="U191" s="517">
        <f t="shared" si="46"/>
        <v>0.27902621722846438</v>
      </c>
      <c r="V191" s="518">
        <f t="shared" si="46"/>
        <v>0.28113553113553114</v>
      </c>
      <c r="W191" s="517">
        <f t="shared" si="46"/>
        <v>0.28200537153088634</v>
      </c>
      <c r="X191" s="517">
        <f t="shared" si="46"/>
        <v>0.283982683982684</v>
      </c>
      <c r="Y191" s="517">
        <f t="shared" si="46"/>
        <v>0.27937551355792933</v>
      </c>
      <c r="Z191" s="517">
        <f t="shared" si="46"/>
        <v>0.28207381370826007</v>
      </c>
      <c r="AA191" s="517">
        <f t="shared" si="46"/>
        <v>0.31374407582938385</v>
      </c>
      <c r="AB191" s="517">
        <f t="shared" si="46"/>
        <v>0.36618141097424411</v>
      </c>
      <c r="AC191" s="519">
        <f t="shared" si="46"/>
        <v>0.31993878443375601</v>
      </c>
    </row>
    <row r="192" spans="1:29" s="3" customFormat="1" ht="12.75" customHeight="1">
      <c r="A192" s="3205" t="s">
        <v>177</v>
      </c>
      <c r="B192" s="3206" t="s">
        <v>337</v>
      </c>
      <c r="C192" s="522" t="s">
        <v>156</v>
      </c>
      <c r="D192" s="522" t="s">
        <v>157</v>
      </c>
      <c r="E192" s="588">
        <v>0</v>
      </c>
      <c r="F192" s="588">
        <v>0</v>
      </c>
      <c r="G192" s="588">
        <v>0</v>
      </c>
      <c r="H192" s="589">
        <v>0</v>
      </c>
      <c r="I192" s="588">
        <v>0</v>
      </c>
      <c r="J192" s="588">
        <v>0</v>
      </c>
      <c r="K192" s="588">
        <v>0</v>
      </c>
      <c r="L192" s="588">
        <v>0</v>
      </c>
      <c r="M192" s="588">
        <v>0</v>
      </c>
      <c r="N192" s="589">
        <v>0</v>
      </c>
      <c r="O192" s="588">
        <v>0</v>
      </c>
      <c r="P192" s="588">
        <v>0</v>
      </c>
      <c r="Q192" s="588">
        <v>0</v>
      </c>
      <c r="R192" s="588">
        <v>0</v>
      </c>
      <c r="S192" s="588">
        <v>0</v>
      </c>
      <c r="T192" s="588">
        <v>0</v>
      </c>
      <c r="U192" s="588">
        <v>0</v>
      </c>
      <c r="V192" s="589">
        <v>0</v>
      </c>
      <c r="W192" s="588">
        <v>0</v>
      </c>
      <c r="X192" s="588">
        <v>0</v>
      </c>
      <c r="Y192" s="588">
        <v>0</v>
      </c>
      <c r="Z192" s="588">
        <v>0</v>
      </c>
      <c r="AA192" s="588">
        <v>0</v>
      </c>
      <c r="AB192" s="588">
        <v>0</v>
      </c>
      <c r="AC192" s="525">
        <f>SUM(E192:AB192)</f>
        <v>0</v>
      </c>
    </row>
    <row r="193" spans="1:29" s="3" customFormat="1" ht="12.75" customHeight="1">
      <c r="A193" s="3213"/>
      <c r="B193" s="3184"/>
      <c r="C193" s="503" t="s">
        <v>158</v>
      </c>
      <c r="D193" s="648" t="s">
        <v>157</v>
      </c>
      <c r="E193" s="581">
        <v>0</v>
      </c>
      <c r="F193" s="581">
        <v>0</v>
      </c>
      <c r="G193" s="581">
        <v>0</v>
      </c>
      <c r="H193" s="582">
        <v>0</v>
      </c>
      <c r="I193" s="581">
        <v>0</v>
      </c>
      <c r="J193" s="581">
        <v>0</v>
      </c>
      <c r="K193" s="581">
        <v>0</v>
      </c>
      <c r="L193" s="581">
        <v>0</v>
      </c>
      <c r="M193" s="581">
        <v>0</v>
      </c>
      <c r="N193" s="582">
        <v>0</v>
      </c>
      <c r="O193" s="581">
        <v>0</v>
      </c>
      <c r="P193" s="581">
        <v>0</v>
      </c>
      <c r="Q193" s="581">
        <v>0</v>
      </c>
      <c r="R193" s="581">
        <v>0</v>
      </c>
      <c r="S193" s="581">
        <v>0</v>
      </c>
      <c r="T193" s="581">
        <v>0</v>
      </c>
      <c r="U193" s="581">
        <v>0</v>
      </c>
      <c r="V193" s="582">
        <v>0</v>
      </c>
      <c r="W193" s="581">
        <v>0</v>
      </c>
      <c r="X193" s="581">
        <v>0</v>
      </c>
      <c r="Y193" s="581">
        <v>0</v>
      </c>
      <c r="Z193" s="581">
        <v>0</v>
      </c>
      <c r="AA193" s="581">
        <v>0</v>
      </c>
      <c r="AB193" s="581">
        <v>0</v>
      </c>
      <c r="AC193" s="537">
        <f>SUM(E193:AB193)</f>
        <v>0</v>
      </c>
    </row>
    <row r="194" spans="1:29" s="3" customFormat="1" ht="12.75" customHeight="1">
      <c r="A194" s="3213"/>
      <c r="B194" s="3184"/>
      <c r="C194" s="503" t="s">
        <v>159</v>
      </c>
      <c r="D194" s="1982" t="s">
        <v>160</v>
      </c>
      <c r="E194" s="538" t="s">
        <v>179</v>
      </c>
      <c r="F194" s="538">
        <f t="shared" ref="F194:AB194" si="47">F192*64</f>
        <v>0</v>
      </c>
      <c r="G194" s="538">
        <f t="shared" si="47"/>
        <v>0</v>
      </c>
      <c r="H194" s="590">
        <f t="shared" si="47"/>
        <v>0</v>
      </c>
      <c r="I194" s="538">
        <f t="shared" si="47"/>
        <v>0</v>
      </c>
      <c r="J194" s="538">
        <f t="shared" si="47"/>
        <v>0</v>
      </c>
      <c r="K194" s="538">
        <f t="shared" si="47"/>
        <v>0</v>
      </c>
      <c r="L194" s="538">
        <f t="shared" si="47"/>
        <v>0</v>
      </c>
      <c r="M194" s="538">
        <f t="shared" si="47"/>
        <v>0</v>
      </c>
      <c r="N194" s="590">
        <f t="shared" si="47"/>
        <v>0</v>
      </c>
      <c r="O194" s="538">
        <f t="shared" si="47"/>
        <v>0</v>
      </c>
      <c r="P194" s="538">
        <f t="shared" si="47"/>
        <v>0</v>
      </c>
      <c r="Q194" s="538">
        <f t="shared" si="47"/>
        <v>0</v>
      </c>
      <c r="R194" s="538">
        <f t="shared" si="47"/>
        <v>0</v>
      </c>
      <c r="S194" s="538">
        <f t="shared" si="47"/>
        <v>0</v>
      </c>
      <c r="T194" s="538">
        <f t="shared" si="47"/>
        <v>0</v>
      </c>
      <c r="U194" s="538">
        <f t="shared" si="47"/>
        <v>0</v>
      </c>
      <c r="V194" s="590">
        <f t="shared" si="47"/>
        <v>0</v>
      </c>
      <c r="W194" s="538">
        <f t="shared" si="47"/>
        <v>0</v>
      </c>
      <c r="X194" s="538">
        <f t="shared" si="47"/>
        <v>0</v>
      </c>
      <c r="Y194" s="538">
        <f t="shared" si="47"/>
        <v>0</v>
      </c>
      <c r="Z194" s="538">
        <f t="shared" si="47"/>
        <v>0</v>
      </c>
      <c r="AA194" s="538">
        <f t="shared" si="47"/>
        <v>0</v>
      </c>
      <c r="AB194" s="538">
        <f t="shared" si="47"/>
        <v>0</v>
      </c>
      <c r="AC194" s="510"/>
    </row>
    <row r="195" spans="1:29" s="3" customFormat="1" ht="12.75" customHeight="1">
      <c r="A195" s="3214"/>
      <c r="B195" s="3185"/>
      <c r="C195" s="511" t="s">
        <v>161</v>
      </c>
      <c r="D195" s="649"/>
      <c r="E195" s="512" t="e">
        <f t="shared" ref="E195:AC195" si="48">E193/E192</f>
        <v>#DIV/0!</v>
      </c>
      <c r="F195" s="512" t="e">
        <f t="shared" si="48"/>
        <v>#DIV/0!</v>
      </c>
      <c r="G195" s="512" t="e">
        <f t="shared" si="48"/>
        <v>#DIV/0!</v>
      </c>
      <c r="H195" s="513" t="e">
        <f t="shared" si="48"/>
        <v>#DIV/0!</v>
      </c>
      <c r="I195" s="512" t="e">
        <f t="shared" si="48"/>
        <v>#DIV/0!</v>
      </c>
      <c r="J195" s="512" t="e">
        <f t="shared" si="48"/>
        <v>#DIV/0!</v>
      </c>
      <c r="K195" s="512" t="e">
        <f t="shared" si="48"/>
        <v>#DIV/0!</v>
      </c>
      <c r="L195" s="512" t="e">
        <f t="shared" si="48"/>
        <v>#DIV/0!</v>
      </c>
      <c r="M195" s="512" t="e">
        <f t="shared" si="48"/>
        <v>#DIV/0!</v>
      </c>
      <c r="N195" s="513" t="e">
        <f t="shared" si="48"/>
        <v>#DIV/0!</v>
      </c>
      <c r="O195" s="512" t="e">
        <f t="shared" si="48"/>
        <v>#DIV/0!</v>
      </c>
      <c r="P195" s="512" t="e">
        <f t="shared" si="48"/>
        <v>#DIV/0!</v>
      </c>
      <c r="Q195" s="512" t="e">
        <f t="shared" si="48"/>
        <v>#DIV/0!</v>
      </c>
      <c r="R195" s="512" t="e">
        <f t="shared" si="48"/>
        <v>#DIV/0!</v>
      </c>
      <c r="S195" s="512" t="e">
        <f t="shared" si="48"/>
        <v>#DIV/0!</v>
      </c>
      <c r="T195" s="512" t="e">
        <f t="shared" si="48"/>
        <v>#DIV/0!</v>
      </c>
      <c r="U195" s="512" t="e">
        <f t="shared" si="48"/>
        <v>#DIV/0!</v>
      </c>
      <c r="V195" s="513" t="e">
        <f t="shared" si="48"/>
        <v>#DIV/0!</v>
      </c>
      <c r="W195" s="512" t="e">
        <f t="shared" si="48"/>
        <v>#DIV/0!</v>
      </c>
      <c r="X195" s="512" t="e">
        <f t="shared" si="48"/>
        <v>#DIV/0!</v>
      </c>
      <c r="Y195" s="512" t="e">
        <f t="shared" si="48"/>
        <v>#DIV/0!</v>
      </c>
      <c r="Z195" s="512" t="e">
        <f t="shared" si="48"/>
        <v>#DIV/0!</v>
      </c>
      <c r="AA195" s="512" t="e">
        <f t="shared" si="48"/>
        <v>#DIV/0!</v>
      </c>
      <c r="AB195" s="512" t="e">
        <f t="shared" si="48"/>
        <v>#DIV/0!</v>
      </c>
      <c r="AC195" s="519" t="e">
        <f t="shared" si="48"/>
        <v>#DIV/0!</v>
      </c>
    </row>
    <row r="196" spans="1:29" s="3" customFormat="1" ht="12.75" customHeight="1">
      <c r="A196" s="3178" t="s">
        <v>180</v>
      </c>
      <c r="B196" s="3183" t="s">
        <v>178</v>
      </c>
      <c r="C196" s="499" t="s">
        <v>156</v>
      </c>
      <c r="D196" s="650" t="s">
        <v>157</v>
      </c>
      <c r="E196" s="579">
        <v>0</v>
      </c>
      <c r="F196" s="579">
        <v>0</v>
      </c>
      <c r="G196" s="579">
        <v>0</v>
      </c>
      <c r="H196" s="580">
        <v>0</v>
      </c>
      <c r="I196" s="579">
        <v>0</v>
      </c>
      <c r="J196" s="579">
        <v>0</v>
      </c>
      <c r="K196" s="579">
        <v>0</v>
      </c>
      <c r="L196" s="579">
        <v>0</v>
      </c>
      <c r="M196" s="579">
        <v>0</v>
      </c>
      <c r="N196" s="580">
        <v>0</v>
      </c>
      <c r="O196" s="579">
        <v>0</v>
      </c>
      <c r="P196" s="579">
        <v>0</v>
      </c>
      <c r="Q196" s="579">
        <v>0</v>
      </c>
      <c r="R196" s="579">
        <v>0</v>
      </c>
      <c r="S196" s="579">
        <v>0</v>
      </c>
      <c r="T196" s="579">
        <v>0</v>
      </c>
      <c r="U196" s="579">
        <v>0</v>
      </c>
      <c r="V196" s="580">
        <v>0</v>
      </c>
      <c r="W196" s="579">
        <v>0</v>
      </c>
      <c r="X196" s="579">
        <v>0</v>
      </c>
      <c r="Y196" s="579">
        <v>0</v>
      </c>
      <c r="Z196" s="579">
        <v>0</v>
      </c>
      <c r="AA196" s="579">
        <v>0</v>
      </c>
      <c r="AB196" s="579">
        <v>0</v>
      </c>
      <c r="AC196" s="525">
        <f>SUM(E196:AB196)</f>
        <v>0</v>
      </c>
    </row>
    <row r="197" spans="1:29" s="3" customFormat="1" ht="12.75" customHeight="1">
      <c r="A197" s="3213"/>
      <c r="B197" s="3184"/>
      <c r="C197" s="503" t="s">
        <v>158</v>
      </c>
      <c r="D197" s="648" t="s">
        <v>157</v>
      </c>
      <c r="E197" s="581">
        <v>0</v>
      </c>
      <c r="F197" s="581">
        <v>0</v>
      </c>
      <c r="G197" s="581">
        <v>0</v>
      </c>
      <c r="H197" s="582">
        <v>0</v>
      </c>
      <c r="I197" s="581">
        <v>0</v>
      </c>
      <c r="J197" s="581">
        <v>0</v>
      </c>
      <c r="K197" s="581">
        <v>0</v>
      </c>
      <c r="L197" s="581">
        <v>0</v>
      </c>
      <c r="M197" s="581">
        <v>0</v>
      </c>
      <c r="N197" s="582">
        <v>0</v>
      </c>
      <c r="O197" s="581">
        <v>0</v>
      </c>
      <c r="P197" s="581">
        <v>0</v>
      </c>
      <c r="Q197" s="581">
        <v>0</v>
      </c>
      <c r="R197" s="581">
        <v>0</v>
      </c>
      <c r="S197" s="581">
        <v>0</v>
      </c>
      <c r="T197" s="581">
        <v>0</v>
      </c>
      <c r="U197" s="581">
        <v>0</v>
      </c>
      <c r="V197" s="582">
        <v>0</v>
      </c>
      <c r="W197" s="581">
        <v>0</v>
      </c>
      <c r="X197" s="581">
        <v>0</v>
      </c>
      <c r="Y197" s="581">
        <v>0</v>
      </c>
      <c r="Z197" s="581">
        <v>0</v>
      </c>
      <c r="AA197" s="581">
        <v>0</v>
      </c>
      <c r="AB197" s="581">
        <v>0</v>
      </c>
      <c r="AC197" s="537">
        <f>SUM(E197:AB197)</f>
        <v>0</v>
      </c>
    </row>
    <row r="198" spans="1:29" s="3" customFormat="1" ht="12.75" customHeight="1">
      <c r="A198" s="3213"/>
      <c r="B198" s="3184"/>
      <c r="C198" s="503" t="s">
        <v>159</v>
      </c>
      <c r="D198" s="1982" t="s">
        <v>160</v>
      </c>
      <c r="E198" s="538" t="s">
        <v>179</v>
      </c>
      <c r="F198" s="538">
        <f t="shared" ref="F198:AB198" si="49">F196*64</f>
        <v>0</v>
      </c>
      <c r="G198" s="538">
        <f t="shared" si="49"/>
        <v>0</v>
      </c>
      <c r="H198" s="590">
        <f t="shared" si="49"/>
        <v>0</v>
      </c>
      <c r="I198" s="538">
        <f t="shared" si="49"/>
        <v>0</v>
      </c>
      <c r="J198" s="538">
        <f t="shared" si="49"/>
        <v>0</v>
      </c>
      <c r="K198" s="538">
        <f t="shared" si="49"/>
        <v>0</v>
      </c>
      <c r="L198" s="538">
        <f t="shared" si="49"/>
        <v>0</v>
      </c>
      <c r="M198" s="538">
        <f t="shared" si="49"/>
        <v>0</v>
      </c>
      <c r="N198" s="590">
        <f t="shared" si="49"/>
        <v>0</v>
      </c>
      <c r="O198" s="538">
        <f t="shared" si="49"/>
        <v>0</v>
      </c>
      <c r="P198" s="538">
        <f t="shared" si="49"/>
        <v>0</v>
      </c>
      <c r="Q198" s="538">
        <f t="shared" si="49"/>
        <v>0</v>
      </c>
      <c r="R198" s="538">
        <f t="shared" si="49"/>
        <v>0</v>
      </c>
      <c r="S198" s="538">
        <f t="shared" si="49"/>
        <v>0</v>
      </c>
      <c r="T198" s="538">
        <f t="shared" si="49"/>
        <v>0</v>
      </c>
      <c r="U198" s="538">
        <f t="shared" si="49"/>
        <v>0</v>
      </c>
      <c r="V198" s="590">
        <f t="shared" si="49"/>
        <v>0</v>
      </c>
      <c r="W198" s="538">
        <f t="shared" si="49"/>
        <v>0</v>
      </c>
      <c r="X198" s="538">
        <f t="shared" si="49"/>
        <v>0</v>
      </c>
      <c r="Y198" s="538">
        <f t="shared" si="49"/>
        <v>0</v>
      </c>
      <c r="Z198" s="538">
        <f t="shared" si="49"/>
        <v>0</v>
      </c>
      <c r="AA198" s="538">
        <f t="shared" si="49"/>
        <v>0</v>
      </c>
      <c r="AB198" s="538">
        <f t="shared" si="49"/>
        <v>0</v>
      </c>
      <c r="AC198" s="510"/>
    </row>
    <row r="199" spans="1:29" s="3" customFormat="1" ht="12.75" customHeight="1">
      <c r="A199" s="3214"/>
      <c r="B199" s="3185"/>
      <c r="C199" s="511" t="s">
        <v>161</v>
      </c>
      <c r="D199" s="511"/>
      <c r="E199" s="512" t="e">
        <f t="shared" ref="E199:AC199" si="50">E197/E196</f>
        <v>#DIV/0!</v>
      </c>
      <c r="F199" s="512" t="e">
        <f t="shared" si="50"/>
        <v>#DIV/0!</v>
      </c>
      <c r="G199" s="512" t="e">
        <f t="shared" si="50"/>
        <v>#DIV/0!</v>
      </c>
      <c r="H199" s="513" t="e">
        <f t="shared" si="50"/>
        <v>#DIV/0!</v>
      </c>
      <c r="I199" s="512" t="e">
        <f t="shared" si="50"/>
        <v>#DIV/0!</v>
      </c>
      <c r="J199" s="512" t="e">
        <f t="shared" si="50"/>
        <v>#DIV/0!</v>
      </c>
      <c r="K199" s="512" t="e">
        <f t="shared" si="50"/>
        <v>#DIV/0!</v>
      </c>
      <c r="L199" s="512" t="e">
        <f t="shared" si="50"/>
        <v>#DIV/0!</v>
      </c>
      <c r="M199" s="512" t="e">
        <f t="shared" si="50"/>
        <v>#DIV/0!</v>
      </c>
      <c r="N199" s="513" t="e">
        <f t="shared" si="50"/>
        <v>#DIV/0!</v>
      </c>
      <c r="O199" s="512" t="e">
        <f t="shared" si="50"/>
        <v>#DIV/0!</v>
      </c>
      <c r="P199" s="512" t="e">
        <f t="shared" si="50"/>
        <v>#DIV/0!</v>
      </c>
      <c r="Q199" s="512" t="e">
        <f t="shared" si="50"/>
        <v>#DIV/0!</v>
      </c>
      <c r="R199" s="512" t="e">
        <f t="shared" si="50"/>
        <v>#DIV/0!</v>
      </c>
      <c r="S199" s="512" t="e">
        <f t="shared" si="50"/>
        <v>#DIV/0!</v>
      </c>
      <c r="T199" s="512" t="e">
        <f t="shared" si="50"/>
        <v>#DIV/0!</v>
      </c>
      <c r="U199" s="512" t="e">
        <f t="shared" si="50"/>
        <v>#DIV/0!</v>
      </c>
      <c r="V199" s="513" t="e">
        <f t="shared" si="50"/>
        <v>#DIV/0!</v>
      </c>
      <c r="W199" s="512" t="e">
        <f t="shared" si="50"/>
        <v>#DIV/0!</v>
      </c>
      <c r="X199" s="512" t="e">
        <f t="shared" si="50"/>
        <v>#DIV/0!</v>
      </c>
      <c r="Y199" s="512" t="e">
        <f t="shared" si="50"/>
        <v>#DIV/0!</v>
      </c>
      <c r="Z199" s="512" t="e">
        <f t="shared" si="50"/>
        <v>#DIV/0!</v>
      </c>
      <c r="AA199" s="512" t="e">
        <f t="shared" si="50"/>
        <v>#DIV/0!</v>
      </c>
      <c r="AB199" s="512" t="e">
        <f t="shared" si="50"/>
        <v>#DIV/0!</v>
      </c>
      <c r="AC199" s="519" t="e">
        <f t="shared" si="50"/>
        <v>#DIV/0!</v>
      </c>
    </row>
    <row r="200" spans="1:29" s="3" customFormat="1" ht="12.75" customHeight="1">
      <c r="A200" s="3178" t="s">
        <v>300</v>
      </c>
      <c r="B200" s="3183" t="s">
        <v>304</v>
      </c>
      <c r="C200" s="499" t="s">
        <v>156</v>
      </c>
      <c r="D200" s="499"/>
      <c r="E200" s="485"/>
      <c r="F200" s="485"/>
      <c r="G200" s="485"/>
      <c r="H200" s="651"/>
      <c r="I200" s="485"/>
      <c r="J200" s="485"/>
      <c r="K200" s="485"/>
      <c r="L200" s="485"/>
      <c r="M200" s="485"/>
      <c r="N200" s="651"/>
      <c r="O200" s="485"/>
      <c r="P200" s="485"/>
      <c r="Q200" s="485"/>
      <c r="R200" s="485"/>
      <c r="S200" s="485"/>
      <c r="T200" s="485"/>
      <c r="U200" s="485"/>
      <c r="V200" s="651"/>
      <c r="W200" s="485"/>
      <c r="X200" s="485"/>
      <c r="Y200" s="485"/>
      <c r="Z200" s="485"/>
      <c r="AA200" s="485"/>
      <c r="AB200" s="485"/>
      <c r="AC200" s="652"/>
    </row>
    <row r="201" spans="1:29" s="3" customFormat="1" ht="12.75" customHeight="1">
      <c r="A201" s="3213"/>
      <c r="B201" s="3184"/>
      <c r="C201" s="503" t="s">
        <v>158</v>
      </c>
      <c r="D201" s="503"/>
      <c r="E201" s="526"/>
      <c r="F201" s="526"/>
      <c r="G201" s="526"/>
      <c r="H201" s="527"/>
      <c r="I201" s="526"/>
      <c r="J201" s="526"/>
      <c r="K201" s="526"/>
      <c r="L201" s="526"/>
      <c r="M201" s="526"/>
      <c r="N201" s="527"/>
      <c r="O201" s="526"/>
      <c r="P201" s="526"/>
      <c r="Q201" s="526"/>
      <c r="R201" s="526"/>
      <c r="S201" s="526"/>
      <c r="T201" s="526"/>
      <c r="U201" s="526"/>
      <c r="V201" s="527"/>
      <c r="W201" s="526"/>
      <c r="X201" s="526"/>
      <c r="Y201" s="526"/>
      <c r="Z201" s="526"/>
      <c r="AA201" s="526"/>
      <c r="AB201" s="526"/>
      <c r="AC201" s="510"/>
    </row>
    <row r="202" spans="1:29" s="3" customFormat="1" ht="12.75" customHeight="1">
      <c r="A202" s="3213"/>
      <c r="B202" s="3184"/>
      <c r="C202" s="503" t="s">
        <v>159</v>
      </c>
      <c r="D202" s="503"/>
      <c r="E202" s="538"/>
      <c r="F202" s="538"/>
      <c r="G202" s="538"/>
      <c r="H202" s="539"/>
      <c r="I202" s="538"/>
      <c r="J202" s="538"/>
      <c r="K202" s="538"/>
      <c r="L202" s="538"/>
      <c r="M202" s="538"/>
      <c r="N202" s="539"/>
      <c r="O202" s="538"/>
      <c r="P202" s="538"/>
      <c r="Q202" s="538"/>
      <c r="R202" s="538"/>
      <c r="S202" s="538"/>
      <c r="T202" s="538"/>
      <c r="U202" s="538"/>
      <c r="V202" s="539"/>
      <c r="W202" s="538"/>
      <c r="X202" s="538"/>
      <c r="Y202" s="538"/>
      <c r="Z202" s="538"/>
      <c r="AA202" s="538"/>
      <c r="AB202" s="538"/>
      <c r="AC202" s="510"/>
    </row>
    <row r="203" spans="1:29" s="3" customFormat="1" ht="12.75" customHeight="1">
      <c r="A203" s="3214"/>
      <c r="B203" s="3185"/>
      <c r="C203" s="511" t="s">
        <v>161</v>
      </c>
      <c r="D203" s="511"/>
      <c r="E203" s="512"/>
      <c r="F203" s="512"/>
      <c r="G203" s="512"/>
      <c r="H203" s="513"/>
      <c r="I203" s="512"/>
      <c r="J203" s="512"/>
      <c r="K203" s="512"/>
      <c r="L203" s="512"/>
      <c r="M203" s="512"/>
      <c r="N203" s="513"/>
      <c r="O203" s="512"/>
      <c r="P203" s="512"/>
      <c r="Q203" s="512"/>
      <c r="R203" s="512"/>
      <c r="S203" s="512"/>
      <c r="T203" s="512"/>
      <c r="U203" s="512"/>
      <c r="V203" s="513"/>
      <c r="W203" s="512"/>
      <c r="X203" s="512"/>
      <c r="Y203" s="512"/>
      <c r="Z203" s="512"/>
      <c r="AA203" s="512"/>
      <c r="AB203" s="512"/>
      <c r="AC203" s="578"/>
    </row>
    <row r="204" spans="1:29" s="3" customFormat="1" ht="12.75" customHeight="1">
      <c r="A204" s="3178" t="s">
        <v>283</v>
      </c>
      <c r="B204" s="3183" t="s">
        <v>338</v>
      </c>
      <c r="C204" s="499" t="s">
        <v>156</v>
      </c>
      <c r="D204" s="499" t="s">
        <v>157</v>
      </c>
      <c r="E204" s="607">
        <v>0.1145</v>
      </c>
      <c r="F204" s="607">
        <v>0.1147</v>
      </c>
      <c r="G204" s="607">
        <v>0.1144</v>
      </c>
      <c r="H204" s="600">
        <v>0.1139</v>
      </c>
      <c r="I204" s="607">
        <v>0.1134</v>
      </c>
      <c r="J204" s="607">
        <v>0.1129</v>
      </c>
      <c r="K204" s="607">
        <v>0.1154</v>
      </c>
      <c r="L204" s="607">
        <v>0.11310000000000001</v>
      </c>
      <c r="M204" s="607">
        <v>0.1191</v>
      </c>
      <c r="N204" s="600">
        <v>0.1177</v>
      </c>
      <c r="O204" s="607">
        <v>0.1104</v>
      </c>
      <c r="P204" s="607">
        <v>0.1166</v>
      </c>
      <c r="Q204" s="607">
        <v>0.1134</v>
      </c>
      <c r="R204" s="607">
        <v>0.11169999999999999</v>
      </c>
      <c r="S204" s="607">
        <v>0.11210000000000001</v>
      </c>
      <c r="T204" s="607">
        <v>0.1207</v>
      </c>
      <c r="U204" s="607">
        <v>0.1147</v>
      </c>
      <c r="V204" s="600">
        <v>0.1152</v>
      </c>
      <c r="W204" s="607">
        <v>0.11940000000000001</v>
      </c>
      <c r="X204" s="607">
        <v>0.1197</v>
      </c>
      <c r="Y204" s="607">
        <v>0.1163</v>
      </c>
      <c r="Z204" s="607">
        <v>0.1095</v>
      </c>
      <c r="AA204" s="607">
        <v>0.1109</v>
      </c>
      <c r="AB204" s="607">
        <v>0.1104</v>
      </c>
      <c r="AC204" s="502">
        <f>SUM(E204:AB204)</f>
        <v>2.7500999999999998</v>
      </c>
    </row>
    <row r="205" spans="1:29" s="3" customFormat="1" ht="12.75" customHeight="1">
      <c r="A205" s="3213"/>
      <c r="B205" s="3184"/>
      <c r="C205" s="503" t="s">
        <v>158</v>
      </c>
      <c r="D205" s="503" t="s">
        <v>157</v>
      </c>
      <c r="E205" s="528">
        <v>0</v>
      </c>
      <c r="F205" s="528">
        <v>0</v>
      </c>
      <c r="G205" s="528">
        <v>0</v>
      </c>
      <c r="H205" s="529">
        <v>0</v>
      </c>
      <c r="I205" s="528">
        <v>0</v>
      </c>
      <c r="J205" s="528">
        <v>0</v>
      </c>
      <c r="K205" s="528">
        <v>0</v>
      </c>
      <c r="L205" s="528">
        <v>0</v>
      </c>
      <c r="M205" s="528">
        <v>0</v>
      </c>
      <c r="N205" s="529">
        <v>0</v>
      </c>
      <c r="O205" s="528">
        <v>0</v>
      </c>
      <c r="P205" s="528">
        <v>0</v>
      </c>
      <c r="Q205" s="528">
        <v>0</v>
      </c>
      <c r="R205" s="528">
        <v>0</v>
      </c>
      <c r="S205" s="528">
        <v>0</v>
      </c>
      <c r="T205" s="528">
        <v>0</v>
      </c>
      <c r="U205" s="528">
        <v>0</v>
      </c>
      <c r="V205" s="529">
        <v>0</v>
      </c>
      <c r="W205" s="528">
        <v>0</v>
      </c>
      <c r="X205" s="528">
        <v>0</v>
      </c>
      <c r="Y205" s="528">
        <v>0</v>
      </c>
      <c r="Z205" s="528">
        <v>0</v>
      </c>
      <c r="AA205" s="528">
        <v>0</v>
      </c>
      <c r="AB205" s="528">
        <v>0</v>
      </c>
      <c r="AC205" s="506">
        <f>SUM(E205:AB205)</f>
        <v>0</v>
      </c>
    </row>
    <row r="206" spans="1:29" s="3" customFormat="1" ht="12.75" customHeight="1">
      <c r="A206" s="3213"/>
      <c r="B206" s="3184"/>
      <c r="C206" s="503" t="s">
        <v>159</v>
      </c>
      <c r="D206" s="1982" t="s">
        <v>160</v>
      </c>
      <c r="E206" s="2034">
        <v>5</v>
      </c>
      <c r="F206" s="2034">
        <v>5</v>
      </c>
      <c r="G206" s="2034">
        <v>4</v>
      </c>
      <c r="H206" s="2034">
        <v>5</v>
      </c>
      <c r="I206" s="2034">
        <v>5</v>
      </c>
      <c r="J206" s="2034">
        <v>5</v>
      </c>
      <c r="K206" s="2034">
        <v>5</v>
      </c>
      <c r="L206" s="2034">
        <v>4</v>
      </c>
      <c r="M206" s="2034">
        <v>5</v>
      </c>
      <c r="N206" s="2034">
        <v>5</v>
      </c>
      <c r="O206" s="2034">
        <v>5</v>
      </c>
      <c r="P206" s="2034">
        <v>5</v>
      </c>
      <c r="Q206" s="2034">
        <v>5</v>
      </c>
      <c r="R206" s="2034">
        <v>5</v>
      </c>
      <c r="S206" s="2034">
        <v>4</v>
      </c>
      <c r="T206" s="2034">
        <v>5</v>
      </c>
      <c r="U206" s="2034">
        <v>5</v>
      </c>
      <c r="V206" s="2034">
        <v>5</v>
      </c>
      <c r="W206" s="2034">
        <v>5</v>
      </c>
      <c r="X206" s="2034">
        <v>5</v>
      </c>
      <c r="Y206" s="2034">
        <v>5</v>
      </c>
      <c r="Z206" s="2034">
        <v>4</v>
      </c>
      <c r="AA206" s="2034">
        <v>5</v>
      </c>
      <c r="AB206" s="2035">
        <v>5</v>
      </c>
      <c r="AC206" s="653"/>
    </row>
    <row r="207" spans="1:29" s="3" customFormat="1" ht="12.75" customHeight="1" thickBot="1">
      <c r="A207" s="3214"/>
      <c r="B207" s="3185"/>
      <c r="C207" s="511" t="s">
        <v>161</v>
      </c>
      <c r="D207" s="511"/>
      <c r="E207" s="512">
        <f t="shared" ref="E207:AC207" si="51">E205/E204</f>
        <v>0</v>
      </c>
      <c r="F207" s="512">
        <f t="shared" si="51"/>
        <v>0</v>
      </c>
      <c r="G207" s="512">
        <f t="shared" si="51"/>
        <v>0</v>
      </c>
      <c r="H207" s="513">
        <f t="shared" si="51"/>
        <v>0</v>
      </c>
      <c r="I207" s="512">
        <f t="shared" si="51"/>
        <v>0</v>
      </c>
      <c r="J207" s="512">
        <f t="shared" si="51"/>
        <v>0</v>
      </c>
      <c r="K207" s="512">
        <f t="shared" si="51"/>
        <v>0</v>
      </c>
      <c r="L207" s="512">
        <f t="shared" si="51"/>
        <v>0</v>
      </c>
      <c r="M207" s="512">
        <f t="shared" si="51"/>
        <v>0</v>
      </c>
      <c r="N207" s="513">
        <f t="shared" si="51"/>
        <v>0</v>
      </c>
      <c r="O207" s="512">
        <f t="shared" si="51"/>
        <v>0</v>
      </c>
      <c r="P207" s="512">
        <f t="shared" si="51"/>
        <v>0</v>
      </c>
      <c r="Q207" s="512">
        <f t="shared" si="51"/>
        <v>0</v>
      </c>
      <c r="R207" s="512">
        <f t="shared" si="51"/>
        <v>0</v>
      </c>
      <c r="S207" s="512">
        <f t="shared" si="51"/>
        <v>0</v>
      </c>
      <c r="T207" s="512">
        <f t="shared" si="51"/>
        <v>0</v>
      </c>
      <c r="U207" s="512">
        <f t="shared" si="51"/>
        <v>0</v>
      </c>
      <c r="V207" s="513">
        <f t="shared" si="51"/>
        <v>0</v>
      </c>
      <c r="W207" s="512">
        <f t="shared" si="51"/>
        <v>0</v>
      </c>
      <c r="X207" s="512">
        <f t="shared" si="51"/>
        <v>0</v>
      </c>
      <c r="Y207" s="512">
        <f t="shared" si="51"/>
        <v>0</v>
      </c>
      <c r="Z207" s="512">
        <f t="shared" si="51"/>
        <v>0</v>
      </c>
      <c r="AA207" s="512">
        <f t="shared" si="51"/>
        <v>0</v>
      </c>
      <c r="AB207" s="512">
        <f t="shared" si="51"/>
        <v>0</v>
      </c>
      <c r="AC207" s="514">
        <f t="shared" si="51"/>
        <v>0</v>
      </c>
    </row>
    <row r="208" spans="1:29" s="3" customFormat="1" ht="12.75" customHeight="1">
      <c r="A208" s="3178" t="s">
        <v>197</v>
      </c>
      <c r="B208" s="3183" t="s">
        <v>334</v>
      </c>
      <c r="C208" s="499" t="s">
        <v>156</v>
      </c>
      <c r="D208" s="499" t="s">
        <v>157</v>
      </c>
      <c r="E208" s="627">
        <v>0.25580000000000003</v>
      </c>
      <c r="F208" s="627">
        <v>0.24540000000000001</v>
      </c>
      <c r="G208" s="627">
        <v>0.21</v>
      </c>
      <c r="H208" s="628">
        <v>0.24260000000000001</v>
      </c>
      <c r="I208" s="627">
        <v>0.2248</v>
      </c>
      <c r="J208" s="627">
        <v>0.10920000000000001</v>
      </c>
      <c r="K208" s="627">
        <v>0.1182</v>
      </c>
      <c r="L208" s="627">
        <v>0.12839999999999999</v>
      </c>
      <c r="M208" s="627">
        <v>0.22259999999999999</v>
      </c>
      <c r="N208" s="628">
        <v>0.255</v>
      </c>
      <c r="O208" s="627">
        <v>0.2112</v>
      </c>
      <c r="P208" s="627">
        <v>0.25280000000000002</v>
      </c>
      <c r="Q208" s="627">
        <v>0.11600000000000001</v>
      </c>
      <c r="R208" s="627">
        <v>0.25600000000000001</v>
      </c>
      <c r="S208" s="627">
        <v>0.2712</v>
      </c>
      <c r="T208" s="627">
        <v>0.27660000000000001</v>
      </c>
      <c r="U208" s="627">
        <v>0.2792</v>
      </c>
      <c r="V208" s="628">
        <v>0.2828</v>
      </c>
      <c r="W208" s="627">
        <v>0.2792</v>
      </c>
      <c r="X208" s="627">
        <v>0.2036</v>
      </c>
      <c r="Y208" s="627">
        <v>0.19239999999999999</v>
      </c>
      <c r="Z208" s="627">
        <v>0.27079999999999999</v>
      </c>
      <c r="AA208" s="627">
        <v>0.26140000000000002</v>
      </c>
      <c r="AB208" s="627">
        <v>0.25519999999999998</v>
      </c>
      <c r="AC208" s="502">
        <f>SUM(E208:AB208)</f>
        <v>5.4204000000000008</v>
      </c>
    </row>
    <row r="209" spans="1:29" s="3" customFormat="1" ht="12.75" customHeight="1">
      <c r="A209" s="3213"/>
      <c r="B209" s="3184"/>
      <c r="C209" s="503" t="s">
        <v>158</v>
      </c>
      <c r="D209" s="503" t="s">
        <v>157</v>
      </c>
      <c r="E209" s="629">
        <v>0.13819999999999999</v>
      </c>
      <c r="F209" s="629">
        <v>0.13539999999999999</v>
      </c>
      <c r="G209" s="629">
        <v>0.114</v>
      </c>
      <c r="H209" s="630">
        <v>0.13039999999999999</v>
      </c>
      <c r="I209" s="629">
        <v>0.1222</v>
      </c>
      <c r="J209" s="629">
        <v>5.2600000000000001E-2</v>
      </c>
      <c r="K209" s="629">
        <v>5.5800000000000002E-2</v>
      </c>
      <c r="L209" s="629">
        <v>5.4600000000000003E-2</v>
      </c>
      <c r="M209" s="629">
        <v>0.1114</v>
      </c>
      <c r="N209" s="630">
        <v>0.13059999999999999</v>
      </c>
      <c r="O209" s="629">
        <v>0.10539999999999999</v>
      </c>
      <c r="P209" s="629">
        <v>0.13159999999999999</v>
      </c>
      <c r="Q209" s="629">
        <v>5.0799999999999998E-2</v>
      </c>
      <c r="R209" s="629">
        <v>0.13159999999999999</v>
      </c>
      <c r="S209" s="629">
        <v>0.1368</v>
      </c>
      <c r="T209" s="629">
        <v>0.13519999999999999</v>
      </c>
      <c r="U209" s="629">
        <v>0.1396</v>
      </c>
      <c r="V209" s="630">
        <v>0.13639999999999999</v>
      </c>
      <c r="W209" s="629">
        <v>0.13519999999999999</v>
      </c>
      <c r="X209" s="629">
        <v>9.6199999999999994E-2</v>
      </c>
      <c r="Y209" s="629">
        <v>9.1399999999999995E-2</v>
      </c>
      <c r="Z209" s="629">
        <v>0.1406</v>
      </c>
      <c r="AA209" s="629">
        <v>0.14460000000000001</v>
      </c>
      <c r="AB209" s="629">
        <v>0.14000000000000001</v>
      </c>
      <c r="AC209" s="506">
        <f>SUM(E209:AB209)</f>
        <v>2.7605999999999997</v>
      </c>
    </row>
    <row r="210" spans="1:29" s="3" customFormat="1" ht="12.75" customHeight="1">
      <c r="A210" s="3213"/>
      <c r="B210" s="3184"/>
      <c r="C210" s="503" t="s">
        <v>159</v>
      </c>
      <c r="D210" s="1982" t="s">
        <v>160</v>
      </c>
      <c r="E210" s="2036">
        <v>14.041906498185579</v>
      </c>
      <c r="F210" s="2754">
        <v>13.613215925532918</v>
      </c>
      <c r="G210" s="2754">
        <v>11.638281849019412</v>
      </c>
      <c r="H210" s="2754">
        <v>13.432109148387903</v>
      </c>
      <c r="I210" s="2754">
        <v>12.434660182154557</v>
      </c>
      <c r="J210" s="2754">
        <v>6.0519065614900942</v>
      </c>
      <c r="K210" s="2754">
        <v>6.5506900693052117</v>
      </c>
      <c r="L210" s="2754">
        <v>7.1640594245922156</v>
      </c>
      <c r="M210" s="2754">
        <v>12.348418357879492</v>
      </c>
      <c r="N210" s="2754">
        <v>14.145762269808046</v>
      </c>
      <c r="O210" s="2754">
        <v>11.727274413538078</v>
      </c>
      <c r="P210" s="2754">
        <v>13.943432634814384</v>
      </c>
      <c r="Q210" s="2754">
        <v>6.4226078368219142</v>
      </c>
      <c r="R210" s="2754">
        <v>14.079626583267935</v>
      </c>
      <c r="S210" s="2754">
        <v>15.001244846086813</v>
      </c>
      <c r="T210" s="2754">
        <v>15.2416011965786</v>
      </c>
      <c r="U210" s="2754">
        <v>15.370217451142306</v>
      </c>
      <c r="V210" s="2754">
        <v>15.509317711965757</v>
      </c>
      <c r="W210" s="2754">
        <v>15.326428046494971</v>
      </c>
      <c r="X210" s="2754">
        <v>11.176435351956934</v>
      </c>
      <c r="Y210" s="2754">
        <v>10.571660455612911</v>
      </c>
      <c r="Z210" s="2754">
        <v>14.87944725249468</v>
      </c>
      <c r="AA210" s="2754">
        <v>14.335698903493101</v>
      </c>
      <c r="AB210" s="2754">
        <v>13.995678501038403</v>
      </c>
      <c r="AC210" s="576"/>
    </row>
    <row r="211" spans="1:29" s="3" customFormat="1" ht="12.75" customHeight="1" thickBot="1">
      <c r="A211" s="3214"/>
      <c r="B211" s="3185"/>
      <c r="C211" s="511" t="s">
        <v>161</v>
      </c>
      <c r="D211" s="511"/>
      <c r="E211" s="512">
        <f t="shared" ref="E211:AC211" si="52">E209/E208</f>
        <v>0.54026583268178252</v>
      </c>
      <c r="F211" s="512">
        <f t="shared" si="52"/>
        <v>0.55175224123879374</v>
      </c>
      <c r="G211" s="512">
        <f t="shared" si="52"/>
        <v>0.54285714285714293</v>
      </c>
      <c r="H211" s="513">
        <f t="shared" si="52"/>
        <v>0.537510305028854</v>
      </c>
      <c r="I211" s="512">
        <f t="shared" si="52"/>
        <v>0.54359430604982206</v>
      </c>
      <c r="J211" s="512">
        <f t="shared" si="52"/>
        <v>0.48168498168498169</v>
      </c>
      <c r="K211" s="512">
        <f t="shared" si="52"/>
        <v>0.4720812182741117</v>
      </c>
      <c r="L211" s="512">
        <f t="shared" si="52"/>
        <v>0.42523364485981313</v>
      </c>
      <c r="M211" s="512">
        <f t="shared" si="52"/>
        <v>0.50044923629829297</v>
      </c>
      <c r="N211" s="513">
        <f t="shared" si="52"/>
        <v>0.51215686274509797</v>
      </c>
      <c r="O211" s="512">
        <f t="shared" si="52"/>
        <v>0.49905303030303028</v>
      </c>
      <c r="P211" s="512">
        <f t="shared" si="52"/>
        <v>0.52056962025316444</v>
      </c>
      <c r="Q211" s="512">
        <f t="shared" si="52"/>
        <v>0.43793103448275861</v>
      </c>
      <c r="R211" s="512">
        <f t="shared" si="52"/>
        <v>0.51406249999999998</v>
      </c>
      <c r="S211" s="512">
        <f t="shared" si="52"/>
        <v>0.50442477876106195</v>
      </c>
      <c r="T211" s="512">
        <f t="shared" si="52"/>
        <v>0.48879248011569043</v>
      </c>
      <c r="U211" s="512">
        <f t="shared" si="52"/>
        <v>0.5</v>
      </c>
      <c r="V211" s="513">
        <f t="shared" si="52"/>
        <v>0.48231966053748232</v>
      </c>
      <c r="W211" s="512">
        <f t="shared" si="52"/>
        <v>0.48424068767908302</v>
      </c>
      <c r="X211" s="512">
        <f t="shared" si="52"/>
        <v>0.47249508840864435</v>
      </c>
      <c r="Y211" s="512">
        <f t="shared" si="52"/>
        <v>0.47505197505197505</v>
      </c>
      <c r="Z211" s="512">
        <f t="shared" si="52"/>
        <v>0.51920236336779912</v>
      </c>
      <c r="AA211" s="512">
        <f t="shared" si="52"/>
        <v>0.55317521040550877</v>
      </c>
      <c r="AB211" s="512">
        <f t="shared" si="52"/>
        <v>0.54858934169279006</v>
      </c>
      <c r="AC211" s="514">
        <f t="shared" si="52"/>
        <v>0.50929820677440762</v>
      </c>
    </row>
    <row r="212" spans="1:29" s="3" customFormat="1" ht="12.75" customHeight="1">
      <c r="A212" s="3178" t="s">
        <v>183</v>
      </c>
      <c r="B212" s="3183" t="s">
        <v>339</v>
      </c>
      <c r="C212" s="499" t="s">
        <v>156</v>
      </c>
      <c r="D212" s="499" t="s">
        <v>157</v>
      </c>
      <c r="E212" s="627">
        <v>0.1416</v>
      </c>
      <c r="F212" s="627">
        <v>0.14199999999999999</v>
      </c>
      <c r="G212" s="627">
        <v>0.1416</v>
      </c>
      <c r="H212" s="628">
        <v>0.1404</v>
      </c>
      <c r="I212" s="627">
        <v>0.14080000000000001</v>
      </c>
      <c r="J212" s="627">
        <v>0.1484</v>
      </c>
      <c r="K212" s="627">
        <v>0.154</v>
      </c>
      <c r="L212" s="627">
        <v>0.16520000000000001</v>
      </c>
      <c r="M212" s="627">
        <v>0.2112</v>
      </c>
      <c r="N212" s="628">
        <v>0.1976</v>
      </c>
      <c r="O212" s="627">
        <v>0.19800000000000001</v>
      </c>
      <c r="P212" s="627">
        <v>0.1928</v>
      </c>
      <c r="Q212" s="627">
        <v>0.18679999999999999</v>
      </c>
      <c r="R212" s="627">
        <v>0.19719999999999999</v>
      </c>
      <c r="S212" s="627">
        <v>0.19520000000000001</v>
      </c>
      <c r="T212" s="627">
        <v>0.1976</v>
      </c>
      <c r="U212" s="627">
        <v>0.19120000000000001</v>
      </c>
      <c r="V212" s="628">
        <v>0.1852</v>
      </c>
      <c r="W212" s="627">
        <v>0.182</v>
      </c>
      <c r="X212" s="627">
        <v>0.17879999999999999</v>
      </c>
      <c r="Y212" s="627">
        <v>0.17</v>
      </c>
      <c r="Z212" s="627">
        <v>0.16800000000000001</v>
      </c>
      <c r="AA212" s="627">
        <v>0.16719999999999999</v>
      </c>
      <c r="AB212" s="627">
        <v>0.16400000000000001</v>
      </c>
      <c r="AC212" s="502">
        <f>SUM(E212:AB212)</f>
        <v>4.1567999999999996</v>
      </c>
    </row>
    <row r="213" spans="1:29" s="3" customFormat="1" ht="12.75" customHeight="1">
      <c r="A213" s="3213"/>
      <c r="B213" s="3184"/>
      <c r="C213" s="503" t="s">
        <v>158</v>
      </c>
      <c r="D213" s="503" t="s">
        <v>157</v>
      </c>
      <c r="E213" s="629">
        <v>9.3600000000000003E-2</v>
      </c>
      <c r="F213" s="629">
        <v>9.3200000000000005E-2</v>
      </c>
      <c r="G213" s="629">
        <v>9.2799999999999994E-2</v>
      </c>
      <c r="H213" s="630">
        <v>9.2799999999999994E-2</v>
      </c>
      <c r="I213" s="629">
        <v>9.3600000000000003E-2</v>
      </c>
      <c r="J213" s="629">
        <v>9.6799999999999997E-2</v>
      </c>
      <c r="K213" s="629">
        <v>9.7199999999999995E-2</v>
      </c>
      <c r="L213" s="629">
        <v>9.6000000000000002E-2</v>
      </c>
      <c r="M213" s="629">
        <v>0.1232</v>
      </c>
      <c r="N213" s="630">
        <v>0.1096</v>
      </c>
      <c r="O213" s="629">
        <v>0.11600000000000001</v>
      </c>
      <c r="P213" s="629">
        <v>0.1124</v>
      </c>
      <c r="Q213" s="629">
        <v>0.1052</v>
      </c>
      <c r="R213" s="629">
        <v>0.1192</v>
      </c>
      <c r="S213" s="629">
        <v>0.12</v>
      </c>
      <c r="T213" s="629">
        <v>0.1128</v>
      </c>
      <c r="U213" s="629">
        <v>9.4799999999999995E-2</v>
      </c>
      <c r="V213" s="630">
        <v>9.5200000000000007E-2</v>
      </c>
      <c r="W213" s="629">
        <v>9.4399999999999998E-2</v>
      </c>
      <c r="X213" s="629">
        <v>9.8400000000000001E-2</v>
      </c>
      <c r="Y213" s="629">
        <v>0.1004</v>
      </c>
      <c r="Z213" s="629">
        <v>9.9199999999999997E-2</v>
      </c>
      <c r="AA213" s="629">
        <v>0.1004</v>
      </c>
      <c r="AB213" s="629">
        <v>9.7600000000000006E-2</v>
      </c>
      <c r="AC213" s="506">
        <f>SUM(E213:AB213)</f>
        <v>2.4548000000000001</v>
      </c>
    </row>
    <row r="214" spans="1:29" s="3" customFormat="1" ht="12.75" customHeight="1">
      <c r="A214" s="3213"/>
      <c r="B214" s="3184"/>
      <c r="C214" s="503" t="s">
        <v>159</v>
      </c>
      <c r="D214" s="1982" t="s">
        <v>160</v>
      </c>
      <c r="E214" s="2037">
        <v>7.773002189769656</v>
      </c>
      <c r="F214" s="2754">
        <v>7.8772480090695778</v>
      </c>
      <c r="G214" s="2754">
        <v>7.8475271896245182</v>
      </c>
      <c r="H214" s="2754">
        <v>7.7735701749120407</v>
      </c>
      <c r="I214" s="2754">
        <v>7.788256911242712</v>
      </c>
      <c r="J214" s="2754">
        <v>8.2243858399737189</v>
      </c>
      <c r="K214" s="2754">
        <v>8.5347400226142351</v>
      </c>
      <c r="L214" s="2754">
        <v>9.2173101007993328</v>
      </c>
      <c r="M214" s="2754">
        <v>11.71601957405278</v>
      </c>
      <c r="N214" s="2754">
        <v>10.961578919663017</v>
      </c>
      <c r="O214" s="2754">
        <v>10.99431976269195</v>
      </c>
      <c r="P214" s="2754">
        <v>10.634073623386918</v>
      </c>
      <c r="Q214" s="2754">
        <v>10.342613309640805</v>
      </c>
      <c r="R214" s="2754">
        <v>10.845712352423579</v>
      </c>
      <c r="S214" s="2754">
        <v>10.797356172404669</v>
      </c>
      <c r="T214" s="2754">
        <v>10.888432380491434</v>
      </c>
      <c r="U214" s="2754">
        <v>10.525736306083129</v>
      </c>
      <c r="V214" s="2754">
        <v>10.15673847332411</v>
      </c>
      <c r="W214" s="2754">
        <v>9.9907231535174965</v>
      </c>
      <c r="X214" s="2754">
        <v>9.8150620870820227</v>
      </c>
      <c r="Y214" s="2754">
        <v>9.340864227932407</v>
      </c>
      <c r="Z214" s="2754">
        <v>9.2309717076037892</v>
      </c>
      <c r="AA214" s="2754">
        <v>9.1695824661975749</v>
      </c>
      <c r="AB214" s="2754">
        <v>8.9940880649306365</v>
      </c>
      <c r="AC214" s="576"/>
    </row>
    <row r="215" spans="1:29" s="3" customFormat="1" ht="12.75" customHeight="1" thickBot="1">
      <c r="A215" s="3215"/>
      <c r="B215" s="3200"/>
      <c r="C215" s="516" t="s">
        <v>161</v>
      </c>
      <c r="D215" s="516"/>
      <c r="E215" s="517">
        <f t="shared" ref="E215:AC215" si="53">E213/E212</f>
        <v>0.66101694915254239</v>
      </c>
      <c r="F215" s="517">
        <f t="shared" si="53"/>
        <v>0.65633802816901421</v>
      </c>
      <c r="G215" s="517">
        <f t="shared" si="53"/>
        <v>0.65536723163841804</v>
      </c>
      <c r="H215" s="518">
        <f t="shared" si="53"/>
        <v>0.66096866096866091</v>
      </c>
      <c r="I215" s="517">
        <f t="shared" si="53"/>
        <v>0.66477272727272729</v>
      </c>
      <c r="J215" s="517">
        <f t="shared" si="53"/>
        <v>0.65229110512129374</v>
      </c>
      <c r="K215" s="517">
        <f t="shared" si="53"/>
        <v>0.63116883116883116</v>
      </c>
      <c r="L215" s="517">
        <f t="shared" si="53"/>
        <v>0.58111380145278446</v>
      </c>
      <c r="M215" s="517">
        <f t="shared" si="53"/>
        <v>0.58333333333333337</v>
      </c>
      <c r="N215" s="518">
        <f t="shared" si="53"/>
        <v>0.55465587044534415</v>
      </c>
      <c r="O215" s="517">
        <f t="shared" si="53"/>
        <v>0.58585858585858586</v>
      </c>
      <c r="P215" s="517">
        <f t="shared" si="53"/>
        <v>0.58298755186721996</v>
      </c>
      <c r="Q215" s="517">
        <f t="shared" si="53"/>
        <v>0.56316916488222701</v>
      </c>
      <c r="R215" s="517">
        <f t="shared" si="53"/>
        <v>0.60446247464503045</v>
      </c>
      <c r="S215" s="517">
        <f t="shared" si="53"/>
        <v>0.61475409836065564</v>
      </c>
      <c r="T215" s="517">
        <f t="shared" si="53"/>
        <v>0.57085020242914974</v>
      </c>
      <c r="U215" s="517">
        <f t="shared" si="53"/>
        <v>0.49581589958158989</v>
      </c>
      <c r="V215" s="518">
        <f t="shared" si="53"/>
        <v>0.51403887688984884</v>
      </c>
      <c r="W215" s="517">
        <f t="shared" si="53"/>
        <v>0.51868131868131873</v>
      </c>
      <c r="X215" s="517">
        <f t="shared" si="53"/>
        <v>0.55033557046979875</v>
      </c>
      <c r="Y215" s="517">
        <f t="shared" si="53"/>
        <v>0.59058823529411764</v>
      </c>
      <c r="Z215" s="517">
        <f t="shared" si="53"/>
        <v>0.59047619047619038</v>
      </c>
      <c r="AA215" s="517">
        <f t="shared" si="53"/>
        <v>0.60047846889952161</v>
      </c>
      <c r="AB215" s="517">
        <f t="shared" si="53"/>
        <v>0.59512195121951217</v>
      </c>
      <c r="AC215" s="519">
        <f t="shared" si="53"/>
        <v>0.59055042340261743</v>
      </c>
    </row>
    <row r="216" spans="1:29" s="3" customFormat="1" ht="12.75" customHeight="1">
      <c r="A216" s="3205" t="s">
        <v>212</v>
      </c>
      <c r="B216" s="3206" t="s">
        <v>335</v>
      </c>
      <c r="C216" s="522" t="s">
        <v>156</v>
      </c>
      <c r="D216" s="522" t="s">
        <v>157</v>
      </c>
      <c r="E216" s="646">
        <v>0.12</v>
      </c>
      <c r="F216" s="646">
        <v>0.114</v>
      </c>
      <c r="G216" s="646">
        <v>0.1308</v>
      </c>
      <c r="H216" s="647">
        <v>0.1188</v>
      </c>
      <c r="I216" s="646">
        <v>0.114</v>
      </c>
      <c r="J216" s="646">
        <v>0.13815</v>
      </c>
      <c r="K216" s="646">
        <v>0.19800000000000001</v>
      </c>
      <c r="L216" s="646">
        <v>0.21329999999999999</v>
      </c>
      <c r="M216" s="646">
        <v>0.17580000000000001</v>
      </c>
      <c r="N216" s="647">
        <v>0.16635</v>
      </c>
      <c r="O216" s="646">
        <v>0.16725000000000001</v>
      </c>
      <c r="P216" s="646">
        <v>0.19109999999999999</v>
      </c>
      <c r="Q216" s="646">
        <v>0.18435000000000001</v>
      </c>
      <c r="R216" s="646">
        <v>0.16935</v>
      </c>
      <c r="S216" s="646">
        <v>0.17655000000000001</v>
      </c>
      <c r="T216" s="646">
        <v>0.15404999999999999</v>
      </c>
      <c r="U216" s="646">
        <v>0.14910000000000001</v>
      </c>
      <c r="V216" s="647">
        <v>0.1716</v>
      </c>
      <c r="W216" s="646">
        <v>0.1956</v>
      </c>
      <c r="X216" s="646">
        <v>0.16814999999999999</v>
      </c>
      <c r="Y216" s="646">
        <v>0.13815</v>
      </c>
      <c r="Z216" s="646">
        <v>0.1239</v>
      </c>
      <c r="AA216" s="646">
        <v>0.12525</v>
      </c>
      <c r="AB216" s="646">
        <v>0.12554999999999999</v>
      </c>
      <c r="AC216" s="525">
        <f>SUM(E216:AB216)</f>
        <v>3.7291500000000002</v>
      </c>
    </row>
    <row r="217" spans="1:29" s="3" customFormat="1" ht="12.75" customHeight="1">
      <c r="A217" s="3213"/>
      <c r="B217" s="3184"/>
      <c r="C217" s="503" t="s">
        <v>158</v>
      </c>
      <c r="D217" s="648" t="s">
        <v>157</v>
      </c>
      <c r="E217" s="629">
        <v>8.1299999999999997E-2</v>
      </c>
      <c r="F217" s="629">
        <v>6.8849999999999995E-2</v>
      </c>
      <c r="G217" s="629">
        <v>6.6750000000000004E-2</v>
      </c>
      <c r="H217" s="630">
        <v>6.6600000000000006E-2</v>
      </c>
      <c r="I217" s="629">
        <v>6.6299999999999998E-2</v>
      </c>
      <c r="J217" s="629">
        <v>6.9449999999999998E-2</v>
      </c>
      <c r="K217" s="629">
        <v>7.9350000000000004E-2</v>
      </c>
      <c r="L217" s="629">
        <v>9.7799999999999998E-2</v>
      </c>
      <c r="M217" s="629">
        <v>9.4049999999999995E-2</v>
      </c>
      <c r="N217" s="630">
        <v>8.1600000000000006E-2</v>
      </c>
      <c r="O217" s="629">
        <v>8.2949999999999996E-2</v>
      </c>
      <c r="P217" s="629">
        <v>8.0250000000000002E-2</v>
      </c>
      <c r="Q217" s="629">
        <v>8.0850000000000005E-2</v>
      </c>
      <c r="R217" s="629">
        <v>8.115E-2</v>
      </c>
      <c r="S217" s="629">
        <v>8.6699999999999999E-2</v>
      </c>
      <c r="T217" s="629">
        <v>7.8899999999999998E-2</v>
      </c>
      <c r="U217" s="629">
        <v>7.2300000000000003E-2</v>
      </c>
      <c r="V217" s="630">
        <v>7.2900000000000006E-2</v>
      </c>
      <c r="W217" s="629">
        <v>9.7350000000000006E-2</v>
      </c>
      <c r="X217" s="629">
        <v>0.10274999999999999</v>
      </c>
      <c r="Y217" s="629">
        <v>9.4649999999999998E-2</v>
      </c>
      <c r="Z217" s="629">
        <v>8.0549999999999997E-2</v>
      </c>
      <c r="AA217" s="629">
        <v>8.5650000000000004E-2</v>
      </c>
      <c r="AB217" s="629">
        <v>8.4000000000000005E-2</v>
      </c>
      <c r="AC217" s="537">
        <f>SUM(E217:AB217)</f>
        <v>1.9529999999999998</v>
      </c>
    </row>
    <row r="218" spans="1:29" s="3" customFormat="1" ht="12.75" customHeight="1">
      <c r="A218" s="3213"/>
      <c r="B218" s="3184"/>
      <c r="C218" s="503" t="s">
        <v>159</v>
      </c>
      <c r="D218" s="1982" t="s">
        <v>160</v>
      </c>
      <c r="E218" s="2754">
        <v>6.5872899913302163</v>
      </c>
      <c r="F218" s="2754">
        <v>6.3239878382671249</v>
      </c>
      <c r="G218" s="2754">
        <v>7.2489869802463769</v>
      </c>
      <c r="H218" s="2754">
        <v>6.5776363018486501</v>
      </c>
      <c r="I218" s="2754">
        <v>6.3058330105232177</v>
      </c>
      <c r="J218" s="2754">
        <v>7.6563268449620567</v>
      </c>
      <c r="K218" s="2754">
        <v>10.973237171932588</v>
      </c>
      <c r="L218" s="2754">
        <v>11.901042642254826</v>
      </c>
      <c r="M218" s="2754">
        <v>9.7522549295382515</v>
      </c>
      <c r="N218" s="2754">
        <v>9.2280296218924249</v>
      </c>
      <c r="O218" s="2754">
        <v>9.2868685874253956</v>
      </c>
      <c r="P218" s="2754">
        <v>10.540308451396474</v>
      </c>
      <c r="Q218" s="2754">
        <v>10.206963402742414</v>
      </c>
      <c r="R218" s="2754">
        <v>9.3140029760797844</v>
      </c>
      <c r="S218" s="2754">
        <v>9.7657440176129331</v>
      </c>
      <c r="T218" s="2754">
        <v>8.4886791913699664</v>
      </c>
      <c r="U218" s="2754">
        <v>8.208092485549134</v>
      </c>
      <c r="V218" s="2754">
        <v>9.4108872679396178</v>
      </c>
      <c r="W218" s="2754">
        <v>10.737282685868253</v>
      </c>
      <c r="X218" s="2754">
        <v>9.2304401003514656</v>
      </c>
      <c r="Y218" s="2754">
        <v>7.5908258416991892</v>
      </c>
      <c r="Z218" s="2754">
        <v>6.8078416343577954</v>
      </c>
      <c r="AA218" s="2754">
        <v>6.8689605495887935</v>
      </c>
      <c r="AB218" s="2754">
        <v>6.8854131497075688</v>
      </c>
      <c r="AC218" s="576"/>
    </row>
    <row r="219" spans="1:29" s="3" customFormat="1" ht="12.75" customHeight="1" thickBot="1">
      <c r="A219" s="3214"/>
      <c r="B219" s="3185"/>
      <c r="C219" s="511" t="s">
        <v>161</v>
      </c>
      <c r="D219" s="511"/>
      <c r="E219" s="512">
        <f t="shared" ref="E219:AC219" si="54">E217/E216</f>
        <v>0.67749999999999999</v>
      </c>
      <c r="F219" s="512">
        <f t="shared" si="54"/>
        <v>0.60394736842105257</v>
      </c>
      <c r="G219" s="512">
        <f t="shared" si="54"/>
        <v>0.51032110091743121</v>
      </c>
      <c r="H219" s="513">
        <f t="shared" si="54"/>
        <v>0.56060606060606066</v>
      </c>
      <c r="I219" s="512">
        <f t="shared" si="54"/>
        <v>0.58157894736842097</v>
      </c>
      <c r="J219" s="512">
        <f t="shared" si="54"/>
        <v>0.50271444082519001</v>
      </c>
      <c r="K219" s="512">
        <f t="shared" si="54"/>
        <v>0.40075757575757576</v>
      </c>
      <c r="L219" s="512">
        <f t="shared" si="54"/>
        <v>0.45850914205344584</v>
      </c>
      <c r="M219" s="512">
        <f t="shared" si="54"/>
        <v>0.53498293515358353</v>
      </c>
      <c r="N219" s="513">
        <f t="shared" si="54"/>
        <v>0.49053201082055908</v>
      </c>
      <c r="O219" s="512">
        <f t="shared" si="54"/>
        <v>0.49596412556053804</v>
      </c>
      <c r="P219" s="512">
        <f t="shared" si="54"/>
        <v>0.4199372056514914</v>
      </c>
      <c r="Q219" s="512">
        <f t="shared" si="54"/>
        <v>0.4385679414157852</v>
      </c>
      <c r="R219" s="512">
        <f t="shared" si="54"/>
        <v>0.479185119574845</v>
      </c>
      <c r="S219" s="512">
        <f t="shared" si="54"/>
        <v>0.49107901444350038</v>
      </c>
      <c r="T219" s="512">
        <f t="shared" si="54"/>
        <v>0.51217137293086656</v>
      </c>
      <c r="U219" s="512">
        <f t="shared" si="54"/>
        <v>0.48490945674044267</v>
      </c>
      <c r="V219" s="513">
        <f t="shared" si="54"/>
        <v>0.42482517482517484</v>
      </c>
      <c r="W219" s="512">
        <f t="shared" si="54"/>
        <v>0.4976993865030675</v>
      </c>
      <c r="X219" s="512">
        <f t="shared" si="54"/>
        <v>0.61106155218554858</v>
      </c>
      <c r="Y219" s="512">
        <f t="shared" si="54"/>
        <v>0.68512486427795871</v>
      </c>
      <c r="Z219" s="512">
        <f t="shared" si="54"/>
        <v>0.65012106537530268</v>
      </c>
      <c r="AA219" s="512">
        <f t="shared" si="54"/>
        <v>0.6838323353293414</v>
      </c>
      <c r="AB219" s="512">
        <f t="shared" si="54"/>
        <v>0.66905615292712073</v>
      </c>
      <c r="AC219" s="514">
        <f t="shared" si="54"/>
        <v>0.52371183781826947</v>
      </c>
    </row>
    <row r="220" spans="1:29" s="3" customFormat="1" ht="12.75" customHeight="1">
      <c r="A220" s="3178" t="s">
        <v>233</v>
      </c>
      <c r="B220" s="3183" t="s">
        <v>178</v>
      </c>
      <c r="C220" s="499" t="s">
        <v>156</v>
      </c>
      <c r="D220" s="499" t="s">
        <v>157</v>
      </c>
      <c r="E220" s="579">
        <v>0</v>
      </c>
      <c r="F220" s="579">
        <v>0</v>
      </c>
      <c r="G220" s="579">
        <v>0</v>
      </c>
      <c r="H220" s="580">
        <v>0</v>
      </c>
      <c r="I220" s="579">
        <v>0</v>
      </c>
      <c r="J220" s="579">
        <v>0</v>
      </c>
      <c r="K220" s="579">
        <v>0</v>
      </c>
      <c r="L220" s="579">
        <v>0</v>
      </c>
      <c r="M220" s="579">
        <v>0</v>
      </c>
      <c r="N220" s="580">
        <v>0</v>
      </c>
      <c r="O220" s="579">
        <v>0</v>
      </c>
      <c r="P220" s="579">
        <v>0</v>
      </c>
      <c r="Q220" s="579">
        <v>0</v>
      </c>
      <c r="R220" s="579">
        <v>0</v>
      </c>
      <c r="S220" s="579">
        <v>0</v>
      </c>
      <c r="T220" s="579">
        <v>0</v>
      </c>
      <c r="U220" s="579">
        <v>0</v>
      </c>
      <c r="V220" s="580">
        <v>0</v>
      </c>
      <c r="W220" s="579">
        <v>0</v>
      </c>
      <c r="X220" s="579">
        <v>0</v>
      </c>
      <c r="Y220" s="579">
        <v>0</v>
      </c>
      <c r="Z220" s="579">
        <v>0</v>
      </c>
      <c r="AA220" s="579">
        <v>0</v>
      </c>
      <c r="AB220" s="579">
        <v>0</v>
      </c>
      <c r="AC220" s="502">
        <f>SUM(E220:AB220)</f>
        <v>0</v>
      </c>
    </row>
    <row r="221" spans="1:29" s="3" customFormat="1" ht="12.75" customHeight="1">
      <c r="A221" s="3213"/>
      <c r="B221" s="3184"/>
      <c r="C221" s="503" t="s">
        <v>158</v>
      </c>
      <c r="D221" s="503" t="s">
        <v>157</v>
      </c>
      <c r="E221" s="581">
        <v>0</v>
      </c>
      <c r="F221" s="581">
        <v>0</v>
      </c>
      <c r="G221" s="581">
        <v>0</v>
      </c>
      <c r="H221" s="582">
        <v>0</v>
      </c>
      <c r="I221" s="581">
        <v>0</v>
      </c>
      <c r="J221" s="581">
        <v>0</v>
      </c>
      <c r="K221" s="581">
        <v>0</v>
      </c>
      <c r="L221" s="581">
        <v>0</v>
      </c>
      <c r="M221" s="581">
        <v>0</v>
      </c>
      <c r="N221" s="582">
        <v>0</v>
      </c>
      <c r="O221" s="581">
        <v>0</v>
      </c>
      <c r="P221" s="581">
        <v>0</v>
      </c>
      <c r="Q221" s="581">
        <v>0</v>
      </c>
      <c r="R221" s="581">
        <v>0</v>
      </c>
      <c r="S221" s="581">
        <v>0</v>
      </c>
      <c r="T221" s="581">
        <v>0</v>
      </c>
      <c r="U221" s="581">
        <v>0</v>
      </c>
      <c r="V221" s="582">
        <v>0</v>
      </c>
      <c r="W221" s="581">
        <v>0</v>
      </c>
      <c r="X221" s="581">
        <v>0</v>
      </c>
      <c r="Y221" s="581">
        <v>0</v>
      </c>
      <c r="Z221" s="581">
        <v>0</v>
      </c>
      <c r="AA221" s="581">
        <v>0</v>
      </c>
      <c r="AB221" s="581">
        <v>0</v>
      </c>
      <c r="AC221" s="506">
        <f>SUM(E221:AB221)</f>
        <v>0</v>
      </c>
    </row>
    <row r="222" spans="1:29" s="3" customFormat="1" ht="12.75" customHeight="1">
      <c r="A222" s="3213"/>
      <c r="B222" s="3184"/>
      <c r="C222" s="503" t="s">
        <v>159</v>
      </c>
      <c r="D222" s="1982" t="s">
        <v>160</v>
      </c>
      <c r="E222" s="583" t="s">
        <v>179</v>
      </c>
      <c r="F222" s="583">
        <f t="shared" ref="F222:AB222" si="55">F220*64</f>
        <v>0</v>
      </c>
      <c r="G222" s="583">
        <f t="shared" si="55"/>
        <v>0</v>
      </c>
      <c r="H222" s="590">
        <f t="shared" si="55"/>
        <v>0</v>
      </c>
      <c r="I222" s="583">
        <f t="shared" si="55"/>
        <v>0</v>
      </c>
      <c r="J222" s="583">
        <f t="shared" si="55"/>
        <v>0</v>
      </c>
      <c r="K222" s="583">
        <f t="shared" si="55"/>
        <v>0</v>
      </c>
      <c r="L222" s="583">
        <f t="shared" si="55"/>
        <v>0</v>
      </c>
      <c r="M222" s="583">
        <f t="shared" si="55"/>
        <v>0</v>
      </c>
      <c r="N222" s="590">
        <f t="shared" si="55"/>
        <v>0</v>
      </c>
      <c r="O222" s="583">
        <f t="shared" si="55"/>
        <v>0</v>
      </c>
      <c r="P222" s="583">
        <f t="shared" si="55"/>
        <v>0</v>
      </c>
      <c r="Q222" s="583">
        <f t="shared" si="55"/>
        <v>0</v>
      </c>
      <c r="R222" s="583">
        <f t="shared" si="55"/>
        <v>0</v>
      </c>
      <c r="S222" s="583">
        <f t="shared" si="55"/>
        <v>0</v>
      </c>
      <c r="T222" s="583">
        <f t="shared" si="55"/>
        <v>0</v>
      </c>
      <c r="U222" s="583">
        <f t="shared" si="55"/>
        <v>0</v>
      </c>
      <c r="V222" s="590">
        <f t="shared" si="55"/>
        <v>0</v>
      </c>
      <c r="W222" s="583">
        <f t="shared" si="55"/>
        <v>0</v>
      </c>
      <c r="X222" s="583">
        <f t="shared" si="55"/>
        <v>0</v>
      </c>
      <c r="Y222" s="583">
        <f t="shared" si="55"/>
        <v>0</v>
      </c>
      <c r="Z222" s="583">
        <f t="shared" si="55"/>
        <v>0</v>
      </c>
      <c r="AA222" s="583">
        <f t="shared" si="55"/>
        <v>0</v>
      </c>
      <c r="AB222" s="583">
        <f t="shared" si="55"/>
        <v>0</v>
      </c>
      <c r="AC222" s="510"/>
    </row>
    <row r="223" spans="1:29" s="3" customFormat="1" ht="12.75" customHeight="1">
      <c r="A223" s="3214"/>
      <c r="B223" s="3272"/>
      <c r="C223" s="511" t="s">
        <v>161</v>
      </c>
      <c r="D223" s="511"/>
      <c r="E223" s="512" t="e">
        <f t="shared" ref="E223:AC223" si="56">E221/E220</f>
        <v>#DIV/0!</v>
      </c>
      <c r="F223" s="512" t="e">
        <f t="shared" si="56"/>
        <v>#DIV/0!</v>
      </c>
      <c r="G223" s="512" t="e">
        <f t="shared" si="56"/>
        <v>#DIV/0!</v>
      </c>
      <c r="H223" s="513" t="e">
        <f t="shared" si="56"/>
        <v>#DIV/0!</v>
      </c>
      <c r="I223" s="512" t="e">
        <f t="shared" si="56"/>
        <v>#DIV/0!</v>
      </c>
      <c r="J223" s="512" t="e">
        <f t="shared" si="56"/>
        <v>#DIV/0!</v>
      </c>
      <c r="K223" s="512" t="e">
        <f t="shared" si="56"/>
        <v>#DIV/0!</v>
      </c>
      <c r="L223" s="512" t="e">
        <f t="shared" si="56"/>
        <v>#DIV/0!</v>
      </c>
      <c r="M223" s="512" t="e">
        <f t="shared" si="56"/>
        <v>#DIV/0!</v>
      </c>
      <c r="N223" s="513" t="e">
        <f t="shared" si="56"/>
        <v>#DIV/0!</v>
      </c>
      <c r="O223" s="512" t="e">
        <f t="shared" si="56"/>
        <v>#DIV/0!</v>
      </c>
      <c r="P223" s="512" t="e">
        <f t="shared" si="56"/>
        <v>#DIV/0!</v>
      </c>
      <c r="Q223" s="512" t="e">
        <f t="shared" si="56"/>
        <v>#DIV/0!</v>
      </c>
      <c r="R223" s="512" t="e">
        <f t="shared" si="56"/>
        <v>#DIV/0!</v>
      </c>
      <c r="S223" s="512" t="e">
        <f t="shared" si="56"/>
        <v>#DIV/0!</v>
      </c>
      <c r="T223" s="512" t="e">
        <f t="shared" si="56"/>
        <v>#DIV/0!</v>
      </c>
      <c r="U223" s="512" t="e">
        <f t="shared" si="56"/>
        <v>#DIV/0!</v>
      </c>
      <c r="V223" s="513" t="e">
        <f t="shared" si="56"/>
        <v>#DIV/0!</v>
      </c>
      <c r="W223" s="512" t="e">
        <f t="shared" si="56"/>
        <v>#DIV/0!</v>
      </c>
      <c r="X223" s="512" t="e">
        <f t="shared" si="56"/>
        <v>#DIV/0!</v>
      </c>
      <c r="Y223" s="512" t="e">
        <f t="shared" si="56"/>
        <v>#DIV/0!</v>
      </c>
      <c r="Z223" s="512" t="e">
        <f t="shared" si="56"/>
        <v>#DIV/0!</v>
      </c>
      <c r="AA223" s="512" t="e">
        <f t="shared" si="56"/>
        <v>#DIV/0!</v>
      </c>
      <c r="AB223" s="512" t="e">
        <f t="shared" si="56"/>
        <v>#DIV/0!</v>
      </c>
      <c r="AC223" s="514" t="e">
        <f t="shared" si="56"/>
        <v>#DIV/0!</v>
      </c>
    </row>
    <row r="224" spans="1:29" s="3" customFormat="1" ht="12.75" customHeight="1">
      <c r="A224" s="3178" t="s">
        <v>184</v>
      </c>
      <c r="B224" s="3271" t="s">
        <v>337</v>
      </c>
      <c r="C224" s="499" t="s">
        <v>156</v>
      </c>
      <c r="D224" s="499" t="s">
        <v>157</v>
      </c>
      <c r="E224" s="627">
        <v>1.12E-2</v>
      </c>
      <c r="F224" s="627">
        <v>1.0999999999999999E-2</v>
      </c>
      <c r="G224" s="627">
        <v>0.01</v>
      </c>
      <c r="H224" s="628">
        <v>0.01</v>
      </c>
      <c r="I224" s="627">
        <v>1.04E-2</v>
      </c>
      <c r="J224" s="627">
        <v>1.04E-2</v>
      </c>
      <c r="K224" s="627">
        <v>1.04E-2</v>
      </c>
      <c r="L224" s="627">
        <v>9.1999999999999998E-3</v>
      </c>
      <c r="M224" s="627">
        <v>9.4000000000000004E-3</v>
      </c>
      <c r="N224" s="628">
        <v>8.3999999999999995E-3</v>
      </c>
      <c r="O224" s="627">
        <v>6.4000000000000003E-3</v>
      </c>
      <c r="P224" s="627">
        <v>6.6E-3</v>
      </c>
      <c r="Q224" s="627">
        <v>6.1999999999999998E-3</v>
      </c>
      <c r="R224" s="627">
        <v>5.7999999999999996E-3</v>
      </c>
      <c r="S224" s="627">
        <v>6.7999999999999996E-3</v>
      </c>
      <c r="T224" s="627">
        <v>6.1999999999999998E-3</v>
      </c>
      <c r="U224" s="627">
        <v>5.7999999999999996E-3</v>
      </c>
      <c r="V224" s="628">
        <v>6.7999999999999996E-3</v>
      </c>
      <c r="W224" s="627">
        <v>0.01</v>
      </c>
      <c r="X224" s="627">
        <v>9.1999999999999998E-3</v>
      </c>
      <c r="Y224" s="627">
        <v>9.5999999999999992E-3</v>
      </c>
      <c r="Z224" s="627">
        <v>8.9999999999999993E-3</v>
      </c>
      <c r="AA224" s="627">
        <v>9.4000000000000004E-3</v>
      </c>
      <c r="AB224" s="627">
        <v>1.0200000000000001E-2</v>
      </c>
      <c r="AC224" s="502">
        <f>SUM(E224:AB224)</f>
        <v>0.20840000000000003</v>
      </c>
    </row>
    <row r="225" spans="1:30" s="3" customFormat="1" ht="12.75" customHeight="1">
      <c r="A225" s="3213"/>
      <c r="B225" s="3184"/>
      <c r="C225" s="503" t="s">
        <v>158</v>
      </c>
      <c r="D225" s="503" t="s">
        <v>157</v>
      </c>
      <c r="E225" s="629">
        <v>7.7999999999999996E-3</v>
      </c>
      <c r="F225" s="629">
        <v>7.7999999999999996E-3</v>
      </c>
      <c r="G225" s="629">
        <v>7.7999999999999996E-3</v>
      </c>
      <c r="H225" s="630">
        <v>7.6E-3</v>
      </c>
      <c r="I225" s="629">
        <v>7.7999999999999996E-3</v>
      </c>
      <c r="J225" s="629">
        <v>8.2000000000000007E-3</v>
      </c>
      <c r="K225" s="629">
        <v>8.2000000000000007E-3</v>
      </c>
      <c r="L225" s="629">
        <v>8.0000000000000002E-3</v>
      </c>
      <c r="M225" s="629">
        <v>8.3999999999999995E-3</v>
      </c>
      <c r="N225" s="630">
        <v>8.3999999999999995E-3</v>
      </c>
      <c r="O225" s="629">
        <v>6.1999999999999998E-3</v>
      </c>
      <c r="P225" s="629">
        <v>5.7999999999999996E-3</v>
      </c>
      <c r="Q225" s="629">
        <v>5.7999999999999996E-3</v>
      </c>
      <c r="R225" s="629">
        <v>5.5999999999999999E-3</v>
      </c>
      <c r="S225" s="629">
        <v>6.0000000000000001E-3</v>
      </c>
      <c r="T225" s="629">
        <v>6.0000000000000001E-3</v>
      </c>
      <c r="U225" s="629">
        <v>6.0000000000000001E-3</v>
      </c>
      <c r="V225" s="630">
        <v>6.0000000000000001E-3</v>
      </c>
      <c r="W225" s="629">
        <v>8.6E-3</v>
      </c>
      <c r="X225" s="629">
        <v>7.6E-3</v>
      </c>
      <c r="Y225" s="629">
        <v>7.7999999999999996E-3</v>
      </c>
      <c r="Z225" s="629">
        <v>7.6E-3</v>
      </c>
      <c r="AA225" s="629">
        <v>7.7999999999999996E-3</v>
      </c>
      <c r="AB225" s="629">
        <v>7.4000000000000003E-3</v>
      </c>
      <c r="AC225" s="506">
        <f>SUM(E225:AB225)</f>
        <v>0.17419999999999999</v>
      </c>
    </row>
    <row r="226" spans="1:30" s="3" customFormat="1" ht="12.75" customHeight="1">
      <c r="A226" s="3213"/>
      <c r="B226" s="3184"/>
      <c r="C226" s="503" t="s">
        <v>159</v>
      </c>
      <c r="D226" s="1982" t="s">
        <v>160</v>
      </c>
      <c r="E226" s="611">
        <v>0</v>
      </c>
      <c r="F226" s="611">
        <v>0</v>
      </c>
      <c r="G226" s="611">
        <v>0</v>
      </c>
      <c r="H226" s="612">
        <v>0</v>
      </c>
      <c r="I226" s="611">
        <v>0</v>
      </c>
      <c r="J226" s="611">
        <v>0</v>
      </c>
      <c r="K226" s="611">
        <v>0</v>
      </c>
      <c r="L226" s="611">
        <v>0</v>
      </c>
      <c r="M226" s="611">
        <v>0</v>
      </c>
      <c r="N226" s="612">
        <v>0</v>
      </c>
      <c r="O226" s="611">
        <v>0</v>
      </c>
      <c r="P226" s="611">
        <v>0</v>
      </c>
      <c r="Q226" s="611">
        <v>0</v>
      </c>
      <c r="R226" s="611">
        <v>0</v>
      </c>
      <c r="S226" s="611">
        <v>0</v>
      </c>
      <c r="T226" s="611">
        <v>0</v>
      </c>
      <c r="U226" s="611">
        <v>0</v>
      </c>
      <c r="V226" s="612">
        <v>0</v>
      </c>
      <c r="W226" s="611">
        <v>0</v>
      </c>
      <c r="X226" s="611">
        <v>1</v>
      </c>
      <c r="Y226" s="611">
        <v>1</v>
      </c>
      <c r="Z226" s="611">
        <v>1</v>
      </c>
      <c r="AA226" s="611">
        <v>0</v>
      </c>
      <c r="AB226" s="611">
        <v>0</v>
      </c>
      <c r="AC226" s="510"/>
    </row>
    <row r="227" spans="1:30" s="3" customFormat="1" ht="12.75" customHeight="1">
      <c r="A227" s="3214"/>
      <c r="B227" s="3185"/>
      <c r="C227" s="511" t="s">
        <v>161</v>
      </c>
      <c r="D227" s="511"/>
      <c r="E227" s="512">
        <f t="shared" ref="E227:AC227" si="57">E225/E224</f>
        <v>0.6964285714285714</v>
      </c>
      <c r="F227" s="512">
        <f t="shared" si="57"/>
        <v>0.70909090909090911</v>
      </c>
      <c r="G227" s="512">
        <f t="shared" si="57"/>
        <v>0.77999999999999992</v>
      </c>
      <c r="H227" s="513">
        <f t="shared" si="57"/>
        <v>0.76</v>
      </c>
      <c r="I227" s="512">
        <f t="shared" si="57"/>
        <v>0.75</v>
      </c>
      <c r="J227" s="512">
        <f t="shared" si="57"/>
        <v>0.78846153846153855</v>
      </c>
      <c r="K227" s="512">
        <f t="shared" si="57"/>
        <v>0.78846153846153855</v>
      </c>
      <c r="L227" s="512">
        <f t="shared" si="57"/>
        <v>0.86956521739130443</v>
      </c>
      <c r="M227" s="512">
        <f t="shared" si="57"/>
        <v>0.8936170212765957</v>
      </c>
      <c r="N227" s="513">
        <f t="shared" si="57"/>
        <v>1</v>
      </c>
      <c r="O227" s="512">
        <f t="shared" si="57"/>
        <v>0.96874999999999989</v>
      </c>
      <c r="P227" s="512">
        <f t="shared" si="57"/>
        <v>0.87878787878787878</v>
      </c>
      <c r="Q227" s="512">
        <f t="shared" si="57"/>
        <v>0.93548387096774188</v>
      </c>
      <c r="R227" s="512">
        <f t="shared" si="57"/>
        <v>0.96551724137931039</v>
      </c>
      <c r="S227" s="512">
        <f t="shared" si="57"/>
        <v>0.88235294117647067</v>
      </c>
      <c r="T227" s="512">
        <f t="shared" si="57"/>
        <v>0.967741935483871</v>
      </c>
      <c r="U227" s="512">
        <f t="shared" si="57"/>
        <v>1.0344827586206897</v>
      </c>
      <c r="V227" s="513">
        <f t="shared" si="57"/>
        <v>0.88235294117647067</v>
      </c>
      <c r="W227" s="512">
        <f t="shared" si="57"/>
        <v>0.86</v>
      </c>
      <c r="X227" s="512">
        <f t="shared" si="57"/>
        <v>0.82608695652173914</v>
      </c>
      <c r="Y227" s="512">
        <f t="shared" si="57"/>
        <v>0.8125</v>
      </c>
      <c r="Z227" s="512">
        <f t="shared" si="57"/>
        <v>0.84444444444444455</v>
      </c>
      <c r="AA227" s="512">
        <f t="shared" si="57"/>
        <v>0.82978723404255317</v>
      </c>
      <c r="AB227" s="512">
        <f t="shared" si="57"/>
        <v>0.72549019607843135</v>
      </c>
      <c r="AC227" s="514">
        <f t="shared" si="57"/>
        <v>0.83589251439539336</v>
      </c>
    </row>
    <row r="228" spans="1:30" s="3" customFormat="1" ht="12.75" customHeight="1">
      <c r="A228" s="3178" t="s">
        <v>186</v>
      </c>
      <c r="B228" s="3183" t="s">
        <v>335</v>
      </c>
      <c r="C228" s="499" t="s">
        <v>156</v>
      </c>
      <c r="D228" s="499" t="s">
        <v>157</v>
      </c>
      <c r="E228" s="627">
        <v>0.29099999999999998</v>
      </c>
      <c r="F228" s="627">
        <v>0.2782</v>
      </c>
      <c r="G228" s="627">
        <v>0.26</v>
      </c>
      <c r="H228" s="628">
        <v>0.254</v>
      </c>
      <c r="I228" s="627">
        <v>0.26300000000000001</v>
      </c>
      <c r="J228" s="627">
        <v>0.30680000000000002</v>
      </c>
      <c r="K228" s="627">
        <v>0.36359999999999998</v>
      </c>
      <c r="L228" s="627">
        <v>0.39739999999999998</v>
      </c>
      <c r="M228" s="627">
        <v>0.38779999999999998</v>
      </c>
      <c r="N228" s="628">
        <v>0.372</v>
      </c>
      <c r="O228" s="627">
        <v>0.36699999999999999</v>
      </c>
      <c r="P228" s="627">
        <v>0.35360000000000003</v>
      </c>
      <c r="Q228" s="627">
        <v>0.35320000000000001</v>
      </c>
      <c r="R228" s="627">
        <v>0.36780000000000002</v>
      </c>
      <c r="S228" s="627">
        <v>0.37340000000000001</v>
      </c>
      <c r="T228" s="627">
        <v>0.379</v>
      </c>
      <c r="U228" s="627">
        <v>0.39279999999999998</v>
      </c>
      <c r="V228" s="628">
        <v>0.37959999999999999</v>
      </c>
      <c r="W228" s="627">
        <v>0.38679999999999998</v>
      </c>
      <c r="X228" s="627">
        <v>0.4042</v>
      </c>
      <c r="Y228" s="627">
        <v>0.41299999999999998</v>
      </c>
      <c r="Z228" s="627">
        <v>0.39319999999999999</v>
      </c>
      <c r="AA228" s="627">
        <v>0.35720000000000002</v>
      </c>
      <c r="AB228" s="627">
        <v>0.313</v>
      </c>
      <c r="AC228" s="502">
        <f>SUM(E228:AB228)</f>
        <v>8.4076000000000004</v>
      </c>
    </row>
    <row r="229" spans="1:30" s="3" customFormat="1" ht="12.75" customHeight="1">
      <c r="A229" s="3213"/>
      <c r="B229" s="3184"/>
      <c r="C229" s="503" t="s">
        <v>158</v>
      </c>
      <c r="D229" s="503" t="s">
        <v>157</v>
      </c>
      <c r="E229" s="629">
        <v>0.11600000000000001</v>
      </c>
      <c r="F229" s="629">
        <v>0.1162</v>
      </c>
      <c r="G229" s="629">
        <v>0.1168</v>
      </c>
      <c r="H229" s="630">
        <v>0.11260000000000001</v>
      </c>
      <c r="I229" s="629">
        <v>0.1174</v>
      </c>
      <c r="J229" s="629">
        <v>0.1196</v>
      </c>
      <c r="K229" s="629">
        <v>0.12139999999999999</v>
      </c>
      <c r="L229" s="629">
        <v>0.12180000000000001</v>
      </c>
      <c r="M229" s="629">
        <v>0.11360000000000001</v>
      </c>
      <c r="N229" s="630">
        <v>0.10920000000000001</v>
      </c>
      <c r="O229" s="629">
        <v>0.1132</v>
      </c>
      <c r="P229" s="629">
        <v>0.11360000000000001</v>
      </c>
      <c r="Q229" s="629">
        <v>0.1134</v>
      </c>
      <c r="R229" s="629">
        <v>0.11020000000000001</v>
      </c>
      <c r="S229" s="629">
        <v>0.1152</v>
      </c>
      <c r="T229" s="629">
        <v>0.11600000000000001</v>
      </c>
      <c r="U229" s="629">
        <v>0.11899999999999999</v>
      </c>
      <c r="V229" s="630">
        <v>0.1216</v>
      </c>
      <c r="W229" s="629">
        <v>0.12640000000000001</v>
      </c>
      <c r="X229" s="629">
        <v>0.1326</v>
      </c>
      <c r="Y229" s="629">
        <v>0.13439999999999999</v>
      </c>
      <c r="Z229" s="629">
        <v>0.1328</v>
      </c>
      <c r="AA229" s="629">
        <v>0.12839999999999999</v>
      </c>
      <c r="AB229" s="629">
        <v>0.1236</v>
      </c>
      <c r="AC229" s="506">
        <f>SUM(E229:AB229)</f>
        <v>2.8649999999999998</v>
      </c>
    </row>
    <row r="230" spans="1:30" s="3" customFormat="1" ht="12.75" customHeight="1" thickBot="1">
      <c r="A230" s="3213"/>
      <c r="B230" s="3184"/>
      <c r="C230" s="503" t="s">
        <v>159</v>
      </c>
      <c r="D230" s="1982" t="s">
        <v>160</v>
      </c>
      <c r="E230" s="2038">
        <v>10</v>
      </c>
      <c r="F230" s="2038">
        <v>10</v>
      </c>
      <c r="G230" s="2038">
        <v>9</v>
      </c>
      <c r="H230" s="2038">
        <v>9</v>
      </c>
      <c r="I230" s="2038">
        <v>9</v>
      </c>
      <c r="J230" s="2038">
        <v>12</v>
      </c>
      <c r="K230" s="2038">
        <v>12</v>
      </c>
      <c r="L230" s="2038">
        <v>15</v>
      </c>
      <c r="M230" s="2038">
        <v>15</v>
      </c>
      <c r="N230" s="2038">
        <v>16</v>
      </c>
      <c r="O230" s="2038">
        <v>16</v>
      </c>
      <c r="P230" s="2038">
        <v>15</v>
      </c>
      <c r="Q230" s="2038">
        <v>15</v>
      </c>
      <c r="R230" s="2038">
        <v>14</v>
      </c>
      <c r="S230" s="2038">
        <v>14</v>
      </c>
      <c r="T230" s="2038">
        <v>13</v>
      </c>
      <c r="U230" s="2038">
        <v>14</v>
      </c>
      <c r="V230" s="2038">
        <v>15</v>
      </c>
      <c r="W230" s="2038">
        <v>16</v>
      </c>
      <c r="X230" s="2038">
        <v>17</v>
      </c>
      <c r="Y230" s="2038">
        <v>14</v>
      </c>
      <c r="Z230" s="2038">
        <v>15</v>
      </c>
      <c r="AA230" s="2038">
        <v>14</v>
      </c>
      <c r="AB230" s="2039">
        <v>12</v>
      </c>
      <c r="AC230" s="576"/>
    </row>
    <row r="231" spans="1:30" s="3" customFormat="1" ht="12.75" customHeight="1" thickBot="1">
      <c r="A231" s="3215"/>
      <c r="B231" s="3200"/>
      <c r="C231" s="516" t="s">
        <v>161</v>
      </c>
      <c r="D231" s="516"/>
      <c r="E231" s="654">
        <f t="shared" ref="E231:AC231" si="58">E229/E228</f>
        <v>0.39862542955326463</v>
      </c>
      <c r="F231" s="654">
        <f t="shared" si="58"/>
        <v>0.41768511861969804</v>
      </c>
      <c r="G231" s="654">
        <f t="shared" si="58"/>
        <v>0.44923076923076921</v>
      </c>
      <c r="H231" s="655">
        <f t="shared" si="58"/>
        <v>0.44330708661417323</v>
      </c>
      <c r="I231" s="654">
        <f t="shared" si="58"/>
        <v>0.44638783269961979</v>
      </c>
      <c r="J231" s="654">
        <f t="shared" si="58"/>
        <v>0.38983050847457623</v>
      </c>
      <c r="K231" s="654">
        <f t="shared" si="58"/>
        <v>0.33388338833883391</v>
      </c>
      <c r="L231" s="654">
        <f t="shared" si="58"/>
        <v>0.30649219929542026</v>
      </c>
      <c r="M231" s="654">
        <f t="shared" si="58"/>
        <v>0.29293450232078394</v>
      </c>
      <c r="N231" s="655">
        <f t="shared" si="58"/>
        <v>0.29354838709677422</v>
      </c>
      <c r="O231" s="654">
        <f t="shared" si="58"/>
        <v>0.30844686648501363</v>
      </c>
      <c r="P231" s="654">
        <f t="shared" si="58"/>
        <v>0.32126696832579182</v>
      </c>
      <c r="Q231" s="654">
        <f t="shared" si="58"/>
        <v>0.32106455266138162</v>
      </c>
      <c r="R231" s="654">
        <f t="shared" si="58"/>
        <v>0.29961935834692766</v>
      </c>
      <c r="S231" s="654">
        <f t="shared" si="58"/>
        <v>0.30851633636850562</v>
      </c>
      <c r="T231" s="654">
        <f t="shared" si="58"/>
        <v>0.30606860158311344</v>
      </c>
      <c r="U231" s="654">
        <f t="shared" si="58"/>
        <v>0.3029531568228106</v>
      </c>
      <c r="V231" s="655">
        <f t="shared" si="58"/>
        <v>0.32033719704952585</v>
      </c>
      <c r="W231" s="654">
        <f t="shared" si="58"/>
        <v>0.32678386763185113</v>
      </c>
      <c r="X231" s="654">
        <f t="shared" si="58"/>
        <v>0.32805541810984662</v>
      </c>
      <c r="Y231" s="654">
        <f t="shared" si="58"/>
        <v>0.3254237288135593</v>
      </c>
      <c r="Z231" s="654">
        <f t="shared" si="58"/>
        <v>0.3377416073245168</v>
      </c>
      <c r="AA231" s="654">
        <f t="shared" si="58"/>
        <v>0.35946248600223957</v>
      </c>
      <c r="AB231" s="654">
        <f t="shared" si="58"/>
        <v>0.39488817891373801</v>
      </c>
      <c r="AC231" s="519">
        <f t="shared" si="58"/>
        <v>0.3407631190827346</v>
      </c>
    </row>
    <row r="232" spans="1:30" s="3" customFormat="1" ht="12.75" customHeight="1">
      <c r="A232" s="3205"/>
      <c r="B232" s="3206"/>
      <c r="C232" s="522" t="s">
        <v>156</v>
      </c>
      <c r="D232" s="522"/>
      <c r="E232" s="646"/>
      <c r="F232" s="646"/>
      <c r="G232" s="646"/>
      <c r="H232" s="647"/>
      <c r="I232" s="646"/>
      <c r="J232" s="646"/>
      <c r="K232" s="646"/>
      <c r="L232" s="646"/>
      <c r="M232" s="646"/>
      <c r="N232" s="647"/>
      <c r="O232" s="646"/>
      <c r="P232" s="646"/>
      <c r="Q232" s="646"/>
      <c r="R232" s="646"/>
      <c r="S232" s="646"/>
      <c r="T232" s="646"/>
      <c r="U232" s="646"/>
      <c r="V232" s="647"/>
      <c r="W232" s="646"/>
      <c r="X232" s="646"/>
      <c r="Y232" s="646"/>
      <c r="Z232" s="646"/>
      <c r="AA232" s="646"/>
      <c r="AB232" s="646"/>
      <c r="AC232" s="525">
        <f>SUM(E232:AB232)</f>
        <v>0</v>
      </c>
    </row>
    <row r="233" spans="1:30" s="3" customFormat="1" ht="12.75" customHeight="1">
      <c r="A233" s="3213"/>
      <c r="B233" s="3184"/>
      <c r="C233" s="503" t="s">
        <v>158</v>
      </c>
      <c r="D233" s="648"/>
      <c r="E233" s="629"/>
      <c r="F233" s="629"/>
      <c r="G233" s="629"/>
      <c r="H233" s="630"/>
      <c r="I233" s="629"/>
      <c r="J233" s="629"/>
      <c r="K233" s="629"/>
      <c r="L233" s="629"/>
      <c r="M233" s="629"/>
      <c r="N233" s="630"/>
      <c r="O233" s="629"/>
      <c r="P233" s="629"/>
      <c r="Q233" s="629"/>
      <c r="R233" s="629"/>
      <c r="S233" s="629"/>
      <c r="T233" s="629"/>
      <c r="U233" s="629"/>
      <c r="V233" s="630"/>
      <c r="W233" s="629"/>
      <c r="X233" s="629"/>
      <c r="Y233" s="629"/>
      <c r="Z233" s="629"/>
      <c r="AA233" s="629"/>
      <c r="AB233" s="629"/>
      <c r="AC233" s="537">
        <f>SUM(E233:AB233)</f>
        <v>0</v>
      </c>
    </row>
    <row r="234" spans="1:30" s="3" customFormat="1" ht="12.75" customHeight="1">
      <c r="A234" s="3213"/>
      <c r="B234" s="3184"/>
      <c r="C234" s="503" t="s">
        <v>159</v>
      </c>
      <c r="D234" s="503"/>
      <c r="E234" s="538"/>
      <c r="F234" s="538"/>
      <c r="G234" s="538"/>
      <c r="H234" s="539"/>
      <c r="I234" s="538"/>
      <c r="J234" s="538"/>
      <c r="K234" s="538"/>
      <c r="L234" s="538"/>
      <c r="M234" s="538"/>
      <c r="N234" s="539"/>
      <c r="O234" s="538"/>
      <c r="P234" s="538"/>
      <c r="Q234" s="538"/>
      <c r="R234" s="538"/>
      <c r="S234" s="538"/>
      <c r="T234" s="538"/>
      <c r="U234" s="538"/>
      <c r="V234" s="539"/>
      <c r="W234" s="538"/>
      <c r="X234" s="538"/>
      <c r="Y234" s="538"/>
      <c r="Z234" s="538"/>
      <c r="AA234" s="538"/>
      <c r="AB234" s="538"/>
      <c r="AC234" s="510"/>
    </row>
    <row r="235" spans="1:30" s="3" customFormat="1" ht="12.75" customHeight="1">
      <c r="A235" s="3214"/>
      <c r="B235" s="3185"/>
      <c r="C235" s="511" t="s">
        <v>161</v>
      </c>
      <c r="D235" s="511"/>
      <c r="E235" s="512"/>
      <c r="F235" s="512"/>
      <c r="G235" s="512"/>
      <c r="H235" s="513"/>
      <c r="I235" s="512"/>
      <c r="J235" s="512"/>
      <c r="K235" s="512"/>
      <c r="L235" s="512"/>
      <c r="M235" s="512"/>
      <c r="N235" s="513"/>
      <c r="O235" s="512"/>
      <c r="P235" s="512"/>
      <c r="Q235" s="512"/>
      <c r="R235" s="512"/>
      <c r="S235" s="512"/>
      <c r="T235" s="512"/>
      <c r="U235" s="512"/>
      <c r="V235" s="513"/>
      <c r="W235" s="512"/>
      <c r="X235" s="512"/>
      <c r="Y235" s="512"/>
      <c r="Z235" s="512"/>
      <c r="AA235" s="512"/>
      <c r="AB235" s="512"/>
      <c r="AC235" s="514"/>
    </row>
    <row r="236" spans="1:30" s="3" customFormat="1" ht="12.75" customHeight="1">
      <c r="A236" s="656"/>
      <c r="B236" s="657" t="s">
        <v>191</v>
      </c>
      <c r="C236" s="499" t="s">
        <v>156</v>
      </c>
      <c r="D236" s="499" t="s">
        <v>157</v>
      </c>
      <c r="E236" s="500">
        <v>0</v>
      </c>
      <c r="F236" s="500">
        <v>0</v>
      </c>
      <c r="G236" s="500">
        <v>0</v>
      </c>
      <c r="H236" s="501">
        <v>0</v>
      </c>
      <c r="I236" s="500">
        <v>0</v>
      </c>
      <c r="J236" s="500">
        <v>0</v>
      </c>
      <c r="K236" s="500">
        <v>0</v>
      </c>
      <c r="L236" s="500">
        <v>0</v>
      </c>
      <c r="M236" s="500">
        <v>0</v>
      </c>
      <c r="N236" s="501">
        <v>0</v>
      </c>
      <c r="O236" s="500">
        <v>0</v>
      </c>
      <c r="P236" s="500">
        <v>0</v>
      </c>
      <c r="Q236" s="500">
        <v>0</v>
      </c>
      <c r="R236" s="500">
        <v>0</v>
      </c>
      <c r="S236" s="500">
        <v>0</v>
      </c>
      <c r="T236" s="500">
        <v>0</v>
      </c>
      <c r="U236" s="500">
        <v>0</v>
      </c>
      <c r="V236" s="501">
        <v>0</v>
      </c>
      <c r="W236" s="500">
        <v>0</v>
      </c>
      <c r="X236" s="500">
        <v>0</v>
      </c>
      <c r="Y236" s="500">
        <v>0</v>
      </c>
      <c r="Z236" s="500">
        <v>0</v>
      </c>
      <c r="AA236" s="500">
        <v>0</v>
      </c>
      <c r="AB236" s="500">
        <v>0</v>
      </c>
      <c r="AC236" s="658">
        <f>SUM(E236:AB236)</f>
        <v>0</v>
      </c>
      <c r="AD236" s="659">
        <f>MAX(E236:AB236)</f>
        <v>0</v>
      </c>
    </row>
    <row r="237" spans="1:30" s="3" customFormat="1" ht="12.75" customHeight="1">
      <c r="A237" s="660"/>
      <c r="B237" s="661" t="s">
        <v>192</v>
      </c>
      <c r="C237" s="516" t="s">
        <v>156</v>
      </c>
      <c r="D237" s="516" t="s">
        <v>157</v>
      </c>
      <c r="E237" s="662">
        <v>7.43E-3</v>
      </c>
      <c r="F237" s="662">
        <v>5.3600000000000002E-3</v>
      </c>
      <c r="G237" s="662">
        <v>1.6109999999999999E-2</v>
      </c>
      <c r="H237" s="663">
        <v>2.7299999999999998E-3</v>
      </c>
      <c r="I237" s="662">
        <v>1.0869999999999999E-2</v>
      </c>
      <c r="J237" s="662">
        <v>1.034E-2</v>
      </c>
      <c r="K237" s="662">
        <v>2.7899999999999999E-3</v>
      </c>
      <c r="L237" s="662">
        <v>1.6789999999999999E-2</v>
      </c>
      <c r="M237" s="662">
        <v>4.2599999999999999E-3</v>
      </c>
      <c r="N237" s="663">
        <v>8.6300000000000005E-3</v>
      </c>
      <c r="O237" s="662">
        <v>1.238E-2</v>
      </c>
      <c r="P237" s="662">
        <v>2.7399999999999998E-3</v>
      </c>
      <c r="Q237" s="662">
        <v>1.379E-2</v>
      </c>
      <c r="R237" s="662">
        <v>6.9899999999999997E-3</v>
      </c>
      <c r="S237" s="662">
        <v>1.072E-2</v>
      </c>
      <c r="T237" s="662">
        <v>1.636E-2</v>
      </c>
      <c r="U237" s="662">
        <v>1.6449999999999999E-2</v>
      </c>
      <c r="V237" s="663">
        <v>1.6410000000000001E-2</v>
      </c>
      <c r="W237" s="662">
        <v>4.8700000000000002E-3</v>
      </c>
      <c r="X237" s="662">
        <v>1.247E-2</v>
      </c>
      <c r="Y237" s="662">
        <v>1.6899999999999998E-2</v>
      </c>
      <c r="Z237" s="662">
        <v>6.3099999999999996E-3</v>
      </c>
      <c r="AA237" s="662">
        <v>9.4299999999999991E-3</v>
      </c>
      <c r="AB237" s="662">
        <v>1.6719999999999999E-2</v>
      </c>
      <c r="AC237" s="587">
        <f>SUM(E237:AB237)</f>
        <v>0.24785000000000001</v>
      </c>
      <c r="AD237" s="659">
        <f>MAX(E237:AB237)</f>
        <v>1.6899999999999998E-2</v>
      </c>
    </row>
    <row r="238" spans="1:30" s="3" customFormat="1" ht="12.75" customHeight="1">
      <c r="A238" s="3201" t="s">
        <v>193</v>
      </c>
      <c r="B238" s="3202"/>
      <c r="C238" s="599" t="s">
        <v>156</v>
      </c>
      <c r="D238" s="599"/>
      <c r="E238" s="523">
        <f t="shared" ref="E238:AC238" si="59">E180+E184+E188+E192+E196+E200+E204+E208+E212+E216+E220+E224+E228+E232</f>
        <v>1.3757000000000001</v>
      </c>
      <c r="F238" s="523">
        <f t="shared" si="59"/>
        <v>1.2861</v>
      </c>
      <c r="G238" s="523">
        <f t="shared" si="59"/>
        <v>1.2212000000000001</v>
      </c>
      <c r="H238" s="524">
        <f t="shared" si="59"/>
        <v>1.2359</v>
      </c>
      <c r="I238" s="523">
        <f t="shared" si="59"/>
        <v>1.2227999999999999</v>
      </c>
      <c r="J238" s="523">
        <f t="shared" si="59"/>
        <v>1.2018499999999999</v>
      </c>
      <c r="K238" s="523">
        <f t="shared" si="59"/>
        <v>1.3819999999999999</v>
      </c>
      <c r="L238" s="523">
        <f t="shared" si="59"/>
        <v>1.4466000000000001</v>
      </c>
      <c r="M238" s="523">
        <f t="shared" si="59"/>
        <v>1.5951</v>
      </c>
      <c r="N238" s="524">
        <f t="shared" si="59"/>
        <v>1.62365</v>
      </c>
      <c r="O238" s="523">
        <f t="shared" si="59"/>
        <v>1.5672499999999998</v>
      </c>
      <c r="P238" s="523">
        <f t="shared" si="59"/>
        <v>1.6835</v>
      </c>
      <c r="Q238" s="523">
        <f t="shared" si="59"/>
        <v>1.4945499999999998</v>
      </c>
      <c r="R238" s="523">
        <f t="shared" si="59"/>
        <v>1.6940500000000003</v>
      </c>
      <c r="S238" s="523">
        <f t="shared" si="59"/>
        <v>1.7516499999999997</v>
      </c>
      <c r="T238" s="523">
        <f t="shared" si="59"/>
        <v>1.7393500000000002</v>
      </c>
      <c r="U238" s="523">
        <f t="shared" si="59"/>
        <v>1.7386000000000001</v>
      </c>
      <c r="V238" s="524">
        <f t="shared" si="59"/>
        <v>1.7143999999999999</v>
      </c>
      <c r="W238" s="523">
        <f t="shared" si="59"/>
        <v>1.7558</v>
      </c>
      <c r="X238" s="523">
        <f t="shared" si="59"/>
        <v>1.5854500000000002</v>
      </c>
      <c r="Y238" s="523">
        <f t="shared" si="59"/>
        <v>1.56785</v>
      </c>
      <c r="Z238" s="523">
        <f t="shared" si="59"/>
        <v>1.6483999999999996</v>
      </c>
      <c r="AA238" s="523">
        <f t="shared" si="59"/>
        <v>1.6393500000000001</v>
      </c>
      <c r="AB238" s="523">
        <f t="shared" si="59"/>
        <v>1.55175</v>
      </c>
      <c r="AC238" s="523">
        <f t="shared" si="59"/>
        <v>36.722850000000001</v>
      </c>
    </row>
    <row r="239" spans="1:30" s="3" customFormat="1" ht="12.75" customHeight="1">
      <c r="A239" s="3203"/>
      <c r="B239" s="3204"/>
      <c r="C239" s="603" t="s">
        <v>158</v>
      </c>
      <c r="D239" s="603"/>
      <c r="E239" s="604">
        <f t="shared" ref="E239:AC239" si="60">E181+E185+E189+E193+E197+E201+E205+E209+E213+E217+E221+E225+E229+E233</f>
        <v>0.67410000000000003</v>
      </c>
      <c r="F239" s="604">
        <f t="shared" si="60"/>
        <v>0.63465000000000005</v>
      </c>
      <c r="G239" s="604">
        <f t="shared" si="60"/>
        <v>0.6017499999999999</v>
      </c>
      <c r="H239" s="605">
        <f t="shared" si="60"/>
        <v>0.61720000000000008</v>
      </c>
      <c r="I239" s="604">
        <f t="shared" si="60"/>
        <v>0.61109999999999998</v>
      </c>
      <c r="J239" s="604">
        <f t="shared" si="60"/>
        <v>0.56064999999999998</v>
      </c>
      <c r="K239" s="604">
        <f t="shared" si="60"/>
        <v>0.57255</v>
      </c>
      <c r="L239" s="604">
        <f t="shared" si="60"/>
        <v>0.58760000000000001</v>
      </c>
      <c r="M239" s="604">
        <f t="shared" si="60"/>
        <v>0.68584999999999996</v>
      </c>
      <c r="N239" s="605">
        <f t="shared" si="60"/>
        <v>0.69779999999999998</v>
      </c>
      <c r="O239" s="604">
        <f t="shared" si="60"/>
        <v>0.6823499999999999</v>
      </c>
      <c r="P239" s="604">
        <f t="shared" si="60"/>
        <v>0.73685000000000012</v>
      </c>
      <c r="Q239" s="604">
        <f t="shared" si="60"/>
        <v>0.62385000000000002</v>
      </c>
      <c r="R239" s="604">
        <f t="shared" si="60"/>
        <v>0.74274999999999991</v>
      </c>
      <c r="S239" s="604">
        <f t="shared" si="60"/>
        <v>0.75409999999999999</v>
      </c>
      <c r="T239" s="604">
        <f t="shared" si="60"/>
        <v>0.73429999999999995</v>
      </c>
      <c r="U239" s="604">
        <f t="shared" si="60"/>
        <v>0.71690000000000009</v>
      </c>
      <c r="V239" s="605">
        <f t="shared" si="60"/>
        <v>0.6987000000000001</v>
      </c>
      <c r="W239" s="604">
        <f t="shared" si="60"/>
        <v>0.73134999999999994</v>
      </c>
      <c r="X239" s="604">
        <f t="shared" si="60"/>
        <v>0.66355000000000008</v>
      </c>
      <c r="Y239" s="604">
        <f t="shared" si="60"/>
        <v>0.67184999999999995</v>
      </c>
      <c r="Z239" s="604">
        <f t="shared" si="60"/>
        <v>0.73375000000000012</v>
      </c>
      <c r="AA239" s="604">
        <f t="shared" si="60"/>
        <v>0.77944999999999998</v>
      </c>
      <c r="AB239" s="604">
        <f t="shared" si="60"/>
        <v>0.7732</v>
      </c>
      <c r="AC239" s="604">
        <f t="shared" si="60"/>
        <v>16.286200000000001</v>
      </c>
    </row>
    <row r="240" spans="1:30" s="3" customFormat="1" ht="12.75" customHeight="1">
      <c r="A240" s="3174" t="s">
        <v>194</v>
      </c>
      <c r="B240" s="3238"/>
      <c r="C240" s="606" t="s">
        <v>156</v>
      </c>
      <c r="D240" s="606"/>
      <c r="E240" s="607">
        <f t="shared" ref="E240:AC240" si="61">E164+E169-E238</f>
        <v>-2.9000000000001247E-3</v>
      </c>
      <c r="F240" s="607">
        <f t="shared" si="61"/>
        <v>-4.4999999999999485E-3</v>
      </c>
      <c r="G240" s="607">
        <f t="shared" si="61"/>
        <v>-2.0000000000000018E-3</v>
      </c>
      <c r="H240" s="600">
        <f t="shared" si="61"/>
        <v>-3.5000000000000586E-3</v>
      </c>
      <c r="I240" s="607">
        <f t="shared" si="61"/>
        <v>-3.5999999999998256E-3</v>
      </c>
      <c r="J240" s="607">
        <f t="shared" si="61"/>
        <v>-3.0499999999997751E-3</v>
      </c>
      <c r="K240" s="607">
        <f t="shared" si="61"/>
        <v>-4.3999999999999595E-3</v>
      </c>
      <c r="L240" s="607">
        <f t="shared" si="61"/>
        <v>-3.0000000000001137E-3</v>
      </c>
      <c r="M240" s="607">
        <f t="shared" si="61"/>
        <v>-5.1000000000001044E-3</v>
      </c>
      <c r="N240" s="600">
        <f t="shared" si="61"/>
        <v>-4.850000000000021E-3</v>
      </c>
      <c r="O240" s="607">
        <f t="shared" si="61"/>
        <v>-3.649999999999709E-3</v>
      </c>
      <c r="P240" s="607">
        <f t="shared" si="61"/>
        <v>-4.6999999999999265E-3</v>
      </c>
      <c r="Q240" s="607">
        <f t="shared" si="61"/>
        <v>-2.9499999999997861E-3</v>
      </c>
      <c r="R240" s="607">
        <f t="shared" si="61"/>
        <v>-3.2500000000001972E-3</v>
      </c>
      <c r="S240" s="607">
        <f t="shared" si="61"/>
        <v>-5.6499999999997108E-3</v>
      </c>
      <c r="T240" s="607">
        <f t="shared" si="61"/>
        <v>-2.9500000000002302E-3</v>
      </c>
      <c r="U240" s="607">
        <f t="shared" si="61"/>
        <v>-4.6000000000001595E-3</v>
      </c>
      <c r="V240" s="600">
        <f t="shared" si="61"/>
        <v>-4.3999999999999595E-3</v>
      </c>
      <c r="W240" s="607">
        <f t="shared" si="61"/>
        <v>-3.8000000000002476E-3</v>
      </c>
      <c r="X240" s="607">
        <f t="shared" si="61"/>
        <v>-3.8500000000003531E-3</v>
      </c>
      <c r="Y240" s="607">
        <f t="shared" si="61"/>
        <v>-5.4499999999999549E-3</v>
      </c>
      <c r="Z240" s="607">
        <f t="shared" si="61"/>
        <v>-3.1999999999996476E-3</v>
      </c>
      <c r="AA240" s="607">
        <f t="shared" si="61"/>
        <v>-3.7499999999999201E-3</v>
      </c>
      <c r="AB240" s="607">
        <f t="shared" si="61"/>
        <v>-3.7499999999999201E-3</v>
      </c>
      <c r="AC240" s="607">
        <f t="shared" si="61"/>
        <v>-9.285000000000565E-2</v>
      </c>
    </row>
    <row r="241" spans="1:29" s="3" customFormat="1" ht="12.75" customHeight="1">
      <c r="A241" s="3203"/>
      <c r="B241" s="3204"/>
      <c r="C241" s="603" t="s">
        <v>158</v>
      </c>
      <c r="D241" s="603"/>
      <c r="E241" s="604">
        <f t="shared" ref="E241:AC241" si="62">E165+E170-E239</f>
        <v>-8.2500000000000018E-2</v>
      </c>
      <c r="F241" s="604">
        <f t="shared" si="62"/>
        <v>-8.2650000000000001E-2</v>
      </c>
      <c r="G241" s="604">
        <f t="shared" si="62"/>
        <v>-8.0949999999999966E-2</v>
      </c>
      <c r="H241" s="605">
        <f t="shared" si="62"/>
        <v>-8.2000000000000073E-2</v>
      </c>
      <c r="I241" s="604">
        <f t="shared" si="62"/>
        <v>-8.1899999999999973E-2</v>
      </c>
      <c r="J241" s="604">
        <f t="shared" si="62"/>
        <v>-8.3049999999999957E-2</v>
      </c>
      <c r="K241" s="604">
        <f t="shared" si="62"/>
        <v>-7.6950000000000018E-2</v>
      </c>
      <c r="L241" s="604">
        <f t="shared" si="62"/>
        <v>-8.2400000000000029E-2</v>
      </c>
      <c r="M241" s="604">
        <f t="shared" si="62"/>
        <v>-7.7449999999999908E-2</v>
      </c>
      <c r="N241" s="605">
        <f t="shared" si="62"/>
        <v>-7.7399999999999913E-2</v>
      </c>
      <c r="O241" s="604">
        <f t="shared" si="62"/>
        <v>-8.2349999999999923E-2</v>
      </c>
      <c r="P241" s="604">
        <f t="shared" si="62"/>
        <v>-7.8050000000000064E-2</v>
      </c>
      <c r="Q241" s="604">
        <f t="shared" si="62"/>
        <v>-7.6649999999999996E-2</v>
      </c>
      <c r="R241" s="604">
        <f t="shared" si="62"/>
        <v>-8.15499999999999E-2</v>
      </c>
      <c r="S241" s="604">
        <f t="shared" si="62"/>
        <v>-8.0899999999999972E-2</v>
      </c>
      <c r="T241" s="604">
        <f t="shared" si="62"/>
        <v>-7.1899999999999964E-2</v>
      </c>
      <c r="U241" s="604">
        <f t="shared" si="62"/>
        <v>-7.6100000000000056E-2</v>
      </c>
      <c r="V241" s="605">
        <f t="shared" si="62"/>
        <v>-7.5900000000000079E-2</v>
      </c>
      <c r="W241" s="604">
        <f t="shared" si="62"/>
        <v>-7.3749999999999982E-2</v>
      </c>
      <c r="X241" s="604">
        <f t="shared" si="62"/>
        <v>-7.0750000000000091E-2</v>
      </c>
      <c r="Y241" s="604">
        <f t="shared" si="62"/>
        <v>-7.6649999999999996E-2</v>
      </c>
      <c r="Z241" s="604">
        <f t="shared" si="62"/>
        <v>-8.9350000000000152E-2</v>
      </c>
      <c r="AA241" s="604">
        <f t="shared" si="62"/>
        <v>-8.824999999999994E-2</v>
      </c>
      <c r="AB241" s="604">
        <f t="shared" si="62"/>
        <v>-8.9200000000000057E-2</v>
      </c>
      <c r="AC241" s="604">
        <f t="shared" si="62"/>
        <v>-1.9186000000000014</v>
      </c>
    </row>
    <row r="242" spans="1:29" s="486" customFormat="1" ht="12.75" customHeight="1">
      <c r="A242" s="3195" t="s">
        <v>328</v>
      </c>
      <c r="B242" s="3196"/>
      <c r="C242" s="616" t="s">
        <v>156</v>
      </c>
      <c r="D242" s="616"/>
      <c r="E242" s="492"/>
      <c r="F242" s="492"/>
      <c r="G242" s="492"/>
      <c r="H242" s="492"/>
      <c r="I242" s="492"/>
      <c r="J242" s="492"/>
      <c r="K242" s="492"/>
      <c r="L242" s="492"/>
      <c r="M242" s="492"/>
      <c r="N242" s="492"/>
      <c r="O242" s="492"/>
      <c r="P242" s="492"/>
      <c r="Q242" s="492"/>
      <c r="R242" s="492"/>
      <c r="S242" s="492"/>
      <c r="T242" s="492"/>
      <c r="U242" s="492"/>
      <c r="V242" s="492"/>
      <c r="W242" s="492"/>
      <c r="X242" s="492"/>
      <c r="Y242" s="492"/>
      <c r="Z242" s="492"/>
      <c r="AA242" s="492"/>
      <c r="AB242" s="492"/>
      <c r="AC242" s="617"/>
    </row>
    <row r="243" spans="1:29" s="486" customFormat="1" ht="12.75" customHeight="1">
      <c r="A243" s="3197"/>
      <c r="B243" s="3198"/>
      <c r="C243" s="620" t="s">
        <v>158</v>
      </c>
      <c r="D243" s="620"/>
      <c r="E243" s="621"/>
      <c r="F243" s="621"/>
      <c r="G243" s="621"/>
      <c r="H243" s="621"/>
      <c r="I243" s="621"/>
      <c r="J243" s="621"/>
      <c r="K243" s="621"/>
      <c r="L243" s="621"/>
      <c r="M243" s="621"/>
      <c r="N243" s="621"/>
      <c r="O243" s="621"/>
      <c r="P243" s="621"/>
      <c r="Q243" s="621"/>
      <c r="R243" s="621"/>
      <c r="S243" s="621"/>
      <c r="T243" s="621"/>
      <c r="U243" s="621"/>
      <c r="V243" s="621"/>
      <c r="W243" s="621"/>
      <c r="X243" s="621"/>
      <c r="Y243" s="621"/>
      <c r="Z243" s="621"/>
      <c r="AA243" s="621"/>
      <c r="AB243" s="621"/>
      <c r="AC243" s="622"/>
    </row>
    <row r="244" spans="1:29" s="3" customFormat="1" ht="12.75" customHeight="1">
      <c r="C244" s="664"/>
      <c r="D244" s="664"/>
    </row>
    <row r="245" spans="1:29" s="3" customFormat="1" ht="35.25" customHeight="1">
      <c r="A245" s="482" t="s">
        <v>147</v>
      </c>
      <c r="B245" s="483" t="s">
        <v>148</v>
      </c>
      <c r="C245" s="484" t="s">
        <v>149</v>
      </c>
      <c r="D245" s="626" t="s">
        <v>150</v>
      </c>
      <c r="E245" s="3222" t="s">
        <v>151</v>
      </c>
      <c r="F245" s="3222"/>
      <c r="G245" s="3222"/>
      <c r="H245" s="3222"/>
      <c r="I245" s="3222"/>
      <c r="J245" s="3222"/>
      <c r="K245" s="3222"/>
      <c r="L245" s="3222"/>
      <c r="M245" s="3222"/>
      <c r="N245" s="3222"/>
      <c r="O245" s="3222"/>
      <c r="P245" s="3222"/>
      <c r="Q245" s="3222"/>
      <c r="R245" s="3222"/>
      <c r="S245" s="3222"/>
      <c r="T245" s="3222"/>
      <c r="U245" s="3222"/>
      <c r="V245" s="3222"/>
      <c r="W245" s="3222"/>
      <c r="X245" s="3222"/>
      <c r="Y245" s="3222"/>
      <c r="Z245" s="3222"/>
      <c r="AA245" s="3222"/>
      <c r="AB245" s="3222"/>
      <c r="AC245" s="3216" t="s">
        <v>152</v>
      </c>
    </row>
    <row r="246" spans="1:29" s="486" customFormat="1" ht="12.75" customHeight="1">
      <c r="A246" s="2195" t="s">
        <v>340</v>
      </c>
      <c r="B246" s="488"/>
      <c r="C246" s="488"/>
      <c r="D246" s="488"/>
      <c r="E246" s="489">
        <v>1</v>
      </c>
      <c r="F246" s="489">
        <v>2</v>
      </c>
      <c r="G246" s="489">
        <v>3</v>
      </c>
      <c r="H246" s="489">
        <v>4</v>
      </c>
      <c r="I246" s="489">
        <v>5</v>
      </c>
      <c r="J246" s="489">
        <v>6</v>
      </c>
      <c r="K246" s="489">
        <v>7</v>
      </c>
      <c r="L246" s="489">
        <v>8</v>
      </c>
      <c r="M246" s="489">
        <v>9</v>
      </c>
      <c r="N246" s="489">
        <v>10</v>
      </c>
      <c r="O246" s="489">
        <v>11</v>
      </c>
      <c r="P246" s="489">
        <v>12</v>
      </c>
      <c r="Q246" s="489">
        <v>13</v>
      </c>
      <c r="R246" s="489">
        <v>14</v>
      </c>
      <c r="S246" s="489">
        <v>15</v>
      </c>
      <c r="T246" s="489">
        <v>16</v>
      </c>
      <c r="U246" s="489">
        <v>17</v>
      </c>
      <c r="V246" s="489">
        <v>18</v>
      </c>
      <c r="W246" s="489">
        <v>19</v>
      </c>
      <c r="X246" s="489">
        <v>20</v>
      </c>
      <c r="Y246" s="489">
        <v>21</v>
      </c>
      <c r="Z246" s="489">
        <v>22</v>
      </c>
      <c r="AA246" s="489">
        <v>23</v>
      </c>
      <c r="AB246" s="489">
        <v>24</v>
      </c>
      <c r="AC246" s="3221"/>
    </row>
    <row r="247" spans="1:29" s="486" customFormat="1" ht="12.75" customHeight="1">
      <c r="A247" s="491" t="s">
        <v>341</v>
      </c>
      <c r="B247" s="492"/>
      <c r="C247" s="493"/>
      <c r="D247" s="2193"/>
      <c r="E247" s="492">
        <v>2</v>
      </c>
      <c r="F247" s="492">
        <v>2</v>
      </c>
      <c r="G247" s="492">
        <v>2</v>
      </c>
      <c r="H247" s="492">
        <v>2</v>
      </c>
      <c r="I247" s="492">
        <v>2</v>
      </c>
      <c r="J247" s="492">
        <v>2</v>
      </c>
      <c r="K247" s="492">
        <v>2</v>
      </c>
      <c r="L247" s="492">
        <v>2</v>
      </c>
      <c r="M247" s="492">
        <v>2</v>
      </c>
      <c r="N247" s="492">
        <v>2</v>
      </c>
      <c r="O247" s="492">
        <v>2</v>
      </c>
      <c r="P247" s="492">
        <v>2</v>
      </c>
      <c r="Q247" s="492">
        <v>2</v>
      </c>
      <c r="R247" s="492">
        <v>2</v>
      </c>
      <c r="S247" s="492">
        <v>2</v>
      </c>
      <c r="T247" s="492">
        <v>2</v>
      </c>
      <c r="U247" s="492">
        <v>2</v>
      </c>
      <c r="V247" s="492">
        <v>2</v>
      </c>
      <c r="W247" s="492">
        <v>2</v>
      </c>
      <c r="X247" s="492">
        <v>2</v>
      </c>
      <c r="Y247" s="492">
        <v>2</v>
      </c>
      <c r="Z247" s="492">
        <v>2</v>
      </c>
      <c r="AA247" s="492">
        <v>2</v>
      </c>
      <c r="AB247" s="492">
        <v>2</v>
      </c>
      <c r="AC247" s="494"/>
    </row>
    <row r="248" spans="1:29" s="486" customFormat="1" ht="12.75" customHeight="1">
      <c r="A248" s="495" t="s">
        <v>342</v>
      </c>
      <c r="B248" s="496"/>
      <c r="C248" s="497"/>
      <c r="D248" s="2194"/>
      <c r="E248" s="496">
        <v>1</v>
      </c>
      <c r="F248" s="496">
        <v>1</v>
      </c>
      <c r="G248" s="496">
        <v>1</v>
      </c>
      <c r="H248" s="496">
        <v>1</v>
      </c>
      <c r="I248" s="496">
        <v>1</v>
      </c>
      <c r="J248" s="496">
        <v>1</v>
      </c>
      <c r="K248" s="496">
        <v>1</v>
      </c>
      <c r="L248" s="496">
        <v>1</v>
      </c>
      <c r="M248" s="496">
        <v>1</v>
      </c>
      <c r="N248" s="496">
        <v>1</v>
      </c>
      <c r="O248" s="496">
        <v>1</v>
      </c>
      <c r="P248" s="496">
        <v>1</v>
      </c>
      <c r="Q248" s="496">
        <v>1</v>
      </c>
      <c r="R248" s="496">
        <v>1</v>
      </c>
      <c r="S248" s="496">
        <v>1</v>
      </c>
      <c r="T248" s="496">
        <v>1</v>
      </c>
      <c r="U248" s="496">
        <v>1</v>
      </c>
      <c r="V248" s="496">
        <v>1</v>
      </c>
      <c r="W248" s="496">
        <v>1</v>
      </c>
      <c r="X248" s="496">
        <v>1</v>
      </c>
      <c r="Y248" s="496">
        <v>1</v>
      </c>
      <c r="Z248" s="496">
        <v>1</v>
      </c>
      <c r="AA248" s="496">
        <v>1</v>
      </c>
      <c r="AB248" s="496">
        <v>1</v>
      </c>
      <c r="AC248" s="498"/>
    </row>
    <row r="249" spans="1:29" s="3" customFormat="1" ht="12.75" customHeight="1">
      <c r="A249" s="3178" t="s">
        <v>255</v>
      </c>
      <c r="B249" s="3183" t="s">
        <v>330</v>
      </c>
      <c r="C249" s="499" t="s">
        <v>156</v>
      </c>
      <c r="D249" s="499" t="s">
        <v>157</v>
      </c>
      <c r="E249" s="665">
        <v>0.4204232</v>
      </c>
      <c r="F249" s="665">
        <v>0.41465760000000002</v>
      </c>
      <c r="G249" s="665">
        <v>0.39830719999999997</v>
      </c>
      <c r="H249" s="501">
        <v>0.42155039999999999</v>
      </c>
      <c r="I249" s="665">
        <v>0.435332</v>
      </c>
      <c r="J249" s="665">
        <v>0.44747599999999998</v>
      </c>
      <c r="K249" s="665">
        <v>0.47343439999999998</v>
      </c>
      <c r="L249" s="665">
        <v>0.49143520000000002</v>
      </c>
      <c r="M249" s="665">
        <v>0.48099920000000002</v>
      </c>
      <c r="N249" s="501">
        <v>0.44751600000000002</v>
      </c>
      <c r="O249" s="665">
        <v>0.44428800000000002</v>
      </c>
      <c r="P249" s="665">
        <v>0.45695360000000002</v>
      </c>
      <c r="Q249" s="665">
        <v>0.44604640000000001</v>
      </c>
      <c r="R249" s="665">
        <v>0.42722559999999998</v>
      </c>
      <c r="S249" s="665">
        <v>0.46502159999999998</v>
      </c>
      <c r="T249" s="665">
        <v>0.47432000000000002</v>
      </c>
      <c r="U249" s="665">
        <v>0.47057759999999998</v>
      </c>
      <c r="V249" s="501">
        <v>0.46832639999999998</v>
      </c>
      <c r="W249" s="665">
        <v>0.4746688</v>
      </c>
      <c r="X249" s="665">
        <v>0.49081760000000002</v>
      </c>
      <c r="Y249" s="665">
        <v>0.46043200000000001</v>
      </c>
      <c r="Z249" s="665">
        <v>0.46554479999999998</v>
      </c>
      <c r="AA249" s="665">
        <v>0.45356000000000002</v>
      </c>
      <c r="AB249" s="665">
        <v>0.41844160000000002</v>
      </c>
      <c r="AC249" s="502">
        <f>SUM(E249:AB249)</f>
        <v>10.847355200000001</v>
      </c>
    </row>
    <row r="250" spans="1:29" s="3" customFormat="1" ht="12.75" customHeight="1" thickBot="1">
      <c r="A250" s="3213"/>
      <c r="B250" s="3184"/>
      <c r="C250" s="503" t="s">
        <v>158</v>
      </c>
      <c r="D250" s="503" t="s">
        <v>157</v>
      </c>
      <c r="E250" s="666">
        <v>0.1986984</v>
      </c>
      <c r="F250" s="666">
        <v>0.2000344</v>
      </c>
      <c r="G250" s="666">
        <v>0.19155759999999999</v>
      </c>
      <c r="H250" s="505">
        <v>0.2023528</v>
      </c>
      <c r="I250" s="666">
        <v>0.2108024</v>
      </c>
      <c r="J250" s="666">
        <v>0.2146824</v>
      </c>
      <c r="K250" s="666">
        <v>0.1997864</v>
      </c>
      <c r="L250" s="666">
        <v>0.20407359999999999</v>
      </c>
      <c r="M250" s="666">
        <v>0.20373359999999999</v>
      </c>
      <c r="N250" s="505">
        <v>0.18784400000000001</v>
      </c>
      <c r="O250" s="666">
        <v>0.18791040000000001</v>
      </c>
      <c r="P250" s="666">
        <v>0.19179280000000001</v>
      </c>
      <c r="Q250" s="666">
        <v>0.18900400000000001</v>
      </c>
      <c r="R250" s="666">
        <v>0.18663440000000001</v>
      </c>
      <c r="S250" s="666">
        <v>0.20153599999999999</v>
      </c>
      <c r="T250" s="666">
        <v>0.193964</v>
      </c>
      <c r="U250" s="666">
        <v>0.1939776</v>
      </c>
      <c r="V250" s="505">
        <v>0.1889816</v>
      </c>
      <c r="W250" s="666">
        <v>0.1926544</v>
      </c>
      <c r="X250" s="666">
        <v>0.2128688</v>
      </c>
      <c r="Y250" s="666">
        <v>0.20459920000000001</v>
      </c>
      <c r="Z250" s="666">
        <v>0.20728240000000001</v>
      </c>
      <c r="AA250" s="666">
        <v>0.21444879999999999</v>
      </c>
      <c r="AB250" s="666">
        <v>0.2069144</v>
      </c>
      <c r="AC250" s="506">
        <f>SUM(E250:AB250)</f>
        <v>4.786134399999999</v>
      </c>
    </row>
    <row r="251" spans="1:29" s="3" customFormat="1" ht="12.75" customHeight="1">
      <c r="A251" s="3213"/>
      <c r="B251" s="3184"/>
      <c r="C251" s="503" t="s">
        <v>159</v>
      </c>
      <c r="D251" s="1982" t="s">
        <v>160</v>
      </c>
      <c r="E251" s="1979">
        <v>29</v>
      </c>
      <c r="F251" s="1980">
        <v>26</v>
      </c>
      <c r="G251" s="1980">
        <v>27</v>
      </c>
      <c r="H251" s="1980">
        <v>29</v>
      </c>
      <c r="I251" s="1980">
        <v>29</v>
      </c>
      <c r="J251" s="1980">
        <v>27</v>
      </c>
      <c r="K251" s="1980">
        <v>34</v>
      </c>
      <c r="L251" s="1980">
        <v>33</v>
      </c>
      <c r="M251" s="1980">
        <v>29</v>
      </c>
      <c r="N251" s="1980">
        <v>34</v>
      </c>
      <c r="O251" s="1980">
        <v>28</v>
      </c>
      <c r="P251" s="1980">
        <v>29</v>
      </c>
      <c r="Q251" s="1980">
        <v>26</v>
      </c>
      <c r="R251" s="1980">
        <v>26</v>
      </c>
      <c r="S251" s="1980">
        <v>29</v>
      </c>
      <c r="T251" s="1980">
        <v>30</v>
      </c>
      <c r="U251" s="1980">
        <v>30</v>
      </c>
      <c r="V251" s="1980">
        <v>32</v>
      </c>
      <c r="W251" s="1980">
        <v>30</v>
      </c>
      <c r="X251" s="1980">
        <v>30</v>
      </c>
      <c r="Y251" s="1980">
        <v>31</v>
      </c>
      <c r="Z251" s="1980">
        <v>32</v>
      </c>
      <c r="AA251" s="1980">
        <v>28</v>
      </c>
      <c r="AB251" s="1981">
        <v>29</v>
      </c>
      <c r="AC251" s="506"/>
    </row>
    <row r="252" spans="1:29" s="3" customFormat="1" ht="12.75" customHeight="1" thickBot="1">
      <c r="A252" s="3214"/>
      <c r="B252" s="3185"/>
      <c r="C252" s="511" t="s">
        <v>161</v>
      </c>
      <c r="D252" s="511"/>
      <c r="E252" s="512">
        <f t="shared" ref="E252:AC252" si="63">E250/E249</f>
        <v>0.47261521248113803</v>
      </c>
      <c r="F252" s="512">
        <f t="shared" si="63"/>
        <v>0.48240861858072781</v>
      </c>
      <c r="G252" s="512">
        <f t="shared" si="63"/>
        <v>0.48092929276698992</v>
      </c>
      <c r="H252" s="513">
        <f t="shared" si="63"/>
        <v>0.48002041985964194</v>
      </c>
      <c r="I252" s="512">
        <f t="shared" si="63"/>
        <v>0.48423364236950189</v>
      </c>
      <c r="J252" s="512">
        <f t="shared" si="63"/>
        <v>0.47976293700667744</v>
      </c>
      <c r="K252" s="512">
        <f t="shared" si="63"/>
        <v>0.42199383906196936</v>
      </c>
      <c r="L252" s="512">
        <f t="shared" si="63"/>
        <v>0.41526044532422585</v>
      </c>
      <c r="M252" s="512">
        <f t="shared" si="63"/>
        <v>0.42356328243373376</v>
      </c>
      <c r="N252" s="513">
        <f t="shared" si="63"/>
        <v>0.41974812073758255</v>
      </c>
      <c r="O252" s="512">
        <f t="shared" si="63"/>
        <v>0.42294727744165944</v>
      </c>
      <c r="P252" s="512">
        <f t="shared" si="63"/>
        <v>0.41972051429291729</v>
      </c>
      <c r="Q252" s="512">
        <f t="shared" si="63"/>
        <v>0.42373170145527461</v>
      </c>
      <c r="R252" s="512">
        <f t="shared" si="63"/>
        <v>0.43685209875063669</v>
      </c>
      <c r="S252" s="512">
        <f t="shared" si="63"/>
        <v>0.43339062099480968</v>
      </c>
      <c r="T252" s="512">
        <f t="shared" si="63"/>
        <v>0.40893067970990049</v>
      </c>
      <c r="U252" s="512">
        <f t="shared" si="63"/>
        <v>0.41221171598478129</v>
      </c>
      <c r="V252" s="513">
        <f t="shared" si="63"/>
        <v>0.40352540450420904</v>
      </c>
      <c r="W252" s="512">
        <f t="shared" si="63"/>
        <v>0.40587120956759748</v>
      </c>
      <c r="X252" s="512">
        <f t="shared" si="63"/>
        <v>0.43370245891752862</v>
      </c>
      <c r="Y252" s="512">
        <f t="shared" si="63"/>
        <v>0.44436355422733437</v>
      </c>
      <c r="Z252" s="512">
        <f t="shared" si="63"/>
        <v>0.4452469450845547</v>
      </c>
      <c r="AA252" s="512">
        <f t="shared" si="63"/>
        <v>0.47281241732075135</v>
      </c>
      <c r="AB252" s="512">
        <f t="shared" si="63"/>
        <v>0.49448811972805762</v>
      </c>
      <c r="AC252" s="514">
        <f t="shared" si="63"/>
        <v>0.44122593127585596</v>
      </c>
    </row>
    <row r="253" spans="1:29" s="3" customFormat="1" ht="12.75" customHeight="1">
      <c r="A253" s="3178" t="s">
        <v>210</v>
      </c>
      <c r="B253" s="3183" t="s">
        <v>332</v>
      </c>
      <c r="C253" s="499" t="s">
        <v>156</v>
      </c>
      <c r="D253" s="499" t="s">
        <v>157</v>
      </c>
      <c r="E253" s="665">
        <v>2.6221600000000001E-2</v>
      </c>
      <c r="F253" s="665">
        <v>2.6480799999999999E-2</v>
      </c>
      <c r="G253" s="665">
        <v>2.6211999999999999E-2</v>
      </c>
      <c r="H253" s="501">
        <v>2.64E-2</v>
      </c>
      <c r="I253" s="665">
        <v>2.7896799999999999E-2</v>
      </c>
      <c r="J253" s="665">
        <v>2.7132E-2</v>
      </c>
      <c r="K253" s="665">
        <v>2.7864E-2</v>
      </c>
      <c r="L253" s="665">
        <v>2.6451200000000001E-2</v>
      </c>
      <c r="M253" s="665">
        <v>2.7265600000000001E-2</v>
      </c>
      <c r="N253" s="501">
        <v>2.4643999999999999E-2</v>
      </c>
      <c r="O253" s="665">
        <v>2.3600800000000002E-2</v>
      </c>
      <c r="P253" s="665">
        <v>2.2779199999999999E-2</v>
      </c>
      <c r="Q253" s="665">
        <v>2.3868E-2</v>
      </c>
      <c r="R253" s="665">
        <v>2.6171199999999999E-2</v>
      </c>
      <c r="S253" s="665">
        <v>2.67312E-2</v>
      </c>
      <c r="T253" s="665">
        <v>3.0749599999999998E-2</v>
      </c>
      <c r="U253" s="665">
        <v>2.95984E-2</v>
      </c>
      <c r="V253" s="501">
        <v>2.8161599999999998E-2</v>
      </c>
      <c r="W253" s="665">
        <v>2.8389600000000001E-2</v>
      </c>
      <c r="X253" s="665">
        <v>3.03504E-2</v>
      </c>
      <c r="Y253" s="665">
        <v>2.9450400000000002E-2</v>
      </c>
      <c r="Z253" s="665">
        <v>2.88168E-2</v>
      </c>
      <c r="AA253" s="665">
        <v>2.8361600000000001E-2</v>
      </c>
      <c r="AB253" s="665">
        <v>2.8930399999999998E-2</v>
      </c>
      <c r="AC253" s="502">
        <f>SUM(E253:AB253)</f>
        <v>0.65252719999999997</v>
      </c>
    </row>
    <row r="254" spans="1:29" s="3" customFormat="1" ht="12.75" customHeight="1">
      <c r="A254" s="3179"/>
      <c r="B254" s="3188"/>
      <c r="C254" s="503" t="s">
        <v>158</v>
      </c>
      <c r="D254" s="503" t="s">
        <v>157</v>
      </c>
      <c r="E254" s="666">
        <v>1.7097600000000001E-2</v>
      </c>
      <c r="F254" s="666">
        <v>1.67496E-2</v>
      </c>
      <c r="G254" s="666">
        <v>1.6312799999999999E-2</v>
      </c>
      <c r="H254" s="505">
        <v>1.5853599999999999E-2</v>
      </c>
      <c r="I254" s="666">
        <v>1.7106400000000001E-2</v>
      </c>
      <c r="J254" s="666">
        <v>1.7284799999999999E-2</v>
      </c>
      <c r="K254" s="666">
        <v>1.7288000000000001E-2</v>
      </c>
      <c r="L254" s="666">
        <v>1.7242400000000001E-2</v>
      </c>
      <c r="M254" s="666">
        <v>1.6336E-2</v>
      </c>
      <c r="N254" s="505">
        <v>1.4625600000000001E-2</v>
      </c>
      <c r="O254" s="666">
        <v>1.4184E-2</v>
      </c>
      <c r="P254" s="666">
        <v>1.34112E-2</v>
      </c>
      <c r="Q254" s="666">
        <v>1.23952E-2</v>
      </c>
      <c r="R254" s="666">
        <v>1.37752E-2</v>
      </c>
      <c r="S254" s="666">
        <v>1.55408E-2</v>
      </c>
      <c r="T254" s="666">
        <v>1.7068E-2</v>
      </c>
      <c r="U254" s="666">
        <v>1.7231199999999999E-2</v>
      </c>
      <c r="V254" s="505">
        <v>1.50072E-2</v>
      </c>
      <c r="W254" s="666">
        <v>1.5966399999999999E-2</v>
      </c>
      <c r="X254" s="666">
        <v>1.7668799999999998E-2</v>
      </c>
      <c r="Y254" s="666">
        <v>1.7930399999999999E-2</v>
      </c>
      <c r="Z254" s="666">
        <v>1.80856E-2</v>
      </c>
      <c r="AA254" s="666">
        <v>1.7875200000000001E-2</v>
      </c>
      <c r="AB254" s="666">
        <v>1.9403199999999999E-2</v>
      </c>
      <c r="AC254" s="506">
        <f>SUM(E254:AB254)</f>
        <v>0.39143919999999993</v>
      </c>
    </row>
    <row r="255" spans="1:29" s="3" customFormat="1" ht="12.75" customHeight="1">
      <c r="A255" s="3179"/>
      <c r="B255" s="3188"/>
      <c r="C255" s="503" t="s">
        <v>159</v>
      </c>
      <c r="D255" s="1982" t="s">
        <v>160</v>
      </c>
      <c r="E255" s="1985">
        <v>1</v>
      </c>
      <c r="F255" s="1984">
        <v>0</v>
      </c>
      <c r="G255" s="1984">
        <v>0</v>
      </c>
      <c r="H255" s="1984">
        <v>1</v>
      </c>
      <c r="I255" s="1984">
        <v>1</v>
      </c>
      <c r="J255" s="1984">
        <v>2</v>
      </c>
      <c r="K255" s="1984">
        <v>2</v>
      </c>
      <c r="L255" s="1984">
        <v>2</v>
      </c>
      <c r="M255" s="1984">
        <v>1</v>
      </c>
      <c r="N255" s="1984">
        <v>0</v>
      </c>
      <c r="O255" s="1984">
        <v>2</v>
      </c>
      <c r="P255" s="1984">
        <v>1</v>
      </c>
      <c r="Q255" s="1984">
        <v>2</v>
      </c>
      <c r="R255" s="1984">
        <v>1</v>
      </c>
      <c r="S255" s="1984">
        <v>1</v>
      </c>
      <c r="T255" s="1984">
        <v>1</v>
      </c>
      <c r="U255" s="1984">
        <v>1</v>
      </c>
      <c r="V255" s="1984">
        <v>1</v>
      </c>
      <c r="W255" s="1984">
        <v>2</v>
      </c>
      <c r="X255" s="1984">
        <v>2</v>
      </c>
      <c r="Y255" s="1984">
        <v>1</v>
      </c>
      <c r="Z255" s="1984">
        <v>1</v>
      </c>
      <c r="AA255" s="1984">
        <v>2</v>
      </c>
      <c r="AB255" s="1986">
        <v>1</v>
      </c>
      <c r="AC255" s="506"/>
    </row>
    <row r="256" spans="1:29" s="3" customFormat="1" ht="12.75" customHeight="1" thickBot="1">
      <c r="A256" s="3180"/>
      <c r="B256" s="3189"/>
      <c r="C256" s="516" t="s">
        <v>161</v>
      </c>
      <c r="D256" s="516"/>
      <c r="E256" s="517">
        <f t="shared" ref="E256:AC256" si="64">E254/E253</f>
        <v>0.65204259084113858</v>
      </c>
      <c r="F256" s="517">
        <f t="shared" si="64"/>
        <v>0.63251865502552795</v>
      </c>
      <c r="G256" s="517">
        <f t="shared" si="64"/>
        <v>0.62234091255913315</v>
      </c>
      <c r="H256" s="518">
        <f t="shared" si="64"/>
        <v>0.60051515151515145</v>
      </c>
      <c r="I256" s="517">
        <f t="shared" si="64"/>
        <v>0.61320294800837372</v>
      </c>
      <c r="J256" s="517">
        <f t="shared" si="64"/>
        <v>0.63706324635117206</v>
      </c>
      <c r="K256" s="517">
        <f t="shared" si="64"/>
        <v>0.62044214757393057</v>
      </c>
      <c r="L256" s="517">
        <f t="shared" si="64"/>
        <v>0.65185700459714491</v>
      </c>
      <c r="M256" s="517">
        <f t="shared" si="64"/>
        <v>0.59914324276744324</v>
      </c>
      <c r="N256" s="518">
        <f t="shared" si="64"/>
        <v>0.59347508521343939</v>
      </c>
      <c r="O256" s="517">
        <f t="shared" si="64"/>
        <v>0.60099657638724113</v>
      </c>
      <c r="P256" s="517">
        <f t="shared" si="64"/>
        <v>0.58874762941630965</v>
      </c>
      <c r="Q256" s="517">
        <f t="shared" si="64"/>
        <v>0.51932294285235459</v>
      </c>
      <c r="R256" s="517">
        <f t="shared" si="64"/>
        <v>0.52634957510545943</v>
      </c>
      <c r="S256" s="517">
        <f t="shared" si="64"/>
        <v>0.58137307715328901</v>
      </c>
      <c r="T256" s="517">
        <f t="shared" si="64"/>
        <v>0.55506413091552409</v>
      </c>
      <c r="U256" s="517">
        <f t="shared" si="64"/>
        <v>0.58216660360019457</v>
      </c>
      <c r="V256" s="518">
        <f t="shared" si="64"/>
        <v>0.53289585818987562</v>
      </c>
      <c r="W256" s="517">
        <f t="shared" si="64"/>
        <v>0.56240313354186033</v>
      </c>
      <c r="X256" s="517">
        <f t="shared" si="64"/>
        <v>0.58216036691443929</v>
      </c>
      <c r="Y256" s="517">
        <f t="shared" si="64"/>
        <v>0.60883383587319695</v>
      </c>
      <c r="Z256" s="517">
        <f t="shared" si="64"/>
        <v>0.62760611865300797</v>
      </c>
      <c r="AA256" s="517">
        <f t="shared" si="64"/>
        <v>0.63026063409680699</v>
      </c>
      <c r="AB256" s="517">
        <f t="shared" si="64"/>
        <v>0.67068550728645304</v>
      </c>
      <c r="AC256" s="519">
        <f t="shared" si="64"/>
        <v>0.59988181335582635</v>
      </c>
    </row>
    <row r="257" spans="1:30" s="3" customFormat="1" ht="12.75" customHeight="1">
      <c r="A257" s="632" t="s">
        <v>291</v>
      </c>
      <c r="B257" s="633"/>
      <c r="C257" s="634"/>
      <c r="D257" s="634"/>
      <c r="E257" s="635">
        <f t="shared" ref="E257:AB257" si="65">E249+E253</f>
        <v>0.44664480000000001</v>
      </c>
      <c r="F257" s="635">
        <f t="shared" si="65"/>
        <v>0.44113840000000004</v>
      </c>
      <c r="G257" s="635">
        <f t="shared" si="65"/>
        <v>0.42451919999999999</v>
      </c>
      <c r="H257" s="635">
        <f t="shared" si="65"/>
        <v>0.44795039999999997</v>
      </c>
      <c r="I257" s="635">
        <f t="shared" si="65"/>
        <v>0.4632288</v>
      </c>
      <c r="J257" s="635">
        <f t="shared" si="65"/>
        <v>0.47460799999999997</v>
      </c>
      <c r="K257" s="635">
        <f t="shared" si="65"/>
        <v>0.50129840000000003</v>
      </c>
      <c r="L257" s="635">
        <f t="shared" si="65"/>
        <v>0.51788639999999997</v>
      </c>
      <c r="M257" s="635">
        <f t="shared" si="65"/>
        <v>0.50826480000000007</v>
      </c>
      <c r="N257" s="635">
        <f t="shared" si="65"/>
        <v>0.47216000000000002</v>
      </c>
      <c r="O257" s="635">
        <f t="shared" si="65"/>
        <v>0.46788879999999999</v>
      </c>
      <c r="P257" s="635">
        <f t="shared" si="65"/>
        <v>0.47973280000000001</v>
      </c>
      <c r="Q257" s="635">
        <f t="shared" si="65"/>
        <v>0.46991440000000001</v>
      </c>
      <c r="R257" s="635">
        <f t="shared" si="65"/>
        <v>0.45339679999999999</v>
      </c>
      <c r="S257" s="635">
        <f t="shared" si="65"/>
        <v>0.49175279999999999</v>
      </c>
      <c r="T257" s="635">
        <f t="shared" si="65"/>
        <v>0.50506960000000001</v>
      </c>
      <c r="U257" s="635">
        <f t="shared" si="65"/>
        <v>0.50017599999999995</v>
      </c>
      <c r="V257" s="635">
        <f t="shared" si="65"/>
        <v>0.49648799999999998</v>
      </c>
      <c r="W257" s="635">
        <f t="shared" si="65"/>
        <v>0.50305840000000002</v>
      </c>
      <c r="X257" s="635">
        <f t="shared" si="65"/>
        <v>0.52116800000000008</v>
      </c>
      <c r="Y257" s="635">
        <f t="shared" si="65"/>
        <v>0.4898824</v>
      </c>
      <c r="Z257" s="635">
        <f t="shared" si="65"/>
        <v>0.49436159999999996</v>
      </c>
      <c r="AA257" s="635">
        <f t="shared" si="65"/>
        <v>0.48192160000000001</v>
      </c>
      <c r="AB257" s="635">
        <f t="shared" si="65"/>
        <v>0.44737200000000005</v>
      </c>
      <c r="AC257" s="635"/>
    </row>
    <row r="258" spans="1:30" s="3" customFormat="1" ht="12.75" customHeight="1">
      <c r="A258" s="549" t="s">
        <v>292</v>
      </c>
      <c r="B258" s="550"/>
      <c r="C258" s="551"/>
      <c r="D258" s="551"/>
      <c r="E258" s="552">
        <f t="shared" ref="E258:AB258" si="66">E250+E254</f>
        <v>0.21579599999999999</v>
      </c>
      <c r="F258" s="552">
        <f t="shared" si="66"/>
        <v>0.216784</v>
      </c>
      <c r="G258" s="552">
        <f t="shared" si="66"/>
        <v>0.20787039999999998</v>
      </c>
      <c r="H258" s="552">
        <f t="shared" si="66"/>
        <v>0.21820639999999999</v>
      </c>
      <c r="I258" s="552">
        <f t="shared" si="66"/>
        <v>0.22790879999999999</v>
      </c>
      <c r="J258" s="552">
        <f t="shared" si="66"/>
        <v>0.23196719999999998</v>
      </c>
      <c r="K258" s="552">
        <f t="shared" si="66"/>
        <v>0.2170744</v>
      </c>
      <c r="L258" s="552">
        <f t="shared" si="66"/>
        <v>0.22131599999999998</v>
      </c>
      <c r="M258" s="552">
        <f t="shared" si="66"/>
        <v>0.22006959999999998</v>
      </c>
      <c r="N258" s="552">
        <f t="shared" si="66"/>
        <v>0.2024696</v>
      </c>
      <c r="O258" s="552">
        <f t="shared" si="66"/>
        <v>0.20209440000000001</v>
      </c>
      <c r="P258" s="552">
        <f t="shared" si="66"/>
        <v>0.20520400000000003</v>
      </c>
      <c r="Q258" s="552">
        <f t="shared" si="66"/>
        <v>0.2013992</v>
      </c>
      <c r="R258" s="552">
        <f t="shared" si="66"/>
        <v>0.20040959999999999</v>
      </c>
      <c r="S258" s="552">
        <f t="shared" si="66"/>
        <v>0.21707679999999999</v>
      </c>
      <c r="T258" s="552">
        <f t="shared" si="66"/>
        <v>0.211032</v>
      </c>
      <c r="U258" s="552">
        <f t="shared" si="66"/>
        <v>0.2112088</v>
      </c>
      <c r="V258" s="552">
        <f t="shared" si="66"/>
        <v>0.2039888</v>
      </c>
      <c r="W258" s="552">
        <f t="shared" si="66"/>
        <v>0.2086208</v>
      </c>
      <c r="X258" s="552">
        <f t="shared" si="66"/>
        <v>0.23053760000000001</v>
      </c>
      <c r="Y258" s="552">
        <f t="shared" si="66"/>
        <v>0.22252959999999999</v>
      </c>
      <c r="Z258" s="552">
        <f t="shared" si="66"/>
        <v>0.22536800000000001</v>
      </c>
      <c r="AA258" s="552">
        <f t="shared" si="66"/>
        <v>0.232324</v>
      </c>
      <c r="AB258" s="552">
        <f t="shared" si="66"/>
        <v>0.22631760000000001</v>
      </c>
      <c r="AC258" s="552"/>
    </row>
    <row r="259" spans="1:30" s="3" customFormat="1" ht="12.75" customHeight="1">
      <c r="A259" s="636" t="s">
        <v>293</v>
      </c>
      <c r="B259" s="637"/>
      <c r="C259" s="638"/>
      <c r="D259" s="638"/>
      <c r="E259" s="559">
        <f t="shared" ref="E259:AB259" si="67">SQRT(E257*E257+E258*E258)</f>
        <v>0.49604383977934852</v>
      </c>
      <c r="F259" s="559">
        <f t="shared" si="67"/>
        <v>0.49152659196686405</v>
      </c>
      <c r="G259" s="559">
        <f t="shared" si="67"/>
        <v>0.47268028768375775</v>
      </c>
      <c r="H259" s="559">
        <f t="shared" si="67"/>
        <v>0.49827060304729998</v>
      </c>
      <c r="I259" s="559">
        <f t="shared" si="67"/>
        <v>0.51625898758944622</v>
      </c>
      <c r="J259" s="559">
        <f t="shared" si="67"/>
        <v>0.52826275236840237</v>
      </c>
      <c r="K259" s="559">
        <f t="shared" si="67"/>
        <v>0.54627958132985355</v>
      </c>
      <c r="L259" s="559">
        <f t="shared" si="67"/>
        <v>0.56319365688984813</v>
      </c>
      <c r="M259" s="559">
        <f t="shared" si="67"/>
        <v>0.55386256035518422</v>
      </c>
      <c r="N259" s="559">
        <f t="shared" si="67"/>
        <v>0.51374021112246993</v>
      </c>
      <c r="O259" s="559">
        <f t="shared" si="67"/>
        <v>0.50966859396749176</v>
      </c>
      <c r="P259" s="559">
        <f t="shared" si="67"/>
        <v>0.52177796140872035</v>
      </c>
      <c r="Q259" s="559">
        <f t="shared" si="67"/>
        <v>0.51125451693652546</v>
      </c>
      <c r="R259" s="559">
        <f t="shared" si="67"/>
        <v>0.49571429878751733</v>
      </c>
      <c r="S259" s="559">
        <f t="shared" si="67"/>
        <v>0.53753432765366715</v>
      </c>
      <c r="T259" s="559">
        <f t="shared" si="67"/>
        <v>0.54738451372701435</v>
      </c>
      <c r="U259" s="559">
        <f t="shared" si="67"/>
        <v>0.54294123823249962</v>
      </c>
      <c r="V259" s="559">
        <f t="shared" si="67"/>
        <v>0.53676043508202054</v>
      </c>
      <c r="W259" s="559">
        <f t="shared" si="67"/>
        <v>0.5446011311071618</v>
      </c>
      <c r="X259" s="559">
        <f t="shared" si="67"/>
        <v>0.56988039906436516</v>
      </c>
      <c r="Y259" s="559">
        <f t="shared" si="67"/>
        <v>0.53805593455134382</v>
      </c>
      <c r="Z259" s="559">
        <f t="shared" si="67"/>
        <v>0.54330850074203696</v>
      </c>
      <c r="AA259" s="559">
        <f t="shared" si="67"/>
        <v>0.53499800889588367</v>
      </c>
      <c r="AB259" s="559">
        <f t="shared" si="67"/>
        <v>0.50135951417496816</v>
      </c>
      <c r="AC259" s="667"/>
      <c r="AD259" s="507">
        <f>MAX(E259:AB259)</f>
        <v>0.56988039906436516</v>
      </c>
    </row>
    <row r="260" spans="1:30" s="486" customFormat="1" ht="12.75" customHeight="1" thickBot="1">
      <c r="A260" s="641" t="s">
        <v>168</v>
      </c>
      <c r="B260" s="642"/>
      <c r="C260" s="643"/>
      <c r="D260" s="643"/>
      <c r="E260" s="668">
        <v>1</v>
      </c>
      <c r="F260" s="668">
        <v>2</v>
      </c>
      <c r="G260" s="668">
        <v>3</v>
      </c>
      <c r="H260" s="668">
        <v>4</v>
      </c>
      <c r="I260" s="668">
        <v>5</v>
      </c>
      <c r="J260" s="668">
        <v>6</v>
      </c>
      <c r="K260" s="668">
        <v>7</v>
      </c>
      <c r="L260" s="668">
        <v>8</v>
      </c>
      <c r="M260" s="668">
        <v>9</v>
      </c>
      <c r="N260" s="668">
        <v>10</v>
      </c>
      <c r="O260" s="668">
        <v>11</v>
      </c>
      <c r="P260" s="668">
        <v>12</v>
      </c>
      <c r="Q260" s="668">
        <v>13</v>
      </c>
      <c r="R260" s="668">
        <v>14</v>
      </c>
      <c r="S260" s="668">
        <v>15</v>
      </c>
      <c r="T260" s="668">
        <v>16</v>
      </c>
      <c r="U260" s="668">
        <v>17</v>
      </c>
      <c r="V260" s="668">
        <v>18</v>
      </c>
      <c r="W260" s="668">
        <v>19</v>
      </c>
      <c r="X260" s="668">
        <v>20</v>
      </c>
      <c r="Y260" s="668">
        <v>21</v>
      </c>
      <c r="Z260" s="668">
        <v>22</v>
      </c>
      <c r="AA260" s="668">
        <v>23</v>
      </c>
      <c r="AB260" s="668">
        <v>24</v>
      </c>
      <c r="AC260" s="669"/>
    </row>
    <row r="261" spans="1:30" s="486" customFormat="1" ht="12.75" customHeight="1">
      <c r="A261" s="566" t="s">
        <v>169</v>
      </c>
      <c r="B261" s="567"/>
      <c r="C261" s="568" t="s">
        <v>164</v>
      </c>
      <c r="D261" s="1983" t="s">
        <v>160</v>
      </c>
      <c r="E261" s="1988">
        <v>10.300000190734863</v>
      </c>
      <c r="F261" s="1987">
        <v>10.300000190734863</v>
      </c>
      <c r="G261" s="1987">
        <v>10.300000190734863</v>
      </c>
      <c r="H261" s="1987">
        <v>10.300000190734863</v>
      </c>
      <c r="I261" s="1987">
        <v>10.399999618530273</v>
      </c>
      <c r="J261" s="1987">
        <v>10.399999618530273</v>
      </c>
      <c r="K261" s="1987">
        <v>10.399999618530273</v>
      </c>
      <c r="L261" s="1987">
        <v>10.399999618530273</v>
      </c>
      <c r="M261" s="1987">
        <v>10.399999618530273</v>
      </c>
      <c r="N261" s="1987">
        <v>10.300000190734863</v>
      </c>
      <c r="O261" s="1987">
        <v>10.300000190734863</v>
      </c>
      <c r="P261" s="1987">
        <v>10.300000190734863</v>
      </c>
      <c r="Q261" s="1987">
        <v>10.300000190734863</v>
      </c>
      <c r="R261" s="1987">
        <v>10.300000190734863</v>
      </c>
      <c r="S261" s="1987">
        <v>10.300000190734863</v>
      </c>
      <c r="T261" s="1987">
        <v>10.300000190734863</v>
      </c>
      <c r="U261" s="1987">
        <v>10.300000190734863</v>
      </c>
      <c r="V261" s="1987">
        <v>10.199999809265137</v>
      </c>
      <c r="W261" s="1987">
        <v>10.399999618530273</v>
      </c>
      <c r="X261" s="1987">
        <v>10.5</v>
      </c>
      <c r="Y261" s="1987">
        <v>10.399999618530273</v>
      </c>
      <c r="Z261" s="1987">
        <v>10.399999618530273</v>
      </c>
      <c r="AA261" s="1987">
        <v>10.5</v>
      </c>
      <c r="AB261" s="1989">
        <v>10.5</v>
      </c>
      <c r="AC261" s="568"/>
    </row>
    <row r="262" spans="1:30" s="486" customFormat="1" ht="12.75" customHeight="1" thickBot="1">
      <c r="A262" s="569" t="s">
        <v>170</v>
      </c>
      <c r="B262" s="570"/>
      <c r="C262" s="571" t="s">
        <v>164</v>
      </c>
      <c r="D262" s="1990" t="s">
        <v>160</v>
      </c>
      <c r="E262" s="1988">
        <v>10.5</v>
      </c>
      <c r="F262" s="1987">
        <v>10.5</v>
      </c>
      <c r="G262" s="1987">
        <v>10.399999618530273</v>
      </c>
      <c r="H262" s="1987">
        <v>10.399999618530273</v>
      </c>
      <c r="I262" s="1987">
        <v>10.5</v>
      </c>
      <c r="J262" s="1987">
        <v>10.5</v>
      </c>
      <c r="K262" s="1987">
        <v>10.5</v>
      </c>
      <c r="L262" s="1987">
        <v>10.5</v>
      </c>
      <c r="M262" s="1987">
        <v>10.5</v>
      </c>
      <c r="N262" s="1987">
        <v>10.5</v>
      </c>
      <c r="O262" s="1987">
        <v>10.399999618530273</v>
      </c>
      <c r="P262" s="1987">
        <v>10.399999618530273</v>
      </c>
      <c r="Q262" s="1987">
        <v>10.5</v>
      </c>
      <c r="R262" s="1987">
        <v>10.5</v>
      </c>
      <c r="S262" s="1987">
        <v>10.399999618530273</v>
      </c>
      <c r="T262" s="1987">
        <v>10.399999618530273</v>
      </c>
      <c r="U262" s="1987">
        <v>10.399999618530273</v>
      </c>
      <c r="V262" s="1987">
        <v>10.399999618530273</v>
      </c>
      <c r="W262" s="1987">
        <v>10.5</v>
      </c>
      <c r="X262" s="1987">
        <v>10.600000381469727</v>
      </c>
      <c r="Y262" s="1987">
        <v>10.600000381469727</v>
      </c>
      <c r="Z262" s="1987">
        <v>10.600000381469727</v>
      </c>
      <c r="AA262" s="1987">
        <v>10.600000381469727</v>
      </c>
      <c r="AB262" s="1989">
        <v>10.600000381469727</v>
      </c>
      <c r="AC262" s="571"/>
    </row>
    <row r="263" spans="1:30" s="3" customFormat="1" ht="12.75" customHeight="1">
      <c r="A263" s="3178" t="s">
        <v>343</v>
      </c>
      <c r="B263" s="3183" t="s">
        <v>344</v>
      </c>
      <c r="C263" s="499" t="s">
        <v>156</v>
      </c>
      <c r="D263" s="499" t="s">
        <v>157</v>
      </c>
      <c r="E263" s="665">
        <v>0.128022</v>
      </c>
      <c r="F263" s="665">
        <v>0.12911909999999999</v>
      </c>
      <c r="G263" s="665">
        <v>0.11871809999999999</v>
      </c>
      <c r="H263" s="501">
        <v>0.14065245000000001</v>
      </c>
      <c r="I263" s="665">
        <v>0.14848695000000001</v>
      </c>
      <c r="J263" s="665">
        <v>0.14856225000000001</v>
      </c>
      <c r="K263" s="665">
        <v>0.1205838</v>
      </c>
      <c r="L263" s="665">
        <v>0.12724635000000001</v>
      </c>
      <c r="M263" s="665">
        <v>0.11426535</v>
      </c>
      <c r="N263" s="501">
        <v>9.9233399999999999E-2</v>
      </c>
      <c r="O263" s="665">
        <v>0.10255575</v>
      </c>
      <c r="P263" s="665">
        <v>0.11943570000000001</v>
      </c>
      <c r="Q263" s="665">
        <v>0.11214945</v>
      </c>
      <c r="R263" s="665">
        <v>0.1074939</v>
      </c>
      <c r="S263" s="665">
        <v>0.13718775</v>
      </c>
      <c r="T263" s="665">
        <v>0.122127</v>
      </c>
      <c r="U263" s="665">
        <v>0.1192434</v>
      </c>
      <c r="V263" s="501">
        <v>0.11692215</v>
      </c>
      <c r="W263" s="665">
        <v>0.1171431</v>
      </c>
      <c r="X263" s="665">
        <v>0.14001495</v>
      </c>
      <c r="Y263" s="665">
        <v>0.12458385</v>
      </c>
      <c r="Z263" s="665">
        <v>0.13074705</v>
      </c>
      <c r="AA263" s="665">
        <v>0.13838819999999999</v>
      </c>
      <c r="AB263" s="665">
        <v>0.1202694</v>
      </c>
      <c r="AC263" s="502">
        <f>SUM(E263:AB263)</f>
        <v>2.9831514000000001</v>
      </c>
    </row>
    <row r="264" spans="1:30" s="3" customFormat="1" ht="12.75" customHeight="1">
      <c r="A264" s="3213"/>
      <c r="B264" s="3184"/>
      <c r="C264" s="503" t="s">
        <v>158</v>
      </c>
      <c r="D264" s="503" t="s">
        <v>157</v>
      </c>
      <c r="E264" s="666">
        <v>2.0495849999999999E-2</v>
      </c>
      <c r="F264" s="666">
        <v>2.1371999999999999E-2</v>
      </c>
      <c r="G264" s="666">
        <v>1.5017549999999999E-2</v>
      </c>
      <c r="H264" s="505">
        <v>2.8753799999999999E-2</v>
      </c>
      <c r="I264" s="666">
        <v>3.4443300000000003E-2</v>
      </c>
      <c r="J264" s="666">
        <v>3.3818250000000001E-2</v>
      </c>
      <c r="K264" s="666">
        <v>1.6110900000000001E-2</v>
      </c>
      <c r="L264" s="666">
        <v>2.1381299999999999E-2</v>
      </c>
      <c r="M264" s="666">
        <v>1.22331E-2</v>
      </c>
      <c r="N264" s="505">
        <v>3.7093500000000001E-3</v>
      </c>
      <c r="O264" s="666">
        <v>2.1018E-3</v>
      </c>
      <c r="P264" s="666">
        <v>6.6424500000000003E-3</v>
      </c>
      <c r="Q264" s="666">
        <v>3.8925000000000001E-3</v>
      </c>
      <c r="R264" s="666">
        <v>1.88145E-3</v>
      </c>
      <c r="S264" s="666">
        <v>2.3230049999999999E-2</v>
      </c>
      <c r="T264" s="666">
        <v>1.5477299999999999E-2</v>
      </c>
      <c r="U264" s="666">
        <v>1.5168299999999999E-2</v>
      </c>
      <c r="V264" s="505">
        <v>1.4525400000000001E-2</v>
      </c>
      <c r="W264" s="666">
        <v>1.4985E-2</v>
      </c>
      <c r="X264" s="666">
        <v>2.985165E-2</v>
      </c>
      <c r="Y264" s="666">
        <v>1.9470149999999999E-2</v>
      </c>
      <c r="Z264" s="666">
        <v>2.351145E-2</v>
      </c>
      <c r="AA264" s="666">
        <v>2.8773900000000002E-2</v>
      </c>
      <c r="AB264" s="666">
        <v>1.7889450000000001E-2</v>
      </c>
      <c r="AC264" s="506">
        <f>SUM(E264:AB264)</f>
        <v>0.42473625000000015</v>
      </c>
    </row>
    <row r="265" spans="1:30" s="3" customFormat="1" ht="12.75" customHeight="1">
      <c r="A265" s="3213"/>
      <c r="B265" s="3184"/>
      <c r="C265" s="503" t="s">
        <v>159</v>
      </c>
      <c r="D265" s="1991" t="s">
        <v>160</v>
      </c>
      <c r="E265" s="1993">
        <v>9</v>
      </c>
      <c r="F265" s="1992">
        <v>5</v>
      </c>
      <c r="G265" s="1992">
        <v>8</v>
      </c>
      <c r="H265" s="1992">
        <v>9</v>
      </c>
      <c r="I265" s="1992">
        <v>10</v>
      </c>
      <c r="J265" s="1992">
        <v>6</v>
      </c>
      <c r="K265" s="1992">
        <v>8</v>
      </c>
      <c r="L265" s="1992">
        <v>10</v>
      </c>
      <c r="M265" s="1992">
        <v>6</v>
      </c>
      <c r="N265" s="1992">
        <v>10</v>
      </c>
      <c r="O265" s="1992">
        <v>8</v>
      </c>
      <c r="P265" s="1992">
        <v>8</v>
      </c>
      <c r="Q265" s="1992">
        <v>5</v>
      </c>
      <c r="R265" s="1992">
        <v>6</v>
      </c>
      <c r="S265" s="1992">
        <v>7</v>
      </c>
      <c r="T265" s="1992">
        <v>6</v>
      </c>
      <c r="U265" s="1992">
        <v>8</v>
      </c>
      <c r="V265" s="1992">
        <v>7</v>
      </c>
      <c r="W265" s="1992">
        <v>8</v>
      </c>
      <c r="X265" s="1992">
        <v>10</v>
      </c>
      <c r="Y265" s="1992">
        <v>8</v>
      </c>
      <c r="Z265" s="1992">
        <v>12</v>
      </c>
      <c r="AA265" s="1992">
        <v>7</v>
      </c>
      <c r="AB265" s="1994">
        <v>8</v>
      </c>
      <c r="AC265" s="671"/>
    </row>
    <row r="266" spans="1:30" s="3" customFormat="1" ht="12.75" customHeight="1" thickBot="1">
      <c r="A266" s="3214"/>
      <c r="B266" s="3185"/>
      <c r="C266" s="511" t="s">
        <v>161</v>
      </c>
      <c r="D266" s="511"/>
      <c r="E266" s="512">
        <f t="shared" ref="E266:AC266" si="68">E264/E263</f>
        <v>0.16009631157144866</v>
      </c>
      <c r="F266" s="512">
        <f t="shared" si="68"/>
        <v>0.16552159982527759</v>
      </c>
      <c r="G266" s="512">
        <f t="shared" si="68"/>
        <v>0.12649756018669436</v>
      </c>
      <c r="H266" s="513">
        <f t="shared" si="68"/>
        <v>0.20443156162583728</v>
      </c>
      <c r="I266" s="512">
        <f t="shared" si="68"/>
        <v>0.23196179866311484</v>
      </c>
      <c r="J266" s="512">
        <f t="shared" si="68"/>
        <v>0.22763689968346601</v>
      </c>
      <c r="K266" s="512">
        <f t="shared" si="68"/>
        <v>0.1336074995148602</v>
      </c>
      <c r="L266" s="512">
        <f t="shared" si="68"/>
        <v>0.16803075294497641</v>
      </c>
      <c r="M266" s="512">
        <f t="shared" si="68"/>
        <v>0.10705870152237752</v>
      </c>
      <c r="N266" s="513">
        <f t="shared" si="68"/>
        <v>3.7380055505505203E-2</v>
      </c>
      <c r="O266" s="512">
        <f t="shared" si="68"/>
        <v>2.0494218997959647E-2</v>
      </c>
      <c r="P266" s="512">
        <f t="shared" si="68"/>
        <v>5.5615280858235853E-2</v>
      </c>
      <c r="Q266" s="512">
        <f t="shared" si="68"/>
        <v>3.4708150597261067E-2</v>
      </c>
      <c r="R266" s="512">
        <f t="shared" si="68"/>
        <v>1.7502853650300156E-2</v>
      </c>
      <c r="S266" s="512">
        <f t="shared" si="68"/>
        <v>0.16933035201758173</v>
      </c>
      <c r="T266" s="512">
        <f t="shared" si="68"/>
        <v>0.12673118966321942</v>
      </c>
      <c r="U266" s="512">
        <f t="shared" si="68"/>
        <v>0.12720452452714365</v>
      </c>
      <c r="V266" s="513">
        <f t="shared" si="68"/>
        <v>0.12423137959745011</v>
      </c>
      <c r="W266" s="512">
        <f t="shared" si="68"/>
        <v>0.12792046650634992</v>
      </c>
      <c r="X266" s="512">
        <f t="shared" si="68"/>
        <v>0.21320330436142712</v>
      </c>
      <c r="Y266" s="512">
        <f t="shared" si="68"/>
        <v>0.15628149234431268</v>
      </c>
      <c r="Z266" s="512">
        <f t="shared" si="68"/>
        <v>0.17982394249048067</v>
      </c>
      <c r="AA266" s="512">
        <f t="shared" si="68"/>
        <v>0.20792162915624313</v>
      </c>
      <c r="AB266" s="512">
        <f t="shared" si="68"/>
        <v>0.14874481788385077</v>
      </c>
      <c r="AC266" s="514">
        <f t="shared" si="68"/>
        <v>0.1423783754321018</v>
      </c>
    </row>
    <row r="267" spans="1:30" s="3" customFormat="1" ht="12.75" customHeight="1">
      <c r="A267" s="3178" t="s">
        <v>162</v>
      </c>
      <c r="B267" s="3183" t="s">
        <v>345</v>
      </c>
      <c r="C267" s="499" t="s">
        <v>156</v>
      </c>
      <c r="D267" s="499" t="s">
        <v>157</v>
      </c>
      <c r="E267" s="665">
        <v>9.6780000000000008E-3</v>
      </c>
      <c r="F267" s="665">
        <v>9.5919999999999998E-3</v>
      </c>
      <c r="G267" s="665">
        <v>9.5695999999999993E-3</v>
      </c>
      <c r="H267" s="501">
        <v>9.4944000000000001E-3</v>
      </c>
      <c r="I267" s="665">
        <v>9.5239999999999995E-3</v>
      </c>
      <c r="J267" s="665">
        <v>9.3796000000000001E-3</v>
      </c>
      <c r="K267" s="665">
        <v>9.6579999999999999E-3</v>
      </c>
      <c r="L267" s="665">
        <v>9.8296000000000008E-3</v>
      </c>
      <c r="M267" s="665">
        <v>1.116E-2</v>
      </c>
      <c r="N267" s="501">
        <v>1.10916E-2</v>
      </c>
      <c r="O267" s="665">
        <v>1.13052E-2</v>
      </c>
      <c r="P267" s="665">
        <v>1.16328E-2</v>
      </c>
      <c r="Q267" s="665">
        <v>9.0639999999999991E-3</v>
      </c>
      <c r="R267" s="665">
        <v>9.6135999999999999E-3</v>
      </c>
      <c r="S267" s="665">
        <v>1.07396E-2</v>
      </c>
      <c r="T267" s="665">
        <v>1.11424E-2</v>
      </c>
      <c r="U267" s="665">
        <v>1.0349199999999999E-2</v>
      </c>
      <c r="V267" s="501">
        <v>1.0155600000000001E-2</v>
      </c>
      <c r="W267" s="665">
        <v>1.12964E-2</v>
      </c>
      <c r="X267" s="665">
        <v>1.0822E-2</v>
      </c>
      <c r="Y267" s="665">
        <v>1.07408E-2</v>
      </c>
      <c r="Z267" s="665">
        <v>1.0600800000000001E-2</v>
      </c>
      <c r="AA267" s="665">
        <v>1.0547600000000001E-2</v>
      </c>
      <c r="AB267" s="665">
        <v>1.03316E-2</v>
      </c>
      <c r="AC267" s="502">
        <f>SUM(E267:AB267)</f>
        <v>0.24731839999999999</v>
      </c>
    </row>
    <row r="268" spans="1:30" s="3" customFormat="1" ht="12.75" customHeight="1">
      <c r="A268" s="3213"/>
      <c r="B268" s="3184"/>
      <c r="C268" s="503" t="s">
        <v>158</v>
      </c>
      <c r="D268" s="503" t="s">
        <v>157</v>
      </c>
      <c r="E268" s="666">
        <v>5.8587999999999999E-3</v>
      </c>
      <c r="F268" s="666">
        <v>5.9680000000000002E-3</v>
      </c>
      <c r="G268" s="666">
        <v>5.8284000000000001E-3</v>
      </c>
      <c r="H268" s="505">
        <v>5.8304000000000003E-3</v>
      </c>
      <c r="I268" s="666">
        <v>5.8212000000000003E-3</v>
      </c>
      <c r="J268" s="666">
        <v>6.136E-3</v>
      </c>
      <c r="K268" s="666">
        <v>6.4700000000000001E-3</v>
      </c>
      <c r="L268" s="666">
        <v>6.2516000000000004E-3</v>
      </c>
      <c r="M268" s="666">
        <v>6.6268000000000004E-3</v>
      </c>
      <c r="N268" s="505">
        <v>5.9216E-3</v>
      </c>
      <c r="O268" s="666">
        <v>7.5319999999999996E-3</v>
      </c>
      <c r="P268" s="666">
        <v>8.652E-3</v>
      </c>
      <c r="Q268" s="666">
        <v>5.6011999999999998E-3</v>
      </c>
      <c r="R268" s="666">
        <v>6.0520000000000001E-3</v>
      </c>
      <c r="S268" s="666">
        <v>6.2043999999999997E-3</v>
      </c>
      <c r="T268" s="666">
        <v>5.8808000000000003E-3</v>
      </c>
      <c r="U268" s="666">
        <v>5.9848000000000002E-3</v>
      </c>
      <c r="V268" s="505">
        <v>5.7600000000000004E-3</v>
      </c>
      <c r="W268" s="666">
        <v>6.3655999999999999E-3</v>
      </c>
      <c r="X268" s="666">
        <v>6.8396000000000004E-3</v>
      </c>
      <c r="Y268" s="666">
        <v>7.1707999999999997E-3</v>
      </c>
      <c r="Z268" s="666">
        <v>7.0771999999999996E-3</v>
      </c>
      <c r="AA268" s="666">
        <v>7.2379999999999996E-3</v>
      </c>
      <c r="AB268" s="666">
        <v>7.2784E-3</v>
      </c>
      <c r="AC268" s="506">
        <f>SUM(E268:AB268)</f>
        <v>0.1543496</v>
      </c>
    </row>
    <row r="269" spans="1:30" s="3" customFormat="1" ht="12.75" customHeight="1">
      <c r="A269" s="3213"/>
      <c r="B269" s="3184"/>
      <c r="C269" s="503" t="s">
        <v>159</v>
      </c>
      <c r="D269" s="1991" t="s">
        <v>160</v>
      </c>
      <c r="E269" s="611">
        <v>0</v>
      </c>
      <c r="F269" s="611">
        <v>0</v>
      </c>
      <c r="G269" s="611">
        <v>1</v>
      </c>
      <c r="H269" s="612">
        <v>0</v>
      </c>
      <c r="I269" s="611">
        <v>0</v>
      </c>
      <c r="J269" s="611">
        <v>1</v>
      </c>
      <c r="K269" s="611">
        <v>1</v>
      </c>
      <c r="L269" s="611">
        <v>1</v>
      </c>
      <c r="M269" s="611">
        <v>1</v>
      </c>
      <c r="N269" s="612">
        <v>1</v>
      </c>
      <c r="O269" s="611">
        <v>1</v>
      </c>
      <c r="P269" s="611">
        <v>1</v>
      </c>
      <c r="Q269" s="611">
        <v>1</v>
      </c>
      <c r="R269" s="611">
        <v>1</v>
      </c>
      <c r="S269" s="611">
        <v>1</v>
      </c>
      <c r="T269" s="611">
        <v>1</v>
      </c>
      <c r="U269" s="611">
        <v>0</v>
      </c>
      <c r="V269" s="612">
        <v>0</v>
      </c>
      <c r="W269" s="611">
        <v>1</v>
      </c>
      <c r="X269" s="611">
        <v>0</v>
      </c>
      <c r="Y269" s="611">
        <v>1</v>
      </c>
      <c r="Z269" s="611">
        <v>0</v>
      </c>
      <c r="AA269" s="611">
        <v>0</v>
      </c>
      <c r="AB269" s="670">
        <v>0</v>
      </c>
      <c r="AC269" s="671"/>
    </row>
    <row r="270" spans="1:30" s="3" customFormat="1" ht="12.75" customHeight="1">
      <c r="A270" s="3214"/>
      <c r="B270" s="3185"/>
      <c r="C270" s="511" t="s">
        <v>161</v>
      </c>
      <c r="D270" s="511"/>
      <c r="E270" s="512">
        <f t="shared" ref="E270:AC270" si="69">E268/E267</f>
        <v>0.60537301095267615</v>
      </c>
      <c r="F270" s="512">
        <f t="shared" si="69"/>
        <v>0.62218515429524612</v>
      </c>
      <c r="G270" s="512">
        <f t="shared" si="69"/>
        <v>0.6090536699548571</v>
      </c>
      <c r="H270" s="513">
        <f t="shared" si="69"/>
        <v>0.61408830468486686</v>
      </c>
      <c r="I270" s="512">
        <f t="shared" si="69"/>
        <v>0.61121377572448554</v>
      </c>
      <c r="J270" s="512">
        <f t="shared" si="69"/>
        <v>0.65418567955989593</v>
      </c>
      <c r="K270" s="512">
        <f t="shared" si="69"/>
        <v>0.66991095464899564</v>
      </c>
      <c r="L270" s="512">
        <f t="shared" si="69"/>
        <v>0.63599739562138846</v>
      </c>
      <c r="M270" s="512">
        <f t="shared" si="69"/>
        <v>0.59379928315412189</v>
      </c>
      <c r="N270" s="513">
        <f t="shared" si="69"/>
        <v>0.53388149590681233</v>
      </c>
      <c r="O270" s="512">
        <f t="shared" si="69"/>
        <v>0.66624208328910584</v>
      </c>
      <c r="P270" s="512">
        <f t="shared" si="69"/>
        <v>0.74375902620177425</v>
      </c>
      <c r="Q270" s="512">
        <f t="shared" si="69"/>
        <v>0.6179611650485437</v>
      </c>
      <c r="R270" s="512">
        <f t="shared" si="69"/>
        <v>0.62952483981026885</v>
      </c>
      <c r="S270" s="512">
        <f t="shared" si="69"/>
        <v>0.57771239152296172</v>
      </c>
      <c r="T270" s="512">
        <f t="shared" si="69"/>
        <v>0.52778575531303851</v>
      </c>
      <c r="U270" s="512">
        <f t="shared" si="69"/>
        <v>0.57828624434738918</v>
      </c>
      <c r="V270" s="513">
        <f t="shared" si="69"/>
        <v>0.56717476072314776</v>
      </c>
      <c r="W270" s="512">
        <f t="shared" si="69"/>
        <v>0.56350695796891048</v>
      </c>
      <c r="X270" s="512">
        <f t="shared" si="69"/>
        <v>0.63200887081870272</v>
      </c>
      <c r="Y270" s="512">
        <f t="shared" si="69"/>
        <v>0.66762252346193951</v>
      </c>
      <c r="Z270" s="512">
        <f t="shared" si="69"/>
        <v>0.66760999169873969</v>
      </c>
      <c r="AA270" s="512">
        <f t="shared" si="69"/>
        <v>0.68622245818954064</v>
      </c>
      <c r="AB270" s="512">
        <f t="shared" si="69"/>
        <v>0.70447946107088932</v>
      </c>
      <c r="AC270" s="514">
        <f t="shared" si="69"/>
        <v>0.62409266758963344</v>
      </c>
    </row>
    <row r="271" spans="1:30" s="3" customFormat="1" ht="12.75" customHeight="1">
      <c r="A271" s="3178" t="s">
        <v>154</v>
      </c>
      <c r="B271" s="3183" t="s">
        <v>346</v>
      </c>
      <c r="C271" s="499" t="s">
        <v>156</v>
      </c>
      <c r="D271" s="499" t="s">
        <v>157</v>
      </c>
      <c r="E271" s="665">
        <v>0.28849859999999999</v>
      </c>
      <c r="F271" s="665">
        <v>0.2816013</v>
      </c>
      <c r="G271" s="665">
        <v>0.2755167</v>
      </c>
      <c r="H271" s="501">
        <v>0.277173</v>
      </c>
      <c r="I271" s="665">
        <v>0.28352070000000001</v>
      </c>
      <c r="J271" s="665">
        <v>0.29556569999999999</v>
      </c>
      <c r="K271" s="665">
        <v>0.34946640000000001</v>
      </c>
      <c r="L271" s="665">
        <v>0.3608943</v>
      </c>
      <c r="M271" s="665">
        <v>0.36193049999999999</v>
      </c>
      <c r="N271" s="501">
        <v>0.34306530000000002</v>
      </c>
      <c r="O271" s="665">
        <v>0.33631260000000002</v>
      </c>
      <c r="P271" s="665">
        <v>0.33187860000000002</v>
      </c>
      <c r="Q271" s="665">
        <v>0.33079259999999999</v>
      </c>
      <c r="R271" s="665">
        <v>0.31589489999999998</v>
      </c>
      <c r="S271" s="665">
        <v>0.3233433</v>
      </c>
      <c r="T271" s="665">
        <v>0.34750019999999998</v>
      </c>
      <c r="U271" s="665">
        <v>0.34743780000000002</v>
      </c>
      <c r="V271" s="501">
        <v>0.34750920000000002</v>
      </c>
      <c r="W271" s="665">
        <v>0.35227589999999998</v>
      </c>
      <c r="X271" s="665">
        <v>0.34643249999999998</v>
      </c>
      <c r="Y271" s="665">
        <v>0.33137879999999997</v>
      </c>
      <c r="Z271" s="665">
        <v>0.33063749999999997</v>
      </c>
      <c r="AA271" s="665">
        <v>0.31065989999999999</v>
      </c>
      <c r="AB271" s="665">
        <v>0.29367330000000003</v>
      </c>
      <c r="AC271" s="502">
        <f>SUM(E271:AB271)</f>
        <v>7.7629595999999994</v>
      </c>
    </row>
    <row r="272" spans="1:30" s="3" customFormat="1" ht="12.75" customHeight="1">
      <c r="A272" s="3213"/>
      <c r="B272" s="3184"/>
      <c r="C272" s="503" t="s">
        <v>158</v>
      </c>
      <c r="D272" s="503" t="s">
        <v>157</v>
      </c>
      <c r="E272" s="666">
        <v>0.1730922</v>
      </c>
      <c r="F272" s="666">
        <v>0.17348459999999999</v>
      </c>
      <c r="G272" s="666">
        <v>0.1715826</v>
      </c>
      <c r="H272" s="505">
        <v>0.1688568</v>
      </c>
      <c r="I272" s="666">
        <v>0.1716867</v>
      </c>
      <c r="J272" s="666">
        <v>0.17562179999999999</v>
      </c>
      <c r="K272" s="666">
        <v>0.17799419999999999</v>
      </c>
      <c r="L272" s="666">
        <v>0.1770882</v>
      </c>
      <c r="M272" s="666">
        <v>0.1917249</v>
      </c>
      <c r="N272" s="505">
        <v>0.19069530000000001</v>
      </c>
      <c r="O272" s="666">
        <v>0.1908078</v>
      </c>
      <c r="P272" s="666">
        <v>0.18341940000000001</v>
      </c>
      <c r="Q272" s="666">
        <v>0.18945899999999999</v>
      </c>
      <c r="R272" s="666">
        <v>0.18917610000000001</v>
      </c>
      <c r="S272" s="666">
        <v>0.17470949999999999</v>
      </c>
      <c r="T272" s="666">
        <v>0.17353350000000001</v>
      </c>
      <c r="U272" s="666">
        <v>0.17376449999999999</v>
      </c>
      <c r="V272" s="505">
        <v>0.16975589999999999</v>
      </c>
      <c r="W272" s="666">
        <v>0.1722804</v>
      </c>
      <c r="X272" s="666">
        <v>0.17741009999999999</v>
      </c>
      <c r="Y272" s="666">
        <v>0.1790667</v>
      </c>
      <c r="Z272" s="666">
        <v>0.1778709</v>
      </c>
      <c r="AA272" s="666">
        <v>0.17943600000000001</v>
      </c>
      <c r="AB272" s="666">
        <v>0.1827522</v>
      </c>
      <c r="AC272" s="506">
        <f>SUM(E272:AB272)</f>
        <v>4.2852693000000004</v>
      </c>
    </row>
    <row r="273" spans="1:30" s="3" customFormat="1" ht="12.75" customHeight="1">
      <c r="A273" s="3213"/>
      <c r="B273" s="3184"/>
      <c r="C273" s="503" t="s">
        <v>159</v>
      </c>
      <c r="D273" s="1991" t="s">
        <v>160</v>
      </c>
      <c r="E273" s="1997">
        <v>18</v>
      </c>
      <c r="F273" s="1996">
        <v>17</v>
      </c>
      <c r="G273" s="1996">
        <v>18</v>
      </c>
      <c r="H273" s="1996">
        <v>17</v>
      </c>
      <c r="I273" s="1996">
        <v>18</v>
      </c>
      <c r="J273" s="1996">
        <v>18</v>
      </c>
      <c r="K273" s="1996">
        <v>23</v>
      </c>
      <c r="L273" s="1996">
        <v>20</v>
      </c>
      <c r="M273" s="1996">
        <v>21</v>
      </c>
      <c r="N273" s="1996">
        <v>21</v>
      </c>
      <c r="O273" s="1996">
        <v>21</v>
      </c>
      <c r="P273" s="1996">
        <v>20</v>
      </c>
      <c r="Q273" s="1996">
        <v>20</v>
      </c>
      <c r="R273" s="1996">
        <v>19</v>
      </c>
      <c r="S273" s="1996">
        <v>19</v>
      </c>
      <c r="T273" s="1996">
        <v>22</v>
      </c>
      <c r="U273" s="1996">
        <v>21</v>
      </c>
      <c r="V273" s="1996">
        <v>22</v>
      </c>
      <c r="W273" s="1996">
        <v>22</v>
      </c>
      <c r="X273" s="1996">
        <v>21</v>
      </c>
      <c r="Y273" s="1996">
        <v>21</v>
      </c>
      <c r="Z273" s="1996">
        <v>19</v>
      </c>
      <c r="AA273" s="1996">
        <v>18</v>
      </c>
      <c r="AB273" s="1998">
        <v>18</v>
      </c>
      <c r="AC273" s="671"/>
    </row>
    <row r="274" spans="1:30" s="3" customFormat="1" ht="12.75" customHeight="1" thickBot="1">
      <c r="A274" s="3215"/>
      <c r="B274" s="3200"/>
      <c r="C274" s="516" t="s">
        <v>161</v>
      </c>
      <c r="D274" s="516"/>
      <c r="E274" s="517">
        <f t="shared" ref="E274:AC274" si="70">E272/E271</f>
        <v>0.59997587509956718</v>
      </c>
      <c r="F274" s="517">
        <f t="shared" si="70"/>
        <v>0.61606462754255742</v>
      </c>
      <c r="G274" s="517">
        <f t="shared" si="70"/>
        <v>0.6227666054362585</v>
      </c>
      <c r="H274" s="518">
        <f t="shared" si="70"/>
        <v>0.60921085387104801</v>
      </c>
      <c r="I274" s="517">
        <f t="shared" si="70"/>
        <v>0.60555261044431674</v>
      </c>
      <c r="J274" s="517">
        <f t="shared" si="70"/>
        <v>0.59418870322232931</v>
      </c>
      <c r="K274" s="517">
        <f t="shared" si="70"/>
        <v>0.50933136919600852</v>
      </c>
      <c r="L274" s="517">
        <f t="shared" si="70"/>
        <v>0.49069270420729838</v>
      </c>
      <c r="M274" s="517">
        <f t="shared" si="70"/>
        <v>0.52972849759829588</v>
      </c>
      <c r="N274" s="518">
        <f t="shared" si="70"/>
        <v>0.55585715022766802</v>
      </c>
      <c r="O274" s="517">
        <f t="shared" si="70"/>
        <v>0.56735251667644915</v>
      </c>
      <c r="P274" s="517">
        <f t="shared" si="70"/>
        <v>0.5526701631259141</v>
      </c>
      <c r="Q274" s="517">
        <f t="shared" si="70"/>
        <v>0.57274255832808829</v>
      </c>
      <c r="R274" s="517">
        <f t="shared" si="70"/>
        <v>0.59885772134972748</v>
      </c>
      <c r="S274" s="517">
        <f t="shared" si="70"/>
        <v>0.54032200450728374</v>
      </c>
      <c r="T274" s="517">
        <f t="shared" si="70"/>
        <v>0.49937669100622106</v>
      </c>
      <c r="U274" s="517">
        <f t="shared" si="70"/>
        <v>0.50013124651376439</v>
      </c>
      <c r="V274" s="518">
        <f t="shared" si="70"/>
        <v>0.48849325427931112</v>
      </c>
      <c r="W274" s="517">
        <f t="shared" si="70"/>
        <v>0.48904963410781155</v>
      </c>
      <c r="X274" s="517">
        <f t="shared" si="70"/>
        <v>0.51210582148037498</v>
      </c>
      <c r="Y274" s="517">
        <f t="shared" si="70"/>
        <v>0.54036860535435582</v>
      </c>
      <c r="Z274" s="517">
        <f t="shared" si="70"/>
        <v>0.53796347964160152</v>
      </c>
      <c r="AA274" s="517">
        <f t="shared" si="70"/>
        <v>0.57759627167844974</v>
      </c>
      <c r="AB274" s="517">
        <f t="shared" si="70"/>
        <v>0.62229763482073441</v>
      </c>
      <c r="AC274" s="519">
        <f t="shared" si="70"/>
        <v>0.55201489133087855</v>
      </c>
    </row>
    <row r="275" spans="1:30" s="3" customFormat="1" ht="12.75" customHeight="1">
      <c r="A275" s="3205" t="s">
        <v>182</v>
      </c>
      <c r="B275" s="3206" t="s">
        <v>347</v>
      </c>
      <c r="C275" s="522" t="s">
        <v>156</v>
      </c>
      <c r="D275" s="522" t="s">
        <v>157</v>
      </c>
      <c r="E275" s="534"/>
      <c r="F275" s="534"/>
      <c r="G275" s="534"/>
      <c r="H275" s="524"/>
      <c r="I275" s="534"/>
      <c r="J275" s="534"/>
      <c r="K275" s="534"/>
      <c r="L275" s="534"/>
      <c r="M275" s="534"/>
      <c r="N275" s="524"/>
      <c r="O275" s="534"/>
      <c r="P275" s="534"/>
      <c r="Q275" s="534"/>
      <c r="R275" s="534"/>
      <c r="S275" s="534"/>
      <c r="T275" s="534"/>
      <c r="U275" s="534"/>
      <c r="V275" s="524"/>
      <c r="W275" s="534"/>
      <c r="X275" s="534"/>
      <c r="Y275" s="534"/>
      <c r="Z275" s="534"/>
      <c r="AA275" s="534"/>
      <c r="AB275" s="534"/>
      <c r="AC275" s="525">
        <f>SUM(E275:AB275)</f>
        <v>0</v>
      </c>
    </row>
    <row r="276" spans="1:30" s="3" customFormat="1" ht="12.75" customHeight="1">
      <c r="A276" s="3179"/>
      <c r="B276" s="3184"/>
      <c r="C276" s="503" t="s">
        <v>158</v>
      </c>
      <c r="D276" s="503" t="s">
        <v>157</v>
      </c>
      <c r="E276" s="526"/>
      <c r="F276" s="526"/>
      <c r="G276" s="526"/>
      <c r="H276" s="529"/>
      <c r="I276" s="526"/>
      <c r="J276" s="526"/>
      <c r="K276" s="526"/>
      <c r="L276" s="526"/>
      <c r="M276" s="526"/>
      <c r="N276" s="529"/>
      <c r="O276" s="526"/>
      <c r="P276" s="526"/>
      <c r="Q276" s="526"/>
      <c r="R276" s="526"/>
      <c r="S276" s="526"/>
      <c r="T276" s="526"/>
      <c r="U276" s="526"/>
      <c r="V276" s="529"/>
      <c r="W276" s="526"/>
      <c r="X276" s="526"/>
      <c r="Y276" s="526"/>
      <c r="Z276" s="526"/>
      <c r="AA276" s="526"/>
      <c r="AB276" s="526"/>
      <c r="AC276" s="537">
        <f>SUM(E276:AB276)</f>
        <v>0</v>
      </c>
    </row>
    <row r="277" spans="1:30" s="3" customFormat="1" ht="12.75" customHeight="1">
      <c r="A277" s="3179"/>
      <c r="B277" s="3184"/>
      <c r="C277" s="503" t="s">
        <v>159</v>
      </c>
      <c r="D277" s="503" t="s">
        <v>209</v>
      </c>
      <c r="E277" s="538" t="s">
        <v>179</v>
      </c>
      <c r="F277" s="538">
        <f t="shared" ref="F277:AB277" si="71">F275*64</f>
        <v>0</v>
      </c>
      <c r="G277" s="538">
        <f t="shared" si="71"/>
        <v>0</v>
      </c>
      <c r="H277" s="590">
        <f t="shared" si="71"/>
        <v>0</v>
      </c>
      <c r="I277" s="538">
        <f t="shared" si="71"/>
        <v>0</v>
      </c>
      <c r="J277" s="538">
        <f t="shared" si="71"/>
        <v>0</v>
      </c>
      <c r="K277" s="538">
        <f t="shared" si="71"/>
        <v>0</v>
      </c>
      <c r="L277" s="538">
        <f t="shared" si="71"/>
        <v>0</v>
      </c>
      <c r="M277" s="538">
        <f t="shared" si="71"/>
        <v>0</v>
      </c>
      <c r="N277" s="590">
        <f t="shared" si="71"/>
        <v>0</v>
      </c>
      <c r="O277" s="538">
        <f t="shared" si="71"/>
        <v>0</v>
      </c>
      <c r="P277" s="538">
        <f t="shared" si="71"/>
        <v>0</v>
      </c>
      <c r="Q277" s="538">
        <f t="shared" si="71"/>
        <v>0</v>
      </c>
      <c r="R277" s="538">
        <f t="shared" si="71"/>
        <v>0</v>
      </c>
      <c r="S277" s="538">
        <f t="shared" si="71"/>
        <v>0</v>
      </c>
      <c r="T277" s="538">
        <f t="shared" si="71"/>
        <v>0</v>
      </c>
      <c r="U277" s="538">
        <f t="shared" si="71"/>
        <v>0</v>
      </c>
      <c r="V277" s="590">
        <f t="shared" si="71"/>
        <v>0</v>
      </c>
      <c r="W277" s="538">
        <f t="shared" si="71"/>
        <v>0</v>
      </c>
      <c r="X277" s="538">
        <f t="shared" si="71"/>
        <v>0</v>
      </c>
      <c r="Y277" s="538">
        <f t="shared" si="71"/>
        <v>0</v>
      </c>
      <c r="Z277" s="538">
        <f t="shared" si="71"/>
        <v>0</v>
      </c>
      <c r="AA277" s="538">
        <f t="shared" si="71"/>
        <v>0</v>
      </c>
      <c r="AB277" s="538">
        <f t="shared" si="71"/>
        <v>0</v>
      </c>
      <c r="AC277" s="537"/>
    </row>
    <row r="278" spans="1:30" s="3" customFormat="1" ht="12.75" customHeight="1">
      <c r="A278" s="3199"/>
      <c r="B278" s="3185"/>
      <c r="C278" s="511" t="s">
        <v>161</v>
      </c>
      <c r="D278" s="511"/>
      <c r="E278" s="512" t="e">
        <f t="shared" ref="E278:AC278" si="72">E276/E275</f>
        <v>#DIV/0!</v>
      </c>
      <c r="F278" s="512" t="e">
        <f t="shared" si="72"/>
        <v>#DIV/0!</v>
      </c>
      <c r="G278" s="512" t="e">
        <f t="shared" si="72"/>
        <v>#DIV/0!</v>
      </c>
      <c r="H278" s="513" t="e">
        <f t="shared" si="72"/>
        <v>#DIV/0!</v>
      </c>
      <c r="I278" s="512" t="e">
        <f t="shared" si="72"/>
        <v>#DIV/0!</v>
      </c>
      <c r="J278" s="512" t="e">
        <f t="shared" si="72"/>
        <v>#DIV/0!</v>
      </c>
      <c r="K278" s="512" t="e">
        <f t="shared" si="72"/>
        <v>#DIV/0!</v>
      </c>
      <c r="L278" s="512" t="e">
        <f t="shared" si="72"/>
        <v>#DIV/0!</v>
      </c>
      <c r="M278" s="512" t="e">
        <f t="shared" si="72"/>
        <v>#DIV/0!</v>
      </c>
      <c r="N278" s="513" t="e">
        <f t="shared" si="72"/>
        <v>#DIV/0!</v>
      </c>
      <c r="O278" s="512" t="e">
        <f t="shared" si="72"/>
        <v>#DIV/0!</v>
      </c>
      <c r="P278" s="512" t="e">
        <f t="shared" si="72"/>
        <v>#DIV/0!</v>
      </c>
      <c r="Q278" s="512" t="e">
        <f t="shared" si="72"/>
        <v>#DIV/0!</v>
      </c>
      <c r="R278" s="512" t="e">
        <f t="shared" si="72"/>
        <v>#DIV/0!</v>
      </c>
      <c r="S278" s="512" t="e">
        <f t="shared" si="72"/>
        <v>#DIV/0!</v>
      </c>
      <c r="T278" s="512" t="e">
        <f t="shared" si="72"/>
        <v>#DIV/0!</v>
      </c>
      <c r="U278" s="512" t="e">
        <f t="shared" si="72"/>
        <v>#DIV/0!</v>
      </c>
      <c r="V278" s="513" t="e">
        <f t="shared" si="72"/>
        <v>#DIV/0!</v>
      </c>
      <c r="W278" s="512" t="e">
        <f t="shared" si="72"/>
        <v>#DIV/0!</v>
      </c>
      <c r="X278" s="512" t="e">
        <f t="shared" si="72"/>
        <v>#DIV/0!</v>
      </c>
      <c r="Y278" s="512" t="e">
        <f t="shared" si="72"/>
        <v>#DIV/0!</v>
      </c>
      <c r="Z278" s="512" t="e">
        <f t="shared" si="72"/>
        <v>#DIV/0!</v>
      </c>
      <c r="AA278" s="512" t="e">
        <f t="shared" si="72"/>
        <v>#DIV/0!</v>
      </c>
      <c r="AB278" s="512" t="e">
        <f t="shared" si="72"/>
        <v>#DIV/0!</v>
      </c>
      <c r="AC278" s="514" t="e">
        <f t="shared" si="72"/>
        <v>#DIV/0!</v>
      </c>
    </row>
    <row r="279" spans="1:30" s="3" customFormat="1" ht="12.75" customHeight="1">
      <c r="A279" s="3178" t="s">
        <v>200</v>
      </c>
      <c r="B279" s="3183" t="s">
        <v>348</v>
      </c>
      <c r="C279" s="499" t="s">
        <v>156</v>
      </c>
      <c r="D279" s="499" t="s">
        <v>157</v>
      </c>
      <c r="E279" s="500">
        <v>4.3200000000000001E-3</v>
      </c>
      <c r="F279" s="500">
        <v>4.3211999999999999E-3</v>
      </c>
      <c r="G279" s="500">
        <v>4.3211999999999999E-3</v>
      </c>
      <c r="H279" s="501">
        <v>4.3211999999999999E-3</v>
      </c>
      <c r="I279" s="500">
        <v>4.3211999999999999E-3</v>
      </c>
      <c r="J279" s="500">
        <v>3.5067000000000002E-3</v>
      </c>
      <c r="K279" s="500">
        <v>4.1355000000000003E-3</v>
      </c>
      <c r="L279" s="500">
        <v>3.9326999999999999E-3</v>
      </c>
      <c r="M279" s="500">
        <v>3.3557999999999999E-3</v>
      </c>
      <c r="N279" s="501">
        <v>3.2409000000000001E-3</v>
      </c>
      <c r="O279" s="500">
        <v>3.2409000000000001E-3</v>
      </c>
      <c r="P279" s="500">
        <v>3.2409000000000001E-3</v>
      </c>
      <c r="Q279" s="500">
        <v>3.3492000000000001E-3</v>
      </c>
      <c r="R279" s="500">
        <v>3.2418E-3</v>
      </c>
      <c r="S279" s="500">
        <v>3.2514000000000002E-3</v>
      </c>
      <c r="T279" s="500">
        <v>3.4749E-3</v>
      </c>
      <c r="U279" s="500">
        <v>3.6614999999999998E-3</v>
      </c>
      <c r="V279" s="501">
        <v>3.5898000000000002E-3</v>
      </c>
      <c r="W279" s="500">
        <v>4.3223999999999997E-3</v>
      </c>
      <c r="X279" s="500">
        <v>5.3001000000000003E-3</v>
      </c>
      <c r="Y279" s="500">
        <v>4.7111999999999996E-3</v>
      </c>
      <c r="Z279" s="500">
        <v>4.3211999999999999E-3</v>
      </c>
      <c r="AA279" s="500">
        <v>5.1437999999999996E-3</v>
      </c>
      <c r="AB279" s="500">
        <v>6.0282000000000001E-3</v>
      </c>
      <c r="AC279" s="502">
        <f>SUM(E279:AB279)</f>
        <v>9.6653700000000009E-2</v>
      </c>
    </row>
    <row r="280" spans="1:30" s="3" customFormat="1" ht="12.75" customHeight="1">
      <c r="A280" s="3179"/>
      <c r="B280" s="3184"/>
      <c r="C280" s="503" t="s">
        <v>158</v>
      </c>
      <c r="D280" s="503" t="s">
        <v>157</v>
      </c>
      <c r="E280" s="504">
        <v>1.09347E-2</v>
      </c>
      <c r="F280" s="504">
        <v>1.10703E-2</v>
      </c>
      <c r="G280" s="504">
        <v>1.08054E-2</v>
      </c>
      <c r="H280" s="505">
        <v>1.0803E-2</v>
      </c>
      <c r="I280" s="504">
        <v>1.08162E-2</v>
      </c>
      <c r="J280" s="504">
        <v>1.17669E-2</v>
      </c>
      <c r="K280" s="504">
        <v>1.1884499999999999E-2</v>
      </c>
      <c r="L280" s="504">
        <v>1.1883299999999999E-2</v>
      </c>
      <c r="M280" s="504">
        <v>1.18788E-2</v>
      </c>
      <c r="N280" s="505">
        <v>1.16331E-2</v>
      </c>
      <c r="O280" s="504">
        <v>1.1883599999999999E-2</v>
      </c>
      <c r="P280" s="504">
        <v>1.1740499999999999E-2</v>
      </c>
      <c r="Q280" s="504">
        <v>1.11051E-2</v>
      </c>
      <c r="R280" s="504">
        <v>1.1605499999999999E-2</v>
      </c>
      <c r="S280" s="504">
        <v>1.10337E-2</v>
      </c>
      <c r="T280" s="504">
        <v>1.08036E-2</v>
      </c>
      <c r="U280" s="504">
        <v>1.0857E-2</v>
      </c>
      <c r="V280" s="505">
        <v>1.0798800000000001E-2</v>
      </c>
      <c r="W280" s="504">
        <v>1.0874699999999999E-2</v>
      </c>
      <c r="X280" s="504">
        <v>1.17159E-2</v>
      </c>
      <c r="Y280" s="504">
        <v>1.1882999999999999E-2</v>
      </c>
      <c r="Z280" s="504">
        <v>1.1883299999999999E-2</v>
      </c>
      <c r="AA280" s="504">
        <v>1.1883299999999999E-2</v>
      </c>
      <c r="AB280" s="504">
        <v>1.23996E-2</v>
      </c>
      <c r="AC280" s="506">
        <f>SUM(E280:AB280)</f>
        <v>0.27394379999999996</v>
      </c>
    </row>
    <row r="281" spans="1:30" s="3" customFormat="1" ht="12.75" customHeight="1">
      <c r="A281" s="3179"/>
      <c r="B281" s="3184"/>
      <c r="C281" s="503" t="s">
        <v>159</v>
      </c>
      <c r="D281" s="1991" t="s">
        <v>160</v>
      </c>
      <c r="E281" s="611">
        <v>0</v>
      </c>
      <c r="F281" s="611">
        <v>0</v>
      </c>
      <c r="G281" s="611">
        <v>1</v>
      </c>
      <c r="H281" s="612">
        <v>0</v>
      </c>
      <c r="I281" s="611">
        <v>1</v>
      </c>
      <c r="J281" s="611">
        <v>1</v>
      </c>
      <c r="K281" s="611">
        <v>0</v>
      </c>
      <c r="L281" s="611">
        <v>1</v>
      </c>
      <c r="M281" s="611">
        <v>1</v>
      </c>
      <c r="N281" s="612">
        <v>0</v>
      </c>
      <c r="O281" s="611">
        <v>2</v>
      </c>
      <c r="P281" s="611">
        <v>1</v>
      </c>
      <c r="Q281" s="611">
        <v>0</v>
      </c>
      <c r="R281" s="611">
        <v>1</v>
      </c>
      <c r="S281" s="611">
        <v>1</v>
      </c>
      <c r="T281" s="611">
        <v>0</v>
      </c>
      <c r="U281" s="611">
        <v>1</v>
      </c>
      <c r="V281" s="612">
        <v>1</v>
      </c>
      <c r="W281" s="611">
        <v>0</v>
      </c>
      <c r="X281" s="611">
        <v>1</v>
      </c>
      <c r="Y281" s="611">
        <v>0</v>
      </c>
      <c r="Z281" s="611">
        <v>0</v>
      </c>
      <c r="AA281" s="611">
        <v>1</v>
      </c>
      <c r="AB281" s="670">
        <v>1</v>
      </c>
      <c r="AC281" s="671"/>
    </row>
    <row r="282" spans="1:30" s="3" customFormat="1" ht="12.75" customHeight="1">
      <c r="A282" s="3199"/>
      <c r="B282" s="3185"/>
      <c r="C282" s="511" t="s">
        <v>161</v>
      </c>
      <c r="D282" s="511"/>
      <c r="E282" s="512">
        <f t="shared" ref="E282:AC282" si="73">E280/E279</f>
        <v>2.5311805555555558</v>
      </c>
      <c r="F282" s="512">
        <f t="shared" si="73"/>
        <v>2.5618578172729798</v>
      </c>
      <c r="G282" s="512">
        <f t="shared" si="73"/>
        <v>2.5005554012774232</v>
      </c>
      <c r="H282" s="513">
        <f t="shared" si="73"/>
        <v>2.5</v>
      </c>
      <c r="I282" s="512">
        <f t="shared" si="73"/>
        <v>2.503054707025826</v>
      </c>
      <c r="J282" s="512">
        <f t="shared" si="73"/>
        <v>3.3555479510651041</v>
      </c>
      <c r="K282" s="512">
        <f t="shared" si="73"/>
        <v>2.8737758433079432</v>
      </c>
      <c r="L282" s="512">
        <f t="shared" si="73"/>
        <v>3.0216645053017008</v>
      </c>
      <c r="M282" s="512">
        <f t="shared" si="73"/>
        <v>3.5397818701948864</v>
      </c>
      <c r="N282" s="513">
        <f t="shared" si="73"/>
        <v>3.5894658891048783</v>
      </c>
      <c r="O282" s="512">
        <f t="shared" si="73"/>
        <v>3.6667592335462369</v>
      </c>
      <c r="P282" s="512">
        <f t="shared" si="73"/>
        <v>3.6226048319911133</v>
      </c>
      <c r="Q282" s="512">
        <f t="shared" si="73"/>
        <v>3.3157470440702257</v>
      </c>
      <c r="R282" s="512">
        <f t="shared" si="73"/>
        <v>3.5799555802332037</v>
      </c>
      <c r="S282" s="512">
        <f t="shared" si="73"/>
        <v>3.3935227901826903</v>
      </c>
      <c r="T282" s="512">
        <f t="shared" si="73"/>
        <v>3.109039109039109</v>
      </c>
      <c r="U282" s="512">
        <f t="shared" si="73"/>
        <v>2.9651782056534208</v>
      </c>
      <c r="V282" s="513">
        <f t="shared" si="73"/>
        <v>3.0081898713020223</v>
      </c>
      <c r="W282" s="512">
        <f t="shared" si="73"/>
        <v>2.5158939478067741</v>
      </c>
      <c r="X282" s="512">
        <f t="shared" si="73"/>
        <v>2.2105054621610911</v>
      </c>
      <c r="Y282" s="512">
        <f t="shared" si="73"/>
        <v>2.5222873153336729</v>
      </c>
      <c r="Z282" s="512">
        <f t="shared" si="73"/>
        <v>2.75</v>
      </c>
      <c r="AA282" s="512">
        <f t="shared" si="73"/>
        <v>2.3102181266767761</v>
      </c>
      <c r="AB282" s="512">
        <f t="shared" si="73"/>
        <v>2.0569324176371055</v>
      </c>
      <c r="AC282" s="514">
        <f t="shared" si="73"/>
        <v>2.834281563975305</v>
      </c>
    </row>
    <row r="283" spans="1:30" s="3" customFormat="1" ht="12.75" customHeight="1">
      <c r="A283" s="3178" t="s">
        <v>228</v>
      </c>
      <c r="B283" s="3212" t="s">
        <v>349</v>
      </c>
      <c r="C283" s="499" t="s">
        <v>156</v>
      </c>
      <c r="D283" s="499" t="s">
        <v>157</v>
      </c>
      <c r="E283" s="665">
        <v>2.3024599999999999E-2</v>
      </c>
      <c r="F283" s="665">
        <v>2.2920699999999999E-2</v>
      </c>
      <c r="G283" s="665">
        <v>2.2940700000000001E-2</v>
      </c>
      <c r="H283" s="501">
        <v>2.2934800000000002E-2</v>
      </c>
      <c r="I283" s="665">
        <v>2.3978599999999999E-2</v>
      </c>
      <c r="J283" s="665">
        <v>2.4232699999999999E-2</v>
      </c>
      <c r="K283" s="665">
        <v>2.39913E-2</v>
      </c>
      <c r="L283" s="665">
        <v>2.2749200000000001E-2</v>
      </c>
      <c r="M283" s="665">
        <v>2.41321E-2</v>
      </c>
      <c r="N283" s="501">
        <v>2.12702E-2</v>
      </c>
      <c r="O283" s="665">
        <v>2.0334600000000001E-2</v>
      </c>
      <c r="P283" s="665">
        <v>1.9549899999999999E-2</v>
      </c>
      <c r="Q283" s="665">
        <v>2.0686599999999999E-2</v>
      </c>
      <c r="R283" s="665">
        <v>2.3035199999999999E-2</v>
      </c>
      <c r="S283" s="665">
        <v>2.3736500000000001E-2</v>
      </c>
      <c r="T283" s="665">
        <v>2.74492E-2</v>
      </c>
      <c r="U283" s="665">
        <v>2.64724E-2</v>
      </c>
      <c r="V283" s="501">
        <v>2.55307E-2</v>
      </c>
      <c r="W283" s="665">
        <v>2.4893800000000001E-2</v>
      </c>
      <c r="X283" s="665">
        <v>2.5305899999999999E-2</v>
      </c>
      <c r="Y283" s="665">
        <v>2.5822399999999999E-2</v>
      </c>
      <c r="Z283" s="665">
        <v>2.5057900000000001E-2</v>
      </c>
      <c r="AA283" s="665">
        <v>2.4169099999999999E-2</v>
      </c>
      <c r="AB283" s="665">
        <v>2.40188E-2</v>
      </c>
      <c r="AC283" s="502">
        <f>SUM(E283:AB283)</f>
        <v>0.56823790000000007</v>
      </c>
    </row>
    <row r="284" spans="1:30" s="3" customFormat="1" ht="12.75" customHeight="1">
      <c r="A284" s="3179"/>
      <c r="B284" s="3188"/>
      <c r="C284" s="503" t="s">
        <v>158</v>
      </c>
      <c r="D284" s="503" t="s">
        <v>157</v>
      </c>
      <c r="E284" s="666">
        <v>4.5849999999999997E-3</v>
      </c>
      <c r="F284" s="666">
        <v>4.6985000000000004E-3</v>
      </c>
      <c r="G284" s="666">
        <v>4.4165000000000003E-3</v>
      </c>
      <c r="H284" s="505">
        <v>4.5183000000000003E-3</v>
      </c>
      <c r="I284" s="666">
        <v>4.8656000000000003E-3</v>
      </c>
      <c r="J284" s="666">
        <v>5.0946000000000003E-3</v>
      </c>
      <c r="K284" s="666">
        <v>5.1755000000000004E-3</v>
      </c>
      <c r="L284" s="666">
        <v>4.6893999999999998E-3</v>
      </c>
      <c r="M284" s="666">
        <v>4.1579E-3</v>
      </c>
      <c r="N284" s="505">
        <v>3.1855E-3</v>
      </c>
      <c r="O284" s="666">
        <v>1.7141000000000001E-3</v>
      </c>
      <c r="P284" s="666">
        <v>1.4557000000000001E-3</v>
      </c>
      <c r="Q284" s="666">
        <v>1.7736E-3</v>
      </c>
      <c r="R284" s="666">
        <v>2.4432999999999998E-3</v>
      </c>
      <c r="S284" s="666">
        <v>4.3762000000000002E-3</v>
      </c>
      <c r="T284" s="666">
        <v>5.3007999999999996E-3</v>
      </c>
      <c r="U284" s="666">
        <v>5.0236999999999999E-3</v>
      </c>
      <c r="V284" s="505">
        <v>4.6860000000000001E-3</v>
      </c>
      <c r="W284" s="666">
        <v>4.5770999999999997E-3</v>
      </c>
      <c r="X284" s="666">
        <v>5.5893000000000002E-3</v>
      </c>
      <c r="Y284" s="666">
        <v>5.7660999999999997E-3</v>
      </c>
      <c r="Z284" s="666">
        <v>5.8215000000000003E-3</v>
      </c>
      <c r="AA284" s="666">
        <v>5.5992999999999998E-3</v>
      </c>
      <c r="AB284" s="666">
        <v>5.9749E-3</v>
      </c>
      <c r="AC284" s="506">
        <f>SUM(E284:AB284)</f>
        <v>0.10548840000000001</v>
      </c>
    </row>
    <row r="285" spans="1:30" s="3" customFormat="1" ht="12.75" customHeight="1" thickBot="1">
      <c r="A285" s="3179"/>
      <c r="B285" s="3188"/>
      <c r="C285" s="503" t="s">
        <v>159</v>
      </c>
      <c r="D285" s="1982" t="s">
        <v>160</v>
      </c>
      <c r="E285" s="2000">
        <v>2</v>
      </c>
      <c r="F285" s="1999">
        <v>2</v>
      </c>
      <c r="G285" s="1999">
        <v>2</v>
      </c>
      <c r="H285" s="1999">
        <v>2</v>
      </c>
      <c r="I285" s="1999">
        <v>2</v>
      </c>
      <c r="J285" s="1999">
        <v>2</v>
      </c>
      <c r="K285" s="1999">
        <v>2</v>
      </c>
      <c r="L285" s="1999">
        <v>2</v>
      </c>
      <c r="M285" s="1999">
        <v>2</v>
      </c>
      <c r="N285" s="1999">
        <v>1</v>
      </c>
      <c r="O285" s="1999">
        <v>1</v>
      </c>
      <c r="P285" s="1999">
        <v>1</v>
      </c>
      <c r="Q285" s="1999">
        <v>2</v>
      </c>
      <c r="R285" s="1999">
        <v>2</v>
      </c>
      <c r="S285" s="1999">
        <v>1</v>
      </c>
      <c r="T285" s="1999">
        <v>1</v>
      </c>
      <c r="U285" s="1999">
        <v>2</v>
      </c>
      <c r="V285" s="1999">
        <v>2</v>
      </c>
      <c r="W285" s="1999">
        <v>2</v>
      </c>
      <c r="X285" s="1999">
        <v>2</v>
      </c>
      <c r="Y285" s="1999">
        <v>2</v>
      </c>
      <c r="Z285" s="1999">
        <v>2</v>
      </c>
      <c r="AA285" s="1999">
        <v>1</v>
      </c>
      <c r="AB285" s="2001">
        <v>1</v>
      </c>
      <c r="AC285" s="506"/>
    </row>
    <row r="286" spans="1:30" s="3" customFormat="1" ht="12.75" customHeight="1" thickBot="1">
      <c r="A286" s="3180"/>
      <c r="B286" s="3189"/>
      <c r="C286" s="516" t="s">
        <v>161</v>
      </c>
      <c r="D286" s="516"/>
      <c r="E286" s="517">
        <f t="shared" ref="E286:AC286" si="74">E284/E283</f>
        <v>0.19913483839024346</v>
      </c>
      <c r="F286" s="517">
        <f t="shared" si="74"/>
        <v>0.20498937641520551</v>
      </c>
      <c r="G286" s="517">
        <f t="shared" si="74"/>
        <v>0.19251810101696984</v>
      </c>
      <c r="H286" s="518">
        <f t="shared" si="74"/>
        <v>0.19700629610896978</v>
      </c>
      <c r="I286" s="517">
        <f t="shared" si="74"/>
        <v>0.20291426521982103</v>
      </c>
      <c r="J286" s="517">
        <f t="shared" si="74"/>
        <v>0.21023658114861327</v>
      </c>
      <c r="K286" s="517">
        <f t="shared" si="74"/>
        <v>0.21572403329540293</v>
      </c>
      <c r="L286" s="517">
        <f t="shared" si="74"/>
        <v>0.20613472122096599</v>
      </c>
      <c r="M286" s="517">
        <f t="shared" si="74"/>
        <v>0.17229747929106873</v>
      </c>
      <c r="N286" s="518">
        <f t="shared" si="74"/>
        <v>0.14976351891378548</v>
      </c>
      <c r="O286" s="517">
        <f t="shared" si="74"/>
        <v>8.4294748851710871E-2</v>
      </c>
      <c r="P286" s="517">
        <f t="shared" si="74"/>
        <v>7.4460738929610901E-2</v>
      </c>
      <c r="Q286" s="517">
        <f t="shared" si="74"/>
        <v>8.573666044685932E-2</v>
      </c>
      <c r="R286" s="517">
        <f t="shared" si="74"/>
        <v>0.10606810446620824</v>
      </c>
      <c r="S286" s="517">
        <f t="shared" si="74"/>
        <v>0.1843658500621406</v>
      </c>
      <c r="T286" s="517">
        <f t="shared" si="74"/>
        <v>0.19311309619223874</v>
      </c>
      <c r="U286" s="517">
        <f t="shared" si="74"/>
        <v>0.18977123343557817</v>
      </c>
      <c r="V286" s="518">
        <f t="shared" si="74"/>
        <v>0.18354373362265822</v>
      </c>
      <c r="W286" s="517">
        <f t="shared" si="74"/>
        <v>0.18386505876965348</v>
      </c>
      <c r="X286" s="517">
        <f t="shared" si="74"/>
        <v>0.22086944151363913</v>
      </c>
      <c r="Y286" s="517">
        <f t="shared" si="74"/>
        <v>0.22329837660325919</v>
      </c>
      <c r="Z286" s="517">
        <f t="shared" si="74"/>
        <v>0.23232194238144457</v>
      </c>
      <c r="AA286" s="517">
        <f t="shared" si="74"/>
        <v>0.23167184545556102</v>
      </c>
      <c r="AB286" s="517">
        <f t="shared" si="74"/>
        <v>0.2487593052109181</v>
      </c>
      <c r="AC286" s="519">
        <f t="shared" si="74"/>
        <v>0.18564126046502705</v>
      </c>
    </row>
    <row r="287" spans="1:30" s="3" customFormat="1" ht="12.75" customHeight="1">
      <c r="A287" s="672"/>
      <c r="B287" s="673" t="s">
        <v>191</v>
      </c>
      <c r="C287" s="522" t="s">
        <v>156</v>
      </c>
      <c r="D287" s="522" t="s">
        <v>157</v>
      </c>
      <c r="E287" s="674">
        <v>9.5675528000000003E-3</v>
      </c>
      <c r="F287" s="674">
        <v>9.6136834999999993E-3</v>
      </c>
      <c r="G287" s="674">
        <v>9.5289954000000003E-3</v>
      </c>
      <c r="H287" s="675">
        <v>9.5278081000000001E-3</v>
      </c>
      <c r="I287" s="674">
        <v>5.0787845999999996E-3</v>
      </c>
      <c r="J287" s="674">
        <v>7.6455202999999999E-3</v>
      </c>
      <c r="K287" s="674">
        <v>6.3043342E-3</v>
      </c>
      <c r="L287" s="674">
        <v>4.8957515E-3</v>
      </c>
      <c r="M287" s="674">
        <v>6.7181803000000003E-3</v>
      </c>
      <c r="N287" s="675">
        <v>2.1328362E-3</v>
      </c>
      <c r="O287" s="674">
        <v>9.6229612000000003E-3</v>
      </c>
      <c r="P287" s="674">
        <v>1.8181655E-3</v>
      </c>
      <c r="Q287" s="674">
        <v>8.8519390999999992E-3</v>
      </c>
      <c r="R287" s="674">
        <v>9.5355474000000003E-3</v>
      </c>
      <c r="S287" s="674">
        <v>3.9492831000000001E-3</v>
      </c>
      <c r="T287" s="674">
        <v>8.3383161999999993E-3</v>
      </c>
      <c r="U287" s="674">
        <v>8.682291E-3</v>
      </c>
      <c r="V287" s="675">
        <v>3.1544271E-3</v>
      </c>
      <c r="W287" s="674">
        <v>9.4079583999999994E-3</v>
      </c>
      <c r="X287" s="674">
        <v>7.7230470000000005E-4</v>
      </c>
      <c r="Y287" s="674">
        <v>9.7312332999999994E-3</v>
      </c>
      <c r="Z287" s="674">
        <v>7.6314462999999997E-3</v>
      </c>
      <c r="AA287" s="674">
        <v>5.2797974000000003E-3</v>
      </c>
      <c r="AB287" s="674">
        <v>9.7662663999999993E-3</v>
      </c>
      <c r="AC287" s="594">
        <f>SUM(E287:AB287)</f>
        <v>0.167555384</v>
      </c>
      <c r="AD287" s="659">
        <f>MAX(E287:AB287)</f>
        <v>9.7662663999999993E-3</v>
      </c>
    </row>
    <row r="288" spans="1:30" s="3" customFormat="1" ht="12.75" customHeight="1">
      <c r="A288" s="660"/>
      <c r="B288" s="661" t="s">
        <v>192</v>
      </c>
      <c r="C288" s="516" t="s">
        <v>156</v>
      </c>
      <c r="D288" s="516" t="s">
        <v>157</v>
      </c>
      <c r="E288" s="662">
        <v>0</v>
      </c>
      <c r="F288" s="662">
        <v>0</v>
      </c>
      <c r="G288" s="662">
        <v>0</v>
      </c>
      <c r="H288" s="663">
        <v>0</v>
      </c>
      <c r="I288" s="662">
        <v>0</v>
      </c>
      <c r="J288" s="662">
        <v>0</v>
      </c>
      <c r="K288" s="662">
        <v>0</v>
      </c>
      <c r="L288" s="662">
        <v>0</v>
      </c>
      <c r="M288" s="662">
        <v>0</v>
      </c>
      <c r="N288" s="663">
        <v>0</v>
      </c>
      <c r="O288" s="662">
        <v>0</v>
      </c>
      <c r="P288" s="662">
        <v>0</v>
      </c>
      <c r="Q288" s="662">
        <v>0</v>
      </c>
      <c r="R288" s="662">
        <v>0</v>
      </c>
      <c r="S288" s="662">
        <v>0</v>
      </c>
      <c r="T288" s="662">
        <v>0</v>
      </c>
      <c r="U288" s="662">
        <v>0</v>
      </c>
      <c r="V288" s="663">
        <v>0</v>
      </c>
      <c r="W288" s="662">
        <v>0</v>
      </c>
      <c r="X288" s="662">
        <v>0</v>
      </c>
      <c r="Y288" s="662">
        <v>0</v>
      </c>
      <c r="Z288" s="662">
        <v>0</v>
      </c>
      <c r="AA288" s="662">
        <v>0</v>
      </c>
      <c r="AB288" s="662">
        <v>0</v>
      </c>
      <c r="AC288" s="587">
        <f>SUM(E288:AB288)</f>
        <v>0</v>
      </c>
    </row>
    <row r="289" spans="1:29" s="3" customFormat="1" ht="12.75" customHeight="1">
      <c r="A289" s="3201" t="s">
        <v>193</v>
      </c>
      <c r="B289" s="3202"/>
      <c r="C289" s="599" t="s">
        <v>156</v>
      </c>
      <c r="D289" s="599"/>
      <c r="E289" s="523">
        <f t="shared" ref="E289:AC289" si="75">E263+E267+E271+E275+E279+E283</f>
        <v>0.45354319999999998</v>
      </c>
      <c r="F289" s="523">
        <f t="shared" si="75"/>
        <v>0.44755430000000002</v>
      </c>
      <c r="G289" s="523">
        <f t="shared" si="75"/>
        <v>0.43106630000000001</v>
      </c>
      <c r="H289" s="524">
        <f t="shared" si="75"/>
        <v>0.45457585</v>
      </c>
      <c r="I289" s="523">
        <f t="shared" si="75"/>
        <v>0.46983145000000009</v>
      </c>
      <c r="J289" s="523">
        <f t="shared" si="75"/>
        <v>0.48124694999999995</v>
      </c>
      <c r="K289" s="523">
        <f t="shared" si="75"/>
        <v>0.50783500000000004</v>
      </c>
      <c r="L289" s="523">
        <f t="shared" si="75"/>
        <v>0.52465214999999998</v>
      </c>
      <c r="M289" s="523">
        <f t="shared" si="75"/>
        <v>0.51484375000000004</v>
      </c>
      <c r="N289" s="524">
        <f t="shared" si="75"/>
        <v>0.47790140000000003</v>
      </c>
      <c r="O289" s="523">
        <f t="shared" si="75"/>
        <v>0.47374905</v>
      </c>
      <c r="P289" s="523">
        <f t="shared" si="75"/>
        <v>0.48573790000000006</v>
      </c>
      <c r="Q289" s="523">
        <f t="shared" si="75"/>
        <v>0.47604184999999999</v>
      </c>
      <c r="R289" s="523">
        <f t="shared" si="75"/>
        <v>0.4592794</v>
      </c>
      <c r="S289" s="523">
        <f t="shared" si="75"/>
        <v>0.49825855000000002</v>
      </c>
      <c r="T289" s="523">
        <f t="shared" si="75"/>
        <v>0.51169370000000003</v>
      </c>
      <c r="U289" s="523">
        <f t="shared" si="75"/>
        <v>0.50716430000000001</v>
      </c>
      <c r="V289" s="524">
        <f t="shared" si="75"/>
        <v>0.50370744999999995</v>
      </c>
      <c r="W289" s="523">
        <f t="shared" si="75"/>
        <v>0.50993160000000004</v>
      </c>
      <c r="X289" s="523">
        <f t="shared" si="75"/>
        <v>0.52787545000000002</v>
      </c>
      <c r="Y289" s="523">
        <f t="shared" si="75"/>
        <v>0.49723705000000001</v>
      </c>
      <c r="Z289" s="523">
        <f t="shared" si="75"/>
        <v>0.50136444999999996</v>
      </c>
      <c r="AA289" s="523">
        <f t="shared" si="75"/>
        <v>0.48890859999999992</v>
      </c>
      <c r="AB289" s="523">
        <f t="shared" si="75"/>
        <v>0.45432129999999998</v>
      </c>
      <c r="AC289" s="523">
        <f t="shared" si="75"/>
        <v>11.658320999999999</v>
      </c>
    </row>
    <row r="290" spans="1:29" s="3" customFormat="1" ht="12.75" customHeight="1">
      <c r="A290" s="3203"/>
      <c r="B290" s="3204"/>
      <c r="C290" s="603" t="s">
        <v>158</v>
      </c>
      <c r="D290" s="676"/>
      <c r="E290" s="604">
        <f t="shared" ref="E290:AC290" si="76">E264+E268+E272+E276+E280+E284</f>
        <v>0.21496655000000001</v>
      </c>
      <c r="F290" s="604">
        <f t="shared" si="76"/>
        <v>0.21659339999999999</v>
      </c>
      <c r="G290" s="604">
        <f t="shared" si="76"/>
        <v>0.20765044999999999</v>
      </c>
      <c r="H290" s="605">
        <f t="shared" si="76"/>
        <v>0.21876230000000002</v>
      </c>
      <c r="I290" s="604">
        <f t="shared" si="76"/>
        <v>0.227633</v>
      </c>
      <c r="J290" s="604">
        <f t="shared" si="76"/>
        <v>0.23243754999999999</v>
      </c>
      <c r="K290" s="604">
        <f t="shared" si="76"/>
        <v>0.2176351</v>
      </c>
      <c r="L290" s="604">
        <f t="shared" si="76"/>
        <v>0.22129379999999998</v>
      </c>
      <c r="M290" s="604">
        <f t="shared" si="76"/>
        <v>0.2266215</v>
      </c>
      <c r="N290" s="605">
        <f t="shared" si="76"/>
        <v>0.21514485000000003</v>
      </c>
      <c r="O290" s="604">
        <f t="shared" si="76"/>
        <v>0.21403929999999999</v>
      </c>
      <c r="P290" s="604">
        <f t="shared" si="76"/>
        <v>0.21191005000000002</v>
      </c>
      <c r="Q290" s="604">
        <f t="shared" si="76"/>
        <v>0.21183139999999998</v>
      </c>
      <c r="R290" s="604">
        <f t="shared" si="76"/>
        <v>0.21115835000000002</v>
      </c>
      <c r="S290" s="604">
        <f t="shared" si="76"/>
        <v>0.21955384999999999</v>
      </c>
      <c r="T290" s="604">
        <f t="shared" si="76"/>
        <v>0.21099599999999999</v>
      </c>
      <c r="U290" s="604">
        <f t="shared" si="76"/>
        <v>0.21079829999999999</v>
      </c>
      <c r="V290" s="605">
        <f t="shared" si="76"/>
        <v>0.20552609999999999</v>
      </c>
      <c r="W290" s="604">
        <f t="shared" si="76"/>
        <v>0.20908279999999999</v>
      </c>
      <c r="X290" s="604">
        <f t="shared" si="76"/>
        <v>0.23140654999999999</v>
      </c>
      <c r="Y290" s="604">
        <f t="shared" si="76"/>
        <v>0.22335674999999999</v>
      </c>
      <c r="Z290" s="604">
        <f t="shared" si="76"/>
        <v>0.22616434999999999</v>
      </c>
      <c r="AA290" s="604">
        <f t="shared" si="76"/>
        <v>0.23293050000000001</v>
      </c>
      <c r="AB290" s="604">
        <f t="shared" si="76"/>
        <v>0.22629455000000001</v>
      </c>
      <c r="AC290" s="604">
        <f t="shared" si="76"/>
        <v>5.2437873499999998</v>
      </c>
    </row>
    <row r="291" spans="1:29" s="3" customFormat="1" ht="12.75" customHeight="1">
      <c r="A291" s="3174" t="s">
        <v>194</v>
      </c>
      <c r="B291" s="3238"/>
      <c r="C291" s="606" t="s">
        <v>156</v>
      </c>
      <c r="D291" s="606"/>
      <c r="E291" s="607">
        <f t="shared" ref="E291:AC291" si="77">E249+E253-E289</f>
        <v>-6.8983999999999712E-3</v>
      </c>
      <c r="F291" s="607">
        <f t="shared" si="77"/>
        <v>-6.4158999999999744E-3</v>
      </c>
      <c r="G291" s="607">
        <f t="shared" si="77"/>
        <v>-6.5471000000000279E-3</v>
      </c>
      <c r="H291" s="600">
        <f t="shared" si="77"/>
        <v>-6.6254500000000327E-3</v>
      </c>
      <c r="I291" s="607">
        <f t="shared" si="77"/>
        <v>-6.6026500000000987E-3</v>
      </c>
      <c r="J291" s="607">
        <f t="shared" si="77"/>
        <v>-6.6389499999999768E-3</v>
      </c>
      <c r="K291" s="607">
        <f t="shared" si="77"/>
        <v>-6.5366000000000035E-3</v>
      </c>
      <c r="L291" s="607">
        <f t="shared" si="77"/>
        <v>-6.7657500000000148E-3</v>
      </c>
      <c r="M291" s="607">
        <f t="shared" si="77"/>
        <v>-6.5789499999999723E-3</v>
      </c>
      <c r="N291" s="600">
        <f t="shared" si="77"/>
        <v>-5.7414000000000076E-3</v>
      </c>
      <c r="O291" s="607">
        <f t="shared" si="77"/>
        <v>-5.8602500000000113E-3</v>
      </c>
      <c r="P291" s="607">
        <f t="shared" si="77"/>
        <v>-6.005100000000041E-3</v>
      </c>
      <c r="Q291" s="607">
        <f t="shared" si="77"/>
        <v>-6.1274499999999787E-3</v>
      </c>
      <c r="R291" s="607">
        <f t="shared" si="77"/>
        <v>-5.8826000000000156E-3</v>
      </c>
      <c r="S291" s="607">
        <f t="shared" si="77"/>
        <v>-6.5057500000000323E-3</v>
      </c>
      <c r="T291" s="607">
        <f t="shared" si="77"/>
        <v>-6.6241000000000216E-3</v>
      </c>
      <c r="U291" s="607">
        <f t="shared" si="77"/>
        <v>-6.9883000000000584E-3</v>
      </c>
      <c r="V291" s="600">
        <f t="shared" si="77"/>
        <v>-7.2194499999999606E-3</v>
      </c>
      <c r="W291" s="607">
        <f t="shared" si="77"/>
        <v>-6.8732000000000237E-3</v>
      </c>
      <c r="X291" s="607">
        <f t="shared" si="77"/>
        <v>-6.7074499999999482E-3</v>
      </c>
      <c r="Y291" s="607">
        <f t="shared" si="77"/>
        <v>-7.3546500000000181E-3</v>
      </c>
      <c r="Z291" s="607">
        <f t="shared" si="77"/>
        <v>-7.0028500000000049E-3</v>
      </c>
      <c r="AA291" s="607">
        <f t="shared" si="77"/>
        <v>-6.9869999999999099E-3</v>
      </c>
      <c r="AB291" s="607">
        <f t="shared" si="77"/>
        <v>-6.9492999999999361E-3</v>
      </c>
      <c r="AC291" s="607">
        <f t="shared" si="77"/>
        <v>-0.15843859999999843</v>
      </c>
    </row>
    <row r="292" spans="1:29" s="3" customFormat="1" ht="12.75" customHeight="1">
      <c r="A292" s="3203"/>
      <c r="B292" s="3204"/>
      <c r="C292" s="603" t="s">
        <v>158</v>
      </c>
      <c r="D292" s="676"/>
      <c r="E292" s="604">
        <f t="shared" ref="E292:AC292" si="78">E250+E254-E290</f>
        <v>8.2944999999998159E-4</v>
      </c>
      <c r="F292" s="604">
        <f t="shared" si="78"/>
        <v>1.9060000000001298E-4</v>
      </c>
      <c r="G292" s="604">
        <f t="shared" si="78"/>
        <v>2.1994999999999654E-4</v>
      </c>
      <c r="H292" s="605">
        <f t="shared" si="78"/>
        <v>-5.5590000000002582E-4</v>
      </c>
      <c r="I292" s="604">
        <f t="shared" si="78"/>
        <v>2.7579999999999272E-4</v>
      </c>
      <c r="J292" s="604">
        <f t="shared" si="78"/>
        <v>-4.7035000000000826E-4</v>
      </c>
      <c r="K292" s="604">
        <f t="shared" si="78"/>
        <v>-5.6069999999999731E-4</v>
      </c>
      <c r="L292" s="604">
        <f t="shared" si="78"/>
        <v>2.2199999999999998E-5</v>
      </c>
      <c r="M292" s="604">
        <f t="shared" si="78"/>
        <v>-6.5519000000000271E-3</v>
      </c>
      <c r="N292" s="605">
        <f t="shared" si="78"/>
        <v>-1.2675250000000027E-2</v>
      </c>
      <c r="O292" s="604">
        <f t="shared" si="78"/>
        <v>-1.1944899999999981E-2</v>
      </c>
      <c r="P292" s="604">
        <f t="shared" si="78"/>
        <v>-6.7060499999999912E-3</v>
      </c>
      <c r="Q292" s="604">
        <f t="shared" si="78"/>
        <v>-1.0432199999999975E-2</v>
      </c>
      <c r="R292" s="604">
        <f t="shared" si="78"/>
        <v>-1.0748750000000029E-2</v>
      </c>
      <c r="S292" s="604">
        <f t="shared" si="78"/>
        <v>-2.4770500000000084E-3</v>
      </c>
      <c r="T292" s="604">
        <f t="shared" si="78"/>
        <v>3.6000000000008248E-5</v>
      </c>
      <c r="U292" s="604">
        <f t="shared" si="78"/>
        <v>4.1050000000000808E-4</v>
      </c>
      <c r="V292" s="605">
        <f t="shared" si="78"/>
        <v>-1.5372999999999915E-3</v>
      </c>
      <c r="W292" s="604">
        <f t="shared" si="78"/>
        <v>-4.619999999999902E-4</v>
      </c>
      <c r="X292" s="604">
        <f t="shared" si="78"/>
        <v>-8.6894999999997946E-4</v>
      </c>
      <c r="Y292" s="604">
        <f t="shared" si="78"/>
        <v>-8.2714999999999872E-4</v>
      </c>
      <c r="Z292" s="604">
        <f t="shared" si="78"/>
        <v>-7.9634999999997347E-4</v>
      </c>
      <c r="AA292" s="604">
        <f t="shared" si="78"/>
        <v>-6.0650000000000981E-4</v>
      </c>
      <c r="AB292" s="604">
        <f t="shared" si="78"/>
        <v>2.3049999999996684E-5</v>
      </c>
      <c r="AC292" s="604">
        <f t="shared" si="78"/>
        <v>-6.621375000000107E-2</v>
      </c>
    </row>
    <row r="293" spans="1:29" s="486" customFormat="1" ht="12.75" customHeight="1">
      <c r="A293" s="3195" t="s">
        <v>328</v>
      </c>
      <c r="B293" s="3196"/>
      <c r="C293" s="616" t="s">
        <v>156</v>
      </c>
      <c r="D293" s="616"/>
      <c r="E293" s="677">
        <f t="shared" ref="E293:AB293" si="79">E257-E263-E267-E271-E275-E279-E283-E287</f>
        <v>-1.646595280000003E-2</v>
      </c>
      <c r="F293" s="677">
        <f t="shared" si="79"/>
        <v>-1.602958349999993E-2</v>
      </c>
      <c r="G293" s="677">
        <f t="shared" si="79"/>
        <v>-1.6076095400000025E-2</v>
      </c>
      <c r="H293" s="677">
        <f t="shared" si="79"/>
        <v>-1.6153258100000088E-2</v>
      </c>
      <c r="I293" s="677">
        <f t="shared" si="79"/>
        <v>-1.1681434600000002E-2</v>
      </c>
      <c r="J293" s="677">
        <f t="shared" si="79"/>
        <v>-1.4284470300000008E-2</v>
      </c>
      <c r="K293" s="677">
        <f t="shared" si="79"/>
        <v>-1.2840934199999997E-2</v>
      </c>
      <c r="L293" s="677">
        <f t="shared" si="79"/>
        <v>-1.1661501500000036E-2</v>
      </c>
      <c r="M293" s="677">
        <f t="shared" si="79"/>
        <v>-1.3297130299999908E-2</v>
      </c>
      <c r="N293" s="677">
        <f t="shared" si="79"/>
        <v>-7.8742361999999989E-3</v>
      </c>
      <c r="O293" s="677">
        <f t="shared" si="79"/>
        <v>-1.5483211200000041E-2</v>
      </c>
      <c r="P293" s="677">
        <f t="shared" si="79"/>
        <v>-7.8232654999999835E-3</v>
      </c>
      <c r="Q293" s="677">
        <f t="shared" si="79"/>
        <v>-1.4979389099999981E-2</v>
      </c>
      <c r="R293" s="677">
        <f t="shared" si="79"/>
        <v>-1.5418147399999964E-2</v>
      </c>
      <c r="S293" s="677">
        <f t="shared" si="79"/>
        <v>-1.0455033100000025E-2</v>
      </c>
      <c r="T293" s="677">
        <f t="shared" si="79"/>
        <v>-1.4962416199999955E-2</v>
      </c>
      <c r="U293" s="677">
        <f t="shared" si="79"/>
        <v>-1.5670591000000067E-2</v>
      </c>
      <c r="V293" s="677">
        <f t="shared" si="79"/>
        <v>-1.0373877100000022E-2</v>
      </c>
      <c r="W293" s="677">
        <f t="shared" si="79"/>
        <v>-1.6281158399999943E-2</v>
      </c>
      <c r="X293" s="677">
        <f t="shared" si="79"/>
        <v>-7.4797546999998722E-3</v>
      </c>
      <c r="Y293" s="677">
        <f t="shared" si="79"/>
        <v>-1.7085883299999965E-2</v>
      </c>
      <c r="Z293" s="677">
        <f t="shared" si="79"/>
        <v>-1.4634296300000016E-2</v>
      </c>
      <c r="AA293" s="677">
        <f t="shared" si="79"/>
        <v>-1.2266797399999991E-2</v>
      </c>
      <c r="AB293" s="677">
        <f t="shared" si="79"/>
        <v>-1.67155664E-2</v>
      </c>
      <c r="AC293" s="617"/>
    </row>
    <row r="294" spans="1:29" s="486" customFormat="1" ht="12.75" customHeight="1">
      <c r="A294" s="3197"/>
      <c r="B294" s="3198"/>
      <c r="C294" s="620" t="s">
        <v>158</v>
      </c>
      <c r="D294" s="620"/>
      <c r="E294" s="621"/>
      <c r="F294" s="621"/>
      <c r="G294" s="621"/>
      <c r="H294" s="621"/>
      <c r="I294" s="621"/>
      <c r="J294" s="621"/>
      <c r="K294" s="621"/>
      <c r="L294" s="621"/>
      <c r="M294" s="621"/>
      <c r="N294" s="621"/>
      <c r="O294" s="621"/>
      <c r="P294" s="621"/>
      <c r="Q294" s="621"/>
      <c r="R294" s="621"/>
      <c r="S294" s="621"/>
      <c r="T294" s="621"/>
      <c r="U294" s="621"/>
      <c r="V294" s="621"/>
      <c r="W294" s="621"/>
      <c r="X294" s="621"/>
      <c r="Y294" s="621"/>
      <c r="Z294" s="621"/>
      <c r="AA294" s="621"/>
      <c r="AB294" s="621"/>
      <c r="AC294" s="622"/>
    </row>
    <row r="295" spans="1:29" s="3" customFormat="1" ht="12.75" customHeight="1"/>
    <row r="296" spans="1:29" s="3" customFormat="1" ht="28.5" customHeight="1">
      <c r="A296" s="482" t="s">
        <v>147</v>
      </c>
      <c r="B296" s="483" t="s">
        <v>148</v>
      </c>
      <c r="C296" s="484" t="s">
        <v>149</v>
      </c>
      <c r="D296" s="484" t="s">
        <v>150</v>
      </c>
      <c r="E296" s="3222" t="s">
        <v>151</v>
      </c>
      <c r="F296" s="3222"/>
      <c r="G296" s="3222"/>
      <c r="H296" s="3222"/>
      <c r="I296" s="3222"/>
      <c r="J296" s="3222"/>
      <c r="K296" s="3222"/>
      <c r="L296" s="3222"/>
      <c r="M296" s="3222"/>
      <c r="N296" s="3222"/>
      <c r="O296" s="3222"/>
      <c r="P296" s="3222"/>
      <c r="Q296" s="3222"/>
      <c r="R296" s="3222"/>
      <c r="S296" s="3222"/>
      <c r="T296" s="3222"/>
      <c r="U296" s="3222"/>
      <c r="V296" s="3222"/>
      <c r="W296" s="3222"/>
      <c r="X296" s="3222"/>
      <c r="Y296" s="3222"/>
      <c r="Z296" s="3222"/>
      <c r="AA296" s="3222"/>
      <c r="AB296" s="3222"/>
      <c r="AC296" s="3216" t="s">
        <v>152</v>
      </c>
    </row>
    <row r="297" spans="1:29" s="486" customFormat="1" ht="12.75" customHeight="1">
      <c r="A297" s="2196" t="s">
        <v>350</v>
      </c>
      <c r="B297" s="488"/>
      <c r="C297" s="488"/>
      <c r="D297" s="488"/>
      <c r="E297" s="489">
        <v>1</v>
      </c>
      <c r="F297" s="489">
        <v>2</v>
      </c>
      <c r="G297" s="489">
        <v>3</v>
      </c>
      <c r="H297" s="489">
        <v>4</v>
      </c>
      <c r="I297" s="489">
        <v>5</v>
      </c>
      <c r="J297" s="489">
        <v>6</v>
      </c>
      <c r="K297" s="489">
        <v>7</v>
      </c>
      <c r="L297" s="489">
        <v>8</v>
      </c>
      <c r="M297" s="489">
        <v>9</v>
      </c>
      <c r="N297" s="489">
        <v>10</v>
      </c>
      <c r="O297" s="489">
        <v>11</v>
      </c>
      <c r="P297" s="489">
        <v>12</v>
      </c>
      <c r="Q297" s="489">
        <v>13</v>
      </c>
      <c r="R297" s="489">
        <v>14</v>
      </c>
      <c r="S297" s="489">
        <v>15</v>
      </c>
      <c r="T297" s="489">
        <v>16</v>
      </c>
      <c r="U297" s="489">
        <v>17</v>
      </c>
      <c r="V297" s="489">
        <v>18</v>
      </c>
      <c r="W297" s="489">
        <v>19</v>
      </c>
      <c r="X297" s="489">
        <v>20</v>
      </c>
      <c r="Y297" s="489">
        <v>21</v>
      </c>
      <c r="Z297" s="489">
        <v>22</v>
      </c>
      <c r="AA297" s="489">
        <v>23</v>
      </c>
      <c r="AB297" s="489">
        <v>24</v>
      </c>
      <c r="AC297" s="3221"/>
    </row>
    <row r="298" spans="1:29" s="486" customFormat="1" ht="12.75" customHeight="1">
      <c r="A298" s="678" t="s">
        <v>281</v>
      </c>
      <c r="B298" s="492"/>
      <c r="C298" s="493"/>
      <c r="D298" s="2193"/>
      <c r="E298" s="492">
        <v>1</v>
      </c>
      <c r="F298" s="492">
        <v>1</v>
      </c>
      <c r="G298" s="492">
        <v>1</v>
      </c>
      <c r="H298" s="492">
        <v>1</v>
      </c>
      <c r="I298" s="492">
        <v>1</v>
      </c>
      <c r="J298" s="492">
        <v>1</v>
      </c>
      <c r="K298" s="492">
        <v>1</v>
      </c>
      <c r="L298" s="492">
        <v>1</v>
      </c>
      <c r="M298" s="492">
        <v>1</v>
      </c>
      <c r="N298" s="492">
        <v>1</v>
      </c>
      <c r="O298" s="492">
        <v>1</v>
      </c>
      <c r="P298" s="492">
        <v>1</v>
      </c>
      <c r="Q298" s="492">
        <v>1</v>
      </c>
      <c r="R298" s="492">
        <v>1</v>
      </c>
      <c r="S298" s="492">
        <v>1</v>
      </c>
      <c r="T298" s="492">
        <v>1</v>
      </c>
      <c r="U298" s="492">
        <v>1</v>
      </c>
      <c r="V298" s="492">
        <v>1</v>
      </c>
      <c r="W298" s="492">
        <v>1</v>
      </c>
      <c r="X298" s="492">
        <v>1</v>
      </c>
      <c r="Y298" s="492">
        <v>1</v>
      </c>
      <c r="Z298" s="492">
        <v>1</v>
      </c>
      <c r="AA298" s="492">
        <v>1</v>
      </c>
      <c r="AB298" s="492">
        <v>1</v>
      </c>
      <c r="AC298" s="494"/>
    </row>
    <row r="299" spans="1:29" s="486" customFormat="1" ht="12.75" customHeight="1">
      <c r="A299" s="678" t="s">
        <v>282</v>
      </c>
      <c r="B299" s="496"/>
      <c r="C299" s="497"/>
      <c r="D299" s="2194"/>
      <c r="E299" s="496">
        <v>2</v>
      </c>
      <c r="F299" s="496">
        <v>2</v>
      </c>
      <c r="G299" s="496">
        <v>2</v>
      </c>
      <c r="H299" s="496">
        <v>2</v>
      </c>
      <c r="I299" s="496">
        <v>2</v>
      </c>
      <c r="J299" s="496">
        <v>2</v>
      </c>
      <c r="K299" s="496">
        <v>2</v>
      </c>
      <c r="L299" s="496">
        <v>2</v>
      </c>
      <c r="M299" s="496">
        <v>2</v>
      </c>
      <c r="N299" s="496">
        <v>2</v>
      </c>
      <c r="O299" s="496">
        <v>2</v>
      </c>
      <c r="P299" s="496">
        <v>2</v>
      </c>
      <c r="Q299" s="496">
        <v>2</v>
      </c>
      <c r="R299" s="496">
        <v>2</v>
      </c>
      <c r="S299" s="496">
        <v>2</v>
      </c>
      <c r="T299" s="496">
        <v>2</v>
      </c>
      <c r="U299" s="496">
        <v>2</v>
      </c>
      <c r="V299" s="496">
        <v>2</v>
      </c>
      <c r="W299" s="496">
        <v>2</v>
      </c>
      <c r="X299" s="496">
        <v>2</v>
      </c>
      <c r="Y299" s="496">
        <v>2</v>
      </c>
      <c r="Z299" s="496">
        <v>2</v>
      </c>
      <c r="AA299" s="496">
        <v>2</v>
      </c>
      <c r="AB299" s="496">
        <v>2</v>
      </c>
      <c r="AC299" s="498"/>
    </row>
    <row r="300" spans="1:29" s="3" customFormat="1" ht="12.75" customHeight="1">
      <c r="A300" s="3178" t="s">
        <v>175</v>
      </c>
      <c r="B300" s="3183" t="s">
        <v>330</v>
      </c>
      <c r="C300" s="499" t="s">
        <v>156</v>
      </c>
      <c r="D300" s="499" t="s">
        <v>157</v>
      </c>
      <c r="E300" s="679">
        <v>0.88319999999999999</v>
      </c>
      <c r="F300" s="679">
        <v>0.87839999999999996</v>
      </c>
      <c r="G300" s="679">
        <v>0.86880000000000002</v>
      </c>
      <c r="H300" s="680">
        <v>0.8952</v>
      </c>
      <c r="I300" s="679">
        <v>0.8952</v>
      </c>
      <c r="J300" s="679">
        <v>0.9264</v>
      </c>
      <c r="K300" s="679">
        <v>1.038</v>
      </c>
      <c r="L300" s="679">
        <v>1.1292</v>
      </c>
      <c r="M300" s="679">
        <v>1.1868000000000001</v>
      </c>
      <c r="N300" s="680">
        <v>1.2804</v>
      </c>
      <c r="O300" s="679">
        <v>1.32</v>
      </c>
      <c r="P300" s="679">
        <v>1.3608</v>
      </c>
      <c r="Q300" s="679">
        <v>1.2827999999999999</v>
      </c>
      <c r="R300" s="679">
        <v>1.2887999999999999</v>
      </c>
      <c r="S300" s="679">
        <v>1.3560000000000001</v>
      </c>
      <c r="T300" s="679">
        <v>1.3440000000000001</v>
      </c>
      <c r="U300" s="679">
        <v>1.248</v>
      </c>
      <c r="V300" s="680">
        <v>1.1736</v>
      </c>
      <c r="W300" s="679">
        <v>1.1628000000000001</v>
      </c>
      <c r="X300" s="679">
        <v>1.0644</v>
      </c>
      <c r="Y300" s="679">
        <v>1.0092000000000001</v>
      </c>
      <c r="Z300" s="679">
        <v>0.9768</v>
      </c>
      <c r="AA300" s="679">
        <v>0.93840000000000001</v>
      </c>
      <c r="AB300" s="679">
        <v>0.89039999999999997</v>
      </c>
      <c r="AC300" s="502">
        <f>SUM(E300:AB300)</f>
        <v>26.397600000000004</v>
      </c>
    </row>
    <row r="301" spans="1:29" s="3" customFormat="1" ht="12.75" customHeight="1">
      <c r="A301" s="3213"/>
      <c r="B301" s="3184"/>
      <c r="C301" s="503" t="s">
        <v>158</v>
      </c>
      <c r="D301" s="503" t="s">
        <v>157</v>
      </c>
      <c r="E301" s="681">
        <v>0.38640000000000002</v>
      </c>
      <c r="F301" s="681">
        <v>0.38400000000000001</v>
      </c>
      <c r="G301" s="681">
        <v>0.38519999999999999</v>
      </c>
      <c r="H301" s="682">
        <v>0.38640000000000002</v>
      </c>
      <c r="I301" s="681">
        <v>0.40439999999999998</v>
      </c>
      <c r="J301" s="681">
        <v>0.42359999999999998</v>
      </c>
      <c r="K301" s="681">
        <v>0.42599999999999999</v>
      </c>
      <c r="L301" s="681">
        <v>0.44519999999999998</v>
      </c>
      <c r="M301" s="681">
        <v>0.51239999999999997</v>
      </c>
      <c r="N301" s="682">
        <v>0.61199999999999999</v>
      </c>
      <c r="O301" s="681">
        <v>0.56879999999999997</v>
      </c>
      <c r="P301" s="681">
        <v>0.58679999999999999</v>
      </c>
      <c r="Q301" s="681">
        <v>0.57240000000000002</v>
      </c>
      <c r="R301" s="681">
        <v>0.57120000000000004</v>
      </c>
      <c r="S301" s="681">
        <v>0.58799999999999997</v>
      </c>
      <c r="T301" s="681">
        <v>0.59760000000000002</v>
      </c>
      <c r="U301" s="681">
        <v>0.52559999999999996</v>
      </c>
      <c r="V301" s="682">
        <v>0.48359999999999997</v>
      </c>
      <c r="W301" s="681">
        <v>0.46560000000000001</v>
      </c>
      <c r="X301" s="681">
        <v>0.42480000000000001</v>
      </c>
      <c r="Y301" s="681">
        <v>0.432</v>
      </c>
      <c r="Z301" s="681">
        <v>0.43559999999999999</v>
      </c>
      <c r="AA301" s="681">
        <v>0.42599999999999999</v>
      </c>
      <c r="AB301" s="681">
        <v>0.42480000000000001</v>
      </c>
      <c r="AC301" s="506">
        <f>SUM(E301:AB301)</f>
        <v>11.468399999999999</v>
      </c>
    </row>
    <row r="302" spans="1:29" s="3" customFormat="1" ht="12.75" customHeight="1">
      <c r="A302" s="3213"/>
      <c r="B302" s="3184"/>
      <c r="C302" s="503" t="s">
        <v>159</v>
      </c>
      <c r="D302" s="1991" t="s">
        <v>160</v>
      </c>
      <c r="E302" s="2101">
        <v>55</v>
      </c>
      <c r="F302" s="2099">
        <v>55</v>
      </c>
      <c r="G302" s="2099">
        <v>51</v>
      </c>
      <c r="H302" s="2099">
        <v>53</v>
      </c>
      <c r="I302" s="2099">
        <v>56</v>
      </c>
      <c r="J302" s="2099">
        <v>58</v>
      </c>
      <c r="K302" s="2099">
        <v>57</v>
      </c>
      <c r="L302" s="2099">
        <v>64</v>
      </c>
      <c r="M302" s="2099">
        <v>70</v>
      </c>
      <c r="N302" s="2099">
        <v>76</v>
      </c>
      <c r="O302" s="2099">
        <v>80</v>
      </c>
      <c r="P302" s="2099">
        <v>82</v>
      </c>
      <c r="Q302" s="2099">
        <v>85</v>
      </c>
      <c r="R302" s="2099">
        <v>75</v>
      </c>
      <c r="S302" s="2099">
        <v>87</v>
      </c>
      <c r="T302" s="2099">
        <v>81</v>
      </c>
      <c r="U302" s="2099">
        <v>81</v>
      </c>
      <c r="V302" s="2099">
        <v>75</v>
      </c>
      <c r="W302" s="2099">
        <v>70</v>
      </c>
      <c r="X302" s="2099">
        <v>69</v>
      </c>
      <c r="Y302" s="2099">
        <v>61</v>
      </c>
      <c r="Z302" s="2099">
        <v>60</v>
      </c>
      <c r="AA302" s="2099">
        <v>58</v>
      </c>
      <c r="AB302" s="2100">
        <v>54</v>
      </c>
      <c r="AC302" s="671"/>
    </row>
    <row r="303" spans="1:29" s="3" customFormat="1" ht="12.75" customHeight="1" thickBot="1">
      <c r="A303" s="3214"/>
      <c r="B303" s="3185"/>
      <c r="C303" s="511" t="s">
        <v>161</v>
      </c>
      <c r="D303" s="511"/>
      <c r="E303" s="512">
        <f t="shared" ref="E303:AC303" si="80">E301/E300</f>
        <v>0.43750000000000006</v>
      </c>
      <c r="F303" s="512">
        <f t="shared" si="80"/>
        <v>0.43715846994535523</v>
      </c>
      <c r="G303" s="512">
        <f t="shared" si="80"/>
        <v>0.4433701657458563</v>
      </c>
      <c r="H303" s="513">
        <f t="shared" si="80"/>
        <v>0.43163538873994639</v>
      </c>
      <c r="I303" s="512">
        <f t="shared" si="80"/>
        <v>0.45174262734584447</v>
      </c>
      <c r="J303" s="512">
        <f t="shared" si="80"/>
        <v>0.45725388601036265</v>
      </c>
      <c r="K303" s="512">
        <f t="shared" si="80"/>
        <v>0.41040462427745661</v>
      </c>
      <c r="L303" s="512">
        <f t="shared" si="80"/>
        <v>0.3942614240170032</v>
      </c>
      <c r="M303" s="512">
        <f t="shared" si="80"/>
        <v>0.43174924165824058</v>
      </c>
      <c r="N303" s="513">
        <f t="shared" si="80"/>
        <v>0.47797563261480785</v>
      </c>
      <c r="O303" s="512">
        <f t="shared" si="80"/>
        <v>0.43090909090909085</v>
      </c>
      <c r="P303" s="512">
        <f t="shared" si="80"/>
        <v>0.43121693121693122</v>
      </c>
      <c r="Q303" s="512">
        <f t="shared" si="80"/>
        <v>0.44621141253507957</v>
      </c>
      <c r="R303" s="512">
        <f t="shared" si="80"/>
        <v>0.44320297951582871</v>
      </c>
      <c r="S303" s="512">
        <f t="shared" si="80"/>
        <v>0.43362831858407075</v>
      </c>
      <c r="T303" s="512">
        <f t="shared" si="80"/>
        <v>0.44464285714285712</v>
      </c>
      <c r="U303" s="512">
        <f t="shared" si="80"/>
        <v>0.4211538461538461</v>
      </c>
      <c r="V303" s="513">
        <f t="shared" si="80"/>
        <v>0.41206543967280163</v>
      </c>
      <c r="W303" s="512">
        <f t="shared" si="80"/>
        <v>0.40041279669762642</v>
      </c>
      <c r="X303" s="512">
        <f t="shared" si="80"/>
        <v>0.39909808342728298</v>
      </c>
      <c r="Y303" s="512">
        <f t="shared" si="80"/>
        <v>0.42806183115338875</v>
      </c>
      <c r="Z303" s="512">
        <f t="shared" si="80"/>
        <v>0.44594594594594594</v>
      </c>
      <c r="AA303" s="512">
        <f t="shared" si="80"/>
        <v>0.45396419437340152</v>
      </c>
      <c r="AB303" s="512">
        <f t="shared" si="80"/>
        <v>0.47708894878706204</v>
      </c>
      <c r="AC303" s="514">
        <f t="shared" si="80"/>
        <v>0.43444858623511218</v>
      </c>
    </row>
    <row r="304" spans="1:29" s="3" customFormat="1" ht="12.75" customHeight="1">
      <c r="A304" s="3178" t="s">
        <v>312</v>
      </c>
      <c r="B304" s="3183" t="s">
        <v>332</v>
      </c>
      <c r="C304" s="499" t="s">
        <v>156</v>
      </c>
      <c r="D304" s="499" t="s">
        <v>157</v>
      </c>
      <c r="E304" s="679">
        <v>0.504</v>
      </c>
      <c r="F304" s="679">
        <v>0.51119999999999999</v>
      </c>
      <c r="G304" s="679">
        <v>0.504</v>
      </c>
      <c r="H304" s="680">
        <v>0.4824</v>
      </c>
      <c r="I304" s="679">
        <v>0.48599999999999999</v>
      </c>
      <c r="J304" s="679">
        <v>0.51</v>
      </c>
      <c r="K304" s="679">
        <v>0.53879999999999995</v>
      </c>
      <c r="L304" s="679">
        <v>0.60840000000000005</v>
      </c>
      <c r="M304" s="679">
        <v>0.85440000000000005</v>
      </c>
      <c r="N304" s="680">
        <v>1.194</v>
      </c>
      <c r="O304" s="679">
        <v>1.3728</v>
      </c>
      <c r="P304" s="679">
        <v>1.4543999999999999</v>
      </c>
      <c r="Q304" s="679">
        <v>1.3260000000000001</v>
      </c>
      <c r="R304" s="679">
        <v>1.3440000000000001</v>
      </c>
      <c r="S304" s="679">
        <v>1.4244000000000001</v>
      </c>
      <c r="T304" s="679">
        <v>1.4136</v>
      </c>
      <c r="U304" s="679">
        <v>1.2948</v>
      </c>
      <c r="V304" s="680">
        <v>1.3308</v>
      </c>
      <c r="W304" s="679">
        <v>1.2192000000000001</v>
      </c>
      <c r="X304" s="679">
        <v>0.58799999999999997</v>
      </c>
      <c r="Y304" s="679">
        <v>0.54600000000000004</v>
      </c>
      <c r="Z304" s="679">
        <v>0.53400000000000003</v>
      </c>
      <c r="AA304" s="679">
        <v>0.5292</v>
      </c>
      <c r="AB304" s="679">
        <v>0.50760000000000005</v>
      </c>
      <c r="AC304" s="502">
        <f>SUM(E304:AB304)</f>
        <v>21.078000000000003</v>
      </c>
    </row>
    <row r="305" spans="1:30" s="3" customFormat="1" ht="12.75" customHeight="1">
      <c r="A305" s="3179"/>
      <c r="B305" s="3188"/>
      <c r="C305" s="503" t="s">
        <v>158</v>
      </c>
      <c r="D305" s="503" t="s">
        <v>157</v>
      </c>
      <c r="E305" s="681">
        <v>0.14879999999999999</v>
      </c>
      <c r="F305" s="681">
        <v>0.1464</v>
      </c>
      <c r="G305" s="681">
        <v>0.14399999999999999</v>
      </c>
      <c r="H305" s="682">
        <v>0.13200000000000001</v>
      </c>
      <c r="I305" s="681">
        <v>0.1356</v>
      </c>
      <c r="J305" s="681">
        <v>0.14399999999999999</v>
      </c>
      <c r="K305" s="681">
        <v>0.1452</v>
      </c>
      <c r="L305" s="681">
        <v>0.16320000000000001</v>
      </c>
      <c r="M305" s="681">
        <v>0.35639999999999999</v>
      </c>
      <c r="N305" s="682">
        <v>0.6552</v>
      </c>
      <c r="O305" s="681">
        <v>0.76439999999999997</v>
      </c>
      <c r="P305" s="681">
        <v>0.81120000000000003</v>
      </c>
      <c r="Q305" s="681">
        <v>0.71760000000000002</v>
      </c>
      <c r="R305" s="681">
        <v>0.75</v>
      </c>
      <c r="S305" s="681">
        <v>0.77880000000000005</v>
      </c>
      <c r="T305" s="681">
        <v>0.75480000000000003</v>
      </c>
      <c r="U305" s="681">
        <v>0.69240000000000002</v>
      </c>
      <c r="V305" s="682">
        <v>0.71519999999999995</v>
      </c>
      <c r="W305" s="681">
        <v>0.64319999999999999</v>
      </c>
      <c r="X305" s="681">
        <v>0.16439999999999999</v>
      </c>
      <c r="Y305" s="681">
        <v>0.16800000000000001</v>
      </c>
      <c r="Z305" s="681">
        <v>0.16320000000000001</v>
      </c>
      <c r="AA305" s="681">
        <v>0.1668</v>
      </c>
      <c r="AB305" s="681">
        <v>0.16800000000000001</v>
      </c>
      <c r="AC305" s="506">
        <f>SUM(E305:AB305)</f>
        <v>9.6288</v>
      </c>
    </row>
    <row r="306" spans="1:30" s="3" customFormat="1" ht="12.75" customHeight="1">
      <c r="A306" s="3179"/>
      <c r="B306" s="3188"/>
      <c r="C306" s="503" t="s">
        <v>159</v>
      </c>
      <c r="D306" s="1991" t="s">
        <v>160</v>
      </c>
      <c r="E306" s="2104">
        <v>26</v>
      </c>
      <c r="F306" s="2102">
        <v>29</v>
      </c>
      <c r="G306" s="2102">
        <v>27</v>
      </c>
      <c r="H306" s="2102">
        <v>27</v>
      </c>
      <c r="I306" s="2102">
        <v>26</v>
      </c>
      <c r="J306" s="2102">
        <v>26</v>
      </c>
      <c r="K306" s="2102">
        <v>28</v>
      </c>
      <c r="L306" s="2102">
        <v>29</v>
      </c>
      <c r="M306" s="2102">
        <v>46</v>
      </c>
      <c r="N306" s="2102">
        <v>55</v>
      </c>
      <c r="O306" s="2102">
        <v>90</v>
      </c>
      <c r="P306" s="2102">
        <v>92</v>
      </c>
      <c r="Q306" s="2102">
        <v>84</v>
      </c>
      <c r="R306" s="2102">
        <v>89</v>
      </c>
      <c r="S306" s="2102">
        <v>91</v>
      </c>
      <c r="T306" s="2102">
        <v>91</v>
      </c>
      <c r="U306" s="2102">
        <v>63</v>
      </c>
      <c r="V306" s="2102">
        <v>86</v>
      </c>
      <c r="W306" s="2102">
        <v>81</v>
      </c>
      <c r="X306" s="2102">
        <v>36</v>
      </c>
      <c r="Y306" s="2102">
        <v>29</v>
      </c>
      <c r="Z306" s="2102">
        <v>30</v>
      </c>
      <c r="AA306" s="2102">
        <v>27</v>
      </c>
      <c r="AB306" s="2103">
        <v>27</v>
      </c>
      <c r="AC306" s="671"/>
    </row>
    <row r="307" spans="1:30" s="3" customFormat="1" ht="12.75" customHeight="1" thickBot="1">
      <c r="A307" s="3180"/>
      <c r="B307" s="3189"/>
      <c r="C307" s="516" t="s">
        <v>161</v>
      </c>
      <c r="D307" s="516"/>
      <c r="E307" s="517">
        <f t="shared" ref="E307:AC307" si="81">E305/E304</f>
        <v>0.29523809523809519</v>
      </c>
      <c r="F307" s="517">
        <f t="shared" si="81"/>
        <v>0.28638497652582162</v>
      </c>
      <c r="G307" s="517">
        <f t="shared" si="81"/>
        <v>0.2857142857142857</v>
      </c>
      <c r="H307" s="518">
        <f t="shared" si="81"/>
        <v>0.27363184079601993</v>
      </c>
      <c r="I307" s="517">
        <f t="shared" si="81"/>
        <v>0.27901234567901234</v>
      </c>
      <c r="J307" s="517">
        <f t="shared" si="81"/>
        <v>0.28235294117647058</v>
      </c>
      <c r="K307" s="517">
        <f t="shared" si="81"/>
        <v>0.26948775055679292</v>
      </c>
      <c r="L307" s="517">
        <f t="shared" si="81"/>
        <v>0.26824457593688361</v>
      </c>
      <c r="M307" s="517">
        <f t="shared" si="81"/>
        <v>0.41713483146067415</v>
      </c>
      <c r="N307" s="518">
        <f t="shared" si="81"/>
        <v>0.54874371859296489</v>
      </c>
      <c r="O307" s="517">
        <f t="shared" si="81"/>
        <v>0.55681818181818177</v>
      </c>
      <c r="P307" s="517">
        <f t="shared" si="81"/>
        <v>0.55775577557755784</v>
      </c>
      <c r="Q307" s="517">
        <f t="shared" si="81"/>
        <v>0.54117647058823526</v>
      </c>
      <c r="R307" s="517">
        <f t="shared" si="81"/>
        <v>0.5580357142857143</v>
      </c>
      <c r="S307" s="517">
        <f t="shared" si="81"/>
        <v>0.54675652906486938</v>
      </c>
      <c r="T307" s="517">
        <f t="shared" si="81"/>
        <v>0.53395585738539897</v>
      </c>
      <c r="U307" s="517">
        <f t="shared" si="81"/>
        <v>0.53475440222428172</v>
      </c>
      <c r="V307" s="518">
        <f t="shared" si="81"/>
        <v>0.5374211000901713</v>
      </c>
      <c r="W307" s="517">
        <f t="shared" si="81"/>
        <v>0.52755905511811019</v>
      </c>
      <c r="X307" s="517">
        <f t="shared" si="81"/>
        <v>0.2795918367346939</v>
      </c>
      <c r="Y307" s="517">
        <f t="shared" si="81"/>
        <v>0.30769230769230771</v>
      </c>
      <c r="Z307" s="517">
        <f t="shared" si="81"/>
        <v>0.30561797752808989</v>
      </c>
      <c r="AA307" s="517">
        <f t="shared" si="81"/>
        <v>0.31519274376417233</v>
      </c>
      <c r="AB307" s="517">
        <f t="shared" si="81"/>
        <v>0.33096926713947988</v>
      </c>
      <c r="AC307" s="519">
        <f t="shared" si="81"/>
        <v>0.45681753487048099</v>
      </c>
    </row>
    <row r="308" spans="1:30" s="3" customFormat="1" ht="12.75" customHeight="1">
      <c r="A308" s="632" t="s">
        <v>291</v>
      </c>
      <c r="B308" s="633"/>
      <c r="C308" s="634"/>
      <c r="D308" s="634"/>
      <c r="E308" s="635">
        <f t="shared" ref="E308:AB308" si="82">E300+E304</f>
        <v>1.3872</v>
      </c>
      <c r="F308" s="635">
        <f t="shared" si="82"/>
        <v>1.3895999999999999</v>
      </c>
      <c r="G308" s="635">
        <f t="shared" si="82"/>
        <v>1.3728</v>
      </c>
      <c r="H308" s="635">
        <f t="shared" si="82"/>
        <v>1.3775999999999999</v>
      </c>
      <c r="I308" s="635">
        <f t="shared" si="82"/>
        <v>1.3812</v>
      </c>
      <c r="J308" s="635">
        <f t="shared" si="82"/>
        <v>1.4363999999999999</v>
      </c>
      <c r="K308" s="635">
        <f t="shared" si="82"/>
        <v>1.5768</v>
      </c>
      <c r="L308" s="635">
        <f t="shared" si="82"/>
        <v>1.7376</v>
      </c>
      <c r="M308" s="635">
        <f t="shared" si="82"/>
        <v>2.0411999999999999</v>
      </c>
      <c r="N308" s="635">
        <f t="shared" si="82"/>
        <v>2.4744000000000002</v>
      </c>
      <c r="O308" s="635">
        <f t="shared" si="82"/>
        <v>2.6928000000000001</v>
      </c>
      <c r="P308" s="635">
        <f t="shared" si="82"/>
        <v>2.8151999999999999</v>
      </c>
      <c r="Q308" s="635">
        <f t="shared" si="82"/>
        <v>2.6088</v>
      </c>
      <c r="R308" s="635">
        <f t="shared" si="82"/>
        <v>2.6328</v>
      </c>
      <c r="S308" s="635">
        <f t="shared" si="82"/>
        <v>2.7804000000000002</v>
      </c>
      <c r="T308" s="635">
        <f t="shared" si="82"/>
        <v>2.7576000000000001</v>
      </c>
      <c r="U308" s="635">
        <f t="shared" si="82"/>
        <v>2.5427999999999997</v>
      </c>
      <c r="V308" s="635">
        <f t="shared" si="82"/>
        <v>2.5044</v>
      </c>
      <c r="W308" s="635">
        <f t="shared" si="82"/>
        <v>2.3820000000000001</v>
      </c>
      <c r="X308" s="635">
        <f t="shared" si="82"/>
        <v>1.6524000000000001</v>
      </c>
      <c r="Y308" s="635">
        <f t="shared" si="82"/>
        <v>1.5552000000000001</v>
      </c>
      <c r="Z308" s="635">
        <f t="shared" si="82"/>
        <v>1.5108000000000001</v>
      </c>
      <c r="AA308" s="635">
        <f t="shared" si="82"/>
        <v>1.4676</v>
      </c>
      <c r="AB308" s="635">
        <f t="shared" si="82"/>
        <v>1.3980000000000001</v>
      </c>
      <c r="AC308" s="635"/>
    </row>
    <row r="309" spans="1:30" s="3" customFormat="1" ht="12.75" customHeight="1">
      <c r="A309" s="549" t="s">
        <v>292</v>
      </c>
      <c r="B309" s="550"/>
      <c r="C309" s="551"/>
      <c r="D309" s="551"/>
      <c r="E309" s="552">
        <f t="shared" ref="E309:AB309" si="83">E301+E305</f>
        <v>0.53520000000000001</v>
      </c>
      <c r="F309" s="552">
        <f t="shared" si="83"/>
        <v>0.53039999999999998</v>
      </c>
      <c r="G309" s="552">
        <f t="shared" si="83"/>
        <v>0.5292</v>
      </c>
      <c r="H309" s="552">
        <f t="shared" si="83"/>
        <v>0.51839999999999997</v>
      </c>
      <c r="I309" s="552">
        <f t="shared" si="83"/>
        <v>0.54</v>
      </c>
      <c r="J309" s="552">
        <f t="shared" si="83"/>
        <v>0.56759999999999999</v>
      </c>
      <c r="K309" s="552">
        <f t="shared" si="83"/>
        <v>0.57119999999999993</v>
      </c>
      <c r="L309" s="552">
        <f t="shared" si="83"/>
        <v>0.60840000000000005</v>
      </c>
      <c r="M309" s="552">
        <f t="shared" si="83"/>
        <v>0.86880000000000002</v>
      </c>
      <c r="N309" s="552">
        <f t="shared" si="83"/>
        <v>1.2671999999999999</v>
      </c>
      <c r="O309" s="552">
        <f t="shared" si="83"/>
        <v>1.3331999999999999</v>
      </c>
      <c r="P309" s="552">
        <f t="shared" si="83"/>
        <v>1.3980000000000001</v>
      </c>
      <c r="Q309" s="552">
        <f t="shared" si="83"/>
        <v>1.29</v>
      </c>
      <c r="R309" s="552">
        <f t="shared" si="83"/>
        <v>1.3212000000000002</v>
      </c>
      <c r="S309" s="552">
        <f t="shared" si="83"/>
        <v>1.3668</v>
      </c>
      <c r="T309" s="552">
        <f t="shared" si="83"/>
        <v>1.3524</v>
      </c>
      <c r="U309" s="552">
        <f t="shared" si="83"/>
        <v>1.218</v>
      </c>
      <c r="V309" s="552">
        <f t="shared" si="83"/>
        <v>1.1987999999999999</v>
      </c>
      <c r="W309" s="552">
        <f t="shared" si="83"/>
        <v>1.1088</v>
      </c>
      <c r="X309" s="552">
        <f t="shared" si="83"/>
        <v>0.58919999999999995</v>
      </c>
      <c r="Y309" s="552">
        <f t="shared" si="83"/>
        <v>0.6</v>
      </c>
      <c r="Z309" s="552">
        <f t="shared" si="83"/>
        <v>0.5988</v>
      </c>
      <c r="AA309" s="552">
        <f t="shared" si="83"/>
        <v>0.59279999999999999</v>
      </c>
      <c r="AB309" s="552">
        <f t="shared" si="83"/>
        <v>0.59279999999999999</v>
      </c>
      <c r="AC309" s="552"/>
    </row>
    <row r="310" spans="1:30" s="3" customFormat="1" ht="12.75" customHeight="1">
      <c r="A310" s="636" t="s">
        <v>293</v>
      </c>
      <c r="B310" s="637"/>
      <c r="C310" s="638"/>
      <c r="D310" s="638"/>
      <c r="E310" s="559">
        <f t="shared" ref="E310:AB310" si="84">SQRT(E308*E308+E309*E309)</f>
        <v>1.4868634369033358</v>
      </c>
      <c r="F310" s="559">
        <f t="shared" si="84"/>
        <v>1.4873843887845535</v>
      </c>
      <c r="G310" s="559">
        <f t="shared" si="84"/>
        <v>1.4712690032757436</v>
      </c>
      <c r="H310" s="559">
        <f t="shared" si="84"/>
        <v>1.4719104320576031</v>
      </c>
      <c r="I310" s="559">
        <f t="shared" si="84"/>
        <v>1.4830082400310525</v>
      </c>
      <c r="J310" s="559">
        <f t="shared" si="84"/>
        <v>1.5444787858692004</v>
      </c>
      <c r="K310" s="559">
        <f t="shared" si="84"/>
        <v>1.6770711612808802</v>
      </c>
      <c r="L310" s="559">
        <f t="shared" si="84"/>
        <v>1.8410334923623741</v>
      </c>
      <c r="M310" s="559">
        <f t="shared" si="84"/>
        <v>2.2184027767743171</v>
      </c>
      <c r="N310" s="559">
        <f t="shared" si="84"/>
        <v>2.7800092086178418</v>
      </c>
      <c r="O310" s="559">
        <f t="shared" si="84"/>
        <v>3.0047619007169271</v>
      </c>
      <c r="P310" s="559">
        <f t="shared" si="84"/>
        <v>3.143207762779928</v>
      </c>
      <c r="Q310" s="559">
        <f t="shared" si="84"/>
        <v>2.9103156942160076</v>
      </c>
      <c r="R310" s="559">
        <f t="shared" si="84"/>
        <v>2.9457096394587166</v>
      </c>
      <c r="S310" s="559">
        <f t="shared" si="84"/>
        <v>3.0981875992263608</v>
      </c>
      <c r="T310" s="559">
        <f t="shared" si="84"/>
        <v>3.0713748582678737</v>
      </c>
      <c r="U310" s="559">
        <f t="shared" si="84"/>
        <v>2.8194602036560119</v>
      </c>
      <c r="V310" s="559">
        <f t="shared" si="84"/>
        <v>2.7765339544115069</v>
      </c>
      <c r="W310" s="559">
        <f t="shared" si="84"/>
        <v>2.6274248685737907</v>
      </c>
      <c r="X310" s="559">
        <f t="shared" si="84"/>
        <v>1.7543039645397831</v>
      </c>
      <c r="Y310" s="559">
        <f t="shared" si="84"/>
        <v>1.6669274249348711</v>
      </c>
      <c r="Z310" s="559">
        <f t="shared" si="84"/>
        <v>1.6251394032513027</v>
      </c>
      <c r="AA310" s="559">
        <f t="shared" si="84"/>
        <v>1.5828018195592271</v>
      </c>
      <c r="AB310" s="559">
        <f t="shared" si="84"/>
        <v>1.5184913038934404</v>
      </c>
      <c r="AC310" s="667"/>
      <c r="AD310" s="507">
        <f>MAX(E310:AB310)</f>
        <v>3.143207762779928</v>
      </c>
    </row>
    <row r="311" spans="1:30" s="486" customFormat="1" ht="12.75" customHeight="1" thickBot="1">
      <c r="A311" s="641" t="s">
        <v>168</v>
      </c>
      <c r="B311" s="642"/>
      <c r="C311" s="643"/>
      <c r="D311" s="643"/>
      <c r="E311" s="684">
        <v>1</v>
      </c>
      <c r="F311" s="684">
        <v>2</v>
      </c>
      <c r="G311" s="684">
        <v>3</v>
      </c>
      <c r="H311" s="684">
        <v>4</v>
      </c>
      <c r="I311" s="684">
        <v>5</v>
      </c>
      <c r="J311" s="684">
        <v>6</v>
      </c>
      <c r="K311" s="684">
        <v>7</v>
      </c>
      <c r="L311" s="684">
        <v>8</v>
      </c>
      <c r="M311" s="684">
        <v>9</v>
      </c>
      <c r="N311" s="684">
        <v>10</v>
      </c>
      <c r="O311" s="684">
        <v>11</v>
      </c>
      <c r="P311" s="684">
        <v>12</v>
      </c>
      <c r="Q311" s="684">
        <v>13</v>
      </c>
      <c r="R311" s="684">
        <v>14</v>
      </c>
      <c r="S311" s="684">
        <v>15</v>
      </c>
      <c r="T311" s="684">
        <v>16</v>
      </c>
      <c r="U311" s="684">
        <v>17</v>
      </c>
      <c r="V311" s="684">
        <v>18</v>
      </c>
      <c r="W311" s="684">
        <v>19</v>
      </c>
      <c r="X311" s="684">
        <v>20</v>
      </c>
      <c r="Y311" s="684">
        <v>21</v>
      </c>
      <c r="Z311" s="684">
        <v>22</v>
      </c>
      <c r="AA311" s="684">
        <v>23</v>
      </c>
      <c r="AB311" s="684">
        <v>24</v>
      </c>
      <c r="AC311" s="565"/>
    </row>
    <row r="312" spans="1:30" s="486" customFormat="1" ht="12.75" customHeight="1">
      <c r="A312" s="566" t="s">
        <v>169</v>
      </c>
      <c r="B312" s="567"/>
      <c r="C312" s="568" t="s">
        <v>164</v>
      </c>
      <c r="D312" s="1983" t="s">
        <v>160</v>
      </c>
      <c r="E312" s="2097">
        <v>10.689999580383301</v>
      </c>
      <c r="F312" s="2094">
        <v>10.710000038146973</v>
      </c>
      <c r="G312" s="2094">
        <v>10.649999618530273</v>
      </c>
      <c r="H312" s="2094">
        <v>10.630000114440918</v>
      </c>
      <c r="I312" s="2094">
        <v>10.670000076293945</v>
      </c>
      <c r="J312" s="2094">
        <v>10.689999580383301</v>
      </c>
      <c r="K312" s="2094">
        <v>10.720000267028809</v>
      </c>
      <c r="L312" s="2094">
        <v>10.739999771118164</v>
      </c>
      <c r="M312" s="2094">
        <v>10.680000305175781</v>
      </c>
      <c r="N312" s="2094">
        <v>10.659999847412109</v>
      </c>
      <c r="O312" s="2094">
        <v>10.689999580383301</v>
      </c>
      <c r="P312" s="2094">
        <v>10.680000305175781</v>
      </c>
      <c r="Q312" s="2094">
        <v>10.600000381469727</v>
      </c>
      <c r="R312" s="2094">
        <v>10.619999885559082</v>
      </c>
      <c r="S312" s="2094">
        <v>10.609999656677246</v>
      </c>
      <c r="T312" s="2094">
        <v>10.600000381469727</v>
      </c>
      <c r="U312" s="2094">
        <v>10.609999656677246</v>
      </c>
      <c r="V312" s="2094">
        <v>10.619999885559082</v>
      </c>
      <c r="W312" s="2094">
        <v>10.659999847412109</v>
      </c>
      <c r="X312" s="2094">
        <v>10.659999847412109</v>
      </c>
      <c r="Y312" s="2094">
        <v>10.770000457763672</v>
      </c>
      <c r="Z312" s="2094">
        <v>10.779999732971191</v>
      </c>
      <c r="AA312" s="2094">
        <v>10.760000228881836</v>
      </c>
      <c r="AB312" s="2095">
        <v>10.829999923706055</v>
      </c>
      <c r="AC312" s="568"/>
    </row>
    <row r="313" spans="1:30" s="486" customFormat="1" ht="12.75" customHeight="1" thickBot="1">
      <c r="A313" s="569" t="s">
        <v>170</v>
      </c>
      <c r="B313" s="570"/>
      <c r="C313" s="571" t="s">
        <v>164</v>
      </c>
      <c r="D313" s="1990" t="s">
        <v>160</v>
      </c>
      <c r="E313" s="2098">
        <v>10.529999732971191</v>
      </c>
      <c r="F313" s="2093">
        <v>10.539999961853027</v>
      </c>
      <c r="G313" s="2093">
        <v>10.470000267028809</v>
      </c>
      <c r="H313" s="2093">
        <v>10.449999809265137</v>
      </c>
      <c r="I313" s="2093">
        <v>10.5</v>
      </c>
      <c r="J313" s="2093">
        <v>10.539999961853027</v>
      </c>
      <c r="K313" s="2093">
        <v>10.569999694824219</v>
      </c>
      <c r="L313" s="2093">
        <v>10.579999923706055</v>
      </c>
      <c r="M313" s="2093">
        <v>10.489999771118164</v>
      </c>
      <c r="N313" s="2093">
        <v>10.439999580383301</v>
      </c>
      <c r="O313" s="2093">
        <v>10.409999847412109</v>
      </c>
      <c r="P313" s="2093">
        <v>10.399999618530273</v>
      </c>
      <c r="Q313" s="2093">
        <v>10.359999656677246</v>
      </c>
      <c r="R313" s="2093">
        <v>10.329999923706055</v>
      </c>
      <c r="S313" s="2093">
        <v>10.340000152587891</v>
      </c>
      <c r="T313" s="2093">
        <v>10.319999694824219</v>
      </c>
      <c r="U313" s="2093">
        <v>10.409999847412109</v>
      </c>
      <c r="V313" s="2093">
        <v>10.329999923706055</v>
      </c>
      <c r="W313" s="2093">
        <v>10.359999656677246</v>
      </c>
      <c r="X313" s="2093">
        <v>10.489999771118164</v>
      </c>
      <c r="Y313" s="2093">
        <v>10.600000381469727</v>
      </c>
      <c r="Z313" s="2093">
        <v>10.609999656677246</v>
      </c>
      <c r="AA313" s="2093">
        <v>10.600000381469727</v>
      </c>
      <c r="AB313" s="2096">
        <v>10.659999847412109</v>
      </c>
      <c r="AC313" s="571"/>
    </row>
    <row r="314" spans="1:30" s="3" customFormat="1" ht="12.75" customHeight="1">
      <c r="A314" s="3178" t="s">
        <v>206</v>
      </c>
      <c r="B314" s="3183" t="s">
        <v>351</v>
      </c>
      <c r="C314" s="499" t="s">
        <v>156</v>
      </c>
      <c r="D314" s="499" t="s">
        <v>157</v>
      </c>
      <c r="E314" s="679">
        <v>0.05</v>
      </c>
      <c r="F314" s="679">
        <v>4.9000000000000002E-2</v>
      </c>
      <c r="G314" s="679">
        <v>4.8599999999999997E-2</v>
      </c>
      <c r="H314" s="680">
        <v>4.7600000000000003E-2</v>
      </c>
      <c r="I314" s="679">
        <v>4.9000000000000002E-2</v>
      </c>
      <c r="J314" s="679">
        <v>5.1200000000000002E-2</v>
      </c>
      <c r="K314" s="679">
        <v>5.1200000000000002E-2</v>
      </c>
      <c r="L314" s="679">
        <v>5.3199999999999997E-2</v>
      </c>
      <c r="M314" s="679">
        <v>6.0199999999999997E-2</v>
      </c>
      <c r="N314" s="680">
        <v>6.0400000000000002E-2</v>
      </c>
      <c r="O314" s="679">
        <v>5.7599999999999998E-2</v>
      </c>
      <c r="P314" s="679">
        <v>5.8400000000000001E-2</v>
      </c>
      <c r="Q314" s="679">
        <v>5.2999999999999999E-2</v>
      </c>
      <c r="R314" s="679">
        <v>5.6599999999999998E-2</v>
      </c>
      <c r="S314" s="679">
        <v>6.6000000000000003E-2</v>
      </c>
      <c r="T314" s="679">
        <v>6.5199999999999994E-2</v>
      </c>
      <c r="U314" s="679">
        <v>6.3799999999999996E-2</v>
      </c>
      <c r="V314" s="680">
        <v>5.6000000000000001E-2</v>
      </c>
      <c r="W314" s="679">
        <v>5.1200000000000002E-2</v>
      </c>
      <c r="X314" s="679">
        <v>5.3800000000000001E-2</v>
      </c>
      <c r="Y314" s="679">
        <v>5.1799999999999999E-2</v>
      </c>
      <c r="Z314" s="679">
        <v>5.04E-2</v>
      </c>
      <c r="AA314" s="679">
        <v>5.0799999999999998E-2</v>
      </c>
      <c r="AB314" s="679">
        <v>4.82E-2</v>
      </c>
      <c r="AC314" s="502">
        <f>SUM(E314:AB314)</f>
        <v>1.3032000000000001</v>
      </c>
    </row>
    <row r="315" spans="1:30" s="3" customFormat="1" ht="12.75" customHeight="1">
      <c r="A315" s="3179"/>
      <c r="B315" s="3188"/>
      <c r="C315" s="503" t="s">
        <v>158</v>
      </c>
      <c r="D315" s="503" t="s">
        <v>157</v>
      </c>
      <c r="E315" s="681">
        <v>0.01</v>
      </c>
      <c r="F315" s="681">
        <v>9.7999999999999997E-3</v>
      </c>
      <c r="G315" s="681">
        <v>9.7999999999999997E-3</v>
      </c>
      <c r="H315" s="682">
        <v>9.7999999999999997E-3</v>
      </c>
      <c r="I315" s="681">
        <v>9.7999999999999997E-3</v>
      </c>
      <c r="J315" s="681">
        <v>0.01</v>
      </c>
      <c r="K315" s="681">
        <v>9.5999999999999992E-3</v>
      </c>
      <c r="L315" s="681">
        <v>8.2000000000000007E-3</v>
      </c>
      <c r="M315" s="681">
        <v>9.4000000000000004E-3</v>
      </c>
      <c r="N315" s="682">
        <v>7.7999999999999996E-3</v>
      </c>
      <c r="O315" s="681">
        <v>8.8000000000000005E-3</v>
      </c>
      <c r="P315" s="681">
        <v>8.8000000000000005E-3</v>
      </c>
      <c r="Q315" s="681">
        <v>7.6E-3</v>
      </c>
      <c r="R315" s="681">
        <v>8.8000000000000005E-3</v>
      </c>
      <c r="S315" s="681">
        <v>1.06E-2</v>
      </c>
      <c r="T315" s="681">
        <v>8.2000000000000007E-3</v>
      </c>
      <c r="U315" s="681">
        <v>7.1999999999999998E-3</v>
      </c>
      <c r="V315" s="682">
        <v>7.0000000000000001E-3</v>
      </c>
      <c r="W315" s="681">
        <v>8.9999999999999993E-3</v>
      </c>
      <c r="X315" s="681">
        <v>1.04E-2</v>
      </c>
      <c r="Y315" s="681">
        <v>1.0200000000000001E-2</v>
      </c>
      <c r="Z315" s="681">
        <v>1.0800000000000001E-2</v>
      </c>
      <c r="AA315" s="681">
        <v>1.14E-2</v>
      </c>
      <c r="AB315" s="681">
        <v>1.14E-2</v>
      </c>
      <c r="AC315" s="506">
        <f>SUM(E315:AB315)</f>
        <v>0.22440000000000002</v>
      </c>
    </row>
    <row r="316" spans="1:30" s="3" customFormat="1" ht="12.75" customHeight="1">
      <c r="A316" s="3179"/>
      <c r="B316" s="3188"/>
      <c r="C316" s="503" t="s">
        <v>159</v>
      </c>
      <c r="D316" s="1991" t="s">
        <v>160</v>
      </c>
      <c r="E316" s="2113">
        <v>2</v>
      </c>
      <c r="F316" s="2111">
        <v>1</v>
      </c>
      <c r="G316" s="2111">
        <v>1</v>
      </c>
      <c r="H316" s="2111">
        <v>2</v>
      </c>
      <c r="I316" s="2111">
        <v>3</v>
      </c>
      <c r="J316" s="2111">
        <v>2</v>
      </c>
      <c r="K316" s="2111">
        <v>4</v>
      </c>
      <c r="L316" s="2111">
        <v>3</v>
      </c>
      <c r="M316" s="2111">
        <v>2</v>
      </c>
      <c r="N316" s="2111">
        <v>3</v>
      </c>
      <c r="O316" s="2111">
        <v>2</v>
      </c>
      <c r="P316" s="2111">
        <v>3</v>
      </c>
      <c r="Q316" s="2111">
        <v>2</v>
      </c>
      <c r="R316" s="2111">
        <v>2</v>
      </c>
      <c r="S316" s="2111">
        <v>5</v>
      </c>
      <c r="T316" s="2111">
        <v>3</v>
      </c>
      <c r="U316" s="2111">
        <v>4</v>
      </c>
      <c r="V316" s="2111">
        <v>3</v>
      </c>
      <c r="W316" s="2111">
        <v>2</v>
      </c>
      <c r="X316" s="2111">
        <v>2</v>
      </c>
      <c r="Y316" s="2111">
        <v>2</v>
      </c>
      <c r="Z316" s="2111">
        <v>2</v>
      </c>
      <c r="AA316" s="2111">
        <v>2</v>
      </c>
      <c r="AB316" s="2112">
        <v>2</v>
      </c>
      <c r="AC316" s="685"/>
    </row>
    <row r="317" spans="1:30" s="3" customFormat="1" ht="12.75" customHeight="1" thickBot="1">
      <c r="A317" s="3199"/>
      <c r="B317" s="3190"/>
      <c r="C317" s="511" t="s">
        <v>161</v>
      </c>
      <c r="D317" s="511"/>
      <c r="E317" s="604">
        <f t="shared" ref="E317:AC317" si="85">E315/E314</f>
        <v>0.19999999999999998</v>
      </c>
      <c r="F317" s="512">
        <f t="shared" si="85"/>
        <v>0.19999999999999998</v>
      </c>
      <c r="G317" s="512">
        <f t="shared" si="85"/>
        <v>0.20164609053497942</v>
      </c>
      <c r="H317" s="513">
        <f t="shared" si="85"/>
        <v>0.20588235294117646</v>
      </c>
      <c r="I317" s="512">
        <f t="shared" si="85"/>
        <v>0.19999999999999998</v>
      </c>
      <c r="J317" s="512">
        <f t="shared" si="85"/>
        <v>0.1953125</v>
      </c>
      <c r="K317" s="512">
        <f t="shared" si="85"/>
        <v>0.18749999999999997</v>
      </c>
      <c r="L317" s="512">
        <f t="shared" si="85"/>
        <v>0.15413533834586468</v>
      </c>
      <c r="M317" s="512">
        <f t="shared" si="85"/>
        <v>0.15614617940199338</v>
      </c>
      <c r="N317" s="513">
        <f t="shared" si="85"/>
        <v>0.12913907284768211</v>
      </c>
      <c r="O317" s="512">
        <f t="shared" si="85"/>
        <v>0.15277777777777779</v>
      </c>
      <c r="P317" s="512">
        <f t="shared" si="85"/>
        <v>0.15068493150684933</v>
      </c>
      <c r="Q317" s="512">
        <f t="shared" si="85"/>
        <v>0.14339622641509434</v>
      </c>
      <c r="R317" s="512">
        <f t="shared" si="85"/>
        <v>0.15547703180212016</v>
      </c>
      <c r="S317" s="512">
        <f t="shared" si="85"/>
        <v>0.16060606060606059</v>
      </c>
      <c r="T317" s="512">
        <f t="shared" si="85"/>
        <v>0.1257668711656442</v>
      </c>
      <c r="U317" s="512">
        <f t="shared" si="85"/>
        <v>0.11285266457680251</v>
      </c>
      <c r="V317" s="513">
        <f t="shared" si="85"/>
        <v>0.125</v>
      </c>
      <c r="W317" s="512">
        <f t="shared" si="85"/>
        <v>0.17578124999999997</v>
      </c>
      <c r="X317" s="512">
        <f t="shared" si="85"/>
        <v>0.19330855018587359</v>
      </c>
      <c r="Y317" s="512">
        <f t="shared" si="85"/>
        <v>0.19691119691119693</v>
      </c>
      <c r="Z317" s="512">
        <f t="shared" si="85"/>
        <v>0.2142857142857143</v>
      </c>
      <c r="AA317" s="512">
        <f t="shared" si="85"/>
        <v>0.22440944881889766</v>
      </c>
      <c r="AB317" s="512">
        <f t="shared" si="85"/>
        <v>0.23651452282157678</v>
      </c>
      <c r="AC317" s="514">
        <f t="shared" si="85"/>
        <v>0.17219152854511971</v>
      </c>
    </row>
    <row r="318" spans="1:30" s="3" customFormat="1" ht="12.75" customHeight="1">
      <c r="A318" s="3178" t="s">
        <v>197</v>
      </c>
      <c r="B318" s="3212" t="s">
        <v>352</v>
      </c>
      <c r="C318" s="499" t="s">
        <v>156</v>
      </c>
      <c r="D318" s="499" t="s">
        <v>157</v>
      </c>
      <c r="E318" s="679">
        <v>0.02</v>
      </c>
      <c r="F318" s="679">
        <v>2.0899999999999998E-2</v>
      </c>
      <c r="G318" s="679">
        <v>2.0400000000000001E-2</v>
      </c>
      <c r="H318" s="680">
        <v>2.0400000000000001E-2</v>
      </c>
      <c r="I318" s="679">
        <v>2.01E-2</v>
      </c>
      <c r="J318" s="679">
        <v>1.9300000000000001E-2</v>
      </c>
      <c r="K318" s="679">
        <v>0.02</v>
      </c>
      <c r="L318" s="679">
        <v>1.9800000000000002E-2</v>
      </c>
      <c r="M318" s="679">
        <v>1.9400000000000001E-2</v>
      </c>
      <c r="N318" s="680">
        <v>2.1600000000000001E-2</v>
      </c>
      <c r="O318" s="679">
        <v>2.3E-2</v>
      </c>
      <c r="P318" s="679">
        <v>1.9599999999999999E-2</v>
      </c>
      <c r="Q318" s="679">
        <v>1.77E-2</v>
      </c>
      <c r="R318" s="679">
        <v>1.54E-2</v>
      </c>
      <c r="S318" s="679">
        <v>1.9E-2</v>
      </c>
      <c r="T318" s="679">
        <v>1.9400000000000001E-2</v>
      </c>
      <c r="U318" s="679">
        <v>1.8499999999999999E-2</v>
      </c>
      <c r="V318" s="680">
        <v>1.9E-2</v>
      </c>
      <c r="W318" s="679">
        <v>1.8499999999999999E-2</v>
      </c>
      <c r="X318" s="679">
        <v>1.8700000000000001E-2</v>
      </c>
      <c r="Y318" s="679">
        <v>1.9300000000000001E-2</v>
      </c>
      <c r="Z318" s="679">
        <v>1.8700000000000001E-2</v>
      </c>
      <c r="AA318" s="679">
        <v>1.9199999999999998E-2</v>
      </c>
      <c r="AB318" s="679">
        <v>1.9800000000000002E-2</v>
      </c>
      <c r="AC318" s="502">
        <f>SUM(E318:AB318)</f>
        <v>0.46770000000000006</v>
      </c>
    </row>
    <row r="319" spans="1:30" s="3" customFormat="1" ht="12.75" customHeight="1">
      <c r="A319" s="3179"/>
      <c r="B319" s="3188"/>
      <c r="C319" s="503" t="s">
        <v>158</v>
      </c>
      <c r="D319" s="503" t="s">
        <v>157</v>
      </c>
      <c r="E319" s="681">
        <v>0</v>
      </c>
      <c r="F319" s="681">
        <v>0</v>
      </c>
      <c r="G319" s="681">
        <v>0</v>
      </c>
      <c r="H319" s="682">
        <v>0</v>
      </c>
      <c r="I319" s="681">
        <v>0</v>
      </c>
      <c r="J319" s="681">
        <v>0</v>
      </c>
      <c r="K319" s="681">
        <v>0</v>
      </c>
      <c r="L319" s="681">
        <v>0</v>
      </c>
      <c r="M319" s="681">
        <v>0</v>
      </c>
      <c r="N319" s="682">
        <v>0</v>
      </c>
      <c r="O319" s="681">
        <v>0</v>
      </c>
      <c r="P319" s="681">
        <v>0</v>
      </c>
      <c r="Q319" s="681">
        <v>0</v>
      </c>
      <c r="R319" s="681">
        <v>0</v>
      </c>
      <c r="S319" s="681">
        <v>0</v>
      </c>
      <c r="T319" s="681">
        <v>0</v>
      </c>
      <c r="U319" s="681">
        <v>0</v>
      </c>
      <c r="V319" s="682">
        <v>0</v>
      </c>
      <c r="W319" s="681">
        <v>0</v>
      </c>
      <c r="X319" s="681">
        <v>0</v>
      </c>
      <c r="Y319" s="681">
        <v>0</v>
      </c>
      <c r="Z319" s="681">
        <v>0</v>
      </c>
      <c r="AA319" s="681">
        <v>0</v>
      </c>
      <c r="AB319" s="681">
        <v>0</v>
      </c>
      <c r="AC319" s="506">
        <f>SUM(E319:AB319)</f>
        <v>0</v>
      </c>
    </row>
    <row r="320" spans="1:30" s="3" customFormat="1" ht="12.75" customHeight="1">
      <c r="A320" s="3179"/>
      <c r="B320" s="3188"/>
      <c r="C320" s="503" t="s">
        <v>159</v>
      </c>
      <c r="D320" s="1982" t="s">
        <v>160</v>
      </c>
      <c r="E320" s="508">
        <v>1</v>
      </c>
      <c r="F320" s="508">
        <v>1</v>
      </c>
      <c r="G320" s="508">
        <v>1</v>
      </c>
      <c r="H320" s="508">
        <v>1</v>
      </c>
      <c r="I320" s="508">
        <v>1</v>
      </c>
      <c r="J320" s="508">
        <v>1</v>
      </c>
      <c r="K320" s="508">
        <v>1</v>
      </c>
      <c r="L320" s="508">
        <v>1</v>
      </c>
      <c r="M320" s="508">
        <v>1</v>
      </c>
      <c r="N320" s="508">
        <v>1</v>
      </c>
      <c r="O320" s="508">
        <v>1</v>
      </c>
      <c r="P320" s="508">
        <v>1</v>
      </c>
      <c r="Q320" s="508">
        <v>1</v>
      </c>
      <c r="R320" s="508">
        <v>1</v>
      </c>
      <c r="S320" s="508">
        <v>1</v>
      </c>
      <c r="T320" s="508">
        <v>1</v>
      </c>
      <c r="U320" s="508">
        <v>1</v>
      </c>
      <c r="V320" s="508">
        <v>1</v>
      </c>
      <c r="W320" s="508">
        <v>1</v>
      </c>
      <c r="X320" s="508">
        <v>1</v>
      </c>
      <c r="Y320" s="508">
        <v>1</v>
      </c>
      <c r="Z320" s="508">
        <v>1</v>
      </c>
      <c r="AA320" s="508">
        <v>1</v>
      </c>
      <c r="AB320" s="508">
        <v>1</v>
      </c>
      <c r="AC320" s="506"/>
    </row>
    <row r="321" spans="1:29" s="3" customFormat="1" ht="12.75" customHeight="1">
      <c r="A321" s="3199"/>
      <c r="B321" s="3190"/>
      <c r="C321" s="511" t="s">
        <v>161</v>
      </c>
      <c r="D321" s="511"/>
      <c r="E321" s="512">
        <f t="shared" ref="E321:AC321" si="86">E319/E318</f>
        <v>0</v>
      </c>
      <c r="F321" s="512">
        <f t="shared" si="86"/>
        <v>0</v>
      </c>
      <c r="G321" s="512">
        <f t="shared" si="86"/>
        <v>0</v>
      </c>
      <c r="H321" s="513">
        <f t="shared" si="86"/>
        <v>0</v>
      </c>
      <c r="I321" s="512">
        <f t="shared" si="86"/>
        <v>0</v>
      </c>
      <c r="J321" s="512">
        <f t="shared" si="86"/>
        <v>0</v>
      </c>
      <c r="K321" s="512">
        <f t="shared" si="86"/>
        <v>0</v>
      </c>
      <c r="L321" s="512">
        <f t="shared" si="86"/>
        <v>0</v>
      </c>
      <c r="M321" s="512">
        <f t="shared" si="86"/>
        <v>0</v>
      </c>
      <c r="N321" s="513">
        <f t="shared" si="86"/>
        <v>0</v>
      </c>
      <c r="O321" s="512">
        <f t="shared" si="86"/>
        <v>0</v>
      </c>
      <c r="P321" s="512">
        <f t="shared" si="86"/>
        <v>0</v>
      </c>
      <c r="Q321" s="512">
        <f t="shared" si="86"/>
        <v>0</v>
      </c>
      <c r="R321" s="512">
        <f t="shared" si="86"/>
        <v>0</v>
      </c>
      <c r="S321" s="512">
        <f t="shared" si="86"/>
        <v>0</v>
      </c>
      <c r="T321" s="512">
        <f t="shared" si="86"/>
        <v>0</v>
      </c>
      <c r="U321" s="512">
        <f t="shared" si="86"/>
        <v>0</v>
      </c>
      <c r="V321" s="513">
        <f t="shared" si="86"/>
        <v>0</v>
      </c>
      <c r="W321" s="512">
        <f t="shared" si="86"/>
        <v>0</v>
      </c>
      <c r="X321" s="512">
        <f t="shared" si="86"/>
        <v>0</v>
      </c>
      <c r="Y321" s="512">
        <f t="shared" si="86"/>
        <v>0</v>
      </c>
      <c r="Z321" s="512">
        <f t="shared" si="86"/>
        <v>0</v>
      </c>
      <c r="AA321" s="512">
        <f t="shared" si="86"/>
        <v>0</v>
      </c>
      <c r="AB321" s="512">
        <f t="shared" si="86"/>
        <v>0</v>
      </c>
      <c r="AC321" s="514">
        <f t="shared" si="86"/>
        <v>0</v>
      </c>
    </row>
    <row r="322" spans="1:29" s="3" customFormat="1" ht="12.75" customHeight="1">
      <c r="A322" s="3178" t="s">
        <v>182</v>
      </c>
      <c r="B322" s="3212" t="s">
        <v>353</v>
      </c>
      <c r="C322" s="499" t="s">
        <v>156</v>
      </c>
      <c r="D322" s="499" t="s">
        <v>157</v>
      </c>
      <c r="E322" s="679">
        <v>6.9599999999999995E-2</v>
      </c>
      <c r="F322" s="679">
        <v>6.7599999999999993E-2</v>
      </c>
      <c r="G322" s="679">
        <v>6.6000000000000003E-2</v>
      </c>
      <c r="H322" s="680">
        <v>5.9200000000000003E-2</v>
      </c>
      <c r="I322" s="679">
        <v>5.6800000000000003E-2</v>
      </c>
      <c r="J322" s="679">
        <v>6.1600000000000002E-2</v>
      </c>
      <c r="K322" s="679">
        <v>7.1999999999999995E-2</v>
      </c>
      <c r="L322" s="679">
        <v>8.1600000000000006E-2</v>
      </c>
      <c r="M322" s="679">
        <v>8.1199999999999994E-2</v>
      </c>
      <c r="N322" s="680">
        <v>7.7200000000000005E-2</v>
      </c>
      <c r="O322" s="679">
        <v>8.6400000000000005E-2</v>
      </c>
      <c r="P322" s="679">
        <v>8.5999999999999993E-2</v>
      </c>
      <c r="Q322" s="679">
        <v>7.8799999999999995E-2</v>
      </c>
      <c r="R322" s="679">
        <v>7.3200000000000001E-2</v>
      </c>
      <c r="S322" s="679">
        <v>0.09</v>
      </c>
      <c r="T322" s="679">
        <v>9.4799999999999995E-2</v>
      </c>
      <c r="U322" s="679">
        <v>9.4399999999999998E-2</v>
      </c>
      <c r="V322" s="680">
        <v>9.0800000000000006E-2</v>
      </c>
      <c r="W322" s="679">
        <v>8.5199999999999998E-2</v>
      </c>
      <c r="X322" s="679">
        <v>8.8400000000000006E-2</v>
      </c>
      <c r="Y322" s="679">
        <v>8.48E-2</v>
      </c>
      <c r="Z322" s="679">
        <v>8.2000000000000003E-2</v>
      </c>
      <c r="AA322" s="679">
        <v>7.5200000000000003E-2</v>
      </c>
      <c r="AB322" s="679">
        <v>7.2400000000000006E-2</v>
      </c>
      <c r="AC322" s="502">
        <f>SUM(E322:AB322)</f>
        <v>1.8752</v>
      </c>
    </row>
    <row r="323" spans="1:29" s="3" customFormat="1" ht="12.75" customHeight="1">
      <c r="A323" s="3179"/>
      <c r="B323" s="3229"/>
      <c r="C323" s="503" t="s">
        <v>158</v>
      </c>
      <c r="D323" s="503" t="s">
        <v>157</v>
      </c>
      <c r="E323" s="681">
        <v>1.8800000000000001E-2</v>
      </c>
      <c r="F323" s="681">
        <v>1.8800000000000001E-2</v>
      </c>
      <c r="G323" s="681">
        <v>1.5599999999999999E-2</v>
      </c>
      <c r="H323" s="682">
        <v>8.3999999999999995E-3</v>
      </c>
      <c r="I323" s="681">
        <v>5.5999999999999999E-3</v>
      </c>
      <c r="J323" s="681">
        <v>5.5999999999999999E-3</v>
      </c>
      <c r="K323" s="681">
        <v>6.4000000000000003E-3</v>
      </c>
      <c r="L323" s="681">
        <v>1.0800000000000001E-2</v>
      </c>
      <c r="M323" s="681">
        <v>2.4799999999999999E-2</v>
      </c>
      <c r="N323" s="682">
        <v>2.4400000000000002E-2</v>
      </c>
      <c r="O323" s="681">
        <v>3.5200000000000002E-2</v>
      </c>
      <c r="P323" s="681">
        <v>3.1199999999999999E-2</v>
      </c>
      <c r="Q323" s="681">
        <v>2.4799999999999999E-2</v>
      </c>
      <c r="R323" s="681">
        <v>6.7999999999999996E-3</v>
      </c>
      <c r="S323" s="681">
        <v>2.4E-2</v>
      </c>
      <c r="T323" s="681">
        <v>2.3599999999999999E-2</v>
      </c>
      <c r="U323" s="681">
        <v>2.4E-2</v>
      </c>
      <c r="V323" s="682">
        <v>1.6400000000000001E-2</v>
      </c>
      <c r="W323" s="681">
        <v>1.4800000000000001E-2</v>
      </c>
      <c r="X323" s="681">
        <v>1.4E-2</v>
      </c>
      <c r="Y323" s="681">
        <v>2.0400000000000001E-2</v>
      </c>
      <c r="Z323" s="681">
        <v>1.9599999999999999E-2</v>
      </c>
      <c r="AA323" s="681">
        <v>0.02</v>
      </c>
      <c r="AB323" s="681">
        <v>1.6400000000000001E-2</v>
      </c>
      <c r="AC323" s="506">
        <f>SUM(E323:AB323)</f>
        <v>0.43040000000000012</v>
      </c>
    </row>
    <row r="324" spans="1:29" s="3" customFormat="1" ht="12.75" customHeight="1">
      <c r="A324" s="3179"/>
      <c r="B324" s="3229"/>
      <c r="C324" s="503" t="s">
        <v>159</v>
      </c>
      <c r="D324" s="1991" t="s">
        <v>160</v>
      </c>
      <c r="E324" s="2116">
        <v>3</v>
      </c>
      <c r="F324" s="2114">
        <v>3</v>
      </c>
      <c r="G324" s="2114">
        <v>2</v>
      </c>
      <c r="H324" s="2114">
        <v>3</v>
      </c>
      <c r="I324" s="2114">
        <v>1</v>
      </c>
      <c r="J324" s="2114">
        <v>2</v>
      </c>
      <c r="K324" s="2114">
        <v>3</v>
      </c>
      <c r="L324" s="2114">
        <v>3</v>
      </c>
      <c r="M324" s="2114">
        <v>4</v>
      </c>
      <c r="N324" s="2114">
        <v>3</v>
      </c>
      <c r="O324" s="2114">
        <v>4</v>
      </c>
      <c r="P324" s="2114">
        <v>4</v>
      </c>
      <c r="Q324" s="2114">
        <v>4</v>
      </c>
      <c r="R324" s="2114">
        <v>4</v>
      </c>
      <c r="S324" s="2114">
        <v>3</v>
      </c>
      <c r="T324" s="2114">
        <v>4</v>
      </c>
      <c r="U324" s="2114">
        <v>5</v>
      </c>
      <c r="V324" s="2114">
        <v>4</v>
      </c>
      <c r="W324" s="2114">
        <v>3</v>
      </c>
      <c r="X324" s="2114">
        <v>5</v>
      </c>
      <c r="Y324" s="2114">
        <v>3</v>
      </c>
      <c r="Z324" s="2114">
        <v>4</v>
      </c>
      <c r="AA324" s="2114">
        <v>3</v>
      </c>
      <c r="AB324" s="2115">
        <v>2</v>
      </c>
      <c r="AC324" s="686"/>
    </row>
    <row r="325" spans="1:29" s="3" customFormat="1" ht="12.75" customHeight="1" thickBot="1">
      <c r="A325" s="3199"/>
      <c r="B325" s="3230"/>
      <c r="C325" s="511" t="s">
        <v>161</v>
      </c>
      <c r="D325" s="511"/>
      <c r="E325" s="687">
        <f t="shared" ref="E325:AC325" si="87">E323/E322</f>
        <v>0.27011494252873564</v>
      </c>
      <c r="F325" s="688">
        <f t="shared" si="87"/>
        <v>0.27810650887573968</v>
      </c>
      <c r="G325" s="688">
        <f t="shared" si="87"/>
        <v>0.23636363636363633</v>
      </c>
      <c r="H325" s="513">
        <f t="shared" si="87"/>
        <v>0.14189189189189189</v>
      </c>
      <c r="I325" s="688">
        <f t="shared" si="87"/>
        <v>9.8591549295774641E-2</v>
      </c>
      <c r="J325" s="688">
        <f t="shared" si="87"/>
        <v>9.0909090909090912E-2</v>
      </c>
      <c r="K325" s="688">
        <f t="shared" si="87"/>
        <v>8.8888888888888906E-2</v>
      </c>
      <c r="L325" s="688">
        <f t="shared" si="87"/>
        <v>0.13235294117647059</v>
      </c>
      <c r="M325" s="688">
        <f t="shared" si="87"/>
        <v>0.30541871921182268</v>
      </c>
      <c r="N325" s="513">
        <f t="shared" si="87"/>
        <v>0.31606217616580312</v>
      </c>
      <c r="O325" s="688">
        <f t="shared" si="87"/>
        <v>0.40740740740740738</v>
      </c>
      <c r="P325" s="688">
        <f t="shared" si="87"/>
        <v>0.36279069767441863</v>
      </c>
      <c r="Q325" s="688">
        <f t="shared" si="87"/>
        <v>0.31472081218274112</v>
      </c>
      <c r="R325" s="688">
        <f t="shared" si="87"/>
        <v>9.289617486338797E-2</v>
      </c>
      <c r="S325" s="688">
        <f t="shared" si="87"/>
        <v>0.26666666666666666</v>
      </c>
      <c r="T325" s="688">
        <f t="shared" si="87"/>
        <v>0.24894514767932491</v>
      </c>
      <c r="U325" s="688">
        <f t="shared" si="87"/>
        <v>0.25423728813559321</v>
      </c>
      <c r="V325" s="513">
        <f t="shared" si="87"/>
        <v>0.18061674008810574</v>
      </c>
      <c r="W325" s="688">
        <f t="shared" si="87"/>
        <v>0.17370892018779344</v>
      </c>
      <c r="X325" s="688">
        <f t="shared" si="87"/>
        <v>0.15837104072398189</v>
      </c>
      <c r="Y325" s="688">
        <f t="shared" si="87"/>
        <v>0.24056603773584909</v>
      </c>
      <c r="Z325" s="688">
        <f t="shared" si="87"/>
        <v>0.23902439024390243</v>
      </c>
      <c r="AA325" s="688">
        <f t="shared" si="87"/>
        <v>0.26595744680851063</v>
      </c>
      <c r="AB325" s="688">
        <f t="shared" si="87"/>
        <v>0.22651933701657459</v>
      </c>
      <c r="AC325" s="689">
        <f t="shared" si="87"/>
        <v>0.22952218430034135</v>
      </c>
    </row>
    <row r="326" spans="1:29" s="3" customFormat="1" ht="12.75" customHeight="1">
      <c r="A326" s="3178" t="s">
        <v>183</v>
      </c>
      <c r="B326" s="3183" t="s">
        <v>354</v>
      </c>
      <c r="C326" s="499" t="s">
        <v>156</v>
      </c>
      <c r="D326" s="499" t="s">
        <v>157</v>
      </c>
      <c r="E326" s="679">
        <v>4.5150000000000003E-2</v>
      </c>
      <c r="F326" s="679">
        <v>4.4699999999999997E-2</v>
      </c>
      <c r="G326" s="679">
        <v>4.3200000000000002E-2</v>
      </c>
      <c r="H326" s="680">
        <v>4.1099999999999998E-2</v>
      </c>
      <c r="I326" s="679">
        <v>4.1700000000000001E-2</v>
      </c>
      <c r="J326" s="679">
        <v>4.3950000000000003E-2</v>
      </c>
      <c r="K326" s="679">
        <v>4.8750000000000002E-2</v>
      </c>
      <c r="L326" s="679">
        <v>5.67E-2</v>
      </c>
      <c r="M326" s="679">
        <v>6.0150000000000002E-2</v>
      </c>
      <c r="N326" s="680">
        <v>6.2700000000000006E-2</v>
      </c>
      <c r="O326" s="679">
        <v>6.2549999999999994E-2</v>
      </c>
      <c r="P326" s="679">
        <v>6.6299999999999998E-2</v>
      </c>
      <c r="Q326" s="679">
        <v>6.5699999999999995E-2</v>
      </c>
      <c r="R326" s="679">
        <v>6.615E-2</v>
      </c>
      <c r="S326" s="679">
        <v>6.4199999999999993E-2</v>
      </c>
      <c r="T326" s="679">
        <v>6.4500000000000002E-2</v>
      </c>
      <c r="U326" s="679">
        <v>5.6099999999999997E-2</v>
      </c>
      <c r="V326" s="680">
        <v>4.3049999999999998E-2</v>
      </c>
      <c r="W326" s="679">
        <v>4.3499999999999997E-2</v>
      </c>
      <c r="X326" s="679">
        <v>4.3799999999999999E-2</v>
      </c>
      <c r="Y326" s="679">
        <v>4.2599999999999999E-2</v>
      </c>
      <c r="Z326" s="679">
        <v>4.1849999999999998E-2</v>
      </c>
      <c r="AA326" s="679">
        <v>4.1399999999999999E-2</v>
      </c>
      <c r="AB326" s="679">
        <v>4.1549999999999997E-2</v>
      </c>
      <c r="AC326" s="502">
        <f>SUM(E326:AB326)</f>
        <v>1.2313500000000002</v>
      </c>
    </row>
    <row r="327" spans="1:29" s="3" customFormat="1" ht="12.75" customHeight="1">
      <c r="A327" s="3179"/>
      <c r="B327" s="3188"/>
      <c r="C327" s="503" t="s">
        <v>158</v>
      </c>
      <c r="D327" s="503" t="s">
        <v>157</v>
      </c>
      <c r="E327" s="681">
        <v>1.6500000000000001E-2</v>
      </c>
      <c r="F327" s="681">
        <v>1.6650000000000002E-2</v>
      </c>
      <c r="G327" s="681">
        <v>1.635E-2</v>
      </c>
      <c r="H327" s="682">
        <v>1.6199999999999999E-2</v>
      </c>
      <c r="I327" s="681">
        <v>1.6650000000000002E-2</v>
      </c>
      <c r="J327" s="681">
        <v>1.6650000000000002E-2</v>
      </c>
      <c r="K327" s="681">
        <v>1.6500000000000001E-2</v>
      </c>
      <c r="L327" s="681">
        <v>1.7399999999999999E-2</v>
      </c>
      <c r="M327" s="681">
        <v>2.1149999999999999E-2</v>
      </c>
      <c r="N327" s="682">
        <v>1.755E-2</v>
      </c>
      <c r="O327" s="681">
        <v>1.6799999999999999E-2</v>
      </c>
      <c r="P327" s="681">
        <v>1.9650000000000001E-2</v>
      </c>
      <c r="Q327" s="681">
        <v>1.755E-2</v>
      </c>
      <c r="R327" s="681">
        <v>1.8450000000000001E-2</v>
      </c>
      <c r="S327" s="681">
        <v>1.7399999999999999E-2</v>
      </c>
      <c r="T327" s="681">
        <v>1.755E-2</v>
      </c>
      <c r="U327" s="681">
        <v>1.5599999999999999E-2</v>
      </c>
      <c r="V327" s="682">
        <v>1.5299999999999999E-2</v>
      </c>
      <c r="W327" s="681">
        <v>1.545E-2</v>
      </c>
      <c r="X327" s="681">
        <v>1.695E-2</v>
      </c>
      <c r="Y327" s="681">
        <v>1.7100000000000001E-2</v>
      </c>
      <c r="Z327" s="681">
        <v>1.7250000000000001E-2</v>
      </c>
      <c r="AA327" s="681">
        <v>1.755E-2</v>
      </c>
      <c r="AB327" s="681">
        <v>1.7999999999999999E-2</v>
      </c>
      <c r="AC327" s="506">
        <f>SUM(E327:AB327)</f>
        <v>0.41220000000000012</v>
      </c>
    </row>
    <row r="328" spans="1:29" s="3" customFormat="1" ht="12.75" customHeight="1">
      <c r="A328" s="3179"/>
      <c r="B328" s="3188"/>
      <c r="C328" s="503" t="s">
        <v>159</v>
      </c>
      <c r="D328" s="1991" t="s">
        <v>160</v>
      </c>
      <c r="E328" s="2122">
        <v>3</v>
      </c>
      <c r="F328" s="2120">
        <v>2</v>
      </c>
      <c r="G328" s="2120">
        <v>3</v>
      </c>
      <c r="H328" s="2120">
        <v>3</v>
      </c>
      <c r="I328" s="2120">
        <v>3</v>
      </c>
      <c r="J328" s="2120">
        <v>3</v>
      </c>
      <c r="K328" s="2120">
        <v>3</v>
      </c>
      <c r="L328" s="2120">
        <v>3</v>
      </c>
      <c r="M328" s="2120">
        <v>5</v>
      </c>
      <c r="N328" s="2120">
        <v>4</v>
      </c>
      <c r="O328" s="2120">
        <v>4</v>
      </c>
      <c r="P328" s="2120">
        <v>4</v>
      </c>
      <c r="Q328" s="2120">
        <v>3</v>
      </c>
      <c r="R328" s="2120">
        <v>4</v>
      </c>
      <c r="S328" s="2120">
        <v>4</v>
      </c>
      <c r="T328" s="2120">
        <v>5</v>
      </c>
      <c r="U328" s="2120">
        <v>5</v>
      </c>
      <c r="V328" s="2120">
        <v>3</v>
      </c>
      <c r="W328" s="2120">
        <v>3</v>
      </c>
      <c r="X328" s="2120">
        <v>3</v>
      </c>
      <c r="Y328" s="2120">
        <v>3</v>
      </c>
      <c r="Z328" s="2120">
        <v>3</v>
      </c>
      <c r="AA328" s="2120">
        <v>3</v>
      </c>
      <c r="AB328" s="2121">
        <v>3</v>
      </c>
      <c r="AC328" s="671"/>
    </row>
    <row r="329" spans="1:29" s="3" customFormat="1" ht="12.75" customHeight="1" thickBot="1">
      <c r="A329" s="3199"/>
      <c r="B329" s="3190"/>
      <c r="C329" s="511" t="s">
        <v>161</v>
      </c>
      <c r="D329" s="511"/>
      <c r="E329" s="604">
        <f t="shared" ref="E329:AC329" si="88">E327/E326</f>
        <v>0.36544850498338871</v>
      </c>
      <c r="F329" s="512">
        <f t="shared" si="88"/>
        <v>0.37248322147651014</v>
      </c>
      <c r="G329" s="512">
        <f t="shared" si="88"/>
        <v>0.37847222222222221</v>
      </c>
      <c r="H329" s="513">
        <f t="shared" si="88"/>
        <v>0.39416058394160586</v>
      </c>
      <c r="I329" s="512">
        <f t="shared" si="88"/>
        <v>0.39928057553956836</v>
      </c>
      <c r="J329" s="512">
        <f t="shared" si="88"/>
        <v>0.37883959044368604</v>
      </c>
      <c r="K329" s="512">
        <f t="shared" si="88"/>
        <v>0.33846153846153848</v>
      </c>
      <c r="L329" s="512">
        <f t="shared" si="88"/>
        <v>0.30687830687830686</v>
      </c>
      <c r="M329" s="512">
        <f t="shared" si="88"/>
        <v>0.35162094763092266</v>
      </c>
      <c r="N329" s="513">
        <f t="shared" si="88"/>
        <v>0.27990430622009566</v>
      </c>
      <c r="O329" s="512">
        <f t="shared" si="88"/>
        <v>0.26858513189448441</v>
      </c>
      <c r="P329" s="512">
        <f t="shared" si="88"/>
        <v>0.29638009049773756</v>
      </c>
      <c r="Q329" s="512">
        <f t="shared" si="88"/>
        <v>0.26712328767123289</v>
      </c>
      <c r="R329" s="512">
        <f t="shared" si="88"/>
        <v>0.27891156462585037</v>
      </c>
      <c r="S329" s="512">
        <f t="shared" si="88"/>
        <v>0.2710280373831776</v>
      </c>
      <c r="T329" s="512">
        <f t="shared" si="88"/>
        <v>0.27209302325581392</v>
      </c>
      <c r="U329" s="512">
        <f t="shared" si="88"/>
        <v>0.27807486631016043</v>
      </c>
      <c r="V329" s="513">
        <f t="shared" si="88"/>
        <v>0.35540069686411152</v>
      </c>
      <c r="W329" s="512">
        <f t="shared" si="88"/>
        <v>0.35517241379310349</v>
      </c>
      <c r="X329" s="512">
        <f t="shared" si="88"/>
        <v>0.38698630136986301</v>
      </c>
      <c r="Y329" s="512">
        <f t="shared" si="88"/>
        <v>0.40140845070422537</v>
      </c>
      <c r="Z329" s="512">
        <f t="shared" si="88"/>
        <v>0.41218637992831547</v>
      </c>
      <c r="AA329" s="512">
        <f t="shared" si="88"/>
        <v>0.42391304347826086</v>
      </c>
      <c r="AB329" s="512">
        <f t="shared" si="88"/>
        <v>0.43321299638989169</v>
      </c>
      <c r="AC329" s="514">
        <f t="shared" si="88"/>
        <v>0.33475453770252167</v>
      </c>
    </row>
    <row r="330" spans="1:29" s="3" customFormat="1" ht="12.75" customHeight="1">
      <c r="A330" s="3178" t="s">
        <v>154</v>
      </c>
      <c r="B330" s="3183" t="s">
        <v>355</v>
      </c>
      <c r="C330" s="499" t="s">
        <v>156</v>
      </c>
      <c r="D330" s="499" t="s">
        <v>157</v>
      </c>
      <c r="E330" s="679">
        <v>0.22</v>
      </c>
      <c r="F330" s="679">
        <v>0.21640000000000001</v>
      </c>
      <c r="G330" s="679">
        <v>0.21440000000000001</v>
      </c>
      <c r="H330" s="680">
        <v>0.21360000000000001</v>
      </c>
      <c r="I330" s="679">
        <v>0.21560000000000001</v>
      </c>
      <c r="J330" s="679">
        <v>0.22120000000000001</v>
      </c>
      <c r="K330" s="679">
        <v>0.22320000000000001</v>
      </c>
      <c r="L330" s="679">
        <v>0.23960000000000001</v>
      </c>
      <c r="M330" s="679">
        <v>0.25879999999999997</v>
      </c>
      <c r="N330" s="680">
        <v>0.26919999999999999</v>
      </c>
      <c r="O330" s="679">
        <v>0.28920000000000001</v>
      </c>
      <c r="P330" s="679">
        <v>0.29480000000000001</v>
      </c>
      <c r="Q330" s="679">
        <v>0.2712</v>
      </c>
      <c r="R330" s="679">
        <v>0.28199999999999997</v>
      </c>
      <c r="S330" s="679">
        <v>0.31719999999999998</v>
      </c>
      <c r="T330" s="679">
        <v>0.31080000000000002</v>
      </c>
      <c r="U330" s="679">
        <v>0.28120000000000001</v>
      </c>
      <c r="V330" s="680">
        <v>0.2364</v>
      </c>
      <c r="W330" s="679">
        <v>0.22639999999999999</v>
      </c>
      <c r="X330" s="679">
        <v>0.24440000000000001</v>
      </c>
      <c r="Y330" s="679">
        <v>0.23519999999999999</v>
      </c>
      <c r="Z330" s="679">
        <v>0.23080000000000001</v>
      </c>
      <c r="AA330" s="679">
        <v>0.23200000000000001</v>
      </c>
      <c r="AB330" s="679">
        <v>0.22520000000000001</v>
      </c>
      <c r="AC330" s="502">
        <f>SUM(E330:AB330)</f>
        <v>5.9688000000000008</v>
      </c>
    </row>
    <row r="331" spans="1:29" s="3" customFormat="1" ht="12.75" customHeight="1">
      <c r="A331" s="3179"/>
      <c r="B331" s="3188"/>
      <c r="C331" s="503" t="s">
        <v>158</v>
      </c>
      <c r="D331" s="503" t="s">
        <v>157</v>
      </c>
      <c r="E331" s="681">
        <v>7.8399999999999997E-2</v>
      </c>
      <c r="F331" s="681">
        <v>7.7600000000000002E-2</v>
      </c>
      <c r="G331" s="681">
        <v>7.6799999999999993E-2</v>
      </c>
      <c r="H331" s="682">
        <v>7.5600000000000001E-2</v>
      </c>
      <c r="I331" s="681">
        <v>7.7200000000000005E-2</v>
      </c>
      <c r="J331" s="681">
        <v>0.08</v>
      </c>
      <c r="K331" s="681">
        <v>7.9200000000000007E-2</v>
      </c>
      <c r="L331" s="681">
        <v>8.1199999999999994E-2</v>
      </c>
      <c r="M331" s="681">
        <v>9.1200000000000003E-2</v>
      </c>
      <c r="N331" s="682">
        <v>0.114</v>
      </c>
      <c r="O331" s="681">
        <v>0.11559999999999999</v>
      </c>
      <c r="P331" s="681">
        <v>0.1116</v>
      </c>
      <c r="Q331" s="681">
        <v>0.1008</v>
      </c>
      <c r="R331" s="681">
        <v>0.1128</v>
      </c>
      <c r="S331" s="681">
        <v>0.11119999999999999</v>
      </c>
      <c r="T331" s="681">
        <v>0.1124</v>
      </c>
      <c r="U331" s="681">
        <v>8.4000000000000005E-2</v>
      </c>
      <c r="V331" s="682">
        <v>7.3599999999999999E-2</v>
      </c>
      <c r="W331" s="681">
        <v>7.3999999999999996E-2</v>
      </c>
      <c r="X331" s="681">
        <v>7.7200000000000005E-2</v>
      </c>
      <c r="Y331" s="681">
        <v>8.1199999999999994E-2</v>
      </c>
      <c r="Z331" s="681">
        <v>7.8799999999999995E-2</v>
      </c>
      <c r="AA331" s="681">
        <v>8.0399999999999999E-2</v>
      </c>
      <c r="AB331" s="681">
        <v>8.2799999999999999E-2</v>
      </c>
      <c r="AC331" s="506">
        <f>SUM(E331:AB331)</f>
        <v>2.1276000000000002</v>
      </c>
    </row>
    <row r="332" spans="1:29" s="3" customFormat="1" ht="12.75" customHeight="1">
      <c r="A332" s="3179"/>
      <c r="B332" s="3188"/>
      <c r="C332" s="503" t="s">
        <v>159</v>
      </c>
      <c r="D332" s="1991" t="s">
        <v>160</v>
      </c>
      <c r="E332" s="2110">
        <v>12</v>
      </c>
      <c r="F332" s="2108">
        <v>12</v>
      </c>
      <c r="G332" s="2108">
        <v>12</v>
      </c>
      <c r="H332" s="2108">
        <v>12</v>
      </c>
      <c r="I332" s="2108">
        <v>12</v>
      </c>
      <c r="J332" s="2108">
        <v>12</v>
      </c>
      <c r="K332" s="2108">
        <v>13</v>
      </c>
      <c r="L332" s="2108">
        <v>12</v>
      </c>
      <c r="M332" s="2108">
        <v>13</v>
      </c>
      <c r="N332" s="2108">
        <v>15</v>
      </c>
      <c r="O332" s="2108">
        <v>15</v>
      </c>
      <c r="P332" s="2108">
        <v>15</v>
      </c>
      <c r="Q332" s="2108">
        <v>15</v>
      </c>
      <c r="R332" s="2108">
        <v>13</v>
      </c>
      <c r="S332" s="2108">
        <v>16</v>
      </c>
      <c r="T332" s="2108">
        <v>17</v>
      </c>
      <c r="U332" s="2108">
        <v>17</v>
      </c>
      <c r="V332" s="2108">
        <v>15</v>
      </c>
      <c r="W332" s="2108">
        <v>13</v>
      </c>
      <c r="X332" s="2108">
        <v>14</v>
      </c>
      <c r="Y332" s="2108">
        <v>11</v>
      </c>
      <c r="Z332" s="2108">
        <v>14</v>
      </c>
      <c r="AA332" s="2108">
        <v>12</v>
      </c>
      <c r="AB332" s="2109">
        <v>13</v>
      </c>
      <c r="AC332" s="671"/>
    </row>
    <row r="333" spans="1:29" s="3" customFormat="1" ht="12.75" customHeight="1" thickBot="1">
      <c r="A333" s="3199"/>
      <c r="B333" s="3190"/>
      <c r="C333" s="511" t="s">
        <v>161</v>
      </c>
      <c r="D333" s="511"/>
      <c r="E333" s="604">
        <f t="shared" ref="E333:AC333" si="89">E331/E330</f>
        <v>0.35636363636363633</v>
      </c>
      <c r="F333" s="512">
        <f t="shared" si="89"/>
        <v>0.35859519408502771</v>
      </c>
      <c r="G333" s="512">
        <f t="shared" si="89"/>
        <v>0.35820895522388058</v>
      </c>
      <c r="H333" s="513">
        <f t="shared" si="89"/>
        <v>0.3539325842696629</v>
      </c>
      <c r="I333" s="512">
        <f t="shared" si="89"/>
        <v>0.35807050092764381</v>
      </c>
      <c r="J333" s="512">
        <f t="shared" si="89"/>
        <v>0.36166365280289331</v>
      </c>
      <c r="K333" s="512">
        <f t="shared" si="89"/>
        <v>0.35483870967741937</v>
      </c>
      <c r="L333" s="512">
        <f t="shared" si="89"/>
        <v>0.33889816360600999</v>
      </c>
      <c r="M333" s="512">
        <f t="shared" si="89"/>
        <v>0.35239567233384855</v>
      </c>
      <c r="N333" s="513">
        <f t="shared" si="89"/>
        <v>0.42347696879643393</v>
      </c>
      <c r="O333" s="512">
        <f t="shared" si="89"/>
        <v>0.39972337482710923</v>
      </c>
      <c r="P333" s="512">
        <f t="shared" si="89"/>
        <v>0.37856173677069199</v>
      </c>
      <c r="Q333" s="512">
        <f t="shared" si="89"/>
        <v>0.37168141592920356</v>
      </c>
      <c r="R333" s="512">
        <f t="shared" si="89"/>
        <v>0.4</v>
      </c>
      <c r="S333" s="512">
        <f t="shared" si="89"/>
        <v>0.35056746532156369</v>
      </c>
      <c r="T333" s="512">
        <f t="shared" si="89"/>
        <v>0.36164736164736161</v>
      </c>
      <c r="U333" s="512">
        <f t="shared" si="89"/>
        <v>0.29871977240398295</v>
      </c>
      <c r="V333" s="513">
        <f t="shared" si="89"/>
        <v>0.31133671742808799</v>
      </c>
      <c r="W333" s="512">
        <f t="shared" si="89"/>
        <v>0.32685512367491165</v>
      </c>
      <c r="X333" s="512">
        <f t="shared" si="89"/>
        <v>0.3158756137479542</v>
      </c>
      <c r="Y333" s="512">
        <f t="shared" si="89"/>
        <v>0.34523809523809523</v>
      </c>
      <c r="Z333" s="512">
        <f t="shared" si="89"/>
        <v>0.34142114384748695</v>
      </c>
      <c r="AA333" s="512">
        <f t="shared" si="89"/>
        <v>0.34655172413793101</v>
      </c>
      <c r="AB333" s="512">
        <f t="shared" si="89"/>
        <v>0.36767317939609234</v>
      </c>
      <c r="AC333" s="514">
        <f t="shared" si="89"/>
        <v>0.35645355850422195</v>
      </c>
    </row>
    <row r="334" spans="1:29" s="3" customFormat="1" ht="12.75" customHeight="1">
      <c r="A334" s="3178" t="s">
        <v>255</v>
      </c>
      <c r="B334" s="3183" t="s">
        <v>356</v>
      </c>
      <c r="C334" s="499" t="s">
        <v>156</v>
      </c>
      <c r="D334" s="499" t="s">
        <v>157</v>
      </c>
      <c r="E334" s="679">
        <v>1.89E-2</v>
      </c>
      <c r="F334" s="679">
        <v>1.8800000000000001E-2</v>
      </c>
      <c r="G334" s="679">
        <v>1.8800000000000001E-2</v>
      </c>
      <c r="H334" s="680">
        <v>1.9699999999999999E-2</v>
      </c>
      <c r="I334" s="679">
        <v>1.9199999999999998E-2</v>
      </c>
      <c r="J334" s="679">
        <v>1.9300000000000001E-2</v>
      </c>
      <c r="K334" s="679">
        <v>2.0500000000000001E-2</v>
      </c>
      <c r="L334" s="679">
        <v>2.0799999999999999E-2</v>
      </c>
      <c r="M334" s="679">
        <v>2.0500000000000001E-2</v>
      </c>
      <c r="N334" s="680">
        <v>2.0500000000000001E-2</v>
      </c>
      <c r="O334" s="679">
        <v>2.1100000000000001E-2</v>
      </c>
      <c r="P334" s="679">
        <v>2.0400000000000001E-2</v>
      </c>
      <c r="Q334" s="679">
        <v>1.9900000000000001E-2</v>
      </c>
      <c r="R334" s="679">
        <v>1.9900000000000001E-2</v>
      </c>
      <c r="S334" s="679">
        <v>2.0199999999999999E-2</v>
      </c>
      <c r="T334" s="679">
        <v>2.0400000000000001E-2</v>
      </c>
      <c r="U334" s="679">
        <v>2.01E-2</v>
      </c>
      <c r="V334" s="680">
        <v>2.0199999999999999E-2</v>
      </c>
      <c r="W334" s="679">
        <v>2.0199999999999999E-2</v>
      </c>
      <c r="X334" s="679">
        <v>2.0199999999999999E-2</v>
      </c>
      <c r="Y334" s="679">
        <v>2.0799999999999999E-2</v>
      </c>
      <c r="Z334" s="679">
        <v>2.0500000000000001E-2</v>
      </c>
      <c r="AA334" s="679">
        <v>1.9199999999999998E-2</v>
      </c>
      <c r="AB334" s="679">
        <v>1.8499999999999999E-2</v>
      </c>
      <c r="AC334" s="502">
        <f>SUM(E334:AB334)</f>
        <v>0.47859999999999997</v>
      </c>
    </row>
    <row r="335" spans="1:29" s="3" customFormat="1" ht="12.75" customHeight="1">
      <c r="A335" s="3179"/>
      <c r="B335" s="3188"/>
      <c r="C335" s="503" t="s">
        <v>158</v>
      </c>
      <c r="D335" s="503" t="s">
        <v>157</v>
      </c>
      <c r="E335" s="681">
        <v>8.6999999999999994E-3</v>
      </c>
      <c r="F335" s="681">
        <v>8.6999999999999994E-3</v>
      </c>
      <c r="G335" s="681">
        <v>8.6E-3</v>
      </c>
      <c r="H335" s="682">
        <v>9.1999999999999998E-3</v>
      </c>
      <c r="I335" s="681">
        <v>8.8999999999999999E-3</v>
      </c>
      <c r="J335" s="681">
        <v>9.1000000000000004E-3</v>
      </c>
      <c r="K335" s="681">
        <v>9.9000000000000008E-3</v>
      </c>
      <c r="L335" s="681">
        <v>0.01</v>
      </c>
      <c r="M335" s="681">
        <v>9.7999999999999997E-3</v>
      </c>
      <c r="N335" s="682">
        <v>9.7999999999999997E-3</v>
      </c>
      <c r="O335" s="681">
        <v>1.03E-2</v>
      </c>
      <c r="P335" s="681">
        <v>9.7000000000000003E-3</v>
      </c>
      <c r="Q335" s="681">
        <v>9.2999999999999992E-3</v>
      </c>
      <c r="R335" s="681">
        <v>9.1999999999999998E-3</v>
      </c>
      <c r="S335" s="681">
        <v>9.4999999999999998E-3</v>
      </c>
      <c r="T335" s="681">
        <v>9.5999999999999992E-3</v>
      </c>
      <c r="U335" s="681">
        <v>9.4999999999999998E-3</v>
      </c>
      <c r="V335" s="682">
        <v>9.5999999999999992E-3</v>
      </c>
      <c r="W335" s="681">
        <v>9.5999999999999992E-3</v>
      </c>
      <c r="X335" s="681">
        <v>9.5999999999999992E-3</v>
      </c>
      <c r="Y335" s="681">
        <v>1.03E-2</v>
      </c>
      <c r="Z335" s="681">
        <v>0.01</v>
      </c>
      <c r="AA335" s="681">
        <v>9.1000000000000004E-3</v>
      </c>
      <c r="AB335" s="681">
        <v>8.6999999999999994E-3</v>
      </c>
      <c r="AC335" s="506">
        <f>SUM(E335:AB335)</f>
        <v>0.22670000000000001</v>
      </c>
    </row>
    <row r="336" spans="1:29" s="3" customFormat="1" ht="12.75" customHeight="1">
      <c r="A336" s="3179"/>
      <c r="B336" s="3188"/>
      <c r="C336" s="503" t="s">
        <v>159</v>
      </c>
      <c r="D336" s="1991" t="s">
        <v>160</v>
      </c>
      <c r="E336" s="2107">
        <v>2</v>
      </c>
      <c r="F336" s="2105">
        <v>2</v>
      </c>
      <c r="G336" s="2105">
        <v>1</v>
      </c>
      <c r="H336" s="2105">
        <v>2</v>
      </c>
      <c r="I336" s="2105">
        <v>2</v>
      </c>
      <c r="J336" s="2105">
        <v>1</v>
      </c>
      <c r="K336" s="2105">
        <v>2</v>
      </c>
      <c r="L336" s="2105">
        <v>2</v>
      </c>
      <c r="M336" s="2105">
        <v>2</v>
      </c>
      <c r="N336" s="2105">
        <v>2</v>
      </c>
      <c r="O336" s="2105">
        <v>2</v>
      </c>
      <c r="P336" s="2105">
        <v>2</v>
      </c>
      <c r="Q336" s="2105">
        <v>2</v>
      </c>
      <c r="R336" s="2105">
        <v>1</v>
      </c>
      <c r="S336" s="2105">
        <v>2</v>
      </c>
      <c r="T336" s="2105">
        <v>2</v>
      </c>
      <c r="U336" s="2105">
        <v>2</v>
      </c>
      <c r="V336" s="2105">
        <v>2</v>
      </c>
      <c r="W336" s="2105">
        <v>2</v>
      </c>
      <c r="X336" s="2105">
        <v>2</v>
      </c>
      <c r="Y336" s="2105">
        <v>2</v>
      </c>
      <c r="Z336" s="2105">
        <v>2</v>
      </c>
      <c r="AA336" s="2105">
        <v>1</v>
      </c>
      <c r="AB336" s="2106">
        <v>2</v>
      </c>
      <c r="AC336" s="671"/>
    </row>
    <row r="337" spans="1:29" s="3" customFormat="1" ht="12.75" customHeight="1" thickBot="1">
      <c r="A337" s="3199"/>
      <c r="B337" s="3190"/>
      <c r="C337" s="511" t="s">
        <v>161</v>
      </c>
      <c r="D337" s="511"/>
      <c r="E337" s="604">
        <f t="shared" ref="E337:AC337" si="90">E335/E334</f>
        <v>0.46031746031746029</v>
      </c>
      <c r="F337" s="512">
        <f t="shared" si="90"/>
        <v>0.46276595744680848</v>
      </c>
      <c r="G337" s="512">
        <f t="shared" si="90"/>
        <v>0.45744680851063829</v>
      </c>
      <c r="H337" s="513">
        <f t="shared" si="90"/>
        <v>0.46700507614213199</v>
      </c>
      <c r="I337" s="512">
        <f t="shared" si="90"/>
        <v>0.46354166666666669</v>
      </c>
      <c r="J337" s="512">
        <f t="shared" si="90"/>
        <v>0.47150259067357514</v>
      </c>
      <c r="K337" s="512">
        <f t="shared" si="90"/>
        <v>0.48292682926829272</v>
      </c>
      <c r="L337" s="512">
        <f t="shared" si="90"/>
        <v>0.48076923076923078</v>
      </c>
      <c r="M337" s="512">
        <f t="shared" si="90"/>
        <v>0.47804878048780486</v>
      </c>
      <c r="N337" s="513">
        <f t="shared" si="90"/>
        <v>0.47804878048780486</v>
      </c>
      <c r="O337" s="512">
        <f t="shared" si="90"/>
        <v>0.4881516587677725</v>
      </c>
      <c r="P337" s="512">
        <f t="shared" si="90"/>
        <v>0.47549019607843135</v>
      </c>
      <c r="Q337" s="512">
        <f t="shared" si="90"/>
        <v>0.46733668341708534</v>
      </c>
      <c r="R337" s="512">
        <f t="shared" si="90"/>
        <v>0.46231155778894467</v>
      </c>
      <c r="S337" s="512">
        <f t="shared" si="90"/>
        <v>0.47029702970297033</v>
      </c>
      <c r="T337" s="512">
        <f t="shared" si="90"/>
        <v>0.47058823529411759</v>
      </c>
      <c r="U337" s="512">
        <f t="shared" si="90"/>
        <v>0.47263681592039802</v>
      </c>
      <c r="V337" s="513">
        <f t="shared" si="90"/>
        <v>0.47524752475247523</v>
      </c>
      <c r="W337" s="512">
        <f t="shared" si="90"/>
        <v>0.47524752475247523</v>
      </c>
      <c r="X337" s="512">
        <f t="shared" si="90"/>
        <v>0.47524752475247523</v>
      </c>
      <c r="Y337" s="512">
        <f t="shared" si="90"/>
        <v>0.49519230769230771</v>
      </c>
      <c r="Z337" s="512">
        <f t="shared" si="90"/>
        <v>0.48780487804878048</v>
      </c>
      <c r="AA337" s="512">
        <f t="shared" si="90"/>
        <v>0.47395833333333343</v>
      </c>
      <c r="AB337" s="512">
        <f t="shared" si="90"/>
        <v>0.47027027027027024</v>
      </c>
      <c r="AC337" s="514">
        <f t="shared" si="90"/>
        <v>0.47367321353949021</v>
      </c>
    </row>
    <row r="338" spans="1:29" s="3" customFormat="1" ht="12.75" customHeight="1">
      <c r="A338" s="3178" t="s">
        <v>171</v>
      </c>
      <c r="B338" s="3212" t="s">
        <v>357</v>
      </c>
      <c r="C338" s="499" t="s">
        <v>156</v>
      </c>
      <c r="D338" s="499" t="s">
        <v>157</v>
      </c>
      <c r="E338" s="679">
        <v>7.1599999999999997E-2</v>
      </c>
      <c r="F338" s="679">
        <v>7.1999999999999995E-2</v>
      </c>
      <c r="G338" s="679">
        <v>7.2800000000000004E-2</v>
      </c>
      <c r="H338" s="680">
        <v>0.1048</v>
      </c>
      <c r="I338" s="679">
        <v>8.5599999999999996E-2</v>
      </c>
      <c r="J338" s="679">
        <v>9.1600000000000001E-2</v>
      </c>
      <c r="K338" s="679">
        <v>0.1628</v>
      </c>
      <c r="L338" s="679">
        <v>0.19600000000000001</v>
      </c>
      <c r="M338" s="679">
        <v>0.16919999999999999</v>
      </c>
      <c r="N338" s="680">
        <v>0.17960000000000001</v>
      </c>
      <c r="O338" s="679">
        <v>0.1832</v>
      </c>
      <c r="P338" s="679">
        <v>0.2072</v>
      </c>
      <c r="Q338" s="679">
        <v>0.1696</v>
      </c>
      <c r="R338" s="679">
        <v>0.16159999999999999</v>
      </c>
      <c r="S338" s="679">
        <v>0.1552</v>
      </c>
      <c r="T338" s="679">
        <v>0.15240000000000001</v>
      </c>
      <c r="U338" s="679">
        <v>0.1452</v>
      </c>
      <c r="V338" s="680">
        <v>0.13639999999999999</v>
      </c>
      <c r="W338" s="679">
        <v>0.1376</v>
      </c>
      <c r="X338" s="679">
        <v>0.124</v>
      </c>
      <c r="Y338" s="679">
        <v>0.1008</v>
      </c>
      <c r="Z338" s="679">
        <v>8.2000000000000003E-2</v>
      </c>
      <c r="AA338" s="679">
        <v>7.8E-2</v>
      </c>
      <c r="AB338" s="679">
        <v>7.1999999999999995E-2</v>
      </c>
      <c r="AC338" s="502">
        <f>SUM(E338:AB338)</f>
        <v>3.1111999999999997</v>
      </c>
    </row>
    <row r="339" spans="1:29" s="3" customFormat="1" ht="12.75" customHeight="1">
      <c r="A339" s="3179"/>
      <c r="B339" s="3229"/>
      <c r="C339" s="503" t="s">
        <v>158</v>
      </c>
      <c r="D339" s="503" t="s">
        <v>157</v>
      </c>
      <c r="E339" s="681">
        <v>3.2800000000000003E-2</v>
      </c>
      <c r="F339" s="681">
        <v>3.2399999999999998E-2</v>
      </c>
      <c r="G339" s="681">
        <v>3.2800000000000003E-2</v>
      </c>
      <c r="H339" s="682">
        <v>3.2000000000000001E-2</v>
      </c>
      <c r="I339" s="681">
        <v>3.32E-2</v>
      </c>
      <c r="J339" s="681">
        <v>3.5200000000000002E-2</v>
      </c>
      <c r="K339" s="681">
        <v>3.8800000000000001E-2</v>
      </c>
      <c r="L339" s="681">
        <v>4.0399999999999998E-2</v>
      </c>
      <c r="M339" s="681">
        <v>5.3199999999999997E-2</v>
      </c>
      <c r="N339" s="682">
        <v>8.1600000000000006E-2</v>
      </c>
      <c r="O339" s="681">
        <v>6.6400000000000001E-2</v>
      </c>
      <c r="P339" s="681">
        <v>5.8400000000000001E-2</v>
      </c>
      <c r="Q339" s="681">
        <v>5.6399999999999999E-2</v>
      </c>
      <c r="R339" s="681">
        <v>0.04</v>
      </c>
      <c r="S339" s="681">
        <v>5.0799999999999998E-2</v>
      </c>
      <c r="T339" s="681">
        <v>5.1999999999999998E-2</v>
      </c>
      <c r="U339" s="681">
        <v>5.3199999999999997E-2</v>
      </c>
      <c r="V339" s="682">
        <v>5.28E-2</v>
      </c>
      <c r="W339" s="681">
        <v>3.7999999999999999E-2</v>
      </c>
      <c r="X339" s="681">
        <v>3.6799999999999999E-2</v>
      </c>
      <c r="Y339" s="681">
        <v>3.8399999999999997E-2</v>
      </c>
      <c r="Z339" s="681">
        <v>3.7600000000000001E-2</v>
      </c>
      <c r="AA339" s="681">
        <v>3.8399999999999997E-2</v>
      </c>
      <c r="AB339" s="681">
        <v>3.8800000000000001E-2</v>
      </c>
      <c r="AC339" s="506">
        <f>SUM(E339:AB339)</f>
        <v>1.0704</v>
      </c>
    </row>
    <row r="340" spans="1:29" s="3" customFormat="1" ht="12.75" customHeight="1">
      <c r="A340" s="3179"/>
      <c r="B340" s="3229"/>
      <c r="C340" s="503" t="s">
        <v>159</v>
      </c>
      <c r="D340" s="1991" t="s">
        <v>160</v>
      </c>
      <c r="E340" s="2124">
        <v>4</v>
      </c>
      <c r="F340" s="2123">
        <v>4</v>
      </c>
      <c r="G340" s="2123">
        <v>4</v>
      </c>
      <c r="H340" s="2123">
        <v>5</v>
      </c>
      <c r="I340" s="2123">
        <v>6</v>
      </c>
      <c r="J340" s="2123">
        <v>5</v>
      </c>
      <c r="K340" s="2123">
        <v>6</v>
      </c>
      <c r="L340" s="2123">
        <v>12</v>
      </c>
      <c r="M340" s="2123">
        <v>9</v>
      </c>
      <c r="N340" s="2123">
        <v>10</v>
      </c>
      <c r="O340" s="2123">
        <v>13</v>
      </c>
      <c r="P340" s="2123">
        <v>13</v>
      </c>
      <c r="Q340" s="2123">
        <v>11</v>
      </c>
      <c r="R340" s="2123">
        <v>10</v>
      </c>
      <c r="S340" s="2123">
        <v>9</v>
      </c>
      <c r="T340" s="2123">
        <v>10</v>
      </c>
      <c r="U340" s="2123">
        <v>9</v>
      </c>
      <c r="V340" s="2123">
        <v>8</v>
      </c>
      <c r="W340" s="2123">
        <v>6</v>
      </c>
      <c r="X340" s="2123">
        <v>8</v>
      </c>
      <c r="Y340" s="2123">
        <v>6</v>
      </c>
      <c r="Z340" s="2123">
        <v>5</v>
      </c>
      <c r="AA340" s="2123">
        <v>6</v>
      </c>
      <c r="AB340" s="2125">
        <v>4</v>
      </c>
      <c r="AC340" s="671"/>
    </row>
    <row r="341" spans="1:29" s="3" customFormat="1" ht="12.75" customHeight="1" thickBot="1">
      <c r="A341" s="3199"/>
      <c r="B341" s="3230"/>
      <c r="C341" s="511" t="s">
        <v>161</v>
      </c>
      <c r="D341" s="511"/>
      <c r="E341" s="604">
        <f t="shared" ref="E341:AC341" si="91">E339/E338</f>
        <v>0.45810055865921795</v>
      </c>
      <c r="F341" s="512">
        <f t="shared" si="91"/>
        <v>0.45</v>
      </c>
      <c r="G341" s="512">
        <f t="shared" si="91"/>
        <v>0.45054945054945056</v>
      </c>
      <c r="H341" s="513">
        <f t="shared" si="91"/>
        <v>0.30534351145038169</v>
      </c>
      <c r="I341" s="512">
        <f t="shared" si="91"/>
        <v>0.38785046728971967</v>
      </c>
      <c r="J341" s="512">
        <f t="shared" si="91"/>
        <v>0.38427947598253276</v>
      </c>
      <c r="K341" s="512">
        <f t="shared" si="91"/>
        <v>0.23832923832923833</v>
      </c>
      <c r="L341" s="512">
        <f t="shared" si="91"/>
        <v>0.20612244897959181</v>
      </c>
      <c r="M341" s="512">
        <f t="shared" si="91"/>
        <v>0.31442080378250592</v>
      </c>
      <c r="N341" s="513">
        <f t="shared" si="91"/>
        <v>0.45434298440979959</v>
      </c>
      <c r="O341" s="512">
        <f t="shared" si="91"/>
        <v>0.36244541484716158</v>
      </c>
      <c r="P341" s="512">
        <f t="shared" si="91"/>
        <v>0.28185328185328185</v>
      </c>
      <c r="Q341" s="512">
        <f t="shared" si="91"/>
        <v>0.33254716981132076</v>
      </c>
      <c r="R341" s="512">
        <f t="shared" si="91"/>
        <v>0.24752475247524755</v>
      </c>
      <c r="S341" s="512">
        <f t="shared" si="91"/>
        <v>0.32731958762886598</v>
      </c>
      <c r="T341" s="512">
        <f t="shared" si="91"/>
        <v>0.3412073490813648</v>
      </c>
      <c r="U341" s="512">
        <f t="shared" si="91"/>
        <v>0.36639118457300274</v>
      </c>
      <c r="V341" s="513">
        <f t="shared" si="91"/>
        <v>0.38709677419354838</v>
      </c>
      <c r="W341" s="512">
        <f t="shared" si="91"/>
        <v>0.27616279069767441</v>
      </c>
      <c r="X341" s="512">
        <f t="shared" si="91"/>
        <v>0.29677419354838708</v>
      </c>
      <c r="Y341" s="512">
        <f t="shared" si="91"/>
        <v>0.38095238095238093</v>
      </c>
      <c r="Z341" s="512">
        <f t="shared" si="91"/>
        <v>0.45853658536585368</v>
      </c>
      <c r="AA341" s="512">
        <f t="shared" si="91"/>
        <v>0.49230769230769228</v>
      </c>
      <c r="AB341" s="512">
        <f t="shared" si="91"/>
        <v>0.53888888888888897</v>
      </c>
      <c r="AC341" s="514">
        <f t="shared" si="91"/>
        <v>0.34404731293391622</v>
      </c>
    </row>
    <row r="342" spans="1:29" s="3" customFormat="1" ht="12.75" customHeight="1">
      <c r="A342" s="3178" t="s">
        <v>200</v>
      </c>
      <c r="B342" s="3183" t="s">
        <v>335</v>
      </c>
      <c r="C342" s="499" t="s">
        <v>156</v>
      </c>
      <c r="D342" s="499" t="s">
        <v>157</v>
      </c>
      <c r="E342" s="679">
        <v>0.3276</v>
      </c>
      <c r="F342" s="679">
        <v>0.32519999999999999</v>
      </c>
      <c r="G342" s="679">
        <v>0.318</v>
      </c>
      <c r="H342" s="680">
        <v>0.315</v>
      </c>
      <c r="I342" s="679">
        <v>0.33179999999999998</v>
      </c>
      <c r="J342" s="679">
        <v>0.34799999999999998</v>
      </c>
      <c r="K342" s="679">
        <v>0.38579999999999998</v>
      </c>
      <c r="L342" s="679">
        <v>0.42599999999999999</v>
      </c>
      <c r="M342" s="679">
        <v>0.45479999999999998</v>
      </c>
      <c r="N342" s="680">
        <v>0.48120000000000002</v>
      </c>
      <c r="O342" s="679">
        <v>0.46079999999999999</v>
      </c>
      <c r="P342" s="679">
        <v>0.45300000000000001</v>
      </c>
      <c r="Q342" s="679">
        <v>0.45300000000000001</v>
      </c>
      <c r="R342" s="679">
        <v>0.45</v>
      </c>
      <c r="S342" s="679">
        <v>0.49080000000000001</v>
      </c>
      <c r="T342" s="679">
        <v>0.47399999999999998</v>
      </c>
      <c r="U342" s="679">
        <v>0.42480000000000001</v>
      </c>
      <c r="V342" s="680">
        <v>0.41039999999999999</v>
      </c>
      <c r="W342" s="679">
        <v>0.41460000000000002</v>
      </c>
      <c r="X342" s="679">
        <v>0.40379999999999999</v>
      </c>
      <c r="Y342" s="679">
        <v>0.3906</v>
      </c>
      <c r="Z342" s="679">
        <v>0.38700000000000001</v>
      </c>
      <c r="AA342" s="679">
        <v>0.35460000000000003</v>
      </c>
      <c r="AB342" s="679">
        <v>0.32279999999999998</v>
      </c>
      <c r="AC342" s="502">
        <f>SUM(E342:AB342)</f>
        <v>9.6036000000000001</v>
      </c>
    </row>
    <row r="343" spans="1:29" s="3" customFormat="1" ht="12.75" customHeight="1">
      <c r="A343" s="3179"/>
      <c r="B343" s="3188"/>
      <c r="C343" s="503" t="s">
        <v>158</v>
      </c>
      <c r="D343" s="503" t="s">
        <v>157</v>
      </c>
      <c r="E343" s="681">
        <v>0.126</v>
      </c>
      <c r="F343" s="681">
        <v>0.126</v>
      </c>
      <c r="G343" s="681">
        <v>0.12839999999999999</v>
      </c>
      <c r="H343" s="682">
        <v>0.1338</v>
      </c>
      <c r="I343" s="681">
        <v>0.1464</v>
      </c>
      <c r="J343" s="681">
        <v>0.15479999999999999</v>
      </c>
      <c r="K343" s="681">
        <v>0.156</v>
      </c>
      <c r="L343" s="681">
        <v>0.17460000000000001</v>
      </c>
      <c r="M343" s="681">
        <v>0.16919999999999999</v>
      </c>
      <c r="N343" s="682">
        <v>0.18060000000000001</v>
      </c>
      <c r="O343" s="681">
        <v>0.16619999999999999</v>
      </c>
      <c r="P343" s="681">
        <v>0.1668</v>
      </c>
      <c r="Q343" s="681">
        <v>0.19320000000000001</v>
      </c>
      <c r="R343" s="681">
        <v>0.18479999999999999</v>
      </c>
      <c r="S343" s="681">
        <v>0.20100000000000001</v>
      </c>
      <c r="T343" s="681">
        <v>0.18479999999999999</v>
      </c>
      <c r="U343" s="681">
        <v>0.1638</v>
      </c>
      <c r="V343" s="682">
        <v>0.15060000000000001</v>
      </c>
      <c r="W343" s="681">
        <v>0.15659999999999999</v>
      </c>
      <c r="X343" s="681">
        <v>0.15</v>
      </c>
      <c r="Y343" s="681">
        <v>0.15</v>
      </c>
      <c r="Z343" s="681">
        <v>0.15840000000000001</v>
      </c>
      <c r="AA343" s="681">
        <v>0.1452</v>
      </c>
      <c r="AB343" s="681">
        <v>0.13919999999999999</v>
      </c>
      <c r="AC343" s="506">
        <f>SUM(E343:AB343)</f>
        <v>3.8064</v>
      </c>
    </row>
    <row r="344" spans="1:29" s="3" customFormat="1" ht="12.75" customHeight="1">
      <c r="A344" s="3179"/>
      <c r="B344" s="3188"/>
      <c r="C344" s="503" t="s">
        <v>159</v>
      </c>
      <c r="D344" s="1991" t="s">
        <v>160</v>
      </c>
      <c r="E344" s="2119">
        <v>20</v>
      </c>
      <c r="F344" s="2117">
        <v>19</v>
      </c>
      <c r="G344" s="2117">
        <v>18</v>
      </c>
      <c r="H344" s="2117">
        <v>20</v>
      </c>
      <c r="I344" s="2117">
        <v>20</v>
      </c>
      <c r="J344" s="2117">
        <v>22</v>
      </c>
      <c r="K344" s="2117">
        <v>21</v>
      </c>
      <c r="L344" s="2117">
        <v>22</v>
      </c>
      <c r="M344" s="2117">
        <v>24</v>
      </c>
      <c r="N344" s="2117">
        <v>30</v>
      </c>
      <c r="O344" s="2117">
        <v>25</v>
      </c>
      <c r="P344" s="2117">
        <v>29</v>
      </c>
      <c r="Q344" s="2117">
        <v>25</v>
      </c>
      <c r="R344" s="2117">
        <v>23</v>
      </c>
      <c r="S344" s="2117">
        <v>28</v>
      </c>
      <c r="T344" s="2117">
        <v>26</v>
      </c>
      <c r="U344" s="2117">
        <v>27</v>
      </c>
      <c r="V344" s="2117">
        <v>27</v>
      </c>
      <c r="W344" s="2117">
        <v>25</v>
      </c>
      <c r="X344" s="2117">
        <v>24</v>
      </c>
      <c r="Y344" s="2117">
        <v>23</v>
      </c>
      <c r="Z344" s="2117">
        <v>23</v>
      </c>
      <c r="AA344" s="2117">
        <v>20</v>
      </c>
      <c r="AB344" s="2118">
        <v>20</v>
      </c>
      <c r="AC344" s="671"/>
    </row>
    <row r="345" spans="1:29" s="3" customFormat="1" ht="12.75" customHeight="1" thickBot="1">
      <c r="A345" s="3199"/>
      <c r="B345" s="3190"/>
      <c r="C345" s="511" t="s">
        <v>161</v>
      </c>
      <c r="D345" s="511"/>
      <c r="E345" s="604">
        <f t="shared" ref="E345:AC345" si="92">E343/E342</f>
        <v>0.38461538461538464</v>
      </c>
      <c r="F345" s="512">
        <f t="shared" si="92"/>
        <v>0.38745387453874541</v>
      </c>
      <c r="G345" s="512">
        <f t="shared" si="92"/>
        <v>0.40377358490566034</v>
      </c>
      <c r="H345" s="513">
        <f t="shared" si="92"/>
        <v>0.42476190476190478</v>
      </c>
      <c r="I345" s="512">
        <f t="shared" si="92"/>
        <v>0.44122965641952988</v>
      </c>
      <c r="J345" s="512">
        <f t="shared" si="92"/>
        <v>0.44482758620689655</v>
      </c>
      <c r="K345" s="512">
        <f t="shared" si="92"/>
        <v>0.4043545878693624</v>
      </c>
      <c r="L345" s="512">
        <f t="shared" si="92"/>
        <v>0.40985915492957747</v>
      </c>
      <c r="M345" s="512">
        <f t="shared" si="92"/>
        <v>0.37203166226912926</v>
      </c>
      <c r="N345" s="513">
        <f t="shared" si="92"/>
        <v>0.37531172069825436</v>
      </c>
      <c r="O345" s="512">
        <f t="shared" si="92"/>
        <v>0.36067708333333331</v>
      </c>
      <c r="P345" s="512">
        <f t="shared" si="92"/>
        <v>0.36821192052980134</v>
      </c>
      <c r="Q345" s="512">
        <f t="shared" si="92"/>
        <v>0.42649006622516555</v>
      </c>
      <c r="R345" s="512">
        <f t="shared" si="92"/>
        <v>0.41066666666666662</v>
      </c>
      <c r="S345" s="512">
        <f t="shared" si="92"/>
        <v>0.40953545232273841</v>
      </c>
      <c r="T345" s="512">
        <f t="shared" si="92"/>
        <v>0.38987341772151901</v>
      </c>
      <c r="U345" s="512">
        <f t="shared" si="92"/>
        <v>0.38559322033898302</v>
      </c>
      <c r="V345" s="513">
        <f t="shared" si="92"/>
        <v>0.36695906432748543</v>
      </c>
      <c r="W345" s="512">
        <f t="shared" si="92"/>
        <v>0.37771345875542689</v>
      </c>
      <c r="X345" s="512">
        <f t="shared" si="92"/>
        <v>0.37147102526002973</v>
      </c>
      <c r="Y345" s="512">
        <f t="shared" si="92"/>
        <v>0.38402457757296465</v>
      </c>
      <c r="Z345" s="512">
        <f t="shared" si="92"/>
        <v>0.4093023255813954</v>
      </c>
      <c r="AA345" s="512">
        <f t="shared" si="92"/>
        <v>0.4094754653130287</v>
      </c>
      <c r="AB345" s="512">
        <f t="shared" si="92"/>
        <v>0.43122676579925651</v>
      </c>
      <c r="AC345" s="514">
        <f t="shared" si="92"/>
        <v>0.39635136823691114</v>
      </c>
    </row>
    <row r="346" spans="1:29" s="3" customFormat="1" ht="12.75" customHeight="1">
      <c r="A346" s="3178" t="s">
        <v>231</v>
      </c>
      <c r="B346" s="3183" t="s">
        <v>358</v>
      </c>
      <c r="C346" s="499" t="s">
        <v>156</v>
      </c>
      <c r="D346" s="499" t="s">
        <v>157</v>
      </c>
      <c r="E346" s="679">
        <v>0.246</v>
      </c>
      <c r="F346" s="679">
        <v>0.24560000000000001</v>
      </c>
      <c r="G346" s="679">
        <v>0.24679999999999999</v>
      </c>
      <c r="H346" s="680">
        <v>0.24440000000000001</v>
      </c>
      <c r="I346" s="679">
        <v>0.24360000000000001</v>
      </c>
      <c r="J346" s="679">
        <v>0.2472</v>
      </c>
      <c r="K346" s="679">
        <v>0.24759999999999999</v>
      </c>
      <c r="L346" s="679">
        <v>0.248</v>
      </c>
      <c r="M346" s="679">
        <v>0.28560000000000002</v>
      </c>
      <c r="N346" s="680">
        <v>0.33239999999999997</v>
      </c>
      <c r="O346" s="679">
        <v>0.36919999999999997</v>
      </c>
      <c r="P346" s="679">
        <v>0.3896</v>
      </c>
      <c r="Q346" s="679">
        <v>0.37280000000000002</v>
      </c>
      <c r="R346" s="679">
        <v>0.37840000000000001</v>
      </c>
      <c r="S346" s="679">
        <v>0.37640000000000001</v>
      </c>
      <c r="T346" s="679">
        <v>0.39</v>
      </c>
      <c r="U346" s="679">
        <v>0.37959999999999999</v>
      </c>
      <c r="V346" s="680">
        <v>0.37359999999999999</v>
      </c>
      <c r="W346" s="679">
        <v>0.36599999999999999</v>
      </c>
      <c r="X346" s="679">
        <v>0.27400000000000002</v>
      </c>
      <c r="Y346" s="679">
        <v>0.2636</v>
      </c>
      <c r="Z346" s="679">
        <v>0.25840000000000002</v>
      </c>
      <c r="AA346" s="679">
        <v>0.25600000000000001</v>
      </c>
      <c r="AB346" s="679">
        <v>0.25359999999999999</v>
      </c>
      <c r="AC346" s="502">
        <f>SUM(E346:AB346)</f>
        <v>7.2884000000000002</v>
      </c>
    </row>
    <row r="347" spans="1:29" s="3" customFormat="1" ht="12.75" customHeight="1">
      <c r="A347" s="3179"/>
      <c r="B347" s="3188"/>
      <c r="C347" s="503" t="s">
        <v>158</v>
      </c>
      <c r="D347" s="503" t="s">
        <v>157</v>
      </c>
      <c r="E347" s="681">
        <v>0.1704</v>
      </c>
      <c r="F347" s="681">
        <v>0.17</v>
      </c>
      <c r="G347" s="681">
        <v>0.1704</v>
      </c>
      <c r="H347" s="682">
        <v>0.16800000000000001</v>
      </c>
      <c r="I347" s="681">
        <v>0.17080000000000001</v>
      </c>
      <c r="J347" s="681">
        <v>0.17599999999999999</v>
      </c>
      <c r="K347" s="681">
        <v>0.17599999999999999</v>
      </c>
      <c r="L347" s="681">
        <v>0.17319999999999999</v>
      </c>
      <c r="M347" s="681">
        <v>0.21560000000000001</v>
      </c>
      <c r="N347" s="682">
        <v>0.24560000000000001</v>
      </c>
      <c r="O347" s="681">
        <v>0.22919999999999999</v>
      </c>
      <c r="P347" s="681">
        <v>0.26040000000000002</v>
      </c>
      <c r="Q347" s="681">
        <v>0.23480000000000001</v>
      </c>
      <c r="R347" s="681">
        <v>0.2432</v>
      </c>
      <c r="S347" s="681">
        <v>0.23719999999999999</v>
      </c>
      <c r="T347" s="681">
        <v>0.26119999999999999</v>
      </c>
      <c r="U347" s="681">
        <v>0.25040000000000001</v>
      </c>
      <c r="V347" s="682">
        <v>0.2404</v>
      </c>
      <c r="W347" s="681">
        <v>0.22839999999999999</v>
      </c>
      <c r="X347" s="681">
        <v>0.18640000000000001</v>
      </c>
      <c r="Y347" s="681">
        <v>0.18559999999999999</v>
      </c>
      <c r="Z347" s="681">
        <v>0.18640000000000001</v>
      </c>
      <c r="AA347" s="681">
        <v>0.18640000000000001</v>
      </c>
      <c r="AB347" s="681">
        <v>0.18840000000000001</v>
      </c>
      <c r="AC347" s="506">
        <f>SUM(E347:AB347)</f>
        <v>4.9543999999999997</v>
      </c>
    </row>
    <row r="348" spans="1:29" s="3" customFormat="1" ht="12.75" customHeight="1" thickBot="1">
      <c r="A348" s="3179"/>
      <c r="B348" s="3188"/>
      <c r="C348" s="503" t="s">
        <v>159</v>
      </c>
      <c r="D348" s="1982" t="s">
        <v>160</v>
      </c>
      <c r="E348" s="2126">
        <v>16</v>
      </c>
      <c r="F348" s="2127">
        <v>17</v>
      </c>
      <c r="G348" s="2127">
        <v>17</v>
      </c>
      <c r="H348" s="2127">
        <v>18</v>
      </c>
      <c r="I348" s="2127">
        <v>17</v>
      </c>
      <c r="J348" s="2127">
        <v>17</v>
      </c>
      <c r="K348" s="2127">
        <v>17</v>
      </c>
      <c r="L348" s="2127">
        <v>17</v>
      </c>
      <c r="M348" s="2127">
        <v>18</v>
      </c>
      <c r="N348" s="2127">
        <v>21</v>
      </c>
      <c r="O348" s="2127">
        <v>28</v>
      </c>
      <c r="P348" s="2127">
        <v>27</v>
      </c>
      <c r="Q348" s="2127">
        <v>25</v>
      </c>
      <c r="R348" s="2127">
        <v>26</v>
      </c>
      <c r="S348" s="2127">
        <v>27</v>
      </c>
      <c r="T348" s="2127">
        <v>25</v>
      </c>
      <c r="U348" s="2127">
        <v>26</v>
      </c>
      <c r="V348" s="2127">
        <v>26</v>
      </c>
      <c r="W348" s="2127">
        <v>24</v>
      </c>
      <c r="X348" s="2127">
        <v>23</v>
      </c>
      <c r="Y348" s="2127">
        <v>17</v>
      </c>
      <c r="Z348" s="2127">
        <v>17</v>
      </c>
      <c r="AA348" s="2127">
        <v>18</v>
      </c>
      <c r="AB348" s="2128">
        <v>18</v>
      </c>
      <c r="AC348" s="506"/>
    </row>
    <row r="349" spans="1:29" s="3" customFormat="1" ht="12.75" customHeight="1" thickBot="1">
      <c r="A349" s="3180"/>
      <c r="B349" s="3189"/>
      <c r="C349" s="516" t="s">
        <v>161</v>
      </c>
      <c r="D349" s="516"/>
      <c r="E349" s="517">
        <f t="shared" ref="E349:AC349" si="93">E347/E346</f>
        <v>0.69268292682926824</v>
      </c>
      <c r="F349" s="517">
        <f t="shared" si="93"/>
        <v>0.69218241042345274</v>
      </c>
      <c r="G349" s="517">
        <f t="shared" si="93"/>
        <v>0.69043760129659648</v>
      </c>
      <c r="H349" s="518">
        <f t="shared" si="93"/>
        <v>0.6873977086743045</v>
      </c>
      <c r="I349" s="517">
        <f t="shared" si="93"/>
        <v>0.70114942528735635</v>
      </c>
      <c r="J349" s="517">
        <f t="shared" si="93"/>
        <v>0.71197411003236244</v>
      </c>
      <c r="K349" s="517">
        <f t="shared" si="93"/>
        <v>0.71082390953150243</v>
      </c>
      <c r="L349" s="517">
        <f t="shared" si="93"/>
        <v>0.69838709677419353</v>
      </c>
      <c r="M349" s="517">
        <f t="shared" si="93"/>
        <v>0.75490196078431371</v>
      </c>
      <c r="N349" s="518">
        <f t="shared" si="93"/>
        <v>0.73886883273164872</v>
      </c>
      <c r="O349" s="517">
        <f t="shared" si="93"/>
        <v>0.62080173347778977</v>
      </c>
      <c r="P349" s="517">
        <f t="shared" si="93"/>
        <v>0.66837782340862428</v>
      </c>
      <c r="Q349" s="517">
        <f t="shared" si="93"/>
        <v>0.62982832618025753</v>
      </c>
      <c r="R349" s="517">
        <f t="shared" si="93"/>
        <v>0.64270613107822405</v>
      </c>
      <c r="S349" s="517">
        <f t="shared" si="93"/>
        <v>0.6301806588735388</v>
      </c>
      <c r="T349" s="517">
        <f t="shared" si="93"/>
        <v>0.66974358974358972</v>
      </c>
      <c r="U349" s="517">
        <f t="shared" si="93"/>
        <v>0.65964172813487887</v>
      </c>
      <c r="V349" s="518">
        <f t="shared" si="93"/>
        <v>0.64346895074946464</v>
      </c>
      <c r="W349" s="517">
        <f t="shared" si="93"/>
        <v>0.62404371584699447</v>
      </c>
      <c r="X349" s="517">
        <f t="shared" si="93"/>
        <v>0.6802919708029197</v>
      </c>
      <c r="Y349" s="517">
        <f t="shared" si="93"/>
        <v>0.70409711684370258</v>
      </c>
      <c r="Z349" s="517">
        <f t="shared" si="93"/>
        <v>0.72136222910216719</v>
      </c>
      <c r="AA349" s="517">
        <f t="shared" si="93"/>
        <v>0.72812500000000002</v>
      </c>
      <c r="AB349" s="517">
        <f t="shared" si="93"/>
        <v>0.74290220820189279</v>
      </c>
      <c r="AC349" s="519">
        <f t="shared" si="93"/>
        <v>0.67976510619614727</v>
      </c>
    </row>
    <row r="350" spans="1:29" s="3" customFormat="1" ht="12.75" customHeight="1">
      <c r="A350" s="3205" t="s">
        <v>359</v>
      </c>
      <c r="B350" s="3206" t="s">
        <v>360</v>
      </c>
      <c r="C350" s="522" t="s">
        <v>156</v>
      </c>
      <c r="D350" s="522" t="s">
        <v>157</v>
      </c>
      <c r="E350" s="690">
        <v>0.3216</v>
      </c>
      <c r="F350" s="690">
        <v>0.33040000000000003</v>
      </c>
      <c r="G350" s="690">
        <v>0.32719999999999999</v>
      </c>
      <c r="H350" s="691">
        <v>0.31559999999999999</v>
      </c>
      <c r="I350" s="690">
        <v>0.32040000000000002</v>
      </c>
      <c r="J350" s="690">
        <v>0.33560000000000001</v>
      </c>
      <c r="K350" s="690">
        <v>0.3488</v>
      </c>
      <c r="L350" s="690">
        <v>0.39879999999999999</v>
      </c>
      <c r="M350" s="690">
        <v>0.63519999999999999</v>
      </c>
      <c r="N350" s="691">
        <v>0.9748</v>
      </c>
      <c r="O350" s="690">
        <v>1.1468</v>
      </c>
      <c r="P350" s="690">
        <v>1.228</v>
      </c>
      <c r="Q350" s="690">
        <v>1.1148</v>
      </c>
      <c r="R350" s="690">
        <v>1.1355999999999999</v>
      </c>
      <c r="S350" s="690">
        <v>1.1883999999999999</v>
      </c>
      <c r="T350" s="690">
        <v>1.1732</v>
      </c>
      <c r="U350" s="690">
        <v>1.0648</v>
      </c>
      <c r="V350" s="691">
        <v>1.1255999999999999</v>
      </c>
      <c r="W350" s="690">
        <v>1.0244</v>
      </c>
      <c r="X350" s="690">
        <v>0.38440000000000002</v>
      </c>
      <c r="Y350" s="690">
        <v>0.34920000000000001</v>
      </c>
      <c r="Z350" s="690">
        <v>0.34360000000000002</v>
      </c>
      <c r="AA350" s="690">
        <v>0.34399999999999997</v>
      </c>
      <c r="AB350" s="690">
        <v>0.3276</v>
      </c>
      <c r="AC350" s="525">
        <f>SUM(E350:AB350)</f>
        <v>16.258799999999997</v>
      </c>
    </row>
    <row r="351" spans="1:29" s="3" customFormat="1" ht="12.75" customHeight="1">
      <c r="A351" s="3179"/>
      <c r="B351" s="3188"/>
      <c r="C351" s="503" t="s">
        <v>158</v>
      </c>
      <c r="D351" s="503" t="s">
        <v>157</v>
      </c>
      <c r="E351" s="681">
        <v>0.1152</v>
      </c>
      <c r="F351" s="681">
        <v>0.11360000000000001</v>
      </c>
      <c r="G351" s="681">
        <v>0.1128</v>
      </c>
      <c r="H351" s="682">
        <v>0.1108</v>
      </c>
      <c r="I351" s="681">
        <v>0.11600000000000001</v>
      </c>
      <c r="J351" s="681">
        <v>0.1236</v>
      </c>
      <c r="K351" s="681">
        <v>0.1236</v>
      </c>
      <c r="L351" s="681">
        <v>0.1376</v>
      </c>
      <c r="M351" s="681">
        <v>0.314</v>
      </c>
      <c r="N351" s="682">
        <v>0.61919999999999997</v>
      </c>
      <c r="O351" s="681">
        <v>0.71879999999999999</v>
      </c>
      <c r="P351" s="681">
        <v>0.76759999999999995</v>
      </c>
      <c r="Q351" s="681">
        <v>0.68279999999999996</v>
      </c>
      <c r="R351" s="681">
        <v>0.73240000000000005</v>
      </c>
      <c r="S351" s="681">
        <v>0.74199999999999999</v>
      </c>
      <c r="T351" s="681">
        <v>0.72040000000000004</v>
      </c>
      <c r="U351" s="681">
        <v>0.65959999999999996</v>
      </c>
      <c r="V351" s="682">
        <v>0.69240000000000002</v>
      </c>
      <c r="W351" s="681">
        <v>0.62</v>
      </c>
      <c r="X351" s="681">
        <v>0.1348</v>
      </c>
      <c r="Y351" s="681">
        <v>0.13159999999999999</v>
      </c>
      <c r="Z351" s="681">
        <v>0.12839999999999999</v>
      </c>
      <c r="AA351" s="681">
        <v>0.13</v>
      </c>
      <c r="AB351" s="681">
        <v>0.13400000000000001</v>
      </c>
      <c r="AC351" s="506">
        <f>SUM(E351:AB351)</f>
        <v>8.8812000000000015</v>
      </c>
    </row>
    <row r="352" spans="1:29" s="3" customFormat="1" ht="12.75" customHeight="1">
      <c r="A352" s="3179"/>
      <c r="B352" s="3188"/>
      <c r="C352" s="503" t="s">
        <v>159</v>
      </c>
      <c r="D352" s="1982" t="s">
        <v>160</v>
      </c>
      <c r="E352" s="583">
        <f t="shared" ref="E352:AB352" si="94">SQRT(E350*E350+E351*E351)*1000/(1.732*E313)</f>
        <v>18.730730463115599</v>
      </c>
      <c r="F352" s="583">
        <f t="shared" si="94"/>
        <v>19.138787034633499</v>
      </c>
      <c r="G352" s="583">
        <f t="shared" si="94"/>
        <v>19.085530903327061</v>
      </c>
      <c r="H352" s="590">
        <f t="shared" si="94"/>
        <v>18.480429427437912</v>
      </c>
      <c r="I352" s="583">
        <f t="shared" si="94"/>
        <v>18.737069398759914</v>
      </c>
      <c r="J352" s="583">
        <f t="shared" si="94"/>
        <v>19.590887449089237</v>
      </c>
      <c r="K352" s="583">
        <f t="shared" si="94"/>
        <v>20.213418239866861</v>
      </c>
      <c r="L352" s="583">
        <f t="shared" si="94"/>
        <v>23.022166611053322</v>
      </c>
      <c r="M352" s="583">
        <f t="shared" si="94"/>
        <v>38.99967154057822</v>
      </c>
      <c r="N352" s="583">
        <f t="shared" si="94"/>
        <v>63.866267654246009</v>
      </c>
      <c r="O352" s="583">
        <f t="shared" si="94"/>
        <v>75.065991205931724</v>
      </c>
      <c r="P352" s="583">
        <f t="shared" si="94"/>
        <v>80.396671215247551</v>
      </c>
      <c r="Q352" s="583">
        <f t="shared" si="94"/>
        <v>72.855568620665494</v>
      </c>
      <c r="R352" s="583">
        <f t="shared" si="94"/>
        <v>75.526931070549267</v>
      </c>
      <c r="S352" s="583">
        <f t="shared" si="94"/>
        <v>78.230493567667736</v>
      </c>
      <c r="T352" s="583">
        <f t="shared" si="94"/>
        <v>77.022911854865654</v>
      </c>
      <c r="U352" s="583">
        <f t="shared" si="94"/>
        <v>69.469637791793062</v>
      </c>
      <c r="V352" s="583">
        <f t="shared" si="94"/>
        <v>73.862295384965023</v>
      </c>
      <c r="W352" s="583">
        <f t="shared" si="94"/>
        <v>66.732278959979354</v>
      </c>
      <c r="X352" s="583">
        <f t="shared" si="94"/>
        <v>22.420477010354254</v>
      </c>
      <c r="Y352" s="583">
        <f t="shared" si="94"/>
        <v>20.326292898821553</v>
      </c>
      <c r="Z352" s="583">
        <f t="shared" si="94"/>
        <v>19.960645931953181</v>
      </c>
      <c r="AA352" s="583">
        <f t="shared" si="94"/>
        <v>20.030527652120202</v>
      </c>
      <c r="AB352" s="583">
        <f t="shared" si="94"/>
        <v>19.170432172134117</v>
      </c>
      <c r="AC352" s="506"/>
    </row>
    <row r="353" spans="1:30" s="3" customFormat="1" ht="12.75" customHeight="1">
      <c r="A353" s="3180"/>
      <c r="B353" s="3189"/>
      <c r="C353" s="516" t="s">
        <v>161</v>
      </c>
      <c r="D353" s="516"/>
      <c r="E353" s="517">
        <f t="shared" ref="E353:AC353" si="95">E351/E350</f>
        <v>0.35820895522388058</v>
      </c>
      <c r="F353" s="517">
        <f t="shared" si="95"/>
        <v>0.34382566585956414</v>
      </c>
      <c r="G353" s="517">
        <f t="shared" si="95"/>
        <v>0.34474327628361856</v>
      </c>
      <c r="H353" s="518">
        <f t="shared" si="95"/>
        <v>0.35107731305449935</v>
      </c>
      <c r="I353" s="517">
        <f t="shared" si="95"/>
        <v>0.36204744069912609</v>
      </c>
      <c r="J353" s="517">
        <f t="shared" si="95"/>
        <v>0.36829558998808104</v>
      </c>
      <c r="K353" s="517">
        <f t="shared" si="95"/>
        <v>0.35435779816513763</v>
      </c>
      <c r="L353" s="517">
        <f t="shared" si="95"/>
        <v>0.34503510531594783</v>
      </c>
      <c r="M353" s="517">
        <f t="shared" si="95"/>
        <v>0.49433249370277077</v>
      </c>
      <c r="N353" s="518">
        <f t="shared" si="95"/>
        <v>0.63520722199425517</v>
      </c>
      <c r="O353" s="517">
        <f t="shared" si="95"/>
        <v>0.62678758283920477</v>
      </c>
      <c r="P353" s="517">
        <f t="shared" si="95"/>
        <v>0.62508143322475562</v>
      </c>
      <c r="Q353" s="517">
        <f t="shared" si="95"/>
        <v>0.61248654467168995</v>
      </c>
      <c r="R353" s="517">
        <f t="shared" si="95"/>
        <v>0.64494540331102512</v>
      </c>
      <c r="S353" s="517">
        <f t="shared" si="95"/>
        <v>0.62436889936048479</v>
      </c>
      <c r="T353" s="517">
        <f t="shared" si="95"/>
        <v>0.61404705080122746</v>
      </c>
      <c r="U353" s="517">
        <f t="shared" si="95"/>
        <v>0.61945905334335083</v>
      </c>
      <c r="V353" s="518">
        <f t="shared" si="95"/>
        <v>0.61513859275053306</v>
      </c>
      <c r="W353" s="517">
        <f t="shared" si="95"/>
        <v>0.605232331120656</v>
      </c>
      <c r="X353" s="517">
        <f t="shared" si="95"/>
        <v>0.35067637877211238</v>
      </c>
      <c r="Y353" s="517">
        <f t="shared" si="95"/>
        <v>0.37686139747995417</v>
      </c>
      <c r="Z353" s="517">
        <f t="shared" si="95"/>
        <v>0.3736903376018626</v>
      </c>
      <c r="AA353" s="517">
        <f t="shared" si="95"/>
        <v>0.37790697674418611</v>
      </c>
      <c r="AB353" s="517">
        <f t="shared" si="95"/>
        <v>0.40903540903540908</v>
      </c>
      <c r="AC353" s="519">
        <f t="shared" si="95"/>
        <v>0.54623957487637487</v>
      </c>
    </row>
    <row r="354" spans="1:30" s="3" customFormat="1" ht="12.75" customHeight="1">
      <c r="A354" s="672"/>
      <c r="B354" s="673" t="s">
        <v>191</v>
      </c>
      <c r="C354" s="522" t="s">
        <v>156</v>
      </c>
      <c r="D354" s="522" t="s">
        <v>157</v>
      </c>
      <c r="E354" s="692">
        <v>1.0000000000000001E-5</v>
      </c>
      <c r="F354" s="692">
        <v>1.0000000000000001E-5</v>
      </c>
      <c r="G354" s="692">
        <v>1.0000000000000001E-5</v>
      </c>
      <c r="H354" s="693">
        <v>5.0000000000000004E-6</v>
      </c>
      <c r="I354" s="692">
        <v>1.0000000000000001E-5</v>
      </c>
      <c r="J354" s="692">
        <v>1.0000000000000001E-5</v>
      </c>
      <c r="K354" s="692">
        <v>1.0000000000000001E-5</v>
      </c>
      <c r="L354" s="692">
        <v>1.0000000000000001E-5</v>
      </c>
      <c r="M354" s="692">
        <v>5.0000000000000004E-6</v>
      </c>
      <c r="N354" s="693">
        <v>1.0000000000000001E-5</v>
      </c>
      <c r="O354" s="692">
        <v>1.0000000000000001E-5</v>
      </c>
      <c r="P354" s="692">
        <v>1.0000000000000001E-5</v>
      </c>
      <c r="Q354" s="692">
        <v>5.0000000000000004E-6</v>
      </c>
      <c r="R354" s="692">
        <v>1.0000000000000001E-5</v>
      </c>
      <c r="S354" s="692">
        <v>1.0000000000000001E-5</v>
      </c>
      <c r="T354" s="692">
        <v>5.0000000000000004E-6</v>
      </c>
      <c r="U354" s="692">
        <v>1.0000000000000001E-5</v>
      </c>
      <c r="V354" s="693">
        <v>1.0000000000000001E-5</v>
      </c>
      <c r="W354" s="692">
        <v>1.0000000000000001E-5</v>
      </c>
      <c r="X354" s="692">
        <v>1.0000000000000001E-5</v>
      </c>
      <c r="Y354" s="692">
        <v>5.0000000000000004E-6</v>
      </c>
      <c r="Z354" s="692">
        <v>1.0000000000000001E-5</v>
      </c>
      <c r="AA354" s="692">
        <v>1.0000000000000001E-5</v>
      </c>
      <c r="AB354" s="692">
        <v>1.0000000000000001E-5</v>
      </c>
      <c r="AC354" s="694">
        <f>SUM(E354:AB354)</f>
        <v>2.1500000000000002E-4</v>
      </c>
    </row>
    <row r="355" spans="1:30" s="3" customFormat="1" ht="12.75" customHeight="1">
      <c r="A355" s="660"/>
      <c r="B355" s="661" t="s">
        <v>192</v>
      </c>
      <c r="C355" s="516" t="s">
        <v>156</v>
      </c>
      <c r="D355" s="516" t="s">
        <v>157</v>
      </c>
      <c r="E355" s="695">
        <v>1.7864999999999999E-2</v>
      </c>
      <c r="F355" s="695">
        <v>9.58E-3</v>
      </c>
      <c r="G355" s="695">
        <v>1.0725E-2</v>
      </c>
      <c r="H355" s="682">
        <v>1.7665E-2</v>
      </c>
      <c r="I355" s="695">
        <v>1.1335E-2</v>
      </c>
      <c r="J355" s="695">
        <v>8.2100000000000003E-3</v>
      </c>
      <c r="K355" s="695">
        <v>1.797E-2</v>
      </c>
      <c r="L355" s="695">
        <v>1.1585E-2</v>
      </c>
      <c r="M355" s="695">
        <v>7.045E-3</v>
      </c>
      <c r="N355" s="682">
        <v>1.7409999999999998E-2</v>
      </c>
      <c r="O355" s="695">
        <v>1.2710000000000001E-2</v>
      </c>
      <c r="P355" s="695">
        <v>5.1450000000000003E-3</v>
      </c>
      <c r="Q355" s="695">
        <v>1.506E-2</v>
      </c>
      <c r="R355" s="695">
        <v>1.536E-2</v>
      </c>
      <c r="S355" s="695">
        <v>5.0549999999999996E-3</v>
      </c>
      <c r="T355" s="695">
        <v>1.031E-2</v>
      </c>
      <c r="U355" s="695">
        <v>1.7415E-2</v>
      </c>
      <c r="V355" s="682">
        <v>5.2399999999999999E-3</v>
      </c>
      <c r="W355" s="695">
        <v>7.3499999999999998E-3</v>
      </c>
      <c r="X355" s="695">
        <v>1.7995000000000001E-2</v>
      </c>
      <c r="Y355" s="695">
        <v>5.6849999999999999E-3</v>
      </c>
      <c r="Z355" s="695">
        <v>5.6950000000000004E-3</v>
      </c>
      <c r="AA355" s="695">
        <v>1.8134999999999998E-2</v>
      </c>
      <c r="AB355" s="695">
        <v>7.175E-3</v>
      </c>
      <c r="AC355" s="587">
        <f>SUM(E355:AB355)</f>
        <v>0.27771999999999997</v>
      </c>
      <c r="AD355" s="659">
        <f>MAX(E355:AB355)</f>
        <v>1.8134999999999998E-2</v>
      </c>
    </row>
    <row r="356" spans="1:30" s="3" customFormat="1" ht="12.75" customHeight="1">
      <c r="A356" s="3201" t="s">
        <v>193</v>
      </c>
      <c r="B356" s="3202"/>
      <c r="C356" s="599" t="s">
        <v>156</v>
      </c>
      <c r="D356" s="599"/>
      <c r="E356" s="696">
        <f t="shared" ref="E356:AC356" si="96">E314+E318+E322+E326+E330+E334+E338+E342+E346+E350</f>
        <v>1.39045</v>
      </c>
      <c r="F356" s="696">
        <f t="shared" si="96"/>
        <v>1.3906000000000001</v>
      </c>
      <c r="G356" s="696">
        <f t="shared" si="96"/>
        <v>1.3761999999999999</v>
      </c>
      <c r="H356" s="697">
        <f t="shared" si="96"/>
        <v>1.3813999999999997</v>
      </c>
      <c r="I356" s="696">
        <f t="shared" si="96"/>
        <v>1.3838000000000001</v>
      </c>
      <c r="J356" s="696">
        <f t="shared" si="96"/>
        <v>1.4389500000000002</v>
      </c>
      <c r="K356" s="696">
        <f t="shared" si="96"/>
        <v>1.5806500000000001</v>
      </c>
      <c r="L356" s="696">
        <f t="shared" si="96"/>
        <v>1.7404999999999999</v>
      </c>
      <c r="M356" s="696">
        <f t="shared" si="96"/>
        <v>2.0450499999999998</v>
      </c>
      <c r="N356" s="697">
        <f t="shared" si="96"/>
        <v>2.4796</v>
      </c>
      <c r="O356" s="696">
        <f t="shared" si="96"/>
        <v>2.6998500000000001</v>
      </c>
      <c r="P356" s="696">
        <f t="shared" si="96"/>
        <v>2.8232999999999997</v>
      </c>
      <c r="Q356" s="696">
        <f t="shared" si="96"/>
        <v>2.6165000000000003</v>
      </c>
      <c r="R356" s="696">
        <f t="shared" si="96"/>
        <v>2.6388499999999997</v>
      </c>
      <c r="S356" s="696">
        <f t="shared" si="96"/>
        <v>2.7873999999999999</v>
      </c>
      <c r="T356" s="696">
        <f t="shared" si="96"/>
        <v>2.7646999999999999</v>
      </c>
      <c r="U356" s="696">
        <f t="shared" si="96"/>
        <v>2.5484999999999998</v>
      </c>
      <c r="V356" s="697">
        <f t="shared" si="96"/>
        <v>2.51145</v>
      </c>
      <c r="W356" s="696">
        <f t="shared" si="96"/>
        <v>2.3875999999999999</v>
      </c>
      <c r="X356" s="696">
        <f t="shared" si="96"/>
        <v>1.6555000000000002</v>
      </c>
      <c r="Y356" s="696">
        <f t="shared" si="96"/>
        <v>1.5587</v>
      </c>
      <c r="Z356" s="696">
        <f t="shared" si="96"/>
        <v>1.51525</v>
      </c>
      <c r="AA356" s="696">
        <f t="shared" si="96"/>
        <v>1.4703999999999997</v>
      </c>
      <c r="AB356" s="696">
        <f t="shared" si="96"/>
        <v>1.4016500000000001</v>
      </c>
      <c r="AC356" s="523">
        <f t="shared" si="96"/>
        <v>47.586849999999998</v>
      </c>
    </row>
    <row r="357" spans="1:30" s="3" customFormat="1" ht="12.75" customHeight="1">
      <c r="A357" s="3203"/>
      <c r="B357" s="3204"/>
      <c r="C357" s="603" t="s">
        <v>158</v>
      </c>
      <c r="D357" s="603"/>
      <c r="E357" s="604">
        <f t="shared" ref="E357:AC357" si="97">E315+E319+E323+E327+E331+E335+E339+E343+E347+E351</f>
        <v>0.57679999999999998</v>
      </c>
      <c r="F357" s="604">
        <f t="shared" si="97"/>
        <v>0.57355</v>
      </c>
      <c r="G357" s="604">
        <f t="shared" si="97"/>
        <v>0.57155</v>
      </c>
      <c r="H357" s="605">
        <f t="shared" si="97"/>
        <v>0.56380000000000008</v>
      </c>
      <c r="I357" s="604">
        <f t="shared" si="97"/>
        <v>0.58455000000000001</v>
      </c>
      <c r="J357" s="604">
        <f t="shared" si="97"/>
        <v>0.61094999999999999</v>
      </c>
      <c r="K357" s="604">
        <f t="shared" si="97"/>
        <v>0.61599999999999999</v>
      </c>
      <c r="L357" s="604">
        <f t="shared" si="97"/>
        <v>0.65339999999999998</v>
      </c>
      <c r="M357" s="604">
        <f t="shared" si="97"/>
        <v>0.90834999999999999</v>
      </c>
      <c r="N357" s="605">
        <f t="shared" si="97"/>
        <v>1.3005499999999999</v>
      </c>
      <c r="O357" s="604">
        <f t="shared" si="97"/>
        <v>1.3673</v>
      </c>
      <c r="P357" s="604">
        <f t="shared" si="97"/>
        <v>1.4341499999999998</v>
      </c>
      <c r="Q357" s="604">
        <f t="shared" si="97"/>
        <v>1.3272499999999998</v>
      </c>
      <c r="R357" s="604">
        <f t="shared" si="97"/>
        <v>1.3564500000000002</v>
      </c>
      <c r="S357" s="604">
        <f t="shared" si="97"/>
        <v>1.4036999999999999</v>
      </c>
      <c r="T357" s="604">
        <f t="shared" si="97"/>
        <v>1.38975</v>
      </c>
      <c r="U357" s="604">
        <f t="shared" si="97"/>
        <v>1.2673000000000001</v>
      </c>
      <c r="V357" s="605">
        <f t="shared" si="97"/>
        <v>1.2581000000000002</v>
      </c>
      <c r="W357" s="604">
        <f t="shared" si="97"/>
        <v>1.1658499999999998</v>
      </c>
      <c r="X357" s="604">
        <f t="shared" si="97"/>
        <v>0.63614999999999999</v>
      </c>
      <c r="Y357" s="604">
        <f t="shared" si="97"/>
        <v>0.64480000000000004</v>
      </c>
      <c r="Z357" s="604">
        <f t="shared" si="97"/>
        <v>0.64724999999999999</v>
      </c>
      <c r="AA357" s="604">
        <f t="shared" si="97"/>
        <v>0.63844999999999996</v>
      </c>
      <c r="AB357" s="604">
        <f t="shared" si="97"/>
        <v>0.63770000000000004</v>
      </c>
      <c r="AC357" s="604">
        <f t="shared" si="97"/>
        <v>22.133700000000005</v>
      </c>
    </row>
    <row r="358" spans="1:30" s="3" customFormat="1" ht="12.75" customHeight="1">
      <c r="A358" s="3174" t="s">
        <v>194</v>
      </c>
      <c r="B358" s="3238"/>
      <c r="C358" s="606" t="s">
        <v>156</v>
      </c>
      <c r="D358" s="606"/>
      <c r="E358" s="607">
        <f t="shared" ref="E358:AC358" si="98">E300+E304-E356</f>
        <v>-3.2499999999999751E-3</v>
      </c>
      <c r="F358" s="607">
        <f t="shared" si="98"/>
        <v>-1.0000000000001119E-3</v>
      </c>
      <c r="G358" s="607">
        <f t="shared" si="98"/>
        <v>-3.3999999999998476E-3</v>
      </c>
      <c r="H358" s="600">
        <f t="shared" si="98"/>
        <v>-3.7999999999998035E-3</v>
      </c>
      <c r="I358" s="607">
        <f t="shared" si="98"/>
        <v>-2.6000000000001577E-3</v>
      </c>
      <c r="J358" s="607">
        <f t="shared" si="98"/>
        <v>-2.5500000000002743E-3</v>
      </c>
      <c r="K358" s="607">
        <f t="shared" si="98"/>
        <v>-3.8500000000001311E-3</v>
      </c>
      <c r="L358" s="607">
        <f t="shared" si="98"/>
        <v>-2.8999999999999027E-3</v>
      </c>
      <c r="M358" s="607">
        <f t="shared" si="98"/>
        <v>-3.8499999999999091E-3</v>
      </c>
      <c r="N358" s="600">
        <f t="shared" si="98"/>
        <v>-5.1999999999998714E-3</v>
      </c>
      <c r="O358" s="607">
        <f t="shared" si="98"/>
        <v>-7.0500000000000007E-3</v>
      </c>
      <c r="P358" s="607">
        <f t="shared" si="98"/>
        <v>-8.099999999999774E-3</v>
      </c>
      <c r="Q358" s="607">
        <f t="shared" si="98"/>
        <v>-7.7000000000002622E-3</v>
      </c>
      <c r="R358" s="607">
        <f t="shared" si="98"/>
        <v>-6.0499999999996668E-3</v>
      </c>
      <c r="S358" s="607">
        <f t="shared" si="98"/>
        <v>-6.9999999999996732E-3</v>
      </c>
      <c r="T358" s="607">
        <f t="shared" si="98"/>
        <v>-7.0999999999998842E-3</v>
      </c>
      <c r="U358" s="607">
        <f t="shared" si="98"/>
        <v>-5.7000000000000384E-3</v>
      </c>
      <c r="V358" s="600">
        <f t="shared" si="98"/>
        <v>-7.0500000000000007E-3</v>
      </c>
      <c r="W358" s="607">
        <f t="shared" si="98"/>
        <v>-5.5999999999998273E-3</v>
      </c>
      <c r="X358" s="607">
        <f t="shared" si="98"/>
        <v>-3.1000000000001027E-3</v>
      </c>
      <c r="Y358" s="607">
        <f t="shared" si="98"/>
        <v>-3.4999999999998366E-3</v>
      </c>
      <c r="Z358" s="607">
        <f t="shared" si="98"/>
        <v>-4.449999999999843E-3</v>
      </c>
      <c r="AA358" s="607">
        <f t="shared" si="98"/>
        <v>-2.7999999999996916E-3</v>
      </c>
      <c r="AB358" s="607">
        <f t="shared" si="98"/>
        <v>-3.6499999999999311E-3</v>
      </c>
      <c r="AC358" s="607">
        <f t="shared" si="98"/>
        <v>-0.11124999999999119</v>
      </c>
    </row>
    <row r="359" spans="1:30" s="3" customFormat="1" ht="12.75" customHeight="1">
      <c r="A359" s="3203"/>
      <c r="B359" s="3204"/>
      <c r="C359" s="603" t="s">
        <v>158</v>
      </c>
      <c r="D359" s="603"/>
      <c r="E359" s="604">
        <f t="shared" ref="E359:AC359" si="99">E301+E305-E357</f>
        <v>-4.159999999999997E-2</v>
      </c>
      <c r="F359" s="604">
        <f t="shared" si="99"/>
        <v>-4.3150000000000022E-2</v>
      </c>
      <c r="G359" s="604">
        <f t="shared" si="99"/>
        <v>-4.2349999999999999E-2</v>
      </c>
      <c r="H359" s="605">
        <f t="shared" si="99"/>
        <v>-4.5400000000000107E-2</v>
      </c>
      <c r="I359" s="604">
        <f t="shared" si="99"/>
        <v>-4.4549999999999979E-2</v>
      </c>
      <c r="J359" s="604">
        <f t="shared" si="99"/>
        <v>-4.335E-2</v>
      </c>
      <c r="K359" s="604">
        <f t="shared" si="99"/>
        <v>-4.4800000000000062E-2</v>
      </c>
      <c r="L359" s="604">
        <f t="shared" si="99"/>
        <v>-4.4999999999999929E-2</v>
      </c>
      <c r="M359" s="604">
        <f t="shared" si="99"/>
        <v>-3.9549999999999974E-2</v>
      </c>
      <c r="N359" s="605">
        <f t="shared" si="99"/>
        <v>-3.3349999999999991E-2</v>
      </c>
      <c r="O359" s="604">
        <f t="shared" si="99"/>
        <v>-3.4100000000000019E-2</v>
      </c>
      <c r="P359" s="604">
        <f t="shared" si="99"/>
        <v>-3.6149999999999682E-2</v>
      </c>
      <c r="Q359" s="604">
        <f t="shared" si="99"/>
        <v>-3.7249999999999783E-2</v>
      </c>
      <c r="R359" s="604">
        <f t="shared" si="99"/>
        <v>-3.5250000000000004E-2</v>
      </c>
      <c r="S359" s="604">
        <f t="shared" si="99"/>
        <v>-3.6899999999999933E-2</v>
      </c>
      <c r="T359" s="604">
        <f t="shared" si="99"/>
        <v>-3.7349999999999994E-2</v>
      </c>
      <c r="U359" s="604">
        <f t="shared" si="99"/>
        <v>-4.9300000000000122E-2</v>
      </c>
      <c r="V359" s="605">
        <f t="shared" si="99"/>
        <v>-5.9300000000000352E-2</v>
      </c>
      <c r="W359" s="604">
        <f t="shared" si="99"/>
        <v>-5.7049999999999823E-2</v>
      </c>
      <c r="X359" s="604">
        <f t="shared" si="99"/>
        <v>-4.6950000000000047E-2</v>
      </c>
      <c r="Y359" s="604">
        <f t="shared" si="99"/>
        <v>-4.4800000000000062E-2</v>
      </c>
      <c r="Z359" s="604">
        <f t="shared" si="99"/>
        <v>-4.8449999999999993E-2</v>
      </c>
      <c r="AA359" s="604">
        <f t="shared" si="99"/>
        <v>-4.5649999999999968E-2</v>
      </c>
      <c r="AB359" s="604">
        <f t="shared" si="99"/>
        <v>-4.4900000000000051E-2</v>
      </c>
      <c r="AC359" s="604">
        <f t="shared" si="99"/>
        <v>-1.0365000000000038</v>
      </c>
    </row>
    <row r="360" spans="1:30" s="486" customFormat="1" ht="12.75" customHeight="1">
      <c r="A360" s="3195" t="s">
        <v>328</v>
      </c>
      <c r="B360" s="3196"/>
      <c r="C360" s="616" t="s">
        <v>156</v>
      </c>
      <c r="D360" s="616"/>
      <c r="E360" s="677">
        <f t="shared" ref="E360:AB360" si="100">E308-E356</f>
        <v>-3.2499999999999751E-3</v>
      </c>
      <c r="F360" s="677">
        <f t="shared" si="100"/>
        <v>-1.0000000000001119E-3</v>
      </c>
      <c r="G360" s="677">
        <f t="shared" si="100"/>
        <v>-3.3999999999998476E-3</v>
      </c>
      <c r="H360" s="677">
        <f t="shared" si="100"/>
        <v>-3.7999999999998035E-3</v>
      </c>
      <c r="I360" s="677">
        <f t="shared" si="100"/>
        <v>-2.6000000000001577E-3</v>
      </c>
      <c r="J360" s="677">
        <f t="shared" si="100"/>
        <v>-2.5500000000002743E-3</v>
      </c>
      <c r="K360" s="677">
        <f t="shared" si="100"/>
        <v>-3.8500000000001311E-3</v>
      </c>
      <c r="L360" s="677">
        <f t="shared" si="100"/>
        <v>-2.8999999999999027E-3</v>
      </c>
      <c r="M360" s="677">
        <f t="shared" si="100"/>
        <v>-3.8499999999999091E-3</v>
      </c>
      <c r="N360" s="677">
        <f t="shared" si="100"/>
        <v>-5.1999999999998714E-3</v>
      </c>
      <c r="O360" s="677">
        <f t="shared" si="100"/>
        <v>-7.0500000000000007E-3</v>
      </c>
      <c r="P360" s="677">
        <f t="shared" si="100"/>
        <v>-8.099999999999774E-3</v>
      </c>
      <c r="Q360" s="677">
        <f t="shared" si="100"/>
        <v>-7.7000000000002622E-3</v>
      </c>
      <c r="R360" s="677">
        <f t="shared" si="100"/>
        <v>-6.0499999999996668E-3</v>
      </c>
      <c r="S360" s="677">
        <f t="shared" si="100"/>
        <v>-6.9999999999996732E-3</v>
      </c>
      <c r="T360" s="677">
        <f t="shared" si="100"/>
        <v>-7.0999999999998842E-3</v>
      </c>
      <c r="U360" s="677">
        <f t="shared" si="100"/>
        <v>-5.7000000000000384E-3</v>
      </c>
      <c r="V360" s="677">
        <f t="shared" si="100"/>
        <v>-7.0500000000000007E-3</v>
      </c>
      <c r="W360" s="677">
        <f t="shared" si="100"/>
        <v>-5.5999999999998273E-3</v>
      </c>
      <c r="X360" s="677">
        <f t="shared" si="100"/>
        <v>-3.1000000000001027E-3</v>
      </c>
      <c r="Y360" s="677">
        <f t="shared" si="100"/>
        <v>-3.4999999999998366E-3</v>
      </c>
      <c r="Z360" s="677">
        <f t="shared" si="100"/>
        <v>-4.449999999999843E-3</v>
      </c>
      <c r="AA360" s="677">
        <f t="shared" si="100"/>
        <v>-2.7999999999996916E-3</v>
      </c>
      <c r="AB360" s="677">
        <f t="shared" si="100"/>
        <v>-3.6499999999999311E-3</v>
      </c>
      <c r="AC360" s="677"/>
    </row>
    <row r="361" spans="1:30" s="486" customFormat="1" ht="12.75" customHeight="1">
      <c r="A361" s="3197"/>
      <c r="B361" s="3198"/>
      <c r="C361" s="620" t="s">
        <v>158</v>
      </c>
      <c r="D361" s="620"/>
      <c r="E361" s="621"/>
      <c r="F361" s="621"/>
      <c r="G361" s="621"/>
      <c r="H361" s="621"/>
      <c r="I361" s="621"/>
      <c r="J361" s="621"/>
      <c r="K361" s="621"/>
      <c r="L361" s="621"/>
      <c r="M361" s="621"/>
      <c r="N361" s="621"/>
      <c r="O361" s="621"/>
      <c r="P361" s="621"/>
      <c r="Q361" s="621"/>
      <c r="R361" s="621"/>
      <c r="S361" s="621"/>
      <c r="T361" s="621"/>
      <c r="U361" s="621"/>
      <c r="V361" s="621"/>
      <c r="W361" s="621"/>
      <c r="X361" s="621"/>
      <c r="Y361" s="621"/>
      <c r="Z361" s="621"/>
      <c r="AA361" s="621"/>
      <c r="AB361" s="621"/>
      <c r="AC361" s="622"/>
    </row>
    <row r="363" spans="1:30" s="3" customFormat="1" ht="30" customHeight="1">
      <c r="A363" s="482" t="s">
        <v>147</v>
      </c>
      <c r="B363" s="483" t="s">
        <v>148</v>
      </c>
      <c r="C363" s="484" t="s">
        <v>149</v>
      </c>
      <c r="D363" s="626" t="s">
        <v>150</v>
      </c>
      <c r="E363" s="3222" t="s">
        <v>151</v>
      </c>
      <c r="F363" s="3222"/>
      <c r="G363" s="3222"/>
      <c r="H363" s="3222"/>
      <c r="I363" s="3222"/>
      <c r="J363" s="3222"/>
      <c r="K363" s="3222"/>
      <c r="L363" s="3222"/>
      <c r="M363" s="3222"/>
      <c r="N363" s="3222"/>
      <c r="O363" s="3222"/>
      <c r="P363" s="3222"/>
      <c r="Q363" s="3222"/>
      <c r="R363" s="3222"/>
      <c r="S363" s="3222"/>
      <c r="T363" s="3222"/>
      <c r="U363" s="3222"/>
      <c r="V363" s="3222"/>
      <c r="W363" s="3222"/>
      <c r="X363" s="3222"/>
      <c r="Y363" s="3222"/>
      <c r="Z363" s="3222"/>
      <c r="AA363" s="3222"/>
      <c r="AB363" s="3222"/>
      <c r="AC363" s="3216" t="s">
        <v>152</v>
      </c>
    </row>
    <row r="364" spans="1:30" s="486" customFormat="1" ht="12.75" customHeight="1">
      <c r="A364" s="2195" t="s">
        <v>361</v>
      </c>
      <c r="B364" s="488"/>
      <c r="C364" s="488"/>
      <c r="D364" s="488"/>
      <c r="E364" s="489">
        <v>1</v>
      </c>
      <c r="F364" s="489">
        <v>2</v>
      </c>
      <c r="G364" s="489">
        <v>3</v>
      </c>
      <c r="H364" s="489">
        <v>4</v>
      </c>
      <c r="I364" s="489">
        <v>5</v>
      </c>
      <c r="J364" s="489">
        <v>6</v>
      </c>
      <c r="K364" s="489">
        <v>7</v>
      </c>
      <c r="L364" s="489">
        <v>8</v>
      </c>
      <c r="M364" s="489">
        <v>9</v>
      </c>
      <c r="N364" s="489">
        <v>10</v>
      </c>
      <c r="O364" s="489">
        <v>11</v>
      </c>
      <c r="P364" s="489">
        <v>12</v>
      </c>
      <c r="Q364" s="489">
        <v>13</v>
      </c>
      <c r="R364" s="489">
        <v>14</v>
      </c>
      <c r="S364" s="489">
        <v>15</v>
      </c>
      <c r="T364" s="489">
        <v>16</v>
      </c>
      <c r="U364" s="489">
        <v>17</v>
      </c>
      <c r="V364" s="489">
        <v>18</v>
      </c>
      <c r="W364" s="489">
        <v>19</v>
      </c>
      <c r="X364" s="489">
        <v>20</v>
      </c>
      <c r="Y364" s="489">
        <v>21</v>
      </c>
      <c r="Z364" s="489">
        <v>22</v>
      </c>
      <c r="AA364" s="489">
        <v>23</v>
      </c>
      <c r="AB364" s="489">
        <v>24</v>
      </c>
      <c r="AC364" s="3221"/>
    </row>
    <row r="365" spans="1:30" s="486" customFormat="1" ht="12.75" customHeight="1">
      <c r="A365" s="491" t="s">
        <v>341</v>
      </c>
      <c r="B365" s="492"/>
      <c r="C365" s="493"/>
      <c r="D365" s="2193"/>
      <c r="E365" s="492">
        <v>3</v>
      </c>
      <c r="F365" s="492">
        <v>3</v>
      </c>
      <c r="G365" s="492">
        <v>3</v>
      </c>
      <c r="H365" s="492">
        <v>3</v>
      </c>
      <c r="I365" s="492">
        <v>3</v>
      </c>
      <c r="J365" s="492">
        <v>3</v>
      </c>
      <c r="K365" s="492">
        <v>3</v>
      </c>
      <c r="L365" s="492">
        <v>3</v>
      </c>
      <c r="M365" s="492">
        <v>3</v>
      </c>
      <c r="N365" s="492">
        <v>3</v>
      </c>
      <c r="O365" s="492">
        <v>3</v>
      </c>
      <c r="P365" s="492">
        <v>3</v>
      </c>
      <c r="Q365" s="492">
        <v>3</v>
      </c>
      <c r="R365" s="492">
        <v>3</v>
      </c>
      <c r="S365" s="492">
        <v>3</v>
      </c>
      <c r="T365" s="492">
        <v>3</v>
      </c>
      <c r="U365" s="492">
        <v>3</v>
      </c>
      <c r="V365" s="492">
        <v>3</v>
      </c>
      <c r="W365" s="492">
        <v>3</v>
      </c>
      <c r="X365" s="492">
        <v>3</v>
      </c>
      <c r="Y365" s="492">
        <v>3</v>
      </c>
      <c r="Z365" s="492">
        <v>3</v>
      </c>
      <c r="AA365" s="492">
        <v>3</v>
      </c>
      <c r="AB365" s="492">
        <v>3</v>
      </c>
      <c r="AC365" s="494"/>
    </row>
    <row r="366" spans="1:30" s="486" customFormat="1" ht="12.75" customHeight="1">
      <c r="A366" s="495" t="s">
        <v>282</v>
      </c>
      <c r="B366" s="496"/>
      <c r="C366" s="497"/>
      <c r="D366" s="2194"/>
      <c r="E366" s="496">
        <v>4</v>
      </c>
      <c r="F366" s="496">
        <v>4</v>
      </c>
      <c r="G366" s="496">
        <v>4</v>
      </c>
      <c r="H366" s="496">
        <v>4</v>
      </c>
      <c r="I366" s="496">
        <v>4</v>
      </c>
      <c r="J366" s="496">
        <v>4</v>
      </c>
      <c r="K366" s="496">
        <v>4</v>
      </c>
      <c r="L366" s="496">
        <v>4</v>
      </c>
      <c r="M366" s="496">
        <v>4</v>
      </c>
      <c r="N366" s="496">
        <v>4</v>
      </c>
      <c r="O366" s="496">
        <v>4</v>
      </c>
      <c r="P366" s="496">
        <v>4</v>
      </c>
      <c r="Q366" s="496">
        <v>4</v>
      </c>
      <c r="R366" s="496">
        <v>4</v>
      </c>
      <c r="S366" s="496">
        <v>4</v>
      </c>
      <c r="T366" s="496">
        <v>4</v>
      </c>
      <c r="U366" s="496">
        <v>4</v>
      </c>
      <c r="V366" s="496">
        <v>4</v>
      </c>
      <c r="W366" s="496">
        <v>4</v>
      </c>
      <c r="X366" s="496">
        <v>4</v>
      </c>
      <c r="Y366" s="496">
        <v>4</v>
      </c>
      <c r="Z366" s="496">
        <v>4</v>
      </c>
      <c r="AA366" s="496">
        <v>4</v>
      </c>
      <c r="AB366" s="496">
        <v>4</v>
      </c>
      <c r="AC366" s="498"/>
    </row>
    <row r="367" spans="1:30" s="3" customFormat="1" ht="12.75" customHeight="1">
      <c r="A367" s="3178" t="s">
        <v>173</v>
      </c>
      <c r="B367" s="3183" t="s">
        <v>284</v>
      </c>
      <c r="C367" s="499" t="s">
        <v>156</v>
      </c>
      <c r="D367" s="499" t="s">
        <v>157</v>
      </c>
      <c r="E367" s="698">
        <v>0.77471999999999996</v>
      </c>
      <c r="F367" s="698">
        <v>0.75600000000000001</v>
      </c>
      <c r="G367" s="698">
        <v>0.74256</v>
      </c>
      <c r="H367" s="628">
        <v>0.73487999999999998</v>
      </c>
      <c r="I367" s="698">
        <v>0.75983999999999996</v>
      </c>
      <c r="J367" s="698">
        <v>0.85919999999999996</v>
      </c>
      <c r="K367" s="698">
        <v>0.97872000000000003</v>
      </c>
      <c r="L367" s="698">
        <v>1.1160000000000001</v>
      </c>
      <c r="M367" s="698">
        <v>1.1548799999999999</v>
      </c>
      <c r="N367" s="628">
        <v>1.1375999999999999</v>
      </c>
      <c r="O367" s="698">
        <v>1.14768</v>
      </c>
      <c r="P367" s="698">
        <v>1.1395200000000001</v>
      </c>
      <c r="Q367" s="698">
        <v>1.13232</v>
      </c>
      <c r="R367" s="698">
        <v>1.12368</v>
      </c>
      <c r="S367" s="698">
        <v>1.14768</v>
      </c>
      <c r="T367" s="698">
        <v>1.08816</v>
      </c>
      <c r="U367" s="698">
        <v>1.04928</v>
      </c>
      <c r="V367" s="628">
        <v>1.02816</v>
      </c>
      <c r="W367" s="698">
        <v>1.0070399999999999</v>
      </c>
      <c r="X367" s="698">
        <v>1.0099199999999999</v>
      </c>
      <c r="Y367" s="698">
        <v>0.96863999999999995</v>
      </c>
      <c r="Z367" s="698">
        <v>0.94847999999999999</v>
      </c>
      <c r="AA367" s="698">
        <v>0.88415999999999995</v>
      </c>
      <c r="AB367" s="698">
        <v>0.80015999999999998</v>
      </c>
      <c r="AC367" s="502">
        <f>SUM(E367:AB367)</f>
        <v>23.489280000000001</v>
      </c>
    </row>
    <row r="368" spans="1:30" s="3" customFormat="1" ht="12.75" customHeight="1">
      <c r="A368" s="3213"/>
      <c r="B368" s="3184"/>
      <c r="C368" s="503" t="s">
        <v>158</v>
      </c>
      <c r="D368" s="503" t="s">
        <v>157</v>
      </c>
      <c r="E368" s="699">
        <v>0.24288000000000001</v>
      </c>
      <c r="F368" s="699">
        <v>0.24143999999999999</v>
      </c>
      <c r="G368" s="699">
        <v>0.23760000000000001</v>
      </c>
      <c r="H368" s="630">
        <v>0.23760000000000001</v>
      </c>
      <c r="I368" s="699">
        <v>0.24479999999999999</v>
      </c>
      <c r="J368" s="699">
        <v>0.25679999999999997</v>
      </c>
      <c r="K368" s="699">
        <v>0.27456000000000003</v>
      </c>
      <c r="L368" s="699">
        <v>0.30480000000000002</v>
      </c>
      <c r="M368" s="699">
        <v>0.33119999999999999</v>
      </c>
      <c r="N368" s="630">
        <v>0.33504</v>
      </c>
      <c r="O368" s="699">
        <v>0.34799999999999998</v>
      </c>
      <c r="P368" s="699">
        <v>0.34176000000000001</v>
      </c>
      <c r="Q368" s="699">
        <v>0.31680000000000003</v>
      </c>
      <c r="R368" s="699">
        <v>0.32832</v>
      </c>
      <c r="S368" s="699">
        <v>0.33935999999999999</v>
      </c>
      <c r="T368" s="699">
        <v>0.30719999999999997</v>
      </c>
      <c r="U368" s="699">
        <v>0.27456000000000003</v>
      </c>
      <c r="V368" s="630">
        <v>0.25775999999999999</v>
      </c>
      <c r="W368" s="699">
        <v>0.25631999999999999</v>
      </c>
      <c r="X368" s="699">
        <v>0.26495999999999997</v>
      </c>
      <c r="Y368" s="699">
        <v>0.26832</v>
      </c>
      <c r="Z368" s="699">
        <v>0.26495999999999997</v>
      </c>
      <c r="AA368" s="699">
        <v>0.26832</v>
      </c>
      <c r="AB368" s="699">
        <v>0.27023999999999998</v>
      </c>
      <c r="AC368" s="506">
        <f>SUM(E368:AB368)</f>
        <v>6.813600000000001</v>
      </c>
    </row>
    <row r="369" spans="1:30" s="3" customFormat="1" ht="12.75" customHeight="1">
      <c r="A369" s="3213"/>
      <c r="B369" s="3184"/>
      <c r="C369" s="503" t="s">
        <v>159</v>
      </c>
      <c r="D369" s="1982" t="s">
        <v>160</v>
      </c>
      <c r="E369" s="2061">
        <v>68</v>
      </c>
      <c r="F369" s="2062">
        <v>64</v>
      </c>
      <c r="G369" s="2062">
        <v>70</v>
      </c>
      <c r="H369" s="2062">
        <v>69</v>
      </c>
      <c r="I369" s="2062">
        <v>76</v>
      </c>
      <c r="J369" s="2062">
        <v>90</v>
      </c>
      <c r="K369" s="2062">
        <v>98</v>
      </c>
      <c r="L369" s="2062">
        <v>104</v>
      </c>
      <c r="M369" s="2062">
        <v>111</v>
      </c>
      <c r="N369" s="2062">
        <v>109</v>
      </c>
      <c r="O369" s="2062">
        <v>108</v>
      </c>
      <c r="P369" s="2062">
        <v>107</v>
      </c>
      <c r="Q369" s="2062">
        <v>102</v>
      </c>
      <c r="R369" s="2062">
        <v>105</v>
      </c>
      <c r="S369" s="2062">
        <v>105</v>
      </c>
      <c r="T369" s="2062">
        <v>97</v>
      </c>
      <c r="U369" s="2062">
        <v>97</v>
      </c>
      <c r="V369" s="2062">
        <v>97</v>
      </c>
      <c r="W369" s="2062">
        <v>90</v>
      </c>
      <c r="X369" s="2062">
        <v>89</v>
      </c>
      <c r="Y369" s="2062">
        <v>85</v>
      </c>
      <c r="Z369" s="2062">
        <v>82</v>
      </c>
      <c r="AA369" s="2062">
        <v>74</v>
      </c>
      <c r="AB369" s="2063">
        <v>71</v>
      </c>
      <c r="AC369" s="671"/>
    </row>
    <row r="370" spans="1:30" s="3" customFormat="1" ht="12.75" customHeight="1" thickBot="1">
      <c r="A370" s="3215"/>
      <c r="B370" s="3200"/>
      <c r="C370" s="516" t="s">
        <v>161</v>
      </c>
      <c r="D370" s="516"/>
      <c r="E370" s="517">
        <f t="shared" ref="E370:AC370" si="101">E368/E367</f>
        <v>0.31350681536555147</v>
      </c>
      <c r="F370" s="517">
        <f t="shared" si="101"/>
        <v>0.31936507936507935</v>
      </c>
      <c r="G370" s="517">
        <f t="shared" si="101"/>
        <v>0.3199741435035553</v>
      </c>
      <c r="H370" s="518">
        <f t="shared" si="101"/>
        <v>0.32331809274983675</v>
      </c>
      <c r="I370" s="517">
        <f t="shared" si="101"/>
        <v>0.32217308907138348</v>
      </c>
      <c r="J370" s="517">
        <f t="shared" si="101"/>
        <v>0.2988826815642458</v>
      </c>
      <c r="K370" s="517">
        <f t="shared" si="101"/>
        <v>0.28052967140755275</v>
      </c>
      <c r="L370" s="517">
        <f t="shared" si="101"/>
        <v>0.27311827956989249</v>
      </c>
      <c r="M370" s="517">
        <f t="shared" si="101"/>
        <v>0.28678304239401498</v>
      </c>
      <c r="N370" s="518">
        <f t="shared" si="101"/>
        <v>0.29451476793248949</v>
      </c>
      <c r="O370" s="517">
        <f t="shared" si="101"/>
        <v>0.3032204098703471</v>
      </c>
      <c r="P370" s="517">
        <f t="shared" si="101"/>
        <v>0.29991575400168491</v>
      </c>
      <c r="Q370" s="517">
        <f t="shared" si="101"/>
        <v>0.27977956761339551</v>
      </c>
      <c r="R370" s="517">
        <f t="shared" si="101"/>
        <v>0.29218282785134558</v>
      </c>
      <c r="S370" s="517">
        <f t="shared" si="101"/>
        <v>0.2956921790046006</v>
      </c>
      <c r="T370" s="517">
        <f t="shared" si="101"/>
        <v>0.28231142479047194</v>
      </c>
      <c r="U370" s="517">
        <f t="shared" si="101"/>
        <v>0.26166514181152795</v>
      </c>
      <c r="V370" s="518">
        <f t="shared" si="101"/>
        <v>0.25070028011204482</v>
      </c>
      <c r="W370" s="517">
        <f t="shared" si="101"/>
        <v>0.25452812202097236</v>
      </c>
      <c r="X370" s="517">
        <f t="shared" si="101"/>
        <v>0.26235741444866917</v>
      </c>
      <c r="Y370" s="517">
        <f t="shared" si="101"/>
        <v>0.27700693756194256</v>
      </c>
      <c r="Z370" s="517">
        <f t="shared" si="101"/>
        <v>0.27935222672064774</v>
      </c>
      <c r="AA370" s="517">
        <f t="shared" si="101"/>
        <v>0.30347448425624324</v>
      </c>
      <c r="AB370" s="517">
        <f t="shared" si="101"/>
        <v>0.33773245350929815</v>
      </c>
      <c r="AC370" s="519">
        <f t="shared" si="101"/>
        <v>0.29007274807912381</v>
      </c>
    </row>
    <row r="371" spans="1:30" s="3" customFormat="1" ht="12.75" customHeight="1">
      <c r="A371" s="3205" t="s">
        <v>183</v>
      </c>
      <c r="B371" s="3206" t="s">
        <v>362</v>
      </c>
      <c r="C371" s="522" t="s">
        <v>156</v>
      </c>
      <c r="D371" s="522" t="s">
        <v>157</v>
      </c>
      <c r="E371" s="701">
        <v>0.89088000000000001</v>
      </c>
      <c r="F371" s="701">
        <v>0.85343999999999998</v>
      </c>
      <c r="G371" s="701">
        <v>0.83231999999999995</v>
      </c>
      <c r="H371" s="647">
        <v>0.83520000000000005</v>
      </c>
      <c r="I371" s="701">
        <v>0.82943999999999996</v>
      </c>
      <c r="J371" s="701">
        <v>0.85919999999999996</v>
      </c>
      <c r="K371" s="701">
        <v>0.92159999999999997</v>
      </c>
      <c r="L371" s="701">
        <v>0.96</v>
      </c>
      <c r="M371" s="701">
        <v>0.93023999999999996</v>
      </c>
      <c r="N371" s="647">
        <v>0.94079999999999997</v>
      </c>
      <c r="O371" s="701">
        <v>0.95328000000000002</v>
      </c>
      <c r="P371" s="701">
        <v>0.96623999999999999</v>
      </c>
      <c r="Q371" s="701">
        <v>0.95952000000000004</v>
      </c>
      <c r="R371" s="701">
        <v>0.97248000000000001</v>
      </c>
      <c r="S371" s="701">
        <v>0.99312</v>
      </c>
      <c r="T371" s="701">
        <v>1.0296000000000001</v>
      </c>
      <c r="U371" s="701">
        <v>1.0329600000000001</v>
      </c>
      <c r="V371" s="647">
        <v>1.0219199999999999</v>
      </c>
      <c r="W371" s="701">
        <v>1.02528</v>
      </c>
      <c r="X371" s="701">
        <v>1.0387200000000001</v>
      </c>
      <c r="Y371" s="701">
        <v>1.04304</v>
      </c>
      <c r="Z371" s="701">
        <v>1.0118400000000001</v>
      </c>
      <c r="AA371" s="701">
        <v>0.95904</v>
      </c>
      <c r="AB371" s="701">
        <v>0.88944000000000001</v>
      </c>
      <c r="AC371" s="525">
        <f>SUM(E371:AB371)</f>
        <v>22.749600000000001</v>
      </c>
    </row>
    <row r="372" spans="1:30" s="3" customFormat="1" ht="12.75" customHeight="1">
      <c r="A372" s="3179"/>
      <c r="B372" s="3188"/>
      <c r="C372" s="503" t="s">
        <v>158</v>
      </c>
      <c r="D372" s="503" t="s">
        <v>157</v>
      </c>
      <c r="E372" s="699">
        <v>0.26400000000000001</v>
      </c>
      <c r="F372" s="699">
        <v>0.26591999999999999</v>
      </c>
      <c r="G372" s="699">
        <v>0.26256000000000002</v>
      </c>
      <c r="H372" s="630">
        <v>0.26304</v>
      </c>
      <c r="I372" s="699">
        <v>0.26544000000000001</v>
      </c>
      <c r="J372" s="699">
        <v>0.27263999999999999</v>
      </c>
      <c r="K372" s="699">
        <v>0.26976</v>
      </c>
      <c r="L372" s="699">
        <v>0.27072000000000002</v>
      </c>
      <c r="M372" s="699">
        <v>0.26591999999999999</v>
      </c>
      <c r="N372" s="630">
        <v>0.25824000000000003</v>
      </c>
      <c r="O372" s="699">
        <v>0.26544000000000001</v>
      </c>
      <c r="P372" s="699">
        <v>0.26544000000000001</v>
      </c>
      <c r="Q372" s="699">
        <v>0.25103999999999999</v>
      </c>
      <c r="R372" s="699">
        <v>0.25056</v>
      </c>
      <c r="S372" s="699">
        <v>0.25679999999999997</v>
      </c>
      <c r="T372" s="699">
        <v>0.25824000000000003</v>
      </c>
      <c r="U372" s="699">
        <v>0.26351999999999998</v>
      </c>
      <c r="V372" s="630">
        <v>0.25919999999999999</v>
      </c>
      <c r="W372" s="699">
        <v>0.26016</v>
      </c>
      <c r="X372" s="699">
        <v>0.27167999999999998</v>
      </c>
      <c r="Y372" s="699">
        <v>0.27983999999999998</v>
      </c>
      <c r="Z372" s="699">
        <v>0.27600000000000002</v>
      </c>
      <c r="AA372" s="699">
        <v>0.28608</v>
      </c>
      <c r="AB372" s="699">
        <v>0.28943999999999998</v>
      </c>
      <c r="AC372" s="537">
        <f>SUM(E372:AB372)</f>
        <v>6.39168</v>
      </c>
    </row>
    <row r="373" spans="1:30" s="3" customFormat="1" ht="12.75" customHeight="1">
      <c r="A373" s="3179"/>
      <c r="B373" s="3188"/>
      <c r="C373" s="503" t="s">
        <v>159</v>
      </c>
      <c r="D373" s="1982" t="s">
        <v>160</v>
      </c>
      <c r="E373" s="2065">
        <v>80</v>
      </c>
      <c r="F373" s="2066">
        <v>78</v>
      </c>
      <c r="G373" s="2066">
        <v>77</v>
      </c>
      <c r="H373" s="2066">
        <v>80</v>
      </c>
      <c r="I373" s="2066">
        <v>76</v>
      </c>
      <c r="J373" s="2066">
        <v>79</v>
      </c>
      <c r="K373" s="2066">
        <v>87</v>
      </c>
      <c r="L373" s="2066">
        <v>88</v>
      </c>
      <c r="M373" s="2066">
        <v>87</v>
      </c>
      <c r="N373" s="2066">
        <v>88</v>
      </c>
      <c r="O373" s="2066">
        <v>89</v>
      </c>
      <c r="P373" s="2066">
        <v>90</v>
      </c>
      <c r="Q373" s="2066">
        <v>89</v>
      </c>
      <c r="R373" s="2066">
        <v>91</v>
      </c>
      <c r="S373" s="2066">
        <v>94</v>
      </c>
      <c r="T373" s="2066">
        <v>96</v>
      </c>
      <c r="U373" s="2066">
        <v>91</v>
      </c>
      <c r="V373" s="2066">
        <v>94</v>
      </c>
      <c r="W373" s="2066">
        <v>93</v>
      </c>
      <c r="X373" s="2066">
        <v>95</v>
      </c>
      <c r="Y373" s="2066">
        <v>92</v>
      </c>
      <c r="Z373" s="2066">
        <v>90</v>
      </c>
      <c r="AA373" s="2066">
        <v>84</v>
      </c>
      <c r="AB373" s="2067">
        <v>77</v>
      </c>
      <c r="AC373" s="702"/>
    </row>
    <row r="374" spans="1:30" s="3" customFormat="1" ht="12.75" customHeight="1" thickBot="1">
      <c r="A374" s="3199"/>
      <c r="B374" s="3190"/>
      <c r="C374" s="511" t="s">
        <v>161</v>
      </c>
      <c r="D374" s="511"/>
      <c r="E374" s="512">
        <f t="shared" ref="E374:AC374" si="102">E372/E371</f>
        <v>0.29633620689655171</v>
      </c>
      <c r="F374" s="512">
        <f t="shared" si="102"/>
        <v>0.31158605174353204</v>
      </c>
      <c r="G374" s="512">
        <f t="shared" si="102"/>
        <v>0.31545559400230683</v>
      </c>
      <c r="H374" s="513">
        <f t="shared" si="102"/>
        <v>0.31494252873563217</v>
      </c>
      <c r="I374" s="512">
        <f t="shared" si="102"/>
        <v>0.3200231481481482</v>
      </c>
      <c r="J374" s="512">
        <f t="shared" si="102"/>
        <v>0.31731843575418994</v>
      </c>
      <c r="K374" s="512">
        <f t="shared" si="102"/>
        <v>0.29270833333333335</v>
      </c>
      <c r="L374" s="512">
        <f t="shared" si="102"/>
        <v>0.28200000000000003</v>
      </c>
      <c r="M374" s="512">
        <f t="shared" si="102"/>
        <v>0.28586171310629516</v>
      </c>
      <c r="N374" s="513">
        <f t="shared" si="102"/>
        <v>0.27448979591836736</v>
      </c>
      <c r="O374" s="512">
        <f t="shared" si="102"/>
        <v>0.27844914400805643</v>
      </c>
      <c r="P374" s="512">
        <f t="shared" si="102"/>
        <v>0.27471435668156979</v>
      </c>
      <c r="Q374" s="512">
        <f t="shared" si="102"/>
        <v>0.26163081540770383</v>
      </c>
      <c r="R374" s="512">
        <f t="shared" si="102"/>
        <v>0.25765054294175715</v>
      </c>
      <c r="S374" s="512">
        <f t="shared" si="102"/>
        <v>0.25857902368293861</v>
      </c>
      <c r="T374" s="512">
        <f t="shared" si="102"/>
        <v>0.25081585081585084</v>
      </c>
      <c r="U374" s="512">
        <f t="shared" si="102"/>
        <v>0.25511152416356875</v>
      </c>
      <c r="V374" s="513">
        <f t="shared" si="102"/>
        <v>0.25364020666979803</v>
      </c>
      <c r="W374" s="512">
        <f t="shared" si="102"/>
        <v>0.25374531835205993</v>
      </c>
      <c r="X374" s="512">
        <f t="shared" si="102"/>
        <v>0.26155268022181144</v>
      </c>
      <c r="Y374" s="512">
        <f t="shared" si="102"/>
        <v>0.26829268292682923</v>
      </c>
      <c r="Z374" s="512">
        <f t="shared" si="102"/>
        <v>0.27277039848197343</v>
      </c>
      <c r="AA374" s="512">
        <f t="shared" si="102"/>
        <v>0.29829829829829829</v>
      </c>
      <c r="AB374" s="512">
        <f t="shared" si="102"/>
        <v>0.32541824069077169</v>
      </c>
      <c r="AC374" s="703">
        <f t="shared" si="102"/>
        <v>0.28095790695221012</v>
      </c>
    </row>
    <row r="375" spans="1:30" s="3" customFormat="1" ht="12.75" customHeight="1">
      <c r="A375" s="544" t="s">
        <v>291</v>
      </c>
      <c r="B375" s="545"/>
      <c r="C375" s="546"/>
      <c r="D375" s="546"/>
      <c r="E375" s="547">
        <f t="shared" ref="E375:AB375" si="103">E367+E371</f>
        <v>1.6656</v>
      </c>
      <c r="F375" s="547">
        <f t="shared" si="103"/>
        <v>1.60944</v>
      </c>
      <c r="G375" s="547">
        <f t="shared" si="103"/>
        <v>1.5748799999999998</v>
      </c>
      <c r="H375" s="547">
        <f t="shared" si="103"/>
        <v>1.5700799999999999</v>
      </c>
      <c r="I375" s="547">
        <f t="shared" si="103"/>
        <v>1.58928</v>
      </c>
      <c r="J375" s="547">
        <f t="shared" si="103"/>
        <v>1.7183999999999999</v>
      </c>
      <c r="K375" s="547">
        <f t="shared" si="103"/>
        <v>1.90032</v>
      </c>
      <c r="L375" s="547">
        <f t="shared" si="103"/>
        <v>2.0760000000000001</v>
      </c>
      <c r="M375" s="547">
        <f t="shared" si="103"/>
        <v>2.0851199999999999</v>
      </c>
      <c r="N375" s="547">
        <f t="shared" si="103"/>
        <v>2.0783999999999998</v>
      </c>
      <c r="O375" s="547">
        <f t="shared" si="103"/>
        <v>2.1009600000000002</v>
      </c>
      <c r="P375" s="547">
        <f t="shared" si="103"/>
        <v>2.1057600000000001</v>
      </c>
      <c r="Q375" s="547">
        <f t="shared" si="103"/>
        <v>2.0918399999999999</v>
      </c>
      <c r="R375" s="547">
        <f t="shared" si="103"/>
        <v>2.0961600000000002</v>
      </c>
      <c r="S375" s="547">
        <f t="shared" si="103"/>
        <v>2.1408</v>
      </c>
      <c r="T375" s="547">
        <f t="shared" si="103"/>
        <v>2.1177600000000001</v>
      </c>
      <c r="U375" s="547">
        <f t="shared" si="103"/>
        <v>2.0822400000000001</v>
      </c>
      <c r="V375" s="547">
        <f t="shared" si="103"/>
        <v>2.0500799999999999</v>
      </c>
      <c r="W375" s="547">
        <f t="shared" si="103"/>
        <v>2.0323199999999999</v>
      </c>
      <c r="X375" s="547">
        <f t="shared" si="103"/>
        <v>2.0486399999999998</v>
      </c>
      <c r="Y375" s="547">
        <f t="shared" si="103"/>
        <v>2.0116800000000001</v>
      </c>
      <c r="Z375" s="547">
        <f t="shared" si="103"/>
        <v>1.9603200000000001</v>
      </c>
      <c r="AA375" s="547">
        <f t="shared" si="103"/>
        <v>1.8431999999999999</v>
      </c>
      <c r="AB375" s="547">
        <f t="shared" si="103"/>
        <v>1.6896</v>
      </c>
      <c r="AC375" s="547"/>
    </row>
    <row r="376" spans="1:30" s="3" customFormat="1" ht="12.75" customHeight="1">
      <c r="A376" s="549" t="s">
        <v>292</v>
      </c>
      <c r="B376" s="550"/>
      <c r="C376" s="551"/>
      <c r="D376" s="551"/>
      <c r="E376" s="552">
        <f t="shared" ref="E376:AB376" si="104">E368+E372</f>
        <v>0.50688</v>
      </c>
      <c r="F376" s="552">
        <f t="shared" si="104"/>
        <v>0.50736000000000003</v>
      </c>
      <c r="G376" s="552">
        <f t="shared" si="104"/>
        <v>0.50016000000000005</v>
      </c>
      <c r="H376" s="552">
        <f t="shared" si="104"/>
        <v>0.50063999999999997</v>
      </c>
      <c r="I376" s="552">
        <f t="shared" si="104"/>
        <v>0.51024000000000003</v>
      </c>
      <c r="J376" s="552">
        <f t="shared" si="104"/>
        <v>0.52943999999999991</v>
      </c>
      <c r="K376" s="552">
        <f t="shared" si="104"/>
        <v>0.54432000000000003</v>
      </c>
      <c r="L376" s="552">
        <f t="shared" si="104"/>
        <v>0.57552000000000003</v>
      </c>
      <c r="M376" s="552">
        <f t="shared" si="104"/>
        <v>0.59711999999999998</v>
      </c>
      <c r="N376" s="552">
        <f t="shared" si="104"/>
        <v>0.59328000000000003</v>
      </c>
      <c r="O376" s="552">
        <f t="shared" si="104"/>
        <v>0.61343999999999999</v>
      </c>
      <c r="P376" s="552">
        <f t="shared" si="104"/>
        <v>0.60719999999999996</v>
      </c>
      <c r="Q376" s="552">
        <f t="shared" si="104"/>
        <v>0.56784000000000001</v>
      </c>
      <c r="R376" s="552">
        <f t="shared" si="104"/>
        <v>0.57888000000000006</v>
      </c>
      <c r="S376" s="552">
        <f t="shared" si="104"/>
        <v>0.59616000000000002</v>
      </c>
      <c r="T376" s="552">
        <f t="shared" si="104"/>
        <v>0.56543999999999994</v>
      </c>
      <c r="U376" s="552">
        <f t="shared" si="104"/>
        <v>0.53808</v>
      </c>
      <c r="V376" s="552">
        <f t="shared" si="104"/>
        <v>0.51695999999999998</v>
      </c>
      <c r="W376" s="552">
        <f t="shared" si="104"/>
        <v>0.51648000000000005</v>
      </c>
      <c r="X376" s="552">
        <f t="shared" si="104"/>
        <v>0.53664000000000001</v>
      </c>
      <c r="Y376" s="552">
        <f t="shared" si="104"/>
        <v>0.54815999999999998</v>
      </c>
      <c r="Z376" s="552">
        <f t="shared" si="104"/>
        <v>0.54096</v>
      </c>
      <c r="AA376" s="552">
        <f t="shared" si="104"/>
        <v>0.5544</v>
      </c>
      <c r="AB376" s="552">
        <f t="shared" si="104"/>
        <v>0.55967999999999996</v>
      </c>
      <c r="AC376" s="552"/>
    </row>
    <row r="377" spans="1:30" s="3" customFormat="1" ht="12.75" customHeight="1" thickBot="1">
      <c r="A377" s="636" t="s">
        <v>293</v>
      </c>
      <c r="B377" s="637"/>
      <c r="C377" s="638"/>
      <c r="D377" s="638"/>
      <c r="E377" s="559">
        <f t="shared" ref="E377:AB377" si="105">SQRT(E375*E375+E376*E376)</f>
        <v>1.7410200155081501</v>
      </c>
      <c r="F377" s="559">
        <f t="shared" si="105"/>
        <v>1.6875163060545519</v>
      </c>
      <c r="G377" s="559">
        <f t="shared" si="105"/>
        <v>1.6523943355022732</v>
      </c>
      <c r="H377" s="559">
        <f t="shared" si="105"/>
        <v>1.6479659025598798</v>
      </c>
      <c r="I377" s="559">
        <f t="shared" si="105"/>
        <v>1.6691781738328597</v>
      </c>
      <c r="J377" s="559">
        <f t="shared" si="105"/>
        <v>1.7981115854139864</v>
      </c>
      <c r="K377" s="559">
        <f t="shared" si="105"/>
        <v>1.9767398323502261</v>
      </c>
      <c r="L377" s="559">
        <f t="shared" si="105"/>
        <v>2.1542978601855407</v>
      </c>
      <c r="M377" s="559">
        <f t="shared" si="105"/>
        <v>2.1689346944525552</v>
      </c>
      <c r="N377" s="559">
        <f t="shared" si="105"/>
        <v>2.1614179878959088</v>
      </c>
      <c r="O377" s="559">
        <f t="shared" si="105"/>
        <v>2.1886848917100883</v>
      </c>
      <c r="P377" s="559">
        <f t="shared" si="105"/>
        <v>2.1915558440523482</v>
      </c>
      <c r="Q377" s="559">
        <f t="shared" si="105"/>
        <v>2.1675416607760969</v>
      </c>
      <c r="R377" s="559">
        <f t="shared" si="105"/>
        <v>2.1746238295392608</v>
      </c>
      <c r="S377" s="559">
        <f t="shared" si="105"/>
        <v>2.222258172580315</v>
      </c>
      <c r="T377" s="559">
        <f t="shared" si="105"/>
        <v>2.1919465803709728</v>
      </c>
      <c r="U377" s="559">
        <f t="shared" si="105"/>
        <v>2.1506402544358738</v>
      </c>
      <c r="V377" s="559">
        <f t="shared" si="105"/>
        <v>2.1142553412490175</v>
      </c>
      <c r="W377" s="559">
        <f t="shared" si="105"/>
        <v>2.0969206405584355</v>
      </c>
      <c r="X377" s="704">
        <f t="shared" si="105"/>
        <v>2.1177602175883838</v>
      </c>
      <c r="Y377" s="559">
        <f t="shared" si="105"/>
        <v>2.0850265724925428</v>
      </c>
      <c r="Z377" s="559">
        <f t="shared" si="105"/>
        <v>2.0335909677218771</v>
      </c>
      <c r="AA377" s="559">
        <f t="shared" si="105"/>
        <v>1.9247715708623712</v>
      </c>
      <c r="AB377" s="559">
        <f t="shared" si="105"/>
        <v>1.7798847890804617</v>
      </c>
      <c r="AC377" s="667"/>
      <c r="AD377" s="507">
        <f>MAX(E377:AB377)</f>
        <v>2.222258172580315</v>
      </c>
    </row>
    <row r="378" spans="1:30" s="486" customFormat="1" ht="12.75" customHeight="1" thickBot="1">
      <c r="A378" s="705" t="s">
        <v>363</v>
      </c>
      <c r="B378" s="706"/>
      <c r="C378" s="707" t="s">
        <v>159</v>
      </c>
      <c r="D378" s="2064" t="s">
        <v>160</v>
      </c>
      <c r="E378" s="2070">
        <v>22</v>
      </c>
      <c r="F378" s="2068">
        <v>21</v>
      </c>
      <c r="G378" s="2068">
        <v>22</v>
      </c>
      <c r="H378" s="2068">
        <v>22</v>
      </c>
      <c r="I378" s="2068">
        <v>23</v>
      </c>
      <c r="J378" s="2068">
        <v>25</v>
      </c>
      <c r="K378" s="2068">
        <v>27</v>
      </c>
      <c r="L378" s="2068">
        <v>27</v>
      </c>
      <c r="M378" s="2068">
        <v>29</v>
      </c>
      <c r="N378" s="2068">
        <v>27</v>
      </c>
      <c r="O378" s="2068">
        <v>27</v>
      </c>
      <c r="P378" s="2068">
        <v>27</v>
      </c>
      <c r="Q378" s="2068">
        <v>26</v>
      </c>
      <c r="R378" s="2068">
        <v>27</v>
      </c>
      <c r="S378" s="2068">
        <v>26</v>
      </c>
      <c r="T378" s="2068">
        <v>26</v>
      </c>
      <c r="U378" s="2068">
        <v>27</v>
      </c>
      <c r="V378" s="2068">
        <v>26</v>
      </c>
      <c r="W378" s="2068">
        <v>25</v>
      </c>
      <c r="X378" s="2068">
        <v>25</v>
      </c>
      <c r="Y378" s="2068">
        <v>25</v>
      </c>
      <c r="Z378" s="2068">
        <v>24</v>
      </c>
      <c r="AA378" s="2068">
        <v>22</v>
      </c>
      <c r="AB378" s="2069">
        <v>22</v>
      </c>
      <c r="AC378" s="708"/>
    </row>
    <row r="379" spans="1:30" s="486" customFormat="1" ht="12.75" customHeight="1">
      <c r="A379" s="566" t="s">
        <v>240</v>
      </c>
      <c r="B379" s="567"/>
      <c r="C379" s="568" t="s">
        <v>164</v>
      </c>
      <c r="D379" s="1983" t="s">
        <v>160</v>
      </c>
      <c r="E379" s="2060">
        <v>6.4600000381469727</v>
      </c>
      <c r="F379" s="2057">
        <v>6.440000057220459</v>
      </c>
      <c r="G379" s="2057">
        <v>6.4200000762939453</v>
      </c>
      <c r="H379" s="2057">
        <v>6.440000057220459</v>
      </c>
      <c r="I379" s="2057">
        <v>6.4600000381469727</v>
      </c>
      <c r="J379" s="2057">
        <v>6.4800000190734863</v>
      </c>
      <c r="K379" s="2057">
        <v>6.4699997901916504</v>
      </c>
      <c r="L379" s="2057">
        <v>6.4200000762939453</v>
      </c>
      <c r="M379" s="2057">
        <v>6.3899998664855957</v>
      </c>
      <c r="N379" s="2057">
        <v>6.4200000762939453</v>
      </c>
      <c r="O379" s="2057">
        <v>6.4200000762939453</v>
      </c>
      <c r="P379" s="2057">
        <v>6.3899998664855957</v>
      </c>
      <c r="Q379" s="2057">
        <v>6.369999885559082</v>
      </c>
      <c r="R379" s="2057">
        <v>6.369999885559082</v>
      </c>
      <c r="S379" s="2057">
        <v>6.369999885559082</v>
      </c>
      <c r="T379" s="2057">
        <v>6.4000000953674316</v>
      </c>
      <c r="U379" s="2057">
        <v>6.380000114440918</v>
      </c>
      <c r="V379" s="2057">
        <v>6.3899998664855957</v>
      </c>
      <c r="W379" s="2057">
        <v>6.429999828338623</v>
      </c>
      <c r="X379" s="2057">
        <v>6.4899997711181641</v>
      </c>
      <c r="Y379" s="2057">
        <v>6.4899997711181641</v>
      </c>
      <c r="Z379" s="2057">
        <v>6.5</v>
      </c>
      <c r="AA379" s="2057">
        <v>6.5399999618530273</v>
      </c>
      <c r="AB379" s="2058">
        <v>6.5500001907348633</v>
      </c>
      <c r="AC379" s="568"/>
    </row>
    <row r="380" spans="1:30" s="486" customFormat="1" ht="12.75" customHeight="1" thickBot="1">
      <c r="A380" s="569" t="s">
        <v>241</v>
      </c>
      <c r="B380" s="570"/>
      <c r="C380" s="571" t="s">
        <v>164</v>
      </c>
      <c r="D380" s="1990" t="s">
        <v>160</v>
      </c>
      <c r="E380" s="2055">
        <v>6.2699999809265137</v>
      </c>
      <c r="F380" s="2056">
        <v>6.2399997711181641</v>
      </c>
      <c r="G380" s="2056">
        <v>6.2300000190734863</v>
      </c>
      <c r="H380" s="2056">
        <v>6.25</v>
      </c>
      <c r="I380" s="2056">
        <v>6.2800002098083496</v>
      </c>
      <c r="J380" s="2056">
        <v>6.2899999618530273</v>
      </c>
      <c r="K380" s="2056">
        <v>6.2800002098083496</v>
      </c>
      <c r="L380" s="2056">
        <v>6.25</v>
      </c>
      <c r="M380" s="2056">
        <v>6.2199997901916504</v>
      </c>
      <c r="N380" s="2056">
        <v>6.2399997711181641</v>
      </c>
      <c r="O380" s="2056">
        <v>6.25</v>
      </c>
      <c r="P380" s="2056">
        <v>6.2300000190734863</v>
      </c>
      <c r="Q380" s="2056">
        <v>6.1999998092651367</v>
      </c>
      <c r="R380" s="2056">
        <v>6.2100000381469727</v>
      </c>
      <c r="S380" s="2056">
        <v>6.190000057220459</v>
      </c>
      <c r="T380" s="2056">
        <v>6.2199997901916504</v>
      </c>
      <c r="U380" s="2056">
        <v>6.1999998092651367</v>
      </c>
      <c r="V380" s="2056">
        <v>6.2100000381469727</v>
      </c>
      <c r="W380" s="2056">
        <v>6.25</v>
      </c>
      <c r="X380" s="2056">
        <v>6.3000001907348633</v>
      </c>
      <c r="Y380" s="2056">
        <v>6.3000001907348633</v>
      </c>
      <c r="Z380" s="2056">
        <v>6.309999942779541</v>
      </c>
      <c r="AA380" s="2056">
        <v>6.3499999046325684</v>
      </c>
      <c r="AB380" s="2059">
        <v>6.369999885559082</v>
      </c>
      <c r="AC380" s="571"/>
    </row>
    <row r="381" spans="1:30" s="3" customFormat="1" ht="12.75" customHeight="1">
      <c r="A381" s="3178" t="s">
        <v>154</v>
      </c>
      <c r="B381" s="3183" t="s">
        <v>364</v>
      </c>
      <c r="C381" s="499" t="s">
        <v>156</v>
      </c>
      <c r="D381" s="499" t="s">
        <v>157</v>
      </c>
      <c r="E381" s="698">
        <v>0.48293999999999998</v>
      </c>
      <c r="F381" s="698">
        <v>0.48132000000000003</v>
      </c>
      <c r="G381" s="698">
        <v>0.48132000000000003</v>
      </c>
      <c r="H381" s="628">
        <v>0.47142000000000001</v>
      </c>
      <c r="I381" s="698">
        <v>0.49643999999999999</v>
      </c>
      <c r="J381" s="698">
        <v>0.58176000000000005</v>
      </c>
      <c r="K381" s="698">
        <v>0.66293999999999997</v>
      </c>
      <c r="L381" s="698">
        <v>0.78137999999999996</v>
      </c>
      <c r="M381" s="698">
        <v>0.83267999999999998</v>
      </c>
      <c r="N381" s="628">
        <v>0.8226</v>
      </c>
      <c r="O381" s="698">
        <v>0.83628000000000002</v>
      </c>
      <c r="P381" s="698">
        <v>0.81576000000000004</v>
      </c>
      <c r="Q381" s="698">
        <v>0.80315999999999999</v>
      </c>
      <c r="R381" s="698">
        <v>0.78264</v>
      </c>
      <c r="S381" s="698">
        <v>0.79181999999999997</v>
      </c>
      <c r="T381" s="698">
        <v>0.72036</v>
      </c>
      <c r="U381" s="698">
        <v>0.68076000000000003</v>
      </c>
      <c r="V381" s="628">
        <v>0.64890000000000003</v>
      </c>
      <c r="W381" s="698">
        <v>0.61128000000000005</v>
      </c>
      <c r="X381" s="698">
        <v>0.59831999999999996</v>
      </c>
      <c r="Y381" s="698">
        <v>0.56177999999999995</v>
      </c>
      <c r="Z381" s="698">
        <v>0.55601999999999996</v>
      </c>
      <c r="AA381" s="698">
        <v>0.52073999999999998</v>
      </c>
      <c r="AB381" s="698">
        <v>0.48293999999999998</v>
      </c>
      <c r="AC381" s="502">
        <f>SUM(E381:AB381)</f>
        <v>15.505559999999997</v>
      </c>
    </row>
    <row r="382" spans="1:30" s="3" customFormat="1" ht="12.75" customHeight="1">
      <c r="A382" s="3179"/>
      <c r="B382" s="3188"/>
      <c r="C382" s="503" t="s">
        <v>158</v>
      </c>
      <c r="D382" s="503" t="s">
        <v>157</v>
      </c>
      <c r="E382" s="699">
        <v>0.12311999999999999</v>
      </c>
      <c r="F382" s="699">
        <v>0.1197</v>
      </c>
      <c r="G382" s="699">
        <v>0.11772000000000001</v>
      </c>
      <c r="H382" s="630">
        <v>0.11862</v>
      </c>
      <c r="I382" s="699">
        <v>0.12293999999999999</v>
      </c>
      <c r="J382" s="699">
        <v>0.1341</v>
      </c>
      <c r="K382" s="699">
        <v>0.15192</v>
      </c>
      <c r="L382" s="699">
        <v>0.18756</v>
      </c>
      <c r="M382" s="699">
        <v>0.21726000000000001</v>
      </c>
      <c r="N382" s="630">
        <v>0.2205</v>
      </c>
      <c r="O382" s="699">
        <v>0.23436000000000001</v>
      </c>
      <c r="P382" s="699">
        <v>0.22302</v>
      </c>
      <c r="Q382" s="699">
        <v>0.20232</v>
      </c>
      <c r="R382" s="699">
        <v>0.2142</v>
      </c>
      <c r="S382" s="699">
        <v>0.22103999999999999</v>
      </c>
      <c r="T382" s="699">
        <v>0.18215999999999999</v>
      </c>
      <c r="U382" s="699">
        <v>0.15048</v>
      </c>
      <c r="V382" s="630">
        <v>0.13266</v>
      </c>
      <c r="W382" s="699">
        <v>0.12959999999999999</v>
      </c>
      <c r="X382" s="699">
        <v>0.13284000000000001</v>
      </c>
      <c r="Y382" s="699">
        <v>0.13589999999999999</v>
      </c>
      <c r="Z382" s="699">
        <v>0.13517999999999999</v>
      </c>
      <c r="AA382" s="699">
        <v>0.13625999999999999</v>
      </c>
      <c r="AB382" s="699">
        <v>0.14022000000000001</v>
      </c>
      <c r="AC382" s="506">
        <f>SUM(E382:AB382)</f>
        <v>3.8836799999999991</v>
      </c>
    </row>
    <row r="383" spans="1:30" s="3" customFormat="1" ht="12.75" customHeight="1">
      <c r="A383" s="3179"/>
      <c r="B383" s="3188"/>
      <c r="C383" s="503" t="s">
        <v>159</v>
      </c>
      <c r="D383" s="1982" t="s">
        <v>160</v>
      </c>
      <c r="E383" s="2072">
        <v>42</v>
      </c>
      <c r="F383" s="2073">
        <v>40</v>
      </c>
      <c r="G383" s="2073">
        <v>45</v>
      </c>
      <c r="H383" s="2073">
        <v>45</v>
      </c>
      <c r="I383" s="2073">
        <v>50</v>
      </c>
      <c r="J383" s="2073">
        <v>65</v>
      </c>
      <c r="K383" s="2073">
        <v>68</v>
      </c>
      <c r="L383" s="2073">
        <v>72</v>
      </c>
      <c r="M383" s="2073">
        <v>80</v>
      </c>
      <c r="N383" s="2073">
        <v>81</v>
      </c>
      <c r="O383" s="2073">
        <v>79</v>
      </c>
      <c r="P383" s="2073">
        <v>75</v>
      </c>
      <c r="Q383" s="2073">
        <v>71</v>
      </c>
      <c r="R383" s="2073">
        <v>72</v>
      </c>
      <c r="S383" s="2073">
        <v>74</v>
      </c>
      <c r="T383" s="2073">
        <v>65</v>
      </c>
      <c r="U383" s="2073">
        <v>64</v>
      </c>
      <c r="V383" s="2073">
        <v>58</v>
      </c>
      <c r="W383" s="2073">
        <v>57</v>
      </c>
      <c r="X383" s="2073">
        <v>56</v>
      </c>
      <c r="Y383" s="2073">
        <v>54</v>
      </c>
      <c r="Z383" s="2073">
        <v>51</v>
      </c>
      <c r="AA383" s="2073">
        <v>45</v>
      </c>
      <c r="AB383" s="2074">
        <v>47</v>
      </c>
      <c r="AC383" s="671"/>
    </row>
    <row r="384" spans="1:30" s="3" customFormat="1" ht="12.75" customHeight="1" thickBot="1">
      <c r="A384" s="3199"/>
      <c r="B384" s="3190"/>
      <c r="C384" s="511" t="s">
        <v>161</v>
      </c>
      <c r="D384" s="511"/>
      <c r="E384" s="512">
        <f t="shared" ref="E384:AC384" si="106">E382/E381</f>
        <v>0.25493850167722698</v>
      </c>
      <c r="F384" s="512">
        <f t="shared" si="106"/>
        <v>0.24869109947643978</v>
      </c>
      <c r="G384" s="512">
        <f t="shared" si="106"/>
        <v>0.24457741211667913</v>
      </c>
      <c r="H384" s="513">
        <f t="shared" si="106"/>
        <v>0.25162275677739598</v>
      </c>
      <c r="I384" s="512">
        <f t="shared" si="106"/>
        <v>0.24764321972443798</v>
      </c>
      <c r="J384" s="512">
        <f t="shared" si="106"/>
        <v>0.23050742574257424</v>
      </c>
      <c r="K384" s="512">
        <f t="shared" si="106"/>
        <v>0.22916101004615802</v>
      </c>
      <c r="L384" s="512">
        <f t="shared" si="106"/>
        <v>0.24003685786685097</v>
      </c>
      <c r="M384" s="512">
        <f t="shared" si="106"/>
        <v>0.26091655858192825</v>
      </c>
      <c r="N384" s="513">
        <f t="shared" si="106"/>
        <v>0.26805251641137856</v>
      </c>
      <c r="O384" s="512">
        <f t="shared" si="106"/>
        <v>0.28024106758501938</v>
      </c>
      <c r="P384" s="512">
        <f t="shared" si="106"/>
        <v>0.2733892321270962</v>
      </c>
      <c r="Q384" s="512">
        <f t="shared" si="106"/>
        <v>0.25190497534737788</v>
      </c>
      <c r="R384" s="512">
        <f t="shared" si="106"/>
        <v>0.27368905243790248</v>
      </c>
      <c r="S384" s="512">
        <f t="shared" si="106"/>
        <v>0.27915435326210503</v>
      </c>
      <c r="T384" s="512">
        <f t="shared" si="106"/>
        <v>0.25287356321839077</v>
      </c>
      <c r="U384" s="512">
        <f t="shared" si="106"/>
        <v>0.22104706504494975</v>
      </c>
      <c r="V384" s="513">
        <f t="shared" si="106"/>
        <v>0.2044382801664355</v>
      </c>
      <c r="W384" s="512">
        <f t="shared" si="106"/>
        <v>0.21201413427561835</v>
      </c>
      <c r="X384" s="512">
        <f t="shared" si="106"/>
        <v>0.22202166064981954</v>
      </c>
      <c r="Y384" s="512">
        <f t="shared" si="106"/>
        <v>0.24190964434476131</v>
      </c>
      <c r="Z384" s="512">
        <f t="shared" si="106"/>
        <v>0.24312075105212044</v>
      </c>
      <c r="AA384" s="512">
        <f t="shared" si="106"/>
        <v>0.26166609056342899</v>
      </c>
      <c r="AB384" s="512">
        <f t="shared" si="106"/>
        <v>0.29034662691017521</v>
      </c>
      <c r="AC384" s="514">
        <f t="shared" si="106"/>
        <v>0.25047015393187988</v>
      </c>
    </row>
    <row r="385" spans="1:29" s="3" customFormat="1" ht="12.75" customHeight="1">
      <c r="A385" s="3178" t="s">
        <v>171</v>
      </c>
      <c r="B385" s="3183" t="s">
        <v>365</v>
      </c>
      <c r="C385" s="499" t="s">
        <v>156</v>
      </c>
      <c r="D385" s="499" t="s">
        <v>157</v>
      </c>
      <c r="E385" s="698">
        <v>9.2880000000000004E-2</v>
      </c>
      <c r="F385" s="698">
        <v>8.6760000000000004E-2</v>
      </c>
      <c r="G385" s="698">
        <v>8.2439999999999999E-2</v>
      </c>
      <c r="H385" s="628">
        <v>8.3159999999999998E-2</v>
      </c>
      <c r="I385" s="698">
        <v>8.208E-2</v>
      </c>
      <c r="J385" s="698">
        <v>9.1800000000000007E-2</v>
      </c>
      <c r="K385" s="698">
        <v>0.10188</v>
      </c>
      <c r="L385" s="698">
        <v>0.10116</v>
      </c>
      <c r="M385" s="698">
        <v>9.8640000000000005E-2</v>
      </c>
      <c r="N385" s="628">
        <v>9.6119999999999997E-2</v>
      </c>
      <c r="O385" s="698">
        <v>9.468E-2</v>
      </c>
      <c r="P385" s="698">
        <v>0.10008</v>
      </c>
      <c r="Q385" s="698">
        <v>9.9720000000000003E-2</v>
      </c>
      <c r="R385" s="698">
        <v>0.10116</v>
      </c>
      <c r="S385" s="698">
        <v>0.10224</v>
      </c>
      <c r="T385" s="698">
        <v>0.10044</v>
      </c>
      <c r="U385" s="698">
        <v>9.9000000000000005E-2</v>
      </c>
      <c r="V385" s="628">
        <v>0.10979999999999999</v>
      </c>
      <c r="W385" s="698">
        <v>0.11376</v>
      </c>
      <c r="X385" s="698">
        <v>0.12204</v>
      </c>
      <c r="Y385" s="698">
        <v>0.11304</v>
      </c>
      <c r="Z385" s="698">
        <v>0.11196</v>
      </c>
      <c r="AA385" s="698">
        <v>0.10548</v>
      </c>
      <c r="AB385" s="698">
        <v>9.2520000000000005E-2</v>
      </c>
      <c r="AC385" s="502">
        <f>SUM(E385:AB385)</f>
        <v>2.3828399999999998</v>
      </c>
    </row>
    <row r="386" spans="1:29" s="3" customFormat="1" ht="12.75" customHeight="1">
      <c r="A386" s="3179"/>
      <c r="B386" s="3188"/>
      <c r="C386" s="503" t="s">
        <v>158</v>
      </c>
      <c r="D386" s="503" t="s">
        <v>157</v>
      </c>
      <c r="E386" s="699">
        <v>5.3999999999999999E-2</v>
      </c>
      <c r="F386" s="699">
        <v>5.5079999999999997E-2</v>
      </c>
      <c r="G386" s="699">
        <v>5.5440000000000003E-2</v>
      </c>
      <c r="H386" s="630">
        <v>5.5079999999999997E-2</v>
      </c>
      <c r="I386" s="699">
        <v>5.5440000000000003E-2</v>
      </c>
      <c r="J386" s="699">
        <v>5.7959999999999998E-2</v>
      </c>
      <c r="K386" s="699">
        <v>5.688E-2</v>
      </c>
      <c r="L386" s="699">
        <v>5.4719999999999998E-2</v>
      </c>
      <c r="M386" s="699">
        <v>5.3999999999999999E-2</v>
      </c>
      <c r="N386" s="630">
        <v>5.5079999999999997E-2</v>
      </c>
      <c r="O386" s="699">
        <v>5.4719999999999998E-2</v>
      </c>
      <c r="P386" s="699">
        <v>5.364E-2</v>
      </c>
      <c r="Q386" s="699">
        <v>5.2560000000000003E-2</v>
      </c>
      <c r="R386" s="699">
        <v>5.1479999999999998E-2</v>
      </c>
      <c r="S386" s="699">
        <v>5.1119999999999999E-2</v>
      </c>
      <c r="T386" s="699">
        <v>5.1479999999999998E-2</v>
      </c>
      <c r="U386" s="699">
        <v>5.1119999999999999E-2</v>
      </c>
      <c r="V386" s="630">
        <v>5.4359999999999999E-2</v>
      </c>
      <c r="W386" s="699">
        <v>5.4719999999999998E-2</v>
      </c>
      <c r="X386" s="699">
        <v>5.8319999999999997E-2</v>
      </c>
      <c r="Y386" s="699">
        <v>5.7599999999999998E-2</v>
      </c>
      <c r="Z386" s="699">
        <v>5.6520000000000001E-2</v>
      </c>
      <c r="AA386" s="699">
        <v>5.7959999999999998E-2</v>
      </c>
      <c r="AB386" s="699">
        <v>5.8319999999999997E-2</v>
      </c>
      <c r="AC386" s="506">
        <f>SUM(E386:AB386)</f>
        <v>1.3175999999999999</v>
      </c>
    </row>
    <row r="387" spans="1:29" s="3" customFormat="1" ht="12.75" customHeight="1">
      <c r="A387" s="3179"/>
      <c r="B387" s="3188"/>
      <c r="C387" s="503" t="s">
        <v>159</v>
      </c>
      <c r="D387" s="1982" t="s">
        <v>160</v>
      </c>
      <c r="E387" s="2081">
        <v>10</v>
      </c>
      <c r="F387" s="2082">
        <v>9</v>
      </c>
      <c r="G387" s="2082">
        <v>9</v>
      </c>
      <c r="H387" s="2082">
        <v>10</v>
      </c>
      <c r="I387" s="2082">
        <v>10</v>
      </c>
      <c r="J387" s="2082">
        <v>10</v>
      </c>
      <c r="K387" s="2082">
        <v>10</v>
      </c>
      <c r="L387" s="2082">
        <v>10</v>
      </c>
      <c r="M387" s="2082">
        <v>9</v>
      </c>
      <c r="N387" s="2082">
        <v>8</v>
      </c>
      <c r="O387" s="2082">
        <v>8</v>
      </c>
      <c r="P387" s="2082">
        <v>11</v>
      </c>
      <c r="Q387" s="2082">
        <v>10</v>
      </c>
      <c r="R387" s="2082">
        <v>10</v>
      </c>
      <c r="S387" s="2082">
        <v>10</v>
      </c>
      <c r="T387" s="2082">
        <v>9</v>
      </c>
      <c r="U387" s="2082">
        <v>12</v>
      </c>
      <c r="V387" s="2082">
        <v>11</v>
      </c>
      <c r="W387" s="2082">
        <v>11</v>
      </c>
      <c r="X387" s="2082">
        <v>11</v>
      </c>
      <c r="Y387" s="2082">
        <v>11</v>
      </c>
      <c r="Z387" s="2082">
        <v>11</v>
      </c>
      <c r="AA387" s="2082">
        <v>9</v>
      </c>
      <c r="AB387" s="2083">
        <v>9</v>
      </c>
      <c r="AC387" s="671"/>
    </row>
    <row r="388" spans="1:29" s="3" customFormat="1" ht="12.75" customHeight="1" thickBot="1">
      <c r="A388" s="3199"/>
      <c r="B388" s="3190"/>
      <c r="C388" s="511" t="s">
        <v>161</v>
      </c>
      <c r="D388" s="511"/>
      <c r="E388" s="512">
        <f t="shared" ref="E388:AC388" si="107">E386/E385</f>
        <v>0.58139534883720922</v>
      </c>
      <c r="F388" s="512">
        <f t="shared" si="107"/>
        <v>0.63485477178423233</v>
      </c>
      <c r="G388" s="512">
        <f t="shared" si="107"/>
        <v>0.67248908296943233</v>
      </c>
      <c r="H388" s="513">
        <f t="shared" si="107"/>
        <v>0.66233766233766234</v>
      </c>
      <c r="I388" s="512">
        <f t="shared" si="107"/>
        <v>0.67543859649122806</v>
      </c>
      <c r="J388" s="512">
        <f t="shared" si="107"/>
        <v>0.63137254901960782</v>
      </c>
      <c r="K388" s="512">
        <f t="shared" si="107"/>
        <v>0.55830388692579502</v>
      </c>
      <c r="L388" s="512">
        <f t="shared" si="107"/>
        <v>0.54092526690391451</v>
      </c>
      <c r="M388" s="512">
        <f t="shared" si="107"/>
        <v>0.54744525547445255</v>
      </c>
      <c r="N388" s="513">
        <f t="shared" si="107"/>
        <v>0.5730337078651685</v>
      </c>
      <c r="O388" s="512">
        <f t="shared" si="107"/>
        <v>0.57794676806083645</v>
      </c>
      <c r="P388" s="512">
        <f t="shared" si="107"/>
        <v>0.53597122302158273</v>
      </c>
      <c r="Q388" s="512">
        <f t="shared" si="107"/>
        <v>0.52707581227436828</v>
      </c>
      <c r="R388" s="512">
        <f t="shared" si="107"/>
        <v>0.50889679715302494</v>
      </c>
      <c r="S388" s="512">
        <f t="shared" si="107"/>
        <v>0.5</v>
      </c>
      <c r="T388" s="512">
        <f t="shared" si="107"/>
        <v>0.51254480286738346</v>
      </c>
      <c r="U388" s="512">
        <f t="shared" si="107"/>
        <v>0.51636363636363636</v>
      </c>
      <c r="V388" s="513">
        <f t="shared" si="107"/>
        <v>0.49508196721311476</v>
      </c>
      <c r="W388" s="512">
        <f t="shared" si="107"/>
        <v>0.48101265822784806</v>
      </c>
      <c r="X388" s="512">
        <f t="shared" si="107"/>
        <v>0.47787610619469023</v>
      </c>
      <c r="Y388" s="512">
        <f t="shared" si="107"/>
        <v>0.50955414012738853</v>
      </c>
      <c r="Z388" s="512">
        <f t="shared" si="107"/>
        <v>0.50482315112540188</v>
      </c>
      <c r="AA388" s="512">
        <f t="shared" si="107"/>
        <v>0.54948805460750849</v>
      </c>
      <c r="AB388" s="512">
        <f t="shared" si="107"/>
        <v>0.63035019455252916</v>
      </c>
      <c r="AC388" s="514">
        <f t="shared" si="107"/>
        <v>0.55295361837135515</v>
      </c>
    </row>
    <row r="389" spans="1:29" s="3" customFormat="1" ht="12.75" customHeight="1">
      <c r="A389" s="3178" t="s">
        <v>228</v>
      </c>
      <c r="B389" s="3183" t="s">
        <v>366</v>
      </c>
      <c r="C389" s="499" t="s">
        <v>156</v>
      </c>
      <c r="D389" s="499" t="s">
        <v>157</v>
      </c>
      <c r="E389" s="698">
        <v>0.14652000000000001</v>
      </c>
      <c r="F389" s="698">
        <v>0.13589999999999999</v>
      </c>
      <c r="G389" s="698">
        <v>0.13067999999999999</v>
      </c>
      <c r="H389" s="628">
        <v>0.13914000000000001</v>
      </c>
      <c r="I389" s="698">
        <v>0.13841999999999999</v>
      </c>
      <c r="J389" s="698">
        <v>0.14706</v>
      </c>
      <c r="K389" s="698">
        <v>0.17568</v>
      </c>
      <c r="L389" s="698">
        <v>0.19403999999999999</v>
      </c>
      <c r="M389" s="698">
        <v>0.17982000000000001</v>
      </c>
      <c r="N389" s="628">
        <v>0.17424000000000001</v>
      </c>
      <c r="O389" s="698">
        <v>0.16596</v>
      </c>
      <c r="P389" s="698">
        <v>0.16758000000000001</v>
      </c>
      <c r="Q389" s="698">
        <v>0.17585999999999999</v>
      </c>
      <c r="R389" s="698">
        <v>0.18737999999999999</v>
      </c>
      <c r="S389" s="698">
        <v>0.20358000000000001</v>
      </c>
      <c r="T389" s="698">
        <v>0.21798000000000001</v>
      </c>
      <c r="U389" s="698">
        <v>0.21942</v>
      </c>
      <c r="V389" s="628">
        <v>0.22824</v>
      </c>
      <c r="W389" s="698">
        <v>0.24066000000000001</v>
      </c>
      <c r="X389" s="698">
        <v>0.25019999999999998</v>
      </c>
      <c r="Y389" s="698">
        <v>0.25434000000000001</v>
      </c>
      <c r="Z389" s="698">
        <v>0.23885999999999999</v>
      </c>
      <c r="AA389" s="698">
        <v>0.21726000000000001</v>
      </c>
      <c r="AB389" s="698">
        <v>0.18593999999999999</v>
      </c>
      <c r="AC389" s="502">
        <f>SUM(E389:AB389)</f>
        <v>4.5147600000000008</v>
      </c>
    </row>
    <row r="390" spans="1:29" s="3" customFormat="1" ht="12.75" customHeight="1">
      <c r="A390" s="3179"/>
      <c r="B390" s="3188"/>
      <c r="C390" s="503" t="s">
        <v>158</v>
      </c>
      <c r="D390" s="503" t="s">
        <v>157</v>
      </c>
      <c r="E390" s="699">
        <v>6.1199999999999997E-2</v>
      </c>
      <c r="F390" s="699">
        <v>6.2280000000000002E-2</v>
      </c>
      <c r="G390" s="699">
        <v>5.9580000000000001E-2</v>
      </c>
      <c r="H390" s="630">
        <v>6.0659999999999999E-2</v>
      </c>
      <c r="I390" s="699">
        <v>6.2460000000000002E-2</v>
      </c>
      <c r="J390" s="699">
        <v>6.1740000000000003E-2</v>
      </c>
      <c r="K390" s="699">
        <v>6.2640000000000001E-2</v>
      </c>
      <c r="L390" s="699">
        <v>5.994E-2</v>
      </c>
      <c r="M390" s="699">
        <v>5.5440000000000003E-2</v>
      </c>
      <c r="N390" s="630">
        <v>5.4179999999999999E-2</v>
      </c>
      <c r="O390" s="699">
        <v>5.3280000000000001E-2</v>
      </c>
      <c r="P390" s="699">
        <v>5.688E-2</v>
      </c>
      <c r="Q390" s="699">
        <v>5.5620000000000003E-2</v>
      </c>
      <c r="R390" s="699">
        <v>5.5079999999999997E-2</v>
      </c>
      <c r="S390" s="699">
        <v>6.0659999999999999E-2</v>
      </c>
      <c r="T390" s="699">
        <v>6.5519999999999995E-2</v>
      </c>
      <c r="U390" s="699">
        <v>6.4079999999999998E-2</v>
      </c>
      <c r="V390" s="630">
        <v>6.6960000000000006E-2</v>
      </c>
      <c r="W390" s="699">
        <v>6.8220000000000003E-2</v>
      </c>
      <c r="X390" s="699">
        <v>7.0919999999999997E-2</v>
      </c>
      <c r="Y390" s="699">
        <v>7.0559999999999998E-2</v>
      </c>
      <c r="Z390" s="699">
        <v>6.9839999999999999E-2</v>
      </c>
      <c r="AA390" s="699">
        <v>7.0199999999999999E-2</v>
      </c>
      <c r="AB390" s="699">
        <v>6.7860000000000004E-2</v>
      </c>
      <c r="AC390" s="506">
        <f>SUM(E390:AB390)</f>
        <v>1.4958</v>
      </c>
    </row>
    <row r="391" spans="1:29" s="3" customFormat="1" ht="12.75" customHeight="1">
      <c r="A391" s="3179"/>
      <c r="B391" s="3188"/>
      <c r="C391" s="503" t="s">
        <v>159</v>
      </c>
      <c r="D391" s="1982" t="s">
        <v>160</v>
      </c>
      <c r="E391" s="2087">
        <v>13</v>
      </c>
      <c r="F391" s="2088">
        <v>13</v>
      </c>
      <c r="G391" s="2088">
        <v>13</v>
      </c>
      <c r="H391" s="2088">
        <v>13</v>
      </c>
      <c r="I391" s="2088">
        <v>13</v>
      </c>
      <c r="J391" s="2088">
        <v>14</v>
      </c>
      <c r="K391" s="2088">
        <v>17</v>
      </c>
      <c r="L391" s="2088">
        <v>17</v>
      </c>
      <c r="M391" s="2088">
        <v>15</v>
      </c>
      <c r="N391" s="2088">
        <v>15</v>
      </c>
      <c r="O391" s="2088">
        <v>14</v>
      </c>
      <c r="P391" s="2088">
        <v>16</v>
      </c>
      <c r="Q391" s="2088">
        <v>15</v>
      </c>
      <c r="R391" s="2088">
        <v>17</v>
      </c>
      <c r="S391" s="2088">
        <v>18</v>
      </c>
      <c r="T391" s="2088">
        <v>19</v>
      </c>
      <c r="U391" s="2088">
        <v>20</v>
      </c>
      <c r="V391" s="2088">
        <v>21</v>
      </c>
      <c r="W391" s="2088">
        <v>22</v>
      </c>
      <c r="X391" s="2088">
        <v>22</v>
      </c>
      <c r="Y391" s="2088">
        <v>22</v>
      </c>
      <c r="Z391" s="2088">
        <v>19</v>
      </c>
      <c r="AA391" s="2088">
        <v>18</v>
      </c>
      <c r="AB391" s="2089">
        <v>16</v>
      </c>
      <c r="AC391" s="671"/>
    </row>
    <row r="392" spans="1:29" s="3" customFormat="1" ht="12.75" customHeight="1" thickBot="1">
      <c r="A392" s="3199"/>
      <c r="B392" s="3190"/>
      <c r="C392" s="511" t="s">
        <v>161</v>
      </c>
      <c r="D392" s="511"/>
      <c r="E392" s="512">
        <f t="shared" ref="E392:AC392" si="108">E390/E389</f>
        <v>0.41769041769041765</v>
      </c>
      <c r="F392" s="512">
        <f t="shared" si="108"/>
        <v>0.45827814569536429</v>
      </c>
      <c r="G392" s="512">
        <f t="shared" si="108"/>
        <v>0.45592286501377416</v>
      </c>
      <c r="H392" s="513">
        <f t="shared" si="108"/>
        <v>0.43596377749029747</v>
      </c>
      <c r="I392" s="512">
        <f t="shared" si="108"/>
        <v>0.45123537061118341</v>
      </c>
      <c r="J392" s="512">
        <f t="shared" si="108"/>
        <v>0.41982864137086906</v>
      </c>
      <c r="K392" s="512">
        <f t="shared" si="108"/>
        <v>0.35655737704918034</v>
      </c>
      <c r="L392" s="512">
        <f t="shared" si="108"/>
        <v>0.30890538033395176</v>
      </c>
      <c r="M392" s="512">
        <f t="shared" si="108"/>
        <v>0.3083083083083083</v>
      </c>
      <c r="N392" s="513">
        <f t="shared" si="108"/>
        <v>0.31095041322314049</v>
      </c>
      <c r="O392" s="512">
        <f t="shared" si="108"/>
        <v>0.32104121475054231</v>
      </c>
      <c r="P392" s="512">
        <f t="shared" si="108"/>
        <v>0.33941997851772288</v>
      </c>
      <c r="Q392" s="512">
        <f t="shared" si="108"/>
        <v>0.31627430910951898</v>
      </c>
      <c r="R392" s="512">
        <f t="shared" si="108"/>
        <v>0.29394812680115273</v>
      </c>
      <c r="S392" s="512">
        <f t="shared" si="108"/>
        <v>0.29796640141467723</v>
      </c>
      <c r="T392" s="512">
        <f t="shared" si="108"/>
        <v>0.30057803468208089</v>
      </c>
      <c r="U392" s="512">
        <f t="shared" si="108"/>
        <v>0.29204265791632483</v>
      </c>
      <c r="V392" s="513">
        <f t="shared" si="108"/>
        <v>0.29337539432176657</v>
      </c>
      <c r="W392" s="512">
        <f t="shared" si="108"/>
        <v>0.28347045624532535</v>
      </c>
      <c r="X392" s="512">
        <f t="shared" si="108"/>
        <v>0.28345323741007195</v>
      </c>
      <c r="Y392" s="512">
        <f t="shared" si="108"/>
        <v>0.27742392073602262</v>
      </c>
      <c r="Z392" s="512">
        <f t="shared" si="108"/>
        <v>0.29238884702336099</v>
      </c>
      <c r="AA392" s="512">
        <f t="shared" si="108"/>
        <v>0.32311516155758074</v>
      </c>
      <c r="AB392" s="512">
        <f t="shared" si="108"/>
        <v>0.36495643756050344</v>
      </c>
      <c r="AC392" s="514">
        <f t="shared" si="108"/>
        <v>0.33131329240092489</v>
      </c>
    </row>
    <row r="393" spans="1:29" s="3" customFormat="1" ht="12.75" customHeight="1">
      <c r="A393" s="3178" t="s">
        <v>231</v>
      </c>
      <c r="B393" s="3183" t="s">
        <v>367</v>
      </c>
      <c r="C393" s="499" t="s">
        <v>156</v>
      </c>
      <c r="D393" s="499" t="s">
        <v>157</v>
      </c>
      <c r="E393" s="607">
        <v>4.4639999999999999E-2</v>
      </c>
      <c r="F393" s="607">
        <v>4.3740000000000001E-2</v>
      </c>
      <c r="G393" s="607">
        <v>4.1759999999999999E-2</v>
      </c>
      <c r="H393" s="600">
        <v>4.122E-2</v>
      </c>
      <c r="I393" s="607">
        <v>4.2659999999999997E-2</v>
      </c>
      <c r="J393" s="607">
        <v>4.0320000000000002E-2</v>
      </c>
      <c r="K393" s="607">
        <v>3.9780000000000003E-2</v>
      </c>
      <c r="L393" s="607">
        <v>4.1759999999999999E-2</v>
      </c>
      <c r="M393" s="607">
        <v>4.752E-2</v>
      </c>
      <c r="N393" s="600">
        <v>4.8419999999999998E-2</v>
      </c>
      <c r="O393" s="607">
        <v>5.5079999999999997E-2</v>
      </c>
      <c r="P393" s="607">
        <v>6.0479999999999999E-2</v>
      </c>
      <c r="Q393" s="607">
        <v>5.7239999999999999E-2</v>
      </c>
      <c r="R393" s="607">
        <v>5.688E-2</v>
      </c>
      <c r="S393" s="607">
        <v>5.4179999999999999E-2</v>
      </c>
      <c r="T393" s="607">
        <v>5.3460000000000001E-2</v>
      </c>
      <c r="U393" s="607">
        <v>5.4179999999999999E-2</v>
      </c>
      <c r="V393" s="600">
        <v>4.4819999999999999E-2</v>
      </c>
      <c r="W393" s="607">
        <v>4.446E-2</v>
      </c>
      <c r="X393" s="607">
        <v>4.2119999999999998E-2</v>
      </c>
      <c r="Y393" s="607">
        <v>4.3020000000000003E-2</v>
      </c>
      <c r="Z393" s="607">
        <v>4.3920000000000001E-2</v>
      </c>
      <c r="AA393" s="607">
        <v>4.3380000000000002E-2</v>
      </c>
      <c r="AB393" s="607">
        <v>4.122E-2</v>
      </c>
      <c r="AC393" s="502">
        <f>SUM(E393:AB393)</f>
        <v>1.12626</v>
      </c>
    </row>
    <row r="394" spans="1:29" s="3" customFormat="1" ht="12.75" customHeight="1">
      <c r="A394" s="3179"/>
      <c r="B394" s="3188"/>
      <c r="C394" s="503" t="s">
        <v>158</v>
      </c>
      <c r="D394" s="503" t="s">
        <v>157</v>
      </c>
      <c r="E394" s="528">
        <v>3.4199999999999999E-3</v>
      </c>
      <c r="F394" s="528">
        <v>4.6800000000000001E-3</v>
      </c>
      <c r="G394" s="528">
        <v>3.4199999999999999E-3</v>
      </c>
      <c r="H394" s="529">
        <v>3.5999999999999999E-3</v>
      </c>
      <c r="I394" s="528">
        <v>4.6800000000000001E-3</v>
      </c>
      <c r="J394" s="528">
        <v>3.7799999999999999E-3</v>
      </c>
      <c r="K394" s="528">
        <v>3.4199999999999999E-3</v>
      </c>
      <c r="L394" s="528">
        <v>4.8599999999999997E-3</v>
      </c>
      <c r="M394" s="528">
        <v>5.94E-3</v>
      </c>
      <c r="N394" s="529">
        <v>7.1999999999999998E-3</v>
      </c>
      <c r="O394" s="528">
        <v>7.92E-3</v>
      </c>
      <c r="P394" s="528">
        <v>1.008E-2</v>
      </c>
      <c r="Q394" s="528">
        <v>8.2799999999999992E-3</v>
      </c>
      <c r="R394" s="528">
        <v>9.7199999999999995E-3</v>
      </c>
      <c r="S394" s="528">
        <v>7.92E-3</v>
      </c>
      <c r="T394" s="528">
        <v>9.3600000000000003E-3</v>
      </c>
      <c r="U394" s="528">
        <v>9.5399999999999999E-3</v>
      </c>
      <c r="V394" s="529">
        <v>4.8599999999999997E-3</v>
      </c>
      <c r="W394" s="528">
        <v>4.4999999999999997E-3</v>
      </c>
      <c r="X394" s="528">
        <v>4.3200000000000001E-3</v>
      </c>
      <c r="Y394" s="528">
        <v>4.3200000000000001E-3</v>
      </c>
      <c r="Z394" s="528">
        <v>3.96E-3</v>
      </c>
      <c r="AA394" s="528">
        <v>5.0400000000000002E-3</v>
      </c>
      <c r="AB394" s="528">
        <v>4.1399999999999996E-3</v>
      </c>
      <c r="AC394" s="506">
        <f>SUM(E394:AB394)</f>
        <v>0.13895999999999997</v>
      </c>
    </row>
    <row r="395" spans="1:29" s="3" customFormat="1" ht="12.75" customHeight="1">
      <c r="A395" s="3179"/>
      <c r="B395" s="3188"/>
      <c r="C395" s="503" t="s">
        <v>159</v>
      </c>
      <c r="D395" s="1982" t="s">
        <v>160</v>
      </c>
      <c r="E395" s="2090">
        <v>5</v>
      </c>
      <c r="F395" s="2091">
        <v>4</v>
      </c>
      <c r="G395" s="2091">
        <v>5</v>
      </c>
      <c r="H395" s="2091">
        <v>3</v>
      </c>
      <c r="I395" s="2091">
        <v>3</v>
      </c>
      <c r="J395" s="2091">
        <v>4</v>
      </c>
      <c r="K395" s="2091">
        <v>4</v>
      </c>
      <c r="L395" s="2091">
        <v>5</v>
      </c>
      <c r="M395" s="2091">
        <v>5</v>
      </c>
      <c r="N395" s="2091">
        <v>5</v>
      </c>
      <c r="O395" s="2091">
        <v>5</v>
      </c>
      <c r="P395" s="2091">
        <v>6</v>
      </c>
      <c r="Q395" s="2091">
        <v>5</v>
      </c>
      <c r="R395" s="2091">
        <v>5</v>
      </c>
      <c r="S395" s="2091">
        <v>7</v>
      </c>
      <c r="T395" s="2091">
        <v>5</v>
      </c>
      <c r="U395" s="2091">
        <v>4</v>
      </c>
      <c r="V395" s="2091">
        <v>6</v>
      </c>
      <c r="W395" s="2091">
        <v>6</v>
      </c>
      <c r="X395" s="2091">
        <v>4</v>
      </c>
      <c r="Y395" s="2091">
        <v>5</v>
      </c>
      <c r="Z395" s="2091">
        <v>5</v>
      </c>
      <c r="AA395" s="2091">
        <v>4</v>
      </c>
      <c r="AB395" s="2092">
        <v>3</v>
      </c>
      <c r="AC395" s="506"/>
    </row>
    <row r="396" spans="1:29" s="3" customFormat="1" ht="12.75" customHeight="1" thickBot="1">
      <c r="A396" s="3199"/>
      <c r="B396" s="3190"/>
      <c r="C396" s="511" t="s">
        <v>161</v>
      </c>
      <c r="D396" s="511"/>
      <c r="E396" s="512">
        <f t="shared" ref="E396:AC396" si="109">E394/E393</f>
        <v>7.6612903225806453E-2</v>
      </c>
      <c r="F396" s="512">
        <f t="shared" si="109"/>
        <v>0.10699588477366255</v>
      </c>
      <c r="G396" s="512">
        <f t="shared" si="109"/>
        <v>8.1896551724137928E-2</v>
      </c>
      <c r="H396" s="513">
        <f t="shared" si="109"/>
        <v>8.7336244541484712E-2</v>
      </c>
      <c r="I396" s="512">
        <f t="shared" si="109"/>
        <v>0.10970464135021098</v>
      </c>
      <c r="J396" s="512">
        <f t="shared" si="109"/>
        <v>9.375E-2</v>
      </c>
      <c r="K396" s="512">
        <f t="shared" si="109"/>
        <v>8.5972850678733018E-2</v>
      </c>
      <c r="L396" s="512">
        <f t="shared" si="109"/>
        <v>0.11637931034482758</v>
      </c>
      <c r="M396" s="512">
        <f t="shared" si="109"/>
        <v>0.125</v>
      </c>
      <c r="N396" s="513">
        <f t="shared" si="109"/>
        <v>0.14869888475836432</v>
      </c>
      <c r="O396" s="512">
        <f t="shared" si="109"/>
        <v>0.14379084967320263</v>
      </c>
      <c r="P396" s="512">
        <f t="shared" si="109"/>
        <v>0.16666666666666669</v>
      </c>
      <c r="Q396" s="512">
        <f t="shared" si="109"/>
        <v>0.14465408805031446</v>
      </c>
      <c r="R396" s="512">
        <f t="shared" si="109"/>
        <v>0.17088607594936708</v>
      </c>
      <c r="S396" s="512">
        <f t="shared" si="109"/>
        <v>0.1461794019933555</v>
      </c>
      <c r="T396" s="512">
        <f t="shared" si="109"/>
        <v>0.17508417508417509</v>
      </c>
      <c r="U396" s="512">
        <f t="shared" si="109"/>
        <v>0.17607973421926909</v>
      </c>
      <c r="V396" s="513">
        <f t="shared" si="109"/>
        <v>0.10843373493975904</v>
      </c>
      <c r="W396" s="512">
        <f t="shared" si="109"/>
        <v>0.10121457489878542</v>
      </c>
      <c r="X396" s="512">
        <f t="shared" si="109"/>
        <v>0.10256410256410257</v>
      </c>
      <c r="Y396" s="512">
        <f t="shared" si="109"/>
        <v>0.100418410041841</v>
      </c>
      <c r="Z396" s="512">
        <f t="shared" si="109"/>
        <v>9.0163934426229511E-2</v>
      </c>
      <c r="AA396" s="512">
        <f t="shared" si="109"/>
        <v>0.11618257261410789</v>
      </c>
      <c r="AB396" s="512">
        <f t="shared" si="109"/>
        <v>0.10043668122270741</v>
      </c>
      <c r="AC396" s="514">
        <f t="shared" si="109"/>
        <v>0.12338181237014541</v>
      </c>
    </row>
    <row r="397" spans="1:29" s="3" customFormat="1" ht="12.75" customHeight="1">
      <c r="A397" s="3178" t="s">
        <v>184</v>
      </c>
      <c r="B397" s="3212" t="s">
        <v>368</v>
      </c>
      <c r="C397" s="499" t="s">
        <v>156</v>
      </c>
      <c r="D397" s="499" t="s">
        <v>157</v>
      </c>
      <c r="E397" s="698">
        <v>4.3200000000000001E-3</v>
      </c>
      <c r="F397" s="698">
        <v>4.3200000000000001E-3</v>
      </c>
      <c r="G397" s="698">
        <v>4.3200000000000001E-3</v>
      </c>
      <c r="H397" s="628">
        <v>4.3200000000000001E-3</v>
      </c>
      <c r="I397" s="698">
        <v>4.3200000000000001E-3</v>
      </c>
      <c r="J397" s="698">
        <v>4.3200000000000001E-3</v>
      </c>
      <c r="K397" s="698">
        <v>4.6800000000000001E-3</v>
      </c>
      <c r="L397" s="698">
        <v>4.3200000000000001E-3</v>
      </c>
      <c r="M397" s="698">
        <v>1.044E-2</v>
      </c>
      <c r="N397" s="628">
        <v>7.92E-3</v>
      </c>
      <c r="O397" s="698">
        <v>1.0800000000000001E-2</v>
      </c>
      <c r="P397" s="698">
        <v>1.044E-2</v>
      </c>
      <c r="Q397" s="698">
        <v>5.7600000000000004E-3</v>
      </c>
      <c r="R397" s="698">
        <v>5.0400000000000002E-3</v>
      </c>
      <c r="S397" s="698">
        <v>4.6800000000000001E-3</v>
      </c>
      <c r="T397" s="698">
        <v>4.6800000000000001E-3</v>
      </c>
      <c r="U397" s="698">
        <v>5.4000000000000003E-3</v>
      </c>
      <c r="V397" s="628">
        <v>3.2399999999999998E-3</v>
      </c>
      <c r="W397" s="698">
        <v>5.0400000000000002E-3</v>
      </c>
      <c r="X397" s="698">
        <v>5.4000000000000003E-3</v>
      </c>
      <c r="Y397" s="698">
        <v>5.0400000000000002E-3</v>
      </c>
      <c r="Z397" s="698">
        <v>6.1199999999999996E-3</v>
      </c>
      <c r="AA397" s="698">
        <v>6.4799999999999996E-3</v>
      </c>
      <c r="AB397" s="698">
        <v>5.0400000000000002E-3</v>
      </c>
      <c r="AC397" s="502">
        <f>SUM(E397:AB397)</f>
        <v>0.13644000000000001</v>
      </c>
    </row>
    <row r="398" spans="1:29" s="3" customFormat="1" ht="12.75" customHeight="1">
      <c r="A398" s="3179"/>
      <c r="B398" s="3229"/>
      <c r="C398" s="503" t="s">
        <v>158</v>
      </c>
      <c r="D398" s="503" t="s">
        <v>157</v>
      </c>
      <c r="E398" s="699">
        <v>2.16E-3</v>
      </c>
      <c r="F398" s="699">
        <v>1.8E-3</v>
      </c>
      <c r="G398" s="699">
        <v>1.4400000000000001E-3</v>
      </c>
      <c r="H398" s="630">
        <v>1.4400000000000001E-3</v>
      </c>
      <c r="I398" s="699">
        <v>1.08E-3</v>
      </c>
      <c r="J398" s="699">
        <v>1.08E-3</v>
      </c>
      <c r="K398" s="699">
        <v>1.08E-3</v>
      </c>
      <c r="L398" s="699">
        <v>7.2000000000000005E-4</v>
      </c>
      <c r="M398" s="699">
        <v>9.3600000000000003E-3</v>
      </c>
      <c r="N398" s="630">
        <v>5.4000000000000003E-3</v>
      </c>
      <c r="O398" s="699">
        <v>8.9999999999999993E-3</v>
      </c>
      <c r="P398" s="699">
        <v>8.6400000000000001E-3</v>
      </c>
      <c r="Q398" s="699">
        <v>0</v>
      </c>
      <c r="R398" s="699">
        <v>0</v>
      </c>
      <c r="S398" s="699">
        <v>7.2000000000000005E-4</v>
      </c>
      <c r="T398" s="699">
        <v>0</v>
      </c>
      <c r="U398" s="699">
        <v>1.4400000000000001E-3</v>
      </c>
      <c r="V398" s="630">
        <v>0</v>
      </c>
      <c r="W398" s="699">
        <v>0</v>
      </c>
      <c r="X398" s="699">
        <v>3.6000000000000002E-4</v>
      </c>
      <c r="Y398" s="699">
        <v>0</v>
      </c>
      <c r="Z398" s="699">
        <v>3.6000000000000002E-4</v>
      </c>
      <c r="AA398" s="699">
        <v>3.6000000000000002E-4</v>
      </c>
      <c r="AB398" s="699">
        <v>7.2000000000000005E-4</v>
      </c>
      <c r="AC398" s="506">
        <f>SUM(E398:AB398)</f>
        <v>4.7159999999999994E-2</v>
      </c>
    </row>
    <row r="399" spans="1:29" s="3" customFormat="1" ht="12.75" customHeight="1">
      <c r="A399" s="3179"/>
      <c r="B399" s="3229"/>
      <c r="C399" s="503" t="s">
        <v>159</v>
      </c>
      <c r="D399" s="1982" t="s">
        <v>160</v>
      </c>
      <c r="E399" s="611">
        <v>0</v>
      </c>
      <c r="F399" s="611">
        <v>0</v>
      </c>
      <c r="G399" s="611">
        <v>0</v>
      </c>
      <c r="H399" s="612">
        <v>0</v>
      </c>
      <c r="I399" s="611">
        <v>0</v>
      </c>
      <c r="J399" s="611">
        <v>0</v>
      </c>
      <c r="K399" s="611">
        <v>0</v>
      </c>
      <c r="L399" s="611">
        <v>0</v>
      </c>
      <c r="M399" s="611">
        <v>0</v>
      </c>
      <c r="N399" s="612">
        <v>0</v>
      </c>
      <c r="O399" s="611">
        <v>0</v>
      </c>
      <c r="P399" s="611">
        <v>0</v>
      </c>
      <c r="Q399" s="611">
        <v>0</v>
      </c>
      <c r="R399" s="611">
        <v>0</v>
      </c>
      <c r="S399" s="611">
        <v>0</v>
      </c>
      <c r="T399" s="611">
        <v>0</v>
      </c>
      <c r="U399" s="611">
        <v>0</v>
      </c>
      <c r="V399" s="612">
        <v>0</v>
      </c>
      <c r="W399" s="611">
        <v>0</v>
      </c>
      <c r="X399" s="611">
        <v>0</v>
      </c>
      <c r="Y399" s="611">
        <v>0</v>
      </c>
      <c r="Z399" s="611">
        <v>0</v>
      </c>
      <c r="AA399" s="611">
        <v>1</v>
      </c>
      <c r="AB399" s="611">
        <v>0</v>
      </c>
      <c r="AC399" s="506"/>
    </row>
    <row r="400" spans="1:29" s="3" customFormat="1" ht="12.75" customHeight="1">
      <c r="A400" s="3199"/>
      <c r="B400" s="3230"/>
      <c r="C400" s="511" t="s">
        <v>161</v>
      </c>
      <c r="D400" s="511"/>
      <c r="E400" s="512">
        <f t="shared" ref="E400:AC400" si="110">E398/E397</f>
        <v>0.5</v>
      </c>
      <c r="F400" s="512">
        <f t="shared" si="110"/>
        <v>0.41666666666666663</v>
      </c>
      <c r="G400" s="512">
        <f t="shared" si="110"/>
        <v>0.33333333333333337</v>
      </c>
      <c r="H400" s="513">
        <f t="shared" si="110"/>
        <v>0.33333333333333337</v>
      </c>
      <c r="I400" s="512">
        <f t="shared" si="110"/>
        <v>0.25</v>
      </c>
      <c r="J400" s="512">
        <f t="shared" si="110"/>
        <v>0.25</v>
      </c>
      <c r="K400" s="512">
        <f t="shared" si="110"/>
        <v>0.23076923076923075</v>
      </c>
      <c r="L400" s="512">
        <f t="shared" si="110"/>
        <v>0.16666666666666669</v>
      </c>
      <c r="M400" s="512">
        <f t="shared" si="110"/>
        <v>0.89655172413793105</v>
      </c>
      <c r="N400" s="513">
        <f t="shared" si="110"/>
        <v>0.68181818181818188</v>
      </c>
      <c r="O400" s="512">
        <f t="shared" si="110"/>
        <v>0.83333333333333326</v>
      </c>
      <c r="P400" s="512">
        <f t="shared" si="110"/>
        <v>0.82758620689655171</v>
      </c>
      <c r="Q400" s="512">
        <f t="shared" si="110"/>
        <v>0</v>
      </c>
      <c r="R400" s="512">
        <f t="shared" si="110"/>
        <v>0</v>
      </c>
      <c r="S400" s="512">
        <f t="shared" si="110"/>
        <v>0.15384615384615385</v>
      </c>
      <c r="T400" s="512">
        <f t="shared" si="110"/>
        <v>0</v>
      </c>
      <c r="U400" s="512">
        <f t="shared" si="110"/>
        <v>0.26666666666666666</v>
      </c>
      <c r="V400" s="513">
        <f t="shared" si="110"/>
        <v>0</v>
      </c>
      <c r="W400" s="512">
        <f t="shared" si="110"/>
        <v>0</v>
      </c>
      <c r="X400" s="512">
        <f t="shared" si="110"/>
        <v>6.6666666666666666E-2</v>
      </c>
      <c r="Y400" s="512">
        <f t="shared" si="110"/>
        <v>0</v>
      </c>
      <c r="Z400" s="512">
        <f t="shared" si="110"/>
        <v>5.8823529411764712E-2</v>
      </c>
      <c r="AA400" s="512">
        <f t="shared" si="110"/>
        <v>5.5555555555555559E-2</v>
      </c>
      <c r="AB400" s="512">
        <f t="shared" si="110"/>
        <v>0.14285714285714285</v>
      </c>
      <c r="AC400" s="514">
        <f t="shared" si="110"/>
        <v>0.34564643799472289</v>
      </c>
    </row>
    <row r="401" spans="1:29" s="3" customFormat="1" ht="12.75" customHeight="1">
      <c r="A401" s="3178" t="s">
        <v>162</v>
      </c>
      <c r="B401" s="3183" t="s">
        <v>369</v>
      </c>
      <c r="C401" s="499" t="s">
        <v>156</v>
      </c>
      <c r="D401" s="499" t="s">
        <v>157</v>
      </c>
      <c r="E401" s="698">
        <v>0.13968</v>
      </c>
      <c r="F401" s="698">
        <v>0.13950000000000001</v>
      </c>
      <c r="G401" s="698">
        <v>0.14076</v>
      </c>
      <c r="H401" s="628">
        <v>0.13986000000000001</v>
      </c>
      <c r="I401" s="698">
        <v>0.14004</v>
      </c>
      <c r="J401" s="698">
        <v>0.14022000000000001</v>
      </c>
      <c r="K401" s="698">
        <v>0.13896</v>
      </c>
      <c r="L401" s="698">
        <v>0.14435999999999999</v>
      </c>
      <c r="M401" s="698">
        <v>0.14274000000000001</v>
      </c>
      <c r="N401" s="628">
        <v>0.14238000000000001</v>
      </c>
      <c r="O401" s="698">
        <v>0.14238000000000001</v>
      </c>
      <c r="P401" s="698">
        <v>0.14183999999999999</v>
      </c>
      <c r="Q401" s="698">
        <v>0.14202000000000001</v>
      </c>
      <c r="R401" s="698">
        <v>0.14346</v>
      </c>
      <c r="S401" s="698">
        <v>0.1431</v>
      </c>
      <c r="T401" s="698">
        <v>0.14471999999999999</v>
      </c>
      <c r="U401" s="698">
        <v>0.14363999999999999</v>
      </c>
      <c r="V401" s="628">
        <v>0.1449</v>
      </c>
      <c r="W401" s="698">
        <v>0.14634</v>
      </c>
      <c r="X401" s="698">
        <v>0.14598</v>
      </c>
      <c r="Y401" s="698">
        <v>0.14291999999999999</v>
      </c>
      <c r="Z401" s="698">
        <v>0.14058000000000001</v>
      </c>
      <c r="AA401" s="698">
        <v>0.14076</v>
      </c>
      <c r="AB401" s="698">
        <v>0.1404</v>
      </c>
      <c r="AC401" s="502">
        <f>SUM(E401:AB401)</f>
        <v>3.41154</v>
      </c>
    </row>
    <row r="402" spans="1:29" s="3" customFormat="1" ht="12.75" customHeight="1">
      <c r="A402" s="3179"/>
      <c r="B402" s="3188"/>
      <c r="C402" s="503" t="s">
        <v>158</v>
      </c>
      <c r="D402" s="503" t="s">
        <v>157</v>
      </c>
      <c r="E402" s="699">
        <v>9.1259999999999994E-2</v>
      </c>
      <c r="F402" s="699">
        <v>9.1439999999999994E-2</v>
      </c>
      <c r="G402" s="699">
        <v>9.1439999999999994E-2</v>
      </c>
      <c r="H402" s="630">
        <v>9.1079999999999994E-2</v>
      </c>
      <c r="I402" s="699">
        <v>9.1619999999999993E-2</v>
      </c>
      <c r="J402" s="699">
        <v>9.2880000000000004E-2</v>
      </c>
      <c r="K402" s="699">
        <v>9.2700000000000005E-2</v>
      </c>
      <c r="L402" s="699">
        <v>9.5579999999999998E-2</v>
      </c>
      <c r="M402" s="699">
        <v>9.2340000000000005E-2</v>
      </c>
      <c r="N402" s="630">
        <v>9.1980000000000006E-2</v>
      </c>
      <c r="O402" s="699">
        <v>9.1800000000000007E-2</v>
      </c>
      <c r="P402" s="699">
        <v>9.0899999999999995E-2</v>
      </c>
      <c r="Q402" s="699">
        <v>8.9819999999999997E-2</v>
      </c>
      <c r="R402" s="699">
        <v>9.0719999999999995E-2</v>
      </c>
      <c r="S402" s="699">
        <v>9.0899999999999995E-2</v>
      </c>
      <c r="T402" s="699">
        <v>9.1079999999999994E-2</v>
      </c>
      <c r="U402" s="699">
        <v>9.0539999999999995E-2</v>
      </c>
      <c r="V402" s="630">
        <v>0.09</v>
      </c>
      <c r="W402" s="699">
        <v>9.0719999999999995E-2</v>
      </c>
      <c r="X402" s="699">
        <v>9.2160000000000006E-2</v>
      </c>
      <c r="Y402" s="699">
        <v>9.3240000000000003E-2</v>
      </c>
      <c r="Z402" s="699">
        <v>9.2880000000000004E-2</v>
      </c>
      <c r="AA402" s="699">
        <v>9.3780000000000002E-2</v>
      </c>
      <c r="AB402" s="699">
        <v>9.468E-2</v>
      </c>
      <c r="AC402" s="506">
        <f>SUM(E402:AB402)</f>
        <v>2.2055400000000001</v>
      </c>
    </row>
    <row r="403" spans="1:29" s="3" customFormat="1" ht="12.75" customHeight="1">
      <c r="A403" s="3179"/>
      <c r="B403" s="3188"/>
      <c r="C403" s="503" t="s">
        <v>159</v>
      </c>
      <c r="D403" s="1982" t="s">
        <v>160</v>
      </c>
      <c r="E403" s="2075">
        <v>16</v>
      </c>
      <c r="F403" s="2076">
        <v>16</v>
      </c>
      <c r="G403" s="2076">
        <v>16</v>
      </c>
      <c r="H403" s="2076">
        <v>16</v>
      </c>
      <c r="I403" s="2076">
        <v>16</v>
      </c>
      <c r="J403" s="2076">
        <v>15</v>
      </c>
      <c r="K403" s="2076">
        <v>16</v>
      </c>
      <c r="L403" s="2076">
        <v>16</v>
      </c>
      <c r="M403" s="2076">
        <v>16</v>
      </c>
      <c r="N403" s="2076">
        <v>16</v>
      </c>
      <c r="O403" s="2076">
        <v>16</v>
      </c>
      <c r="P403" s="2076">
        <v>16</v>
      </c>
      <c r="Q403" s="2076">
        <v>16</v>
      </c>
      <c r="R403" s="2076">
        <v>16</v>
      </c>
      <c r="S403" s="2076">
        <v>16</v>
      </c>
      <c r="T403" s="2076">
        <v>16</v>
      </c>
      <c r="U403" s="2076">
        <v>16</v>
      </c>
      <c r="V403" s="2076">
        <v>16</v>
      </c>
      <c r="W403" s="2076">
        <v>16</v>
      </c>
      <c r="X403" s="2076">
        <v>16</v>
      </c>
      <c r="Y403" s="2076">
        <v>15</v>
      </c>
      <c r="Z403" s="2076">
        <v>16</v>
      </c>
      <c r="AA403" s="2076">
        <v>15</v>
      </c>
      <c r="AB403" s="2077">
        <v>15</v>
      </c>
      <c r="AC403" s="671"/>
    </row>
    <row r="404" spans="1:29" s="3" customFormat="1" ht="12.75" customHeight="1" thickBot="1">
      <c r="A404" s="3199"/>
      <c r="B404" s="3190"/>
      <c r="C404" s="511" t="s">
        <v>161</v>
      </c>
      <c r="D404" s="511"/>
      <c r="E404" s="512">
        <f t="shared" ref="E404:AC404" si="111">E402/E401</f>
        <v>0.65335051546391754</v>
      </c>
      <c r="F404" s="512">
        <f t="shared" si="111"/>
        <v>0.65548387096774186</v>
      </c>
      <c r="G404" s="512">
        <f t="shared" si="111"/>
        <v>0.64961636828644498</v>
      </c>
      <c r="H404" s="513">
        <f t="shared" si="111"/>
        <v>0.65122265122265111</v>
      </c>
      <c r="I404" s="512">
        <f t="shared" si="111"/>
        <v>0.65424164524421591</v>
      </c>
      <c r="J404" s="512">
        <f t="shared" si="111"/>
        <v>0.66238767650834396</v>
      </c>
      <c r="K404" s="512">
        <f t="shared" si="111"/>
        <v>0.66709844559585496</v>
      </c>
      <c r="L404" s="512">
        <f t="shared" si="111"/>
        <v>0.66209476309226933</v>
      </c>
      <c r="M404" s="512">
        <f t="shared" si="111"/>
        <v>0.64691046658259777</v>
      </c>
      <c r="N404" s="513">
        <f t="shared" si="111"/>
        <v>0.64601769911504425</v>
      </c>
      <c r="O404" s="512">
        <f t="shared" si="111"/>
        <v>0.64475347661188376</v>
      </c>
      <c r="P404" s="512">
        <f t="shared" si="111"/>
        <v>0.6408629441624365</v>
      </c>
      <c r="Q404" s="512">
        <f t="shared" si="111"/>
        <v>0.63244613434727492</v>
      </c>
      <c r="R404" s="512">
        <f t="shared" si="111"/>
        <v>0.63237139272271015</v>
      </c>
      <c r="S404" s="512">
        <f t="shared" si="111"/>
        <v>0.63522012578616349</v>
      </c>
      <c r="T404" s="512">
        <f t="shared" si="111"/>
        <v>0.62935323383084574</v>
      </c>
      <c r="U404" s="512">
        <f t="shared" si="111"/>
        <v>0.63032581453634084</v>
      </c>
      <c r="V404" s="513">
        <f t="shared" si="111"/>
        <v>0.6211180124223602</v>
      </c>
      <c r="W404" s="512">
        <f t="shared" si="111"/>
        <v>0.61992619926199255</v>
      </c>
      <c r="X404" s="512">
        <f t="shared" si="111"/>
        <v>0.63131935881627621</v>
      </c>
      <c r="Y404" s="512">
        <f t="shared" si="111"/>
        <v>0.65239294710327467</v>
      </c>
      <c r="Z404" s="512">
        <f t="shared" si="111"/>
        <v>0.66069142125480151</v>
      </c>
      <c r="AA404" s="512">
        <f t="shared" si="111"/>
        <v>0.66624040920716121</v>
      </c>
      <c r="AB404" s="512">
        <f t="shared" si="111"/>
        <v>0.67435897435897441</v>
      </c>
      <c r="AC404" s="514">
        <f t="shared" si="111"/>
        <v>0.64649395874004112</v>
      </c>
    </row>
    <row r="405" spans="1:29" s="3" customFormat="1" ht="12.75" customHeight="1">
      <c r="A405" s="3178" t="s">
        <v>206</v>
      </c>
      <c r="B405" s="3183" t="s">
        <v>370</v>
      </c>
      <c r="C405" s="499" t="s">
        <v>156</v>
      </c>
      <c r="D405" s="499" t="s">
        <v>157</v>
      </c>
      <c r="E405" s="698">
        <v>0.35730000000000001</v>
      </c>
      <c r="F405" s="698">
        <v>0.32328000000000001</v>
      </c>
      <c r="G405" s="698">
        <v>0.29754000000000003</v>
      </c>
      <c r="H405" s="628">
        <v>0.29862</v>
      </c>
      <c r="I405" s="698">
        <v>0.29177999999999998</v>
      </c>
      <c r="J405" s="698">
        <v>0.31428</v>
      </c>
      <c r="K405" s="698">
        <v>0.37224000000000002</v>
      </c>
      <c r="L405" s="698">
        <v>0.40176000000000001</v>
      </c>
      <c r="M405" s="698">
        <v>0.38501999999999997</v>
      </c>
      <c r="N405" s="628">
        <v>0.39851999999999999</v>
      </c>
      <c r="O405" s="698">
        <v>0.40464</v>
      </c>
      <c r="P405" s="698">
        <v>0.41166000000000003</v>
      </c>
      <c r="Q405" s="698">
        <v>0.41489999999999999</v>
      </c>
      <c r="R405" s="698">
        <v>0.42642000000000002</v>
      </c>
      <c r="S405" s="698">
        <v>0.44982</v>
      </c>
      <c r="T405" s="698">
        <v>0.46764</v>
      </c>
      <c r="U405" s="698">
        <v>0.47736000000000001</v>
      </c>
      <c r="V405" s="628">
        <v>0.47088000000000002</v>
      </c>
      <c r="W405" s="698">
        <v>0.48330000000000001</v>
      </c>
      <c r="X405" s="698">
        <v>0.49787999999999999</v>
      </c>
      <c r="Y405" s="698">
        <v>0.50327999999999995</v>
      </c>
      <c r="Z405" s="698">
        <v>0.48509999999999998</v>
      </c>
      <c r="AA405" s="698">
        <v>0.43703999999999998</v>
      </c>
      <c r="AB405" s="698">
        <v>0.38628000000000001</v>
      </c>
      <c r="AC405" s="502">
        <f>SUM(E405:AB405)</f>
        <v>9.7565399999999993</v>
      </c>
    </row>
    <row r="406" spans="1:29" s="3" customFormat="1" ht="12.75" customHeight="1">
      <c r="A406" s="3179"/>
      <c r="B406" s="3188"/>
      <c r="C406" s="503" t="s">
        <v>158</v>
      </c>
      <c r="D406" s="503" t="s">
        <v>157</v>
      </c>
      <c r="E406" s="699">
        <v>0.11142000000000001</v>
      </c>
      <c r="F406" s="699">
        <v>0.11322</v>
      </c>
      <c r="G406" s="699">
        <v>0.10997999999999999</v>
      </c>
      <c r="H406" s="630">
        <v>0.11015999999999999</v>
      </c>
      <c r="I406" s="699">
        <v>0.11033999999999999</v>
      </c>
      <c r="J406" s="699">
        <v>0.11322</v>
      </c>
      <c r="K406" s="699">
        <v>0.11051999999999999</v>
      </c>
      <c r="L406" s="699">
        <v>0.11232</v>
      </c>
      <c r="M406" s="699">
        <v>0.10512000000000001</v>
      </c>
      <c r="N406" s="630">
        <v>0.10367999999999999</v>
      </c>
      <c r="O406" s="699">
        <v>0.108</v>
      </c>
      <c r="P406" s="699">
        <v>0.10836</v>
      </c>
      <c r="Q406" s="699">
        <v>0.10512000000000001</v>
      </c>
      <c r="R406" s="699">
        <v>0.10403999999999999</v>
      </c>
      <c r="S406" s="699">
        <v>0.11051999999999999</v>
      </c>
      <c r="T406" s="699">
        <v>0.10908</v>
      </c>
      <c r="U406" s="699">
        <v>0.11466</v>
      </c>
      <c r="V406" s="630">
        <v>0.11304</v>
      </c>
      <c r="W406" s="699">
        <v>0.1134</v>
      </c>
      <c r="X406" s="699">
        <v>0.1197</v>
      </c>
      <c r="Y406" s="699">
        <v>0.12257999999999999</v>
      </c>
      <c r="Z406" s="699">
        <v>0.1206</v>
      </c>
      <c r="AA406" s="699">
        <v>0.12726000000000001</v>
      </c>
      <c r="AB406" s="699">
        <v>0.126</v>
      </c>
      <c r="AC406" s="506">
        <f>SUM(E406:AB406)</f>
        <v>2.7023400000000004</v>
      </c>
    </row>
    <row r="407" spans="1:29" s="3" customFormat="1" ht="12.75" customHeight="1">
      <c r="A407" s="3179"/>
      <c r="B407" s="3188"/>
      <c r="C407" s="503" t="s">
        <v>159</v>
      </c>
      <c r="D407" s="1982" t="s">
        <v>160</v>
      </c>
      <c r="E407" s="2078">
        <v>32</v>
      </c>
      <c r="F407" s="2079">
        <v>28</v>
      </c>
      <c r="G407" s="2079">
        <v>27</v>
      </c>
      <c r="H407" s="2079">
        <v>27</v>
      </c>
      <c r="I407" s="2079">
        <v>26</v>
      </c>
      <c r="J407" s="2079">
        <v>31</v>
      </c>
      <c r="K407" s="2079">
        <v>37</v>
      </c>
      <c r="L407" s="2079">
        <v>39</v>
      </c>
      <c r="M407" s="2079">
        <v>38</v>
      </c>
      <c r="N407" s="2079">
        <v>37</v>
      </c>
      <c r="O407" s="2079">
        <v>39</v>
      </c>
      <c r="P407" s="2079">
        <v>43</v>
      </c>
      <c r="Q407" s="2079">
        <v>41</v>
      </c>
      <c r="R407" s="2079">
        <v>43</v>
      </c>
      <c r="S407" s="2079">
        <v>47</v>
      </c>
      <c r="T407" s="2079">
        <v>45</v>
      </c>
      <c r="U407" s="2079">
        <v>42</v>
      </c>
      <c r="V407" s="2079">
        <v>45</v>
      </c>
      <c r="W407" s="2079">
        <v>48</v>
      </c>
      <c r="X407" s="2079">
        <v>47</v>
      </c>
      <c r="Y407" s="2079">
        <v>46</v>
      </c>
      <c r="Z407" s="2079">
        <v>45</v>
      </c>
      <c r="AA407" s="2079">
        <v>39</v>
      </c>
      <c r="AB407" s="2080">
        <v>34</v>
      </c>
      <c r="AC407" s="671"/>
    </row>
    <row r="408" spans="1:29" s="3" customFormat="1" ht="12.75" customHeight="1" thickBot="1">
      <c r="A408" s="3199"/>
      <c r="B408" s="3190"/>
      <c r="C408" s="511" t="s">
        <v>161</v>
      </c>
      <c r="D408" s="511"/>
      <c r="E408" s="512">
        <f t="shared" ref="E408:AC408" si="112">E406/E405</f>
        <v>0.31183879093198991</v>
      </c>
      <c r="F408" s="512">
        <f t="shared" si="112"/>
        <v>0.35022271714922049</v>
      </c>
      <c r="G408" s="512">
        <f t="shared" si="112"/>
        <v>0.36963097398669081</v>
      </c>
      <c r="H408" s="513">
        <f t="shared" si="112"/>
        <v>0.36889692585895117</v>
      </c>
      <c r="I408" s="512">
        <f t="shared" si="112"/>
        <v>0.37816162862430597</v>
      </c>
      <c r="J408" s="512">
        <f t="shared" si="112"/>
        <v>0.36025200458190149</v>
      </c>
      <c r="K408" s="512">
        <f t="shared" si="112"/>
        <v>0.29690522243713729</v>
      </c>
      <c r="L408" s="512">
        <f t="shared" si="112"/>
        <v>0.27956989247311831</v>
      </c>
      <c r="M408" s="512">
        <f t="shared" si="112"/>
        <v>0.27302477793361385</v>
      </c>
      <c r="N408" s="513">
        <f t="shared" si="112"/>
        <v>0.26016260162601623</v>
      </c>
      <c r="O408" s="512">
        <f t="shared" si="112"/>
        <v>0.2669039145907473</v>
      </c>
      <c r="P408" s="512">
        <f t="shared" si="112"/>
        <v>0.26322693484914733</v>
      </c>
      <c r="Q408" s="512">
        <f t="shared" si="112"/>
        <v>0.25336225596529288</v>
      </c>
      <c r="R408" s="512">
        <f t="shared" si="112"/>
        <v>0.24398480371464751</v>
      </c>
      <c r="S408" s="512">
        <f t="shared" si="112"/>
        <v>0.24569827931172467</v>
      </c>
      <c r="T408" s="512">
        <f t="shared" si="112"/>
        <v>0.23325635103926096</v>
      </c>
      <c r="U408" s="512">
        <f t="shared" si="112"/>
        <v>0.24019607843137253</v>
      </c>
      <c r="V408" s="513">
        <f t="shared" si="112"/>
        <v>0.2400611620795107</v>
      </c>
      <c r="W408" s="512">
        <f t="shared" si="112"/>
        <v>0.23463687150837989</v>
      </c>
      <c r="X408" s="512">
        <f t="shared" si="112"/>
        <v>0.24041937816341288</v>
      </c>
      <c r="Y408" s="512">
        <f t="shared" si="112"/>
        <v>0.24356223175965666</v>
      </c>
      <c r="Z408" s="512">
        <f t="shared" si="112"/>
        <v>0.24860853432282004</v>
      </c>
      <c r="AA408" s="512">
        <f t="shared" si="112"/>
        <v>0.2911861614497529</v>
      </c>
      <c r="AB408" s="512">
        <f t="shared" si="112"/>
        <v>0.32618825722273997</v>
      </c>
      <c r="AC408" s="514">
        <f t="shared" si="112"/>
        <v>0.27697728907994029</v>
      </c>
    </row>
    <row r="409" spans="1:29" s="3" customFormat="1" ht="12.75" customHeight="1">
      <c r="A409" s="3178" t="s">
        <v>182</v>
      </c>
      <c r="B409" s="3183" t="s">
        <v>371</v>
      </c>
      <c r="C409" s="499" t="s">
        <v>156</v>
      </c>
      <c r="D409" s="499" t="s">
        <v>157</v>
      </c>
      <c r="E409" s="698">
        <v>0.39095999999999997</v>
      </c>
      <c r="F409" s="698">
        <v>0.38862000000000002</v>
      </c>
      <c r="G409" s="698">
        <v>0.39132</v>
      </c>
      <c r="H409" s="628">
        <v>0.39419999999999999</v>
      </c>
      <c r="I409" s="698">
        <v>0.39491999999999999</v>
      </c>
      <c r="J409" s="698">
        <v>0.40176000000000001</v>
      </c>
      <c r="K409" s="698">
        <v>0.40788000000000002</v>
      </c>
      <c r="L409" s="698">
        <v>0.41094000000000003</v>
      </c>
      <c r="M409" s="698">
        <v>0.39384000000000002</v>
      </c>
      <c r="N409" s="628">
        <v>0.39384000000000002</v>
      </c>
      <c r="O409" s="698">
        <v>0.39726</v>
      </c>
      <c r="P409" s="698">
        <v>0.40392</v>
      </c>
      <c r="Q409" s="698">
        <v>0.39888000000000001</v>
      </c>
      <c r="R409" s="698">
        <v>0.39923999999999998</v>
      </c>
      <c r="S409" s="698">
        <v>0.39726</v>
      </c>
      <c r="T409" s="698">
        <v>0.41382000000000002</v>
      </c>
      <c r="U409" s="698">
        <v>0.40860000000000002</v>
      </c>
      <c r="V409" s="628">
        <v>0.40427999999999997</v>
      </c>
      <c r="W409" s="698">
        <v>0.39167999999999997</v>
      </c>
      <c r="X409" s="698">
        <v>0.39150000000000001</v>
      </c>
      <c r="Y409" s="698">
        <v>0.39329999999999998</v>
      </c>
      <c r="Z409" s="698">
        <v>0.38178000000000001</v>
      </c>
      <c r="AA409" s="698">
        <v>0.37674000000000002</v>
      </c>
      <c r="AB409" s="698">
        <v>0.35892000000000002</v>
      </c>
      <c r="AC409" s="502">
        <f>SUM(E409:AB409)</f>
        <v>9.4854599999999998</v>
      </c>
    </row>
    <row r="410" spans="1:29" s="3" customFormat="1" ht="12.75" customHeight="1">
      <c r="A410" s="3179"/>
      <c r="B410" s="3188"/>
      <c r="C410" s="503" t="s">
        <v>158</v>
      </c>
      <c r="D410" s="503" t="s">
        <v>157</v>
      </c>
      <c r="E410" s="699">
        <v>6.6780000000000006E-2</v>
      </c>
      <c r="F410" s="699">
        <v>6.6420000000000007E-2</v>
      </c>
      <c r="G410" s="699">
        <v>6.6059999999999994E-2</v>
      </c>
      <c r="H410" s="630">
        <v>6.6960000000000006E-2</v>
      </c>
      <c r="I410" s="699">
        <v>6.7680000000000004E-2</v>
      </c>
      <c r="J410" s="699">
        <v>7.1459999999999996E-2</v>
      </c>
      <c r="K410" s="699">
        <v>7.0919999999999997E-2</v>
      </c>
      <c r="L410" s="699">
        <v>6.8580000000000002E-2</v>
      </c>
      <c r="M410" s="699">
        <v>6.5159999999999996E-2</v>
      </c>
      <c r="N410" s="630">
        <v>6.4439999999999997E-2</v>
      </c>
      <c r="O410" s="699">
        <v>6.4259999999999998E-2</v>
      </c>
      <c r="P410" s="699">
        <v>6.4799999999999996E-2</v>
      </c>
      <c r="Q410" s="699">
        <v>6.3539999999999999E-2</v>
      </c>
      <c r="R410" s="699">
        <v>6.336E-2</v>
      </c>
      <c r="S410" s="699">
        <v>6.2280000000000002E-2</v>
      </c>
      <c r="T410" s="699">
        <v>6.4979999999999996E-2</v>
      </c>
      <c r="U410" s="699">
        <v>6.5519999999999995E-2</v>
      </c>
      <c r="V410" s="630">
        <v>6.4439999999999997E-2</v>
      </c>
      <c r="W410" s="699">
        <v>6.4079999999999998E-2</v>
      </c>
      <c r="X410" s="699">
        <v>6.7140000000000005E-2</v>
      </c>
      <c r="Y410" s="699">
        <v>7.1279999999999996E-2</v>
      </c>
      <c r="Z410" s="699">
        <v>6.948E-2</v>
      </c>
      <c r="AA410" s="699">
        <v>7.0919999999999997E-2</v>
      </c>
      <c r="AB410" s="699">
        <v>7.2720000000000007E-2</v>
      </c>
      <c r="AC410" s="506">
        <f>SUM(E410:AB410)</f>
        <v>1.6032600000000001</v>
      </c>
    </row>
    <row r="411" spans="1:29" s="3" customFormat="1" ht="12.75" customHeight="1">
      <c r="A411" s="3179"/>
      <c r="B411" s="3188"/>
      <c r="C411" s="503" t="s">
        <v>159</v>
      </c>
      <c r="D411" s="1982" t="s">
        <v>160</v>
      </c>
      <c r="E411" s="2084">
        <v>40</v>
      </c>
      <c r="F411" s="2085">
        <v>36</v>
      </c>
      <c r="G411" s="2085">
        <v>39</v>
      </c>
      <c r="H411" s="2085">
        <v>40</v>
      </c>
      <c r="I411" s="2085">
        <v>39</v>
      </c>
      <c r="J411" s="2085">
        <v>36</v>
      </c>
      <c r="K411" s="2085">
        <v>39</v>
      </c>
      <c r="L411" s="2085">
        <v>40</v>
      </c>
      <c r="M411" s="2085">
        <v>40</v>
      </c>
      <c r="N411" s="2085">
        <v>38</v>
      </c>
      <c r="O411" s="2085">
        <v>41</v>
      </c>
      <c r="P411" s="2085">
        <v>38</v>
      </c>
      <c r="Q411" s="2085">
        <v>36</v>
      </c>
      <c r="R411" s="2085">
        <v>38</v>
      </c>
      <c r="S411" s="2085">
        <v>36</v>
      </c>
      <c r="T411" s="2085">
        <v>40</v>
      </c>
      <c r="U411" s="2085">
        <v>37</v>
      </c>
      <c r="V411" s="2085">
        <v>39</v>
      </c>
      <c r="W411" s="2085">
        <v>38</v>
      </c>
      <c r="X411" s="2085">
        <v>38</v>
      </c>
      <c r="Y411" s="2085">
        <v>38</v>
      </c>
      <c r="Z411" s="2085">
        <v>36</v>
      </c>
      <c r="AA411" s="2085">
        <v>35</v>
      </c>
      <c r="AB411" s="2086">
        <v>34</v>
      </c>
      <c r="AC411" s="653"/>
    </row>
    <row r="412" spans="1:29" s="3" customFormat="1" ht="12.75" customHeight="1" thickBot="1">
      <c r="A412" s="3199"/>
      <c r="B412" s="3190"/>
      <c r="C412" s="511" t="s">
        <v>161</v>
      </c>
      <c r="D412" s="511"/>
      <c r="E412" s="512">
        <f t="shared" ref="E412:AC412" si="113">E410/E409</f>
        <v>0.17081031307550648</v>
      </c>
      <c r="F412" s="512">
        <f t="shared" si="113"/>
        <v>0.17091245947197778</v>
      </c>
      <c r="G412" s="512">
        <f t="shared" si="113"/>
        <v>0.16881324747010118</v>
      </c>
      <c r="H412" s="513">
        <f t="shared" si="113"/>
        <v>0.16986301369863016</v>
      </c>
      <c r="I412" s="512">
        <f t="shared" si="113"/>
        <v>0.17137648131267094</v>
      </c>
      <c r="J412" s="512">
        <f t="shared" si="113"/>
        <v>0.1778673835125448</v>
      </c>
      <c r="K412" s="512">
        <f t="shared" si="113"/>
        <v>0.17387466902030008</v>
      </c>
      <c r="L412" s="512">
        <f t="shared" si="113"/>
        <v>0.16688567674113008</v>
      </c>
      <c r="M412" s="512">
        <f t="shared" si="113"/>
        <v>0.16544789762340034</v>
      </c>
      <c r="N412" s="513">
        <f t="shared" si="113"/>
        <v>0.16361974405850091</v>
      </c>
      <c r="O412" s="512">
        <f t="shared" si="113"/>
        <v>0.1617580425917535</v>
      </c>
      <c r="P412" s="512">
        <f t="shared" si="113"/>
        <v>0.16042780748663102</v>
      </c>
      <c r="Q412" s="512">
        <f t="shared" si="113"/>
        <v>0.15929602888086641</v>
      </c>
      <c r="R412" s="512">
        <f t="shared" si="113"/>
        <v>0.15870153291253383</v>
      </c>
      <c r="S412" s="512">
        <f t="shared" si="113"/>
        <v>0.15677390122338017</v>
      </c>
      <c r="T412" s="512">
        <f t="shared" si="113"/>
        <v>0.15702479338842973</v>
      </c>
      <c r="U412" s="512">
        <f t="shared" si="113"/>
        <v>0.16035242290748897</v>
      </c>
      <c r="V412" s="513">
        <f t="shared" si="113"/>
        <v>0.15939447907390916</v>
      </c>
      <c r="W412" s="512">
        <f t="shared" si="113"/>
        <v>0.16360294117647059</v>
      </c>
      <c r="X412" s="512">
        <f t="shared" si="113"/>
        <v>0.17149425287356324</v>
      </c>
      <c r="Y412" s="512">
        <f t="shared" si="113"/>
        <v>0.18123569794050343</v>
      </c>
      <c r="Z412" s="512">
        <f t="shared" si="113"/>
        <v>0.18198962753418199</v>
      </c>
      <c r="AA412" s="512">
        <f t="shared" si="113"/>
        <v>0.18824653607262301</v>
      </c>
      <c r="AB412" s="512">
        <f t="shared" si="113"/>
        <v>0.20260782347041123</v>
      </c>
      <c r="AC412" s="514">
        <f t="shared" si="113"/>
        <v>0.16902290452966964</v>
      </c>
    </row>
    <row r="413" spans="1:29" s="3" customFormat="1" ht="12.75" customHeight="1">
      <c r="A413" s="3178" t="s">
        <v>212</v>
      </c>
      <c r="B413" s="3183" t="s">
        <v>372</v>
      </c>
      <c r="C413" s="499" t="s">
        <v>156</v>
      </c>
      <c r="D413" s="499" t="s">
        <v>157</v>
      </c>
      <c r="E413" s="627">
        <v>0</v>
      </c>
      <c r="F413" s="627">
        <v>0</v>
      </c>
      <c r="G413" s="627">
        <v>0</v>
      </c>
      <c r="H413" s="628">
        <v>0</v>
      </c>
      <c r="I413" s="627">
        <v>0</v>
      </c>
      <c r="J413" s="627">
        <v>0</v>
      </c>
      <c r="K413" s="627">
        <v>0</v>
      </c>
      <c r="L413" s="627">
        <v>0</v>
      </c>
      <c r="M413" s="627">
        <v>0</v>
      </c>
      <c r="N413" s="628">
        <v>0</v>
      </c>
      <c r="O413" s="627">
        <v>0</v>
      </c>
      <c r="P413" s="627">
        <v>0</v>
      </c>
      <c r="Q413" s="627">
        <v>0</v>
      </c>
      <c r="R413" s="627">
        <v>0</v>
      </c>
      <c r="S413" s="627">
        <v>0</v>
      </c>
      <c r="T413" s="627">
        <v>0</v>
      </c>
      <c r="U413" s="627">
        <v>0</v>
      </c>
      <c r="V413" s="628">
        <v>0</v>
      </c>
      <c r="W413" s="627">
        <v>0</v>
      </c>
      <c r="X413" s="627">
        <v>0</v>
      </c>
      <c r="Y413" s="627">
        <v>0</v>
      </c>
      <c r="Z413" s="627">
        <v>0</v>
      </c>
      <c r="AA413" s="627">
        <v>0</v>
      </c>
      <c r="AB413" s="627">
        <v>0</v>
      </c>
      <c r="AC413" s="502">
        <f>SUM(E413:AB413)</f>
        <v>0</v>
      </c>
    </row>
    <row r="414" spans="1:29" s="3" customFormat="1" ht="12.75" customHeight="1">
      <c r="A414" s="3179"/>
      <c r="B414" s="3188"/>
      <c r="C414" s="503" t="s">
        <v>158</v>
      </c>
      <c r="D414" s="503" t="s">
        <v>157</v>
      </c>
      <c r="E414" s="629">
        <v>0</v>
      </c>
      <c r="F414" s="629">
        <v>0</v>
      </c>
      <c r="G414" s="629">
        <v>0</v>
      </c>
      <c r="H414" s="630">
        <v>0</v>
      </c>
      <c r="I414" s="629">
        <v>0</v>
      </c>
      <c r="J414" s="629">
        <v>0</v>
      </c>
      <c r="K414" s="629">
        <v>0</v>
      </c>
      <c r="L414" s="629">
        <v>0</v>
      </c>
      <c r="M414" s="629">
        <v>0</v>
      </c>
      <c r="N414" s="630">
        <v>0</v>
      </c>
      <c r="O414" s="629">
        <v>0</v>
      </c>
      <c r="P414" s="629">
        <v>0</v>
      </c>
      <c r="Q414" s="629">
        <v>0</v>
      </c>
      <c r="R414" s="629">
        <v>0</v>
      </c>
      <c r="S414" s="629">
        <v>0</v>
      </c>
      <c r="T414" s="629">
        <v>0</v>
      </c>
      <c r="U414" s="629">
        <v>0</v>
      </c>
      <c r="V414" s="630">
        <v>0</v>
      </c>
      <c r="W414" s="629">
        <v>0</v>
      </c>
      <c r="X414" s="629">
        <v>0</v>
      </c>
      <c r="Y414" s="629">
        <v>0</v>
      </c>
      <c r="Z414" s="629">
        <v>0</v>
      </c>
      <c r="AA414" s="629">
        <v>0</v>
      </c>
      <c r="AB414" s="629">
        <v>0</v>
      </c>
      <c r="AC414" s="506">
        <f>SUM(E414:AB414)</f>
        <v>0</v>
      </c>
    </row>
    <row r="415" spans="1:29" s="3" customFormat="1" ht="12.75" customHeight="1">
      <c r="A415" s="3179"/>
      <c r="B415" s="3188"/>
      <c r="C415" s="503" t="s">
        <v>159</v>
      </c>
      <c r="D415" s="1982" t="s">
        <v>160</v>
      </c>
      <c r="E415" s="611">
        <v>0</v>
      </c>
      <c r="F415" s="611">
        <v>0</v>
      </c>
      <c r="G415" s="611">
        <v>0</v>
      </c>
      <c r="H415" s="612">
        <v>0</v>
      </c>
      <c r="I415" s="611">
        <v>0</v>
      </c>
      <c r="J415" s="611">
        <v>0</v>
      </c>
      <c r="K415" s="611">
        <v>0</v>
      </c>
      <c r="L415" s="611">
        <v>0</v>
      </c>
      <c r="M415" s="611">
        <v>0</v>
      </c>
      <c r="N415" s="612">
        <v>0</v>
      </c>
      <c r="O415" s="611">
        <v>0</v>
      </c>
      <c r="P415" s="611">
        <v>0</v>
      </c>
      <c r="Q415" s="611">
        <v>0</v>
      </c>
      <c r="R415" s="611">
        <v>0</v>
      </c>
      <c r="S415" s="611">
        <v>0</v>
      </c>
      <c r="T415" s="611">
        <v>0</v>
      </c>
      <c r="U415" s="611">
        <v>0</v>
      </c>
      <c r="V415" s="612">
        <v>0</v>
      </c>
      <c r="W415" s="611">
        <v>0</v>
      </c>
      <c r="X415" s="611">
        <v>0</v>
      </c>
      <c r="Y415" s="611">
        <v>0</v>
      </c>
      <c r="Z415" s="611">
        <v>0</v>
      </c>
      <c r="AA415" s="611">
        <v>0</v>
      </c>
      <c r="AB415" s="611">
        <v>0</v>
      </c>
      <c r="AC415" s="506"/>
    </row>
    <row r="416" spans="1:29" s="3" customFormat="1" ht="12.75" customHeight="1">
      <c r="A416" s="3180"/>
      <c r="B416" s="3189"/>
      <c r="C416" s="516" t="s">
        <v>161</v>
      </c>
      <c r="D416" s="516"/>
      <c r="E416" s="517" t="e">
        <f t="shared" ref="E416:AC416" si="114">E414/E413</f>
        <v>#DIV/0!</v>
      </c>
      <c r="F416" s="517" t="e">
        <f t="shared" si="114"/>
        <v>#DIV/0!</v>
      </c>
      <c r="G416" s="517" t="e">
        <f t="shared" si="114"/>
        <v>#DIV/0!</v>
      </c>
      <c r="H416" s="518" t="e">
        <f t="shared" si="114"/>
        <v>#DIV/0!</v>
      </c>
      <c r="I416" s="517" t="e">
        <f t="shared" si="114"/>
        <v>#DIV/0!</v>
      </c>
      <c r="J416" s="517" t="e">
        <f t="shared" si="114"/>
        <v>#DIV/0!</v>
      </c>
      <c r="K416" s="517" t="e">
        <f t="shared" si="114"/>
        <v>#DIV/0!</v>
      </c>
      <c r="L416" s="517" t="e">
        <f t="shared" si="114"/>
        <v>#DIV/0!</v>
      </c>
      <c r="M416" s="517" t="e">
        <f t="shared" si="114"/>
        <v>#DIV/0!</v>
      </c>
      <c r="N416" s="518" t="e">
        <f t="shared" si="114"/>
        <v>#DIV/0!</v>
      </c>
      <c r="O416" s="517" t="e">
        <f t="shared" si="114"/>
        <v>#DIV/0!</v>
      </c>
      <c r="P416" s="517" t="e">
        <f t="shared" si="114"/>
        <v>#DIV/0!</v>
      </c>
      <c r="Q416" s="517" t="e">
        <f t="shared" si="114"/>
        <v>#DIV/0!</v>
      </c>
      <c r="R416" s="517" t="e">
        <f t="shared" si="114"/>
        <v>#DIV/0!</v>
      </c>
      <c r="S416" s="517" t="e">
        <f t="shared" si="114"/>
        <v>#DIV/0!</v>
      </c>
      <c r="T416" s="517" t="e">
        <f t="shared" si="114"/>
        <v>#DIV/0!</v>
      </c>
      <c r="U416" s="517" t="e">
        <f t="shared" si="114"/>
        <v>#DIV/0!</v>
      </c>
      <c r="V416" s="518" t="e">
        <f t="shared" si="114"/>
        <v>#DIV/0!</v>
      </c>
      <c r="W416" s="517" t="e">
        <f t="shared" si="114"/>
        <v>#DIV/0!</v>
      </c>
      <c r="X416" s="517" t="e">
        <f t="shared" si="114"/>
        <v>#DIV/0!</v>
      </c>
      <c r="Y416" s="517" t="e">
        <f t="shared" si="114"/>
        <v>#DIV/0!</v>
      </c>
      <c r="Z416" s="517" t="e">
        <f t="shared" si="114"/>
        <v>#DIV/0!</v>
      </c>
      <c r="AA416" s="517" t="e">
        <f t="shared" si="114"/>
        <v>#DIV/0!</v>
      </c>
      <c r="AB416" s="517" t="e">
        <f t="shared" si="114"/>
        <v>#DIV/0!</v>
      </c>
      <c r="AC416" s="519" t="e">
        <f t="shared" si="114"/>
        <v>#DIV/0!</v>
      </c>
    </row>
    <row r="417" spans="1:30" s="3" customFormat="1" ht="12.75" customHeight="1">
      <c r="A417" s="3205" t="s">
        <v>233</v>
      </c>
      <c r="B417" s="3206" t="s">
        <v>367</v>
      </c>
      <c r="C417" s="522" t="s">
        <v>156</v>
      </c>
      <c r="D417" s="522" t="s">
        <v>157</v>
      </c>
      <c r="E417" s="701">
        <v>0</v>
      </c>
      <c r="F417" s="701">
        <v>0</v>
      </c>
      <c r="G417" s="701">
        <v>0</v>
      </c>
      <c r="H417" s="647">
        <v>0</v>
      </c>
      <c r="I417" s="701">
        <v>0</v>
      </c>
      <c r="J417" s="701">
        <v>0</v>
      </c>
      <c r="K417" s="701">
        <v>0</v>
      </c>
      <c r="L417" s="701">
        <v>0</v>
      </c>
      <c r="M417" s="701">
        <v>0</v>
      </c>
      <c r="N417" s="647">
        <v>0</v>
      </c>
      <c r="O417" s="701">
        <v>0</v>
      </c>
      <c r="P417" s="701">
        <v>0</v>
      </c>
      <c r="Q417" s="701">
        <v>0</v>
      </c>
      <c r="R417" s="701">
        <v>0</v>
      </c>
      <c r="S417" s="701">
        <v>0</v>
      </c>
      <c r="T417" s="701">
        <v>0</v>
      </c>
      <c r="U417" s="701">
        <v>0</v>
      </c>
      <c r="V417" s="647">
        <v>0</v>
      </c>
      <c r="W417" s="701">
        <v>0</v>
      </c>
      <c r="X417" s="701">
        <v>0</v>
      </c>
      <c r="Y417" s="701">
        <v>0</v>
      </c>
      <c r="Z417" s="701">
        <v>0</v>
      </c>
      <c r="AA417" s="701">
        <v>0</v>
      </c>
      <c r="AB417" s="701">
        <v>0</v>
      </c>
      <c r="AC417" s="525">
        <f>SUM(E417:AB417)</f>
        <v>0</v>
      </c>
    </row>
    <row r="418" spans="1:30" s="3" customFormat="1" ht="12.75" customHeight="1">
      <c r="A418" s="3179"/>
      <c r="B418" s="3188"/>
      <c r="C418" s="503" t="s">
        <v>158</v>
      </c>
      <c r="D418" s="503" t="s">
        <v>157</v>
      </c>
      <c r="E418" s="699">
        <v>0</v>
      </c>
      <c r="F418" s="699">
        <v>0</v>
      </c>
      <c r="G418" s="699">
        <v>0</v>
      </c>
      <c r="H418" s="630">
        <v>0</v>
      </c>
      <c r="I418" s="699">
        <v>0</v>
      </c>
      <c r="J418" s="699">
        <v>0</v>
      </c>
      <c r="K418" s="699">
        <v>0</v>
      </c>
      <c r="L418" s="699">
        <v>0</v>
      </c>
      <c r="M418" s="699">
        <v>0</v>
      </c>
      <c r="N418" s="630">
        <v>0</v>
      </c>
      <c r="O418" s="699">
        <v>0</v>
      </c>
      <c r="P418" s="699">
        <v>0</v>
      </c>
      <c r="Q418" s="699">
        <v>0</v>
      </c>
      <c r="R418" s="699">
        <v>0</v>
      </c>
      <c r="S418" s="699">
        <v>0</v>
      </c>
      <c r="T418" s="699">
        <v>0</v>
      </c>
      <c r="U418" s="699">
        <v>0</v>
      </c>
      <c r="V418" s="630">
        <v>0</v>
      </c>
      <c r="W418" s="699">
        <v>0</v>
      </c>
      <c r="X418" s="699">
        <v>0</v>
      </c>
      <c r="Y418" s="699">
        <v>0</v>
      </c>
      <c r="Z418" s="699">
        <v>0</v>
      </c>
      <c r="AA418" s="699">
        <v>0</v>
      </c>
      <c r="AB418" s="699">
        <v>0</v>
      </c>
      <c r="AC418" s="537">
        <f>SUM(E418:AB418)</f>
        <v>0</v>
      </c>
    </row>
    <row r="419" spans="1:30" s="3" customFormat="1" ht="12.75" customHeight="1">
      <c r="A419" s="3179"/>
      <c r="B419" s="3188"/>
      <c r="C419" s="503" t="s">
        <v>159</v>
      </c>
      <c r="D419" s="1982" t="s">
        <v>160</v>
      </c>
      <c r="E419" s="700">
        <v>0</v>
      </c>
      <c r="F419" s="700">
        <v>0</v>
      </c>
      <c r="G419" s="700">
        <v>0</v>
      </c>
      <c r="H419" s="700">
        <v>0</v>
      </c>
      <c r="I419" s="700">
        <v>0</v>
      </c>
      <c r="J419" s="700">
        <v>0</v>
      </c>
      <c r="K419" s="700">
        <v>0</v>
      </c>
      <c r="L419" s="700">
        <v>0</v>
      </c>
      <c r="M419" s="700">
        <v>0</v>
      </c>
      <c r="N419" s="700">
        <v>0</v>
      </c>
      <c r="O419" s="700">
        <v>0</v>
      </c>
      <c r="P419" s="700">
        <v>0</v>
      </c>
      <c r="Q419" s="700">
        <v>0</v>
      </c>
      <c r="R419" s="700">
        <v>0</v>
      </c>
      <c r="S419" s="700">
        <v>0</v>
      </c>
      <c r="T419" s="700">
        <v>0</v>
      </c>
      <c r="U419" s="700">
        <v>0</v>
      </c>
      <c r="V419" s="700">
        <v>0</v>
      </c>
      <c r="W419" s="700">
        <v>0</v>
      </c>
      <c r="X419" s="700">
        <v>0</v>
      </c>
      <c r="Y419" s="700">
        <v>0</v>
      </c>
      <c r="Z419" s="700">
        <v>0</v>
      </c>
      <c r="AA419" s="700">
        <v>0</v>
      </c>
      <c r="AB419" s="700">
        <v>0</v>
      </c>
      <c r="AC419" s="702"/>
    </row>
    <row r="420" spans="1:30" s="3" customFormat="1" ht="12.75" customHeight="1">
      <c r="A420" s="3199"/>
      <c r="B420" s="3190"/>
      <c r="C420" s="511" t="s">
        <v>161</v>
      </c>
      <c r="D420" s="511"/>
      <c r="E420" s="512" t="e">
        <f t="shared" ref="E420:AC420" si="115">E418/E417</f>
        <v>#DIV/0!</v>
      </c>
      <c r="F420" s="512" t="e">
        <f t="shared" si="115"/>
        <v>#DIV/0!</v>
      </c>
      <c r="G420" s="512" t="e">
        <f t="shared" si="115"/>
        <v>#DIV/0!</v>
      </c>
      <c r="H420" s="513" t="e">
        <f t="shared" si="115"/>
        <v>#DIV/0!</v>
      </c>
      <c r="I420" s="512" t="e">
        <f t="shared" si="115"/>
        <v>#DIV/0!</v>
      </c>
      <c r="J420" s="512" t="e">
        <f t="shared" si="115"/>
        <v>#DIV/0!</v>
      </c>
      <c r="K420" s="512" t="e">
        <f t="shared" si="115"/>
        <v>#DIV/0!</v>
      </c>
      <c r="L420" s="512" t="e">
        <f t="shared" si="115"/>
        <v>#DIV/0!</v>
      </c>
      <c r="M420" s="512" t="e">
        <f t="shared" si="115"/>
        <v>#DIV/0!</v>
      </c>
      <c r="N420" s="513" t="e">
        <f t="shared" si="115"/>
        <v>#DIV/0!</v>
      </c>
      <c r="O420" s="512" t="e">
        <f t="shared" si="115"/>
        <v>#DIV/0!</v>
      </c>
      <c r="P420" s="512" t="e">
        <f t="shared" si="115"/>
        <v>#DIV/0!</v>
      </c>
      <c r="Q420" s="512" t="e">
        <f t="shared" si="115"/>
        <v>#DIV/0!</v>
      </c>
      <c r="R420" s="512" t="e">
        <f t="shared" si="115"/>
        <v>#DIV/0!</v>
      </c>
      <c r="S420" s="512" t="e">
        <f t="shared" si="115"/>
        <v>#DIV/0!</v>
      </c>
      <c r="T420" s="512" t="e">
        <f t="shared" si="115"/>
        <v>#DIV/0!</v>
      </c>
      <c r="U420" s="512" t="e">
        <f t="shared" si="115"/>
        <v>#DIV/0!</v>
      </c>
      <c r="V420" s="513" t="e">
        <f t="shared" si="115"/>
        <v>#DIV/0!</v>
      </c>
      <c r="W420" s="512" t="e">
        <f t="shared" si="115"/>
        <v>#DIV/0!</v>
      </c>
      <c r="X420" s="512" t="e">
        <f t="shared" si="115"/>
        <v>#DIV/0!</v>
      </c>
      <c r="Y420" s="512" t="e">
        <f t="shared" si="115"/>
        <v>#DIV/0!</v>
      </c>
      <c r="Z420" s="512" t="e">
        <f t="shared" si="115"/>
        <v>#DIV/0!</v>
      </c>
      <c r="AA420" s="512" t="e">
        <f t="shared" si="115"/>
        <v>#DIV/0!</v>
      </c>
      <c r="AB420" s="512" t="e">
        <f t="shared" si="115"/>
        <v>#DIV/0!</v>
      </c>
      <c r="AC420" s="519" t="e">
        <f t="shared" si="115"/>
        <v>#DIV/0!</v>
      </c>
    </row>
    <row r="421" spans="1:30" s="3" customFormat="1" ht="12.75" customHeight="1">
      <c r="A421" s="656"/>
      <c r="B421" s="657" t="s">
        <v>191</v>
      </c>
      <c r="C421" s="499" t="s">
        <v>156</v>
      </c>
      <c r="D421" s="499" t="s">
        <v>157</v>
      </c>
      <c r="E421" s="709">
        <v>5.3499999999999999E-4</v>
      </c>
      <c r="F421" s="709">
        <v>4.2999999999999999E-4</v>
      </c>
      <c r="G421" s="709">
        <v>4.35E-4</v>
      </c>
      <c r="H421" s="710">
        <v>3.9500000000000001E-4</v>
      </c>
      <c r="I421" s="709">
        <v>3.6999999999999999E-4</v>
      </c>
      <c r="J421" s="709">
        <v>4.0000000000000002E-4</v>
      </c>
      <c r="K421" s="709">
        <v>4.2000000000000002E-4</v>
      </c>
      <c r="L421" s="709">
        <v>4.2000000000000002E-4</v>
      </c>
      <c r="M421" s="709">
        <v>3.5E-4</v>
      </c>
      <c r="N421" s="710">
        <v>3.8499999999999998E-4</v>
      </c>
      <c r="O421" s="709">
        <v>4.15E-4</v>
      </c>
      <c r="P421" s="709">
        <v>4.0499999999999998E-4</v>
      </c>
      <c r="Q421" s="709">
        <v>3.7500000000000001E-4</v>
      </c>
      <c r="R421" s="709">
        <v>3.6000000000000002E-4</v>
      </c>
      <c r="S421" s="709">
        <v>3.5E-4</v>
      </c>
      <c r="T421" s="709">
        <v>4.15E-4</v>
      </c>
      <c r="U421" s="709">
        <v>4.15E-4</v>
      </c>
      <c r="V421" s="710">
        <v>4.15E-4</v>
      </c>
      <c r="W421" s="709">
        <v>4.15E-4</v>
      </c>
      <c r="X421" s="709">
        <v>4.0000000000000002E-4</v>
      </c>
      <c r="Y421" s="709">
        <v>4.0000000000000002E-4</v>
      </c>
      <c r="Z421" s="709">
        <v>3.8499999999999998E-4</v>
      </c>
      <c r="AA421" s="709">
        <v>4.4000000000000002E-4</v>
      </c>
      <c r="AB421" s="709">
        <v>4.4000000000000002E-4</v>
      </c>
      <c r="AC421" s="658">
        <f>SUM(E421:AB421)</f>
        <v>9.7699999999999992E-3</v>
      </c>
      <c r="AD421" s="659">
        <f>MAX(E421:AB421)</f>
        <v>5.3499999999999999E-4</v>
      </c>
    </row>
    <row r="422" spans="1:30" s="3" customFormat="1" ht="12.75" customHeight="1">
      <c r="A422" s="660"/>
      <c r="B422" s="661" t="s">
        <v>192</v>
      </c>
      <c r="C422" s="516" t="s">
        <v>156</v>
      </c>
      <c r="D422" s="516" t="s">
        <v>157</v>
      </c>
      <c r="E422" s="662">
        <v>2.6499999999999999E-4</v>
      </c>
      <c r="F422" s="662">
        <v>2.5500000000000002E-4</v>
      </c>
      <c r="G422" s="662">
        <v>2.5999999999999998E-4</v>
      </c>
      <c r="H422" s="663">
        <v>2.5500000000000002E-4</v>
      </c>
      <c r="I422" s="662">
        <v>2.5999999999999998E-4</v>
      </c>
      <c r="J422" s="662">
        <v>2.5500000000000002E-4</v>
      </c>
      <c r="K422" s="662">
        <v>2.5999999999999998E-4</v>
      </c>
      <c r="L422" s="662">
        <v>2.5500000000000002E-4</v>
      </c>
      <c r="M422" s="662">
        <v>2.5000000000000001E-4</v>
      </c>
      <c r="N422" s="663">
        <v>2.5500000000000002E-4</v>
      </c>
      <c r="O422" s="662">
        <v>2.5000000000000001E-4</v>
      </c>
      <c r="P422" s="662">
        <v>2.5000000000000001E-4</v>
      </c>
      <c r="Q422" s="662">
        <v>2.5000000000000001E-4</v>
      </c>
      <c r="R422" s="662">
        <v>2.4499999999999999E-4</v>
      </c>
      <c r="S422" s="662">
        <v>2.5000000000000001E-4</v>
      </c>
      <c r="T422" s="662">
        <v>2.4499999999999999E-4</v>
      </c>
      <c r="U422" s="662">
        <v>2.5000000000000001E-4</v>
      </c>
      <c r="V422" s="663">
        <v>2.4000000000000001E-4</v>
      </c>
      <c r="W422" s="662">
        <v>2.5000000000000001E-4</v>
      </c>
      <c r="X422" s="662">
        <v>2.5000000000000001E-4</v>
      </c>
      <c r="Y422" s="662">
        <v>2.5000000000000001E-4</v>
      </c>
      <c r="Z422" s="662">
        <v>2.5000000000000001E-4</v>
      </c>
      <c r="AA422" s="662">
        <v>2.5000000000000001E-4</v>
      </c>
      <c r="AB422" s="662">
        <v>2.5500000000000002E-4</v>
      </c>
      <c r="AC422" s="711">
        <f>SUM(E422:AB422)</f>
        <v>6.0550000000000022E-3</v>
      </c>
      <c r="AD422" s="659">
        <f>MAX(E422:AB422)</f>
        <v>2.6499999999999999E-4</v>
      </c>
    </row>
    <row r="423" spans="1:30" s="3" customFormat="1" ht="12.75" customHeight="1">
      <c r="A423" s="3201" t="s">
        <v>249</v>
      </c>
      <c r="B423" s="3202"/>
      <c r="C423" s="599" t="s">
        <v>156</v>
      </c>
      <c r="D423" s="599"/>
      <c r="E423" s="523">
        <f t="shared" ref="E423:AC423" si="116">E381+E385+E389+E393+E397+E401+E405+E409+E413+E417</f>
        <v>1.65924</v>
      </c>
      <c r="F423" s="523">
        <f t="shared" si="116"/>
        <v>1.60344</v>
      </c>
      <c r="G423" s="523">
        <f t="shared" si="116"/>
        <v>1.5701399999999999</v>
      </c>
      <c r="H423" s="524">
        <f t="shared" si="116"/>
        <v>1.5719400000000001</v>
      </c>
      <c r="I423" s="523">
        <f t="shared" si="116"/>
        <v>1.59066</v>
      </c>
      <c r="J423" s="523">
        <f t="shared" si="116"/>
        <v>1.7215199999999999</v>
      </c>
      <c r="K423" s="523">
        <f t="shared" si="116"/>
        <v>1.9040400000000002</v>
      </c>
      <c r="L423" s="523">
        <f t="shared" si="116"/>
        <v>2.07972</v>
      </c>
      <c r="M423" s="523">
        <f t="shared" si="116"/>
        <v>2.0907</v>
      </c>
      <c r="N423" s="524">
        <f t="shared" si="116"/>
        <v>2.0840399999999999</v>
      </c>
      <c r="O423" s="523">
        <f t="shared" si="116"/>
        <v>2.1070799999999998</v>
      </c>
      <c r="P423" s="523">
        <f t="shared" si="116"/>
        <v>2.1117599999999999</v>
      </c>
      <c r="Q423" s="523">
        <f t="shared" si="116"/>
        <v>2.09754</v>
      </c>
      <c r="R423" s="523">
        <f t="shared" si="116"/>
        <v>2.10222</v>
      </c>
      <c r="S423" s="523">
        <f t="shared" si="116"/>
        <v>2.1466799999999999</v>
      </c>
      <c r="T423" s="523">
        <f t="shared" si="116"/>
        <v>2.1231</v>
      </c>
      <c r="U423" s="523">
        <f t="shared" si="116"/>
        <v>2.0883599999999998</v>
      </c>
      <c r="V423" s="524">
        <f t="shared" si="116"/>
        <v>2.0550600000000001</v>
      </c>
      <c r="W423" s="523">
        <f t="shared" si="116"/>
        <v>2.0365199999999999</v>
      </c>
      <c r="X423" s="523">
        <f t="shared" si="116"/>
        <v>2.0534400000000002</v>
      </c>
      <c r="Y423" s="523">
        <f t="shared" si="116"/>
        <v>2.0167200000000003</v>
      </c>
      <c r="Z423" s="523">
        <f t="shared" si="116"/>
        <v>1.96434</v>
      </c>
      <c r="AA423" s="523">
        <f t="shared" si="116"/>
        <v>1.8478800000000002</v>
      </c>
      <c r="AB423" s="523">
        <f t="shared" si="116"/>
        <v>1.69326</v>
      </c>
      <c r="AC423" s="523">
        <f t="shared" si="116"/>
        <v>46.319400000000002</v>
      </c>
    </row>
    <row r="424" spans="1:30" s="3" customFormat="1" ht="12.75" customHeight="1">
      <c r="A424" s="3203"/>
      <c r="B424" s="3204"/>
      <c r="C424" s="603" t="s">
        <v>158</v>
      </c>
      <c r="D424" s="676"/>
      <c r="E424" s="604">
        <f t="shared" ref="E424:AC424" si="117">E382+E386+E390+E394+E398+E402+E406+E410+E414+E418</f>
        <v>0.51336000000000004</v>
      </c>
      <c r="F424" s="604">
        <f t="shared" si="117"/>
        <v>0.51461999999999997</v>
      </c>
      <c r="G424" s="604">
        <f t="shared" si="117"/>
        <v>0.50507999999999997</v>
      </c>
      <c r="H424" s="605">
        <f t="shared" si="117"/>
        <v>0.50759999999999994</v>
      </c>
      <c r="I424" s="604">
        <f t="shared" si="117"/>
        <v>0.51623999999999992</v>
      </c>
      <c r="J424" s="604">
        <f t="shared" si="117"/>
        <v>0.53622000000000003</v>
      </c>
      <c r="K424" s="604">
        <f t="shared" si="117"/>
        <v>0.55008000000000001</v>
      </c>
      <c r="L424" s="604">
        <f t="shared" si="117"/>
        <v>0.58427999999999991</v>
      </c>
      <c r="M424" s="604">
        <f t="shared" si="117"/>
        <v>0.60461999999999994</v>
      </c>
      <c r="N424" s="605">
        <f t="shared" si="117"/>
        <v>0.60246</v>
      </c>
      <c r="O424" s="604">
        <f t="shared" si="117"/>
        <v>0.62334000000000001</v>
      </c>
      <c r="P424" s="604">
        <f t="shared" si="117"/>
        <v>0.61631999999999987</v>
      </c>
      <c r="Q424" s="604">
        <f t="shared" si="117"/>
        <v>0.57726000000000011</v>
      </c>
      <c r="R424" s="604">
        <f t="shared" si="117"/>
        <v>0.58860000000000001</v>
      </c>
      <c r="S424" s="604">
        <f t="shared" si="117"/>
        <v>0.60515999999999992</v>
      </c>
      <c r="T424" s="604">
        <f t="shared" si="117"/>
        <v>0.57365999999999995</v>
      </c>
      <c r="U424" s="604">
        <f t="shared" si="117"/>
        <v>0.54737999999999998</v>
      </c>
      <c r="V424" s="605">
        <f t="shared" si="117"/>
        <v>0.5263199999999999</v>
      </c>
      <c r="W424" s="604">
        <f t="shared" si="117"/>
        <v>0.52523999999999993</v>
      </c>
      <c r="X424" s="604">
        <f t="shared" si="117"/>
        <v>0.54576000000000002</v>
      </c>
      <c r="Y424" s="604">
        <f t="shared" si="117"/>
        <v>0.55547999999999997</v>
      </c>
      <c r="Z424" s="604">
        <f t="shared" si="117"/>
        <v>0.54882000000000009</v>
      </c>
      <c r="AA424" s="604">
        <f t="shared" si="117"/>
        <v>0.56178000000000006</v>
      </c>
      <c r="AB424" s="604">
        <f t="shared" si="117"/>
        <v>0.56465999999999994</v>
      </c>
      <c r="AC424" s="604">
        <f t="shared" si="117"/>
        <v>13.394339999999998</v>
      </c>
    </row>
    <row r="425" spans="1:30" s="3" customFormat="1" ht="12.75" customHeight="1">
      <c r="A425" s="3174" t="s">
        <v>250</v>
      </c>
      <c r="B425" s="3238"/>
      <c r="C425" s="606" t="s">
        <v>156</v>
      </c>
      <c r="D425" s="606"/>
      <c r="E425" s="607">
        <f t="shared" ref="E425:AC425" si="118">E367+E371-E423</f>
        <v>6.3599999999999213E-3</v>
      </c>
      <c r="F425" s="607">
        <f t="shared" si="118"/>
        <v>6.0000000000000053E-3</v>
      </c>
      <c r="G425" s="607">
        <f t="shared" si="118"/>
        <v>4.7399999999999665E-3</v>
      </c>
      <c r="H425" s="600">
        <f t="shared" si="118"/>
        <v>-1.8600000000001948E-3</v>
      </c>
      <c r="I425" s="607">
        <f t="shared" si="118"/>
        <v>-1.3799999999999368E-3</v>
      </c>
      <c r="J425" s="607">
        <f t="shared" si="118"/>
        <v>-3.1200000000000117E-3</v>
      </c>
      <c r="K425" s="607">
        <f t="shared" si="118"/>
        <v>-3.7200000000001676E-3</v>
      </c>
      <c r="L425" s="607">
        <f t="shared" si="118"/>
        <v>-3.7199999999999456E-3</v>
      </c>
      <c r="M425" s="607">
        <f t="shared" si="118"/>
        <v>-5.5800000000001404E-3</v>
      </c>
      <c r="N425" s="600">
        <f t="shared" si="118"/>
        <v>-5.6400000000000894E-3</v>
      </c>
      <c r="O425" s="607">
        <f t="shared" si="118"/>
        <v>-6.1199999999996813E-3</v>
      </c>
      <c r="P425" s="607">
        <f t="shared" si="118"/>
        <v>-5.9999999999997833E-3</v>
      </c>
      <c r="Q425" s="607">
        <f t="shared" si="118"/>
        <v>-5.7000000000000384E-3</v>
      </c>
      <c r="R425" s="607">
        <f t="shared" si="118"/>
        <v>-6.0599999999997323E-3</v>
      </c>
      <c r="S425" s="607">
        <f t="shared" si="118"/>
        <v>-5.8799999999998853E-3</v>
      </c>
      <c r="T425" s="607">
        <f t="shared" si="118"/>
        <v>-5.3399999999999004E-3</v>
      </c>
      <c r="U425" s="607">
        <f t="shared" si="118"/>
        <v>-6.1199999999996813E-3</v>
      </c>
      <c r="V425" s="600">
        <f t="shared" si="118"/>
        <v>-4.9800000000002065E-3</v>
      </c>
      <c r="W425" s="607">
        <f t="shared" si="118"/>
        <v>-4.1999999999999815E-3</v>
      </c>
      <c r="X425" s="607">
        <f t="shared" si="118"/>
        <v>-4.8000000000003595E-3</v>
      </c>
      <c r="Y425" s="607">
        <f t="shared" si="118"/>
        <v>-5.0400000000001555E-3</v>
      </c>
      <c r="Z425" s="607">
        <f t="shared" si="118"/>
        <v>-4.0199999999999125E-3</v>
      </c>
      <c r="AA425" s="607">
        <f t="shared" si="118"/>
        <v>-4.6800000000002395E-3</v>
      </c>
      <c r="AB425" s="607">
        <f t="shared" si="118"/>
        <v>-3.6599999999999966E-3</v>
      </c>
      <c r="AC425" s="607">
        <f t="shared" si="118"/>
        <v>-8.0519999999999925E-2</v>
      </c>
    </row>
    <row r="426" spans="1:30" s="3" customFormat="1" ht="12.75" customHeight="1">
      <c r="A426" s="3203"/>
      <c r="B426" s="3204"/>
      <c r="C426" s="603" t="s">
        <v>158</v>
      </c>
      <c r="D426" s="676"/>
      <c r="E426" s="604">
        <f t="shared" ref="E426:AC426" si="119">E368+E372-E424</f>
        <v>-6.4800000000000413E-3</v>
      </c>
      <c r="F426" s="604">
        <f t="shared" si="119"/>
        <v>-7.2599999999999332E-3</v>
      </c>
      <c r="G426" s="604">
        <f t="shared" si="119"/>
        <v>-4.9199999999999244E-3</v>
      </c>
      <c r="H426" s="605">
        <f t="shared" si="119"/>
        <v>-6.9599999999999662E-3</v>
      </c>
      <c r="I426" s="604">
        <f t="shared" si="119"/>
        <v>-5.9999999999998943E-3</v>
      </c>
      <c r="J426" s="604">
        <f t="shared" si="119"/>
        <v>-6.7800000000001193E-3</v>
      </c>
      <c r="K426" s="604">
        <f t="shared" si="119"/>
        <v>-5.7599999999999874E-3</v>
      </c>
      <c r="L426" s="604">
        <f t="shared" si="119"/>
        <v>-8.759999999999879E-3</v>
      </c>
      <c r="M426" s="604">
        <f t="shared" si="119"/>
        <v>-7.4999999999999512E-3</v>
      </c>
      <c r="N426" s="605">
        <f t="shared" si="119"/>
        <v>-9.179999999999966E-3</v>
      </c>
      <c r="O426" s="604">
        <f t="shared" si="119"/>
        <v>-9.9000000000000199E-3</v>
      </c>
      <c r="P426" s="604">
        <f t="shared" si="119"/>
        <v>-9.119999999999906E-3</v>
      </c>
      <c r="Q426" s="604">
        <f t="shared" si="119"/>
        <v>-9.420000000000095E-3</v>
      </c>
      <c r="R426" s="604">
        <f t="shared" si="119"/>
        <v>-9.7199999999999509E-3</v>
      </c>
      <c r="S426" s="604">
        <f t="shared" si="119"/>
        <v>-8.999999999999897E-3</v>
      </c>
      <c r="T426" s="604">
        <f t="shared" si="119"/>
        <v>-8.2200000000000051E-3</v>
      </c>
      <c r="U426" s="604">
        <f t="shared" si="119"/>
        <v>-9.299999999999975E-3</v>
      </c>
      <c r="V426" s="605">
        <f t="shared" si="119"/>
        <v>-9.3599999999999239E-3</v>
      </c>
      <c r="W426" s="604">
        <f t="shared" si="119"/>
        <v>-8.759999999999879E-3</v>
      </c>
      <c r="X426" s="604">
        <f t="shared" si="119"/>
        <v>-9.120000000000017E-3</v>
      </c>
      <c r="Y426" s="604">
        <f t="shared" si="119"/>
        <v>-7.3199999999999932E-3</v>
      </c>
      <c r="Z426" s="604">
        <f t="shared" si="119"/>
        <v>-7.8600000000000891E-3</v>
      </c>
      <c r="AA426" s="604">
        <f t="shared" si="119"/>
        <v>-7.3800000000000532E-3</v>
      </c>
      <c r="AB426" s="604">
        <f t="shared" si="119"/>
        <v>-4.9799999999999844E-3</v>
      </c>
      <c r="AC426" s="604">
        <f t="shared" si="119"/>
        <v>-0.18905999999999601</v>
      </c>
    </row>
    <row r="427" spans="1:30" s="486" customFormat="1" ht="12.75" customHeight="1">
      <c r="A427" s="3195" t="s">
        <v>328</v>
      </c>
      <c r="B427" s="3196"/>
      <c r="C427" s="616" t="s">
        <v>156</v>
      </c>
      <c r="D427" s="616"/>
      <c r="E427" s="677">
        <f t="shared" ref="E427:AB427" si="120">E375-E423</f>
        <v>6.3599999999999213E-3</v>
      </c>
      <c r="F427" s="677">
        <f t="shared" si="120"/>
        <v>6.0000000000000053E-3</v>
      </c>
      <c r="G427" s="677">
        <f t="shared" si="120"/>
        <v>4.7399999999999665E-3</v>
      </c>
      <c r="H427" s="677">
        <f t="shared" si="120"/>
        <v>-1.8600000000001948E-3</v>
      </c>
      <c r="I427" s="677">
        <f t="shared" si="120"/>
        <v>-1.3799999999999368E-3</v>
      </c>
      <c r="J427" s="677">
        <f t="shared" si="120"/>
        <v>-3.1200000000000117E-3</v>
      </c>
      <c r="K427" s="677">
        <f t="shared" si="120"/>
        <v>-3.7200000000001676E-3</v>
      </c>
      <c r="L427" s="677">
        <f t="shared" si="120"/>
        <v>-3.7199999999999456E-3</v>
      </c>
      <c r="M427" s="677">
        <f t="shared" si="120"/>
        <v>-5.5800000000001404E-3</v>
      </c>
      <c r="N427" s="677">
        <f t="shared" si="120"/>
        <v>-5.6400000000000894E-3</v>
      </c>
      <c r="O427" s="677">
        <f t="shared" si="120"/>
        <v>-6.1199999999996813E-3</v>
      </c>
      <c r="P427" s="677">
        <f t="shared" si="120"/>
        <v>-5.9999999999997833E-3</v>
      </c>
      <c r="Q427" s="677">
        <f t="shared" si="120"/>
        <v>-5.7000000000000384E-3</v>
      </c>
      <c r="R427" s="677">
        <f t="shared" si="120"/>
        <v>-6.0599999999997323E-3</v>
      </c>
      <c r="S427" s="677">
        <f t="shared" si="120"/>
        <v>-5.8799999999998853E-3</v>
      </c>
      <c r="T427" s="677">
        <f t="shared" si="120"/>
        <v>-5.3399999999999004E-3</v>
      </c>
      <c r="U427" s="677">
        <f t="shared" si="120"/>
        <v>-6.1199999999996813E-3</v>
      </c>
      <c r="V427" s="677">
        <f t="shared" si="120"/>
        <v>-4.9800000000002065E-3</v>
      </c>
      <c r="W427" s="677">
        <f t="shared" si="120"/>
        <v>-4.1999999999999815E-3</v>
      </c>
      <c r="X427" s="677">
        <f t="shared" si="120"/>
        <v>-4.8000000000003595E-3</v>
      </c>
      <c r="Y427" s="677">
        <f t="shared" si="120"/>
        <v>-5.0400000000001555E-3</v>
      </c>
      <c r="Z427" s="677">
        <f t="shared" si="120"/>
        <v>-4.0199999999999125E-3</v>
      </c>
      <c r="AA427" s="677">
        <f t="shared" si="120"/>
        <v>-4.6800000000002395E-3</v>
      </c>
      <c r="AB427" s="677">
        <f t="shared" si="120"/>
        <v>-3.6599999999999966E-3</v>
      </c>
      <c r="AC427" s="617"/>
    </row>
    <row r="428" spans="1:30" s="486" customFormat="1" ht="12.75" customHeight="1">
      <c r="A428" s="3197"/>
      <c r="B428" s="3198"/>
      <c r="C428" s="620" t="s">
        <v>158</v>
      </c>
      <c r="D428" s="620"/>
      <c r="E428" s="621"/>
      <c r="F428" s="621"/>
      <c r="G428" s="621"/>
      <c r="H428" s="621"/>
      <c r="I428" s="621"/>
      <c r="J428" s="621"/>
      <c r="K428" s="621"/>
      <c r="L428" s="621"/>
      <c r="M428" s="621"/>
      <c r="N428" s="621"/>
      <c r="O428" s="621"/>
      <c r="P428" s="621"/>
      <c r="Q428" s="621"/>
      <c r="R428" s="621"/>
      <c r="S428" s="621"/>
      <c r="T428" s="621"/>
      <c r="U428" s="621"/>
      <c r="V428" s="621"/>
      <c r="W428" s="621"/>
      <c r="X428" s="621"/>
      <c r="Y428" s="621"/>
      <c r="Z428" s="621"/>
      <c r="AA428" s="621"/>
      <c r="AB428" s="621"/>
      <c r="AC428" s="622"/>
    </row>
    <row r="430" spans="1:30" s="3" customFormat="1" ht="27.75" customHeight="1">
      <c r="A430" s="482" t="s">
        <v>147</v>
      </c>
      <c r="B430" s="483" t="s">
        <v>148</v>
      </c>
      <c r="C430" s="484" t="s">
        <v>149</v>
      </c>
      <c r="D430" s="484" t="s">
        <v>150</v>
      </c>
      <c r="E430" s="3222" t="s">
        <v>151</v>
      </c>
      <c r="F430" s="3222"/>
      <c r="G430" s="3222"/>
      <c r="H430" s="3222"/>
      <c r="I430" s="3222"/>
      <c r="J430" s="3222"/>
      <c r="K430" s="3222"/>
      <c r="L430" s="3222"/>
      <c r="M430" s="3222"/>
      <c r="N430" s="3222"/>
      <c r="O430" s="3222"/>
      <c r="P430" s="3222"/>
      <c r="Q430" s="3222"/>
      <c r="R430" s="3222"/>
      <c r="S430" s="3222"/>
      <c r="T430" s="3222"/>
      <c r="U430" s="3222"/>
      <c r="V430" s="3222"/>
      <c r="W430" s="3222"/>
      <c r="X430" s="3222"/>
      <c r="Y430" s="3222"/>
      <c r="Z430" s="3222"/>
      <c r="AA430" s="3222"/>
      <c r="AB430" s="3222"/>
      <c r="AC430" s="3216" t="s">
        <v>152</v>
      </c>
    </row>
    <row r="431" spans="1:30" s="486" customFormat="1" ht="12.75" customHeight="1">
      <c r="A431" s="2195" t="s">
        <v>373</v>
      </c>
      <c r="B431" s="488"/>
      <c r="C431" s="488"/>
      <c r="D431" s="488"/>
      <c r="E431" s="489">
        <v>1</v>
      </c>
      <c r="F431" s="489">
        <v>2</v>
      </c>
      <c r="G431" s="489">
        <v>3</v>
      </c>
      <c r="H431" s="489">
        <v>4</v>
      </c>
      <c r="I431" s="489">
        <v>5</v>
      </c>
      <c r="J431" s="489">
        <v>6</v>
      </c>
      <c r="K431" s="489">
        <v>7</v>
      </c>
      <c r="L431" s="489">
        <v>8</v>
      </c>
      <c r="M431" s="489">
        <v>9</v>
      </c>
      <c r="N431" s="489">
        <v>10</v>
      </c>
      <c r="O431" s="489">
        <v>11</v>
      </c>
      <c r="P431" s="489">
        <v>12</v>
      </c>
      <c r="Q431" s="489">
        <v>13</v>
      </c>
      <c r="R431" s="489">
        <v>14</v>
      </c>
      <c r="S431" s="489">
        <v>15</v>
      </c>
      <c r="T431" s="489">
        <v>16</v>
      </c>
      <c r="U431" s="489">
        <v>17</v>
      </c>
      <c r="V431" s="489">
        <v>18</v>
      </c>
      <c r="W431" s="489">
        <v>19</v>
      </c>
      <c r="X431" s="489">
        <v>20</v>
      </c>
      <c r="Y431" s="489">
        <v>21</v>
      </c>
      <c r="Z431" s="489">
        <v>22</v>
      </c>
      <c r="AA431" s="489">
        <v>23</v>
      </c>
      <c r="AB431" s="489">
        <v>24</v>
      </c>
      <c r="AC431" s="3275"/>
    </row>
    <row r="432" spans="1:30" s="486" customFormat="1" ht="12.75" customHeight="1">
      <c r="A432" s="491" t="s">
        <v>341</v>
      </c>
      <c r="B432" s="492"/>
      <c r="C432" s="493"/>
      <c r="D432" s="2193"/>
      <c r="E432" s="492">
        <v>2</v>
      </c>
      <c r="F432" s="492">
        <v>2</v>
      </c>
      <c r="G432" s="492">
        <v>2</v>
      </c>
      <c r="H432" s="492">
        <v>2</v>
      </c>
      <c r="I432" s="492">
        <v>2</v>
      </c>
      <c r="J432" s="492">
        <v>2</v>
      </c>
      <c r="K432" s="492">
        <v>2</v>
      </c>
      <c r="L432" s="492">
        <v>2</v>
      </c>
      <c r="M432" s="492">
        <v>2</v>
      </c>
      <c r="N432" s="492">
        <v>2</v>
      </c>
      <c r="O432" s="492">
        <v>2</v>
      </c>
      <c r="P432" s="492">
        <v>2</v>
      </c>
      <c r="Q432" s="492">
        <v>2</v>
      </c>
      <c r="R432" s="492">
        <v>2</v>
      </c>
      <c r="S432" s="492">
        <v>2</v>
      </c>
      <c r="T432" s="492">
        <v>2</v>
      </c>
      <c r="U432" s="492">
        <v>2</v>
      </c>
      <c r="V432" s="492">
        <v>2</v>
      </c>
      <c r="W432" s="492">
        <v>2</v>
      </c>
      <c r="X432" s="492">
        <v>2</v>
      </c>
      <c r="Y432" s="492">
        <v>2</v>
      </c>
      <c r="Z432" s="492">
        <v>2</v>
      </c>
      <c r="AA432" s="492">
        <v>2</v>
      </c>
      <c r="AB432" s="492">
        <v>2</v>
      </c>
      <c r="AC432" s="712"/>
    </row>
    <row r="433" spans="1:30" s="486" customFormat="1" ht="12.75" customHeight="1">
      <c r="A433" s="495" t="s">
        <v>342</v>
      </c>
      <c r="B433" s="496"/>
      <c r="C433" s="497"/>
      <c r="D433" s="2194"/>
      <c r="E433" s="496">
        <v>2</v>
      </c>
      <c r="F433" s="496">
        <v>2</v>
      </c>
      <c r="G433" s="496">
        <v>2</v>
      </c>
      <c r="H433" s="496">
        <v>2</v>
      </c>
      <c r="I433" s="496">
        <v>2</v>
      </c>
      <c r="J433" s="496">
        <v>2</v>
      </c>
      <c r="K433" s="496">
        <v>2</v>
      </c>
      <c r="L433" s="496">
        <v>2</v>
      </c>
      <c r="M433" s="496">
        <v>2</v>
      </c>
      <c r="N433" s="496">
        <v>2</v>
      </c>
      <c r="O433" s="496">
        <v>2</v>
      </c>
      <c r="P433" s="496">
        <v>2</v>
      </c>
      <c r="Q433" s="496">
        <v>2</v>
      </c>
      <c r="R433" s="496">
        <v>2</v>
      </c>
      <c r="S433" s="496">
        <v>2</v>
      </c>
      <c r="T433" s="496">
        <v>2</v>
      </c>
      <c r="U433" s="496">
        <v>2</v>
      </c>
      <c r="V433" s="496">
        <v>2</v>
      </c>
      <c r="W433" s="496">
        <v>2</v>
      </c>
      <c r="X433" s="496">
        <v>2</v>
      </c>
      <c r="Y433" s="496">
        <v>2</v>
      </c>
      <c r="Z433" s="496">
        <v>2</v>
      </c>
      <c r="AA433" s="496">
        <v>2</v>
      </c>
      <c r="AB433" s="496">
        <v>2</v>
      </c>
      <c r="AC433" s="496"/>
    </row>
    <row r="434" spans="1:30" s="3" customFormat="1" ht="12.75" customHeight="1">
      <c r="A434" s="3178" t="s">
        <v>197</v>
      </c>
      <c r="B434" s="3183" t="s">
        <v>284</v>
      </c>
      <c r="C434" s="499" t="s">
        <v>156</v>
      </c>
      <c r="D434" s="499" t="s">
        <v>157</v>
      </c>
      <c r="E434" s="627">
        <v>0.518208</v>
      </c>
      <c r="F434" s="627">
        <v>0.48336000000000001</v>
      </c>
      <c r="G434" s="627">
        <v>0.48331200000000002</v>
      </c>
      <c r="H434" s="628">
        <v>0.48143999999999998</v>
      </c>
      <c r="I434" s="627">
        <v>0.47908800000000001</v>
      </c>
      <c r="J434" s="627">
        <v>0.48004799999999997</v>
      </c>
      <c r="K434" s="627">
        <v>0.48513600000000001</v>
      </c>
      <c r="L434" s="627">
        <v>0.50150399999999995</v>
      </c>
      <c r="M434" s="627">
        <v>0.47155200000000003</v>
      </c>
      <c r="N434" s="628">
        <v>0.43891200000000002</v>
      </c>
      <c r="O434" s="627">
        <v>0.40828799999999998</v>
      </c>
      <c r="P434" s="627">
        <v>0.38860800000000001</v>
      </c>
      <c r="Q434" s="627">
        <v>0.39172800000000002</v>
      </c>
      <c r="R434" s="627">
        <v>0.39124799999999998</v>
      </c>
      <c r="S434" s="627">
        <v>0.37752000000000002</v>
      </c>
      <c r="T434" s="627">
        <v>0.43012800000000001</v>
      </c>
      <c r="U434" s="627">
        <v>0.45321600000000001</v>
      </c>
      <c r="V434" s="628">
        <v>0.46867199999999998</v>
      </c>
      <c r="W434" s="627">
        <v>0.46800000000000003</v>
      </c>
      <c r="X434" s="627">
        <v>0.46944000000000002</v>
      </c>
      <c r="Y434" s="627">
        <v>0.47995199999999999</v>
      </c>
      <c r="Z434" s="627">
        <v>0.48959999999999998</v>
      </c>
      <c r="AA434" s="627">
        <v>0.46790399999999999</v>
      </c>
      <c r="AB434" s="627">
        <v>0.46742400000000001</v>
      </c>
      <c r="AC434" s="502">
        <f>SUM(E434:AB434)</f>
        <v>10.974288</v>
      </c>
    </row>
    <row r="435" spans="1:30" s="3" customFormat="1" ht="12.75" customHeight="1">
      <c r="A435" s="3213"/>
      <c r="B435" s="3184"/>
      <c r="C435" s="503" t="s">
        <v>158</v>
      </c>
      <c r="D435" s="503" t="s">
        <v>157</v>
      </c>
      <c r="E435" s="629">
        <v>0.30019200000000001</v>
      </c>
      <c r="F435" s="629">
        <v>0.29150399999999999</v>
      </c>
      <c r="G435" s="629">
        <v>0.291072</v>
      </c>
      <c r="H435" s="630">
        <v>0.29015999999999997</v>
      </c>
      <c r="I435" s="629">
        <v>0.291744</v>
      </c>
      <c r="J435" s="629">
        <v>0.29630400000000001</v>
      </c>
      <c r="K435" s="629">
        <v>0.29697600000000002</v>
      </c>
      <c r="L435" s="629">
        <v>0.29620800000000003</v>
      </c>
      <c r="M435" s="629">
        <v>0.275088</v>
      </c>
      <c r="N435" s="630">
        <v>0.25607999999999997</v>
      </c>
      <c r="O435" s="629">
        <v>0.236592</v>
      </c>
      <c r="P435" s="629">
        <v>0.231792</v>
      </c>
      <c r="Q435" s="629">
        <v>0.22881599999999999</v>
      </c>
      <c r="R435" s="629">
        <v>0.22742399999999999</v>
      </c>
      <c r="S435" s="629">
        <v>0.224688</v>
      </c>
      <c r="T435" s="629">
        <v>0.25900800000000002</v>
      </c>
      <c r="U435" s="629">
        <v>0.27561600000000003</v>
      </c>
      <c r="V435" s="630">
        <v>0.27907199999999999</v>
      </c>
      <c r="W435" s="629">
        <v>0.28032000000000001</v>
      </c>
      <c r="X435" s="629">
        <v>0.28617599999999999</v>
      </c>
      <c r="Y435" s="629">
        <v>0.291792</v>
      </c>
      <c r="Z435" s="629">
        <v>0.29342400000000002</v>
      </c>
      <c r="AA435" s="629">
        <v>0.29136000000000001</v>
      </c>
      <c r="AB435" s="629">
        <v>0.29414400000000002</v>
      </c>
      <c r="AC435" s="506">
        <f>SUM(E435:AB435)</f>
        <v>6.5855519999999999</v>
      </c>
    </row>
    <row r="436" spans="1:30" s="3" customFormat="1" ht="12.75" customHeight="1">
      <c r="A436" s="3213"/>
      <c r="B436" s="3184"/>
      <c r="C436" s="503" t="s">
        <v>159</v>
      </c>
      <c r="D436" s="1982" t="s">
        <v>160</v>
      </c>
      <c r="E436" s="2007">
        <v>51</v>
      </c>
      <c r="F436" s="2007">
        <v>49</v>
      </c>
      <c r="G436" s="2007">
        <v>49</v>
      </c>
      <c r="H436" s="2007">
        <v>48</v>
      </c>
      <c r="I436" s="2007">
        <v>49</v>
      </c>
      <c r="J436" s="2007">
        <v>48</v>
      </c>
      <c r="K436" s="2007">
        <v>52</v>
      </c>
      <c r="L436" s="2007">
        <v>45</v>
      </c>
      <c r="M436" s="2007">
        <v>51</v>
      </c>
      <c r="N436" s="2007">
        <v>41</v>
      </c>
      <c r="O436" s="2007">
        <v>38</v>
      </c>
      <c r="P436" s="2007">
        <v>38</v>
      </c>
      <c r="Q436" s="2007">
        <v>39</v>
      </c>
      <c r="R436" s="2007">
        <v>39</v>
      </c>
      <c r="S436" s="2007">
        <v>49</v>
      </c>
      <c r="T436" s="2007">
        <v>47</v>
      </c>
      <c r="U436" s="2007">
        <v>48</v>
      </c>
      <c r="V436" s="2007">
        <v>47</v>
      </c>
      <c r="W436" s="2007">
        <v>46</v>
      </c>
      <c r="X436" s="2007">
        <v>47</v>
      </c>
      <c r="Y436" s="2007">
        <v>50</v>
      </c>
      <c r="Z436" s="2007">
        <v>49</v>
      </c>
      <c r="AA436" s="2007">
        <v>47</v>
      </c>
      <c r="AB436" s="2008">
        <v>46</v>
      </c>
      <c r="AC436" s="671"/>
    </row>
    <row r="437" spans="1:30" s="3" customFormat="1" ht="12.75" customHeight="1" thickBot="1">
      <c r="A437" s="3215"/>
      <c r="B437" s="3200"/>
      <c r="C437" s="516" t="s">
        <v>161</v>
      </c>
      <c r="D437" s="516"/>
      <c r="E437" s="517">
        <f t="shared" ref="E437:AC437" si="121">E435/E434</f>
        <v>0.57928862541682102</v>
      </c>
      <c r="F437" s="517">
        <f t="shared" si="121"/>
        <v>0.60307845084409128</v>
      </c>
      <c r="G437" s="517">
        <f t="shared" si="121"/>
        <v>0.60224451286125724</v>
      </c>
      <c r="H437" s="518">
        <f t="shared" si="121"/>
        <v>0.60269192422731799</v>
      </c>
      <c r="I437" s="517">
        <f t="shared" si="121"/>
        <v>0.60895701833483618</v>
      </c>
      <c r="J437" s="517">
        <f t="shared" si="121"/>
        <v>0.6172382761723828</v>
      </c>
      <c r="K437" s="517">
        <f t="shared" si="121"/>
        <v>0.61214999505293366</v>
      </c>
      <c r="L437" s="517">
        <f t="shared" si="121"/>
        <v>0.59063935681470148</v>
      </c>
      <c r="M437" s="517">
        <f t="shared" si="121"/>
        <v>0.58336726384364812</v>
      </c>
      <c r="N437" s="518">
        <f t="shared" si="121"/>
        <v>0.58344269466316701</v>
      </c>
      <c r="O437" s="517">
        <f t="shared" si="121"/>
        <v>0.57947331295556082</v>
      </c>
      <c r="P437" s="517">
        <f t="shared" si="121"/>
        <v>0.59646739130434778</v>
      </c>
      <c r="Q437" s="517">
        <f t="shared" si="121"/>
        <v>0.58411959318710938</v>
      </c>
      <c r="R437" s="517">
        <f t="shared" si="121"/>
        <v>0.58127837075205491</v>
      </c>
      <c r="S437" s="517">
        <f t="shared" si="121"/>
        <v>0.59516846789574063</v>
      </c>
      <c r="T437" s="517">
        <f t="shared" si="121"/>
        <v>0.60216493694900119</v>
      </c>
      <c r="U437" s="517">
        <f t="shared" si="121"/>
        <v>0.60813386994280882</v>
      </c>
      <c r="V437" s="518">
        <f t="shared" si="121"/>
        <v>0.59545268332650558</v>
      </c>
      <c r="W437" s="517">
        <f t="shared" si="121"/>
        <v>0.59897435897435902</v>
      </c>
      <c r="X437" s="517">
        <f t="shared" si="121"/>
        <v>0.60961145194274025</v>
      </c>
      <c r="Y437" s="517">
        <f t="shared" si="121"/>
        <v>0.60796079607960796</v>
      </c>
      <c r="Z437" s="517">
        <f t="shared" si="121"/>
        <v>0.59931372549019613</v>
      </c>
      <c r="AA437" s="517">
        <f t="shared" si="121"/>
        <v>0.62269183422240459</v>
      </c>
      <c r="AB437" s="517">
        <f t="shared" si="121"/>
        <v>0.62928732799342779</v>
      </c>
      <c r="AC437" s="519">
        <f t="shared" si="121"/>
        <v>0.60008922674527954</v>
      </c>
    </row>
    <row r="438" spans="1:30" s="3" customFormat="1" ht="12.75" customHeight="1">
      <c r="A438" s="3205" t="s">
        <v>200</v>
      </c>
      <c r="B438" s="3206" t="s">
        <v>285</v>
      </c>
      <c r="C438" s="522" t="s">
        <v>156</v>
      </c>
      <c r="D438" s="522" t="s">
        <v>157</v>
      </c>
      <c r="E438" s="646">
        <v>0.142128</v>
      </c>
      <c r="F438" s="646">
        <v>0.13564799999999999</v>
      </c>
      <c r="G438" s="646">
        <v>0.13689599999999999</v>
      </c>
      <c r="H438" s="647">
        <v>0.13483200000000001</v>
      </c>
      <c r="I438" s="646">
        <v>0.13713600000000001</v>
      </c>
      <c r="J438" s="646">
        <v>0.14227200000000001</v>
      </c>
      <c r="K438" s="646">
        <v>0.15417600000000001</v>
      </c>
      <c r="L438" s="646">
        <v>0.157968</v>
      </c>
      <c r="M438" s="646">
        <v>0.15235199999999999</v>
      </c>
      <c r="N438" s="647">
        <v>0.149616</v>
      </c>
      <c r="O438" s="646">
        <v>0.14673600000000001</v>
      </c>
      <c r="P438" s="646">
        <v>0.147984</v>
      </c>
      <c r="Q438" s="646">
        <v>0.14832000000000001</v>
      </c>
      <c r="R438" s="646">
        <v>0.147984</v>
      </c>
      <c r="S438" s="646">
        <v>0.15168000000000001</v>
      </c>
      <c r="T438" s="646">
        <v>0.151392</v>
      </c>
      <c r="U438" s="646">
        <v>0.15091199999999999</v>
      </c>
      <c r="V438" s="647">
        <v>0.15571199999999999</v>
      </c>
      <c r="W438" s="646">
        <v>0.179808</v>
      </c>
      <c r="X438" s="646">
        <v>0.17188800000000001</v>
      </c>
      <c r="Y438" s="646">
        <v>0.17385600000000001</v>
      </c>
      <c r="Z438" s="646">
        <v>0.173184</v>
      </c>
      <c r="AA438" s="646">
        <v>0.175728</v>
      </c>
      <c r="AB438" s="646">
        <v>0.202848</v>
      </c>
      <c r="AC438" s="525">
        <f>SUM(E438:AB438)</f>
        <v>3.7210559999999999</v>
      </c>
    </row>
    <row r="439" spans="1:30" s="3" customFormat="1" ht="12.75" customHeight="1">
      <c r="A439" s="3179"/>
      <c r="B439" s="3188"/>
      <c r="C439" s="503" t="s">
        <v>158</v>
      </c>
      <c r="D439" s="503" t="s">
        <v>157</v>
      </c>
      <c r="E439" s="629">
        <v>0.148752</v>
      </c>
      <c r="F439" s="629">
        <v>0.14654400000000001</v>
      </c>
      <c r="G439" s="629">
        <v>0.146208</v>
      </c>
      <c r="H439" s="630">
        <v>0.145536</v>
      </c>
      <c r="I439" s="629">
        <v>0.14726400000000001</v>
      </c>
      <c r="J439" s="629">
        <v>0.152784</v>
      </c>
      <c r="K439" s="629">
        <v>0.15681600000000001</v>
      </c>
      <c r="L439" s="629">
        <v>0.15720000000000001</v>
      </c>
      <c r="M439" s="629">
        <v>0.154224</v>
      </c>
      <c r="N439" s="630">
        <v>0.15326400000000001</v>
      </c>
      <c r="O439" s="629">
        <v>0.15432000000000001</v>
      </c>
      <c r="P439" s="629">
        <v>0.154944</v>
      </c>
      <c r="Q439" s="629">
        <v>0.15110399999999999</v>
      </c>
      <c r="R439" s="629">
        <v>0.15038399999999999</v>
      </c>
      <c r="S439" s="629">
        <v>0.15287999999999999</v>
      </c>
      <c r="T439" s="629">
        <v>0.15345600000000001</v>
      </c>
      <c r="U439" s="629">
        <v>0.15451200000000001</v>
      </c>
      <c r="V439" s="630">
        <v>0.15672</v>
      </c>
      <c r="W439" s="629">
        <v>0.17755199999999999</v>
      </c>
      <c r="X439" s="629">
        <v>0.18105599999999999</v>
      </c>
      <c r="Y439" s="629">
        <v>0.184944</v>
      </c>
      <c r="Z439" s="629">
        <v>0.18470400000000001</v>
      </c>
      <c r="AA439" s="629">
        <v>0.188832</v>
      </c>
      <c r="AB439" s="629">
        <v>0.210672</v>
      </c>
      <c r="AC439" s="506">
        <f>SUM(E439:AB439)</f>
        <v>3.8646719999999997</v>
      </c>
    </row>
    <row r="440" spans="1:30" s="3" customFormat="1" ht="12.75" customHeight="1">
      <c r="A440" s="3179"/>
      <c r="B440" s="3188"/>
      <c r="C440" s="503" t="s">
        <v>159</v>
      </c>
      <c r="D440" s="1982" t="s">
        <v>160</v>
      </c>
      <c r="E440" s="2009">
        <v>18</v>
      </c>
      <c r="F440" s="2009">
        <v>17</v>
      </c>
      <c r="G440" s="2009">
        <v>17</v>
      </c>
      <c r="H440" s="2009">
        <v>18</v>
      </c>
      <c r="I440" s="2009">
        <v>18</v>
      </c>
      <c r="J440" s="2009">
        <v>18</v>
      </c>
      <c r="K440" s="2009">
        <v>20</v>
      </c>
      <c r="L440" s="2009">
        <v>20</v>
      </c>
      <c r="M440" s="2009">
        <v>19</v>
      </c>
      <c r="N440" s="2009">
        <v>18</v>
      </c>
      <c r="O440" s="2009">
        <v>19</v>
      </c>
      <c r="P440" s="2009">
        <v>19</v>
      </c>
      <c r="Q440" s="2009">
        <v>19</v>
      </c>
      <c r="R440" s="2009">
        <v>18</v>
      </c>
      <c r="S440" s="2009">
        <v>20</v>
      </c>
      <c r="T440" s="2009">
        <v>19</v>
      </c>
      <c r="U440" s="2009">
        <v>19</v>
      </c>
      <c r="V440" s="2009">
        <v>24</v>
      </c>
      <c r="W440" s="2009">
        <v>22</v>
      </c>
      <c r="X440" s="2009">
        <v>22</v>
      </c>
      <c r="Y440" s="2009">
        <v>22</v>
      </c>
      <c r="Z440" s="2009">
        <v>22</v>
      </c>
      <c r="AA440" s="2009">
        <v>26</v>
      </c>
      <c r="AB440" s="2010">
        <v>26</v>
      </c>
      <c r="AC440" s="671"/>
    </row>
    <row r="441" spans="1:30" s="3" customFormat="1" ht="12.75" customHeight="1" thickBot="1">
      <c r="A441" s="3199"/>
      <c r="B441" s="3190"/>
      <c r="C441" s="511" t="s">
        <v>161</v>
      </c>
      <c r="D441" s="511"/>
      <c r="E441" s="512">
        <f t="shared" ref="E441:AC441" si="122">E439/E438</f>
        <v>1.0466058763931103</v>
      </c>
      <c r="F441" s="512">
        <f t="shared" si="122"/>
        <v>1.0803255484784149</v>
      </c>
      <c r="G441" s="512">
        <f t="shared" si="122"/>
        <v>1.068022440392707</v>
      </c>
      <c r="H441" s="513">
        <f t="shared" si="122"/>
        <v>1.0793876824492701</v>
      </c>
      <c r="I441" s="512">
        <f t="shared" si="122"/>
        <v>1.0738536926846343</v>
      </c>
      <c r="J441" s="512">
        <f t="shared" si="122"/>
        <v>1.0738866396761133</v>
      </c>
      <c r="K441" s="512">
        <f t="shared" si="122"/>
        <v>1.0171232876712328</v>
      </c>
      <c r="L441" s="512">
        <f t="shared" si="122"/>
        <v>0.99513825584928595</v>
      </c>
      <c r="M441" s="512">
        <f t="shared" si="122"/>
        <v>1.0122873345935728</v>
      </c>
      <c r="N441" s="513">
        <f t="shared" si="122"/>
        <v>1.0243824189926212</v>
      </c>
      <c r="O441" s="512">
        <f t="shared" si="122"/>
        <v>1.0516846581615964</v>
      </c>
      <c r="P441" s="512">
        <f t="shared" si="122"/>
        <v>1.0470321115796302</v>
      </c>
      <c r="Q441" s="512">
        <f t="shared" si="122"/>
        <v>1.0187702265372167</v>
      </c>
      <c r="R441" s="512">
        <f t="shared" si="122"/>
        <v>1.0162179695102171</v>
      </c>
      <c r="S441" s="512">
        <f t="shared" si="122"/>
        <v>1.0079113924050631</v>
      </c>
      <c r="T441" s="512">
        <f t="shared" si="122"/>
        <v>1.0136334812935954</v>
      </c>
      <c r="U441" s="512">
        <f t="shared" si="122"/>
        <v>1.0238549618320612</v>
      </c>
      <c r="V441" s="513">
        <f t="shared" si="122"/>
        <v>1.0064734895191123</v>
      </c>
      <c r="W441" s="512">
        <f t="shared" si="122"/>
        <v>0.98745328350240247</v>
      </c>
      <c r="X441" s="512">
        <f t="shared" si="122"/>
        <v>1.0533370566880758</v>
      </c>
      <c r="Y441" s="512">
        <f t="shared" si="122"/>
        <v>1.063776918829376</v>
      </c>
      <c r="Z441" s="512">
        <f t="shared" si="122"/>
        <v>1.066518847006652</v>
      </c>
      <c r="AA441" s="512">
        <f t="shared" si="122"/>
        <v>1.0745697896749522</v>
      </c>
      <c r="AB441" s="512">
        <f t="shared" si="122"/>
        <v>1.0385707524846191</v>
      </c>
      <c r="AC441" s="514">
        <f t="shared" si="122"/>
        <v>1.0385954954722529</v>
      </c>
    </row>
    <row r="442" spans="1:30" s="3" customFormat="1" ht="12.75" customHeight="1">
      <c r="A442" s="544" t="s">
        <v>291</v>
      </c>
      <c r="B442" s="545"/>
      <c r="C442" s="546"/>
      <c r="D442" s="546"/>
      <c r="E442" s="547">
        <f t="shared" ref="E442:AB442" si="123">E434+E438</f>
        <v>0.66033600000000003</v>
      </c>
      <c r="F442" s="547">
        <f t="shared" si="123"/>
        <v>0.619008</v>
      </c>
      <c r="G442" s="547">
        <f t="shared" si="123"/>
        <v>0.62020799999999998</v>
      </c>
      <c r="H442" s="547">
        <f t="shared" si="123"/>
        <v>0.61627199999999993</v>
      </c>
      <c r="I442" s="547">
        <f t="shared" si="123"/>
        <v>0.61622399999999999</v>
      </c>
      <c r="J442" s="547">
        <f t="shared" si="123"/>
        <v>0.62231999999999998</v>
      </c>
      <c r="K442" s="547">
        <f t="shared" si="123"/>
        <v>0.63931199999999999</v>
      </c>
      <c r="L442" s="547">
        <f t="shared" si="123"/>
        <v>0.65947199999999995</v>
      </c>
      <c r="M442" s="547">
        <f t="shared" si="123"/>
        <v>0.62390400000000001</v>
      </c>
      <c r="N442" s="547">
        <f t="shared" si="123"/>
        <v>0.58852800000000005</v>
      </c>
      <c r="O442" s="547">
        <f t="shared" si="123"/>
        <v>0.55502399999999996</v>
      </c>
      <c r="P442" s="547">
        <f t="shared" si="123"/>
        <v>0.53659199999999996</v>
      </c>
      <c r="Q442" s="547">
        <f t="shared" si="123"/>
        <v>0.54004800000000008</v>
      </c>
      <c r="R442" s="547">
        <f t="shared" si="123"/>
        <v>0.53923199999999993</v>
      </c>
      <c r="S442" s="547">
        <f t="shared" si="123"/>
        <v>0.5292</v>
      </c>
      <c r="T442" s="547">
        <f t="shared" si="123"/>
        <v>0.58152000000000004</v>
      </c>
      <c r="U442" s="547">
        <f t="shared" si="123"/>
        <v>0.604128</v>
      </c>
      <c r="V442" s="547">
        <f t="shared" si="123"/>
        <v>0.62438399999999994</v>
      </c>
      <c r="W442" s="547">
        <f t="shared" si="123"/>
        <v>0.64780800000000005</v>
      </c>
      <c r="X442" s="547">
        <f t="shared" si="123"/>
        <v>0.64132800000000001</v>
      </c>
      <c r="Y442" s="547">
        <f t="shared" si="123"/>
        <v>0.65380799999999994</v>
      </c>
      <c r="Z442" s="547">
        <f t="shared" si="123"/>
        <v>0.66278400000000004</v>
      </c>
      <c r="AA442" s="547">
        <f t="shared" si="123"/>
        <v>0.64363199999999998</v>
      </c>
      <c r="AB442" s="547">
        <f t="shared" si="123"/>
        <v>0.67027199999999998</v>
      </c>
      <c r="AC442" s="714"/>
    </row>
    <row r="443" spans="1:30" s="3" customFormat="1" ht="12.75" customHeight="1">
      <c r="A443" s="549" t="s">
        <v>292</v>
      </c>
      <c r="B443" s="550"/>
      <c r="C443" s="551"/>
      <c r="D443" s="551"/>
      <c r="E443" s="552">
        <f t="shared" ref="E443:AB443" si="124">E435+E439</f>
        <v>0.44894400000000001</v>
      </c>
      <c r="F443" s="552">
        <f t="shared" si="124"/>
        <v>0.43804799999999999</v>
      </c>
      <c r="G443" s="552">
        <f t="shared" si="124"/>
        <v>0.43728</v>
      </c>
      <c r="H443" s="552">
        <f t="shared" si="124"/>
        <v>0.43569599999999997</v>
      </c>
      <c r="I443" s="552">
        <f t="shared" si="124"/>
        <v>0.43900800000000001</v>
      </c>
      <c r="J443" s="552">
        <f t="shared" si="124"/>
        <v>0.44908800000000004</v>
      </c>
      <c r="K443" s="552">
        <f t="shared" si="124"/>
        <v>0.45379200000000003</v>
      </c>
      <c r="L443" s="552">
        <f t="shared" si="124"/>
        <v>0.45340800000000003</v>
      </c>
      <c r="M443" s="552">
        <f t="shared" si="124"/>
        <v>0.42931200000000003</v>
      </c>
      <c r="N443" s="552">
        <f t="shared" si="124"/>
        <v>0.40934399999999999</v>
      </c>
      <c r="O443" s="552">
        <f t="shared" si="124"/>
        <v>0.39091200000000004</v>
      </c>
      <c r="P443" s="552">
        <f t="shared" si="124"/>
        <v>0.38673599999999997</v>
      </c>
      <c r="Q443" s="552">
        <f t="shared" si="124"/>
        <v>0.37991999999999998</v>
      </c>
      <c r="R443" s="552">
        <f t="shared" si="124"/>
        <v>0.37780799999999998</v>
      </c>
      <c r="S443" s="552">
        <f t="shared" si="124"/>
        <v>0.37756800000000001</v>
      </c>
      <c r="T443" s="552">
        <f t="shared" si="124"/>
        <v>0.41246400000000005</v>
      </c>
      <c r="U443" s="552">
        <f t="shared" si="124"/>
        <v>0.43012800000000007</v>
      </c>
      <c r="V443" s="552">
        <f t="shared" si="124"/>
        <v>0.43579199999999996</v>
      </c>
      <c r="W443" s="552">
        <f t="shared" si="124"/>
        <v>0.457872</v>
      </c>
      <c r="X443" s="552">
        <f t="shared" si="124"/>
        <v>0.46723199999999998</v>
      </c>
      <c r="Y443" s="552">
        <f t="shared" si="124"/>
        <v>0.47673599999999999</v>
      </c>
      <c r="Z443" s="552">
        <f t="shared" si="124"/>
        <v>0.478128</v>
      </c>
      <c r="AA443" s="552">
        <f t="shared" si="124"/>
        <v>0.48019200000000001</v>
      </c>
      <c r="AB443" s="552">
        <f t="shared" si="124"/>
        <v>0.50481600000000004</v>
      </c>
      <c r="AC443" s="715"/>
    </row>
    <row r="444" spans="1:30" s="3" customFormat="1" ht="12.75" customHeight="1">
      <c r="A444" s="636" t="s">
        <v>293</v>
      </c>
      <c r="B444" s="637"/>
      <c r="C444" s="638"/>
      <c r="D444" s="638"/>
      <c r="E444" s="559">
        <f t="shared" ref="E444:AB444" si="125">SQRT(E442*E442+E443*E443)</f>
        <v>0.79849505197715542</v>
      </c>
      <c r="F444" s="559">
        <f t="shared" si="125"/>
        <v>0.75832509807337911</v>
      </c>
      <c r="G444" s="559">
        <f t="shared" si="125"/>
        <v>0.7588621493156712</v>
      </c>
      <c r="H444" s="559">
        <f t="shared" si="125"/>
        <v>0.75473318623206165</v>
      </c>
      <c r="I444" s="559">
        <f t="shared" si="125"/>
        <v>0.75661089222928846</v>
      </c>
      <c r="J444" s="559">
        <f t="shared" si="125"/>
        <v>0.76743873641092686</v>
      </c>
      <c r="K444" s="559">
        <f t="shared" si="125"/>
        <v>0.78399426822394569</v>
      </c>
      <c r="L444" s="559">
        <f t="shared" si="125"/>
        <v>0.80030127655027516</v>
      </c>
      <c r="M444" s="559">
        <f t="shared" si="125"/>
        <v>0.75734073874313679</v>
      </c>
      <c r="N444" s="559">
        <f t="shared" si="125"/>
        <v>0.71688752054977223</v>
      </c>
      <c r="O444" s="559">
        <f t="shared" si="125"/>
        <v>0.67886952525503752</v>
      </c>
      <c r="P444" s="559">
        <f t="shared" si="125"/>
        <v>0.66143458343210326</v>
      </c>
      <c r="Q444" s="559">
        <f t="shared" si="125"/>
        <v>0.66029618256052347</v>
      </c>
      <c r="R444" s="559">
        <f t="shared" si="125"/>
        <v>0.65841478923851637</v>
      </c>
      <c r="S444" s="559">
        <f t="shared" si="125"/>
        <v>0.65008479033430711</v>
      </c>
      <c r="T444" s="559">
        <f t="shared" si="125"/>
        <v>0.71294604402857864</v>
      </c>
      <c r="U444" s="559">
        <f t="shared" si="125"/>
        <v>0.74160686132748266</v>
      </c>
      <c r="V444" s="559">
        <f t="shared" si="125"/>
        <v>0.76142632389483345</v>
      </c>
      <c r="W444" s="559">
        <f t="shared" si="125"/>
        <v>0.79328555593052374</v>
      </c>
      <c r="X444" s="559">
        <f t="shared" si="125"/>
        <v>0.79347800562334425</v>
      </c>
      <c r="Y444" s="559">
        <f t="shared" si="125"/>
        <v>0.80916136496992974</v>
      </c>
      <c r="Z444" s="559">
        <f t="shared" si="125"/>
        <v>0.81724477057978173</v>
      </c>
      <c r="AA444" s="559">
        <f t="shared" si="125"/>
        <v>0.80302335475875164</v>
      </c>
      <c r="AB444" s="559">
        <f t="shared" si="125"/>
        <v>0.83910890106111979</v>
      </c>
      <c r="AC444" s="667"/>
      <c r="AD444" s="716">
        <f>MAX(E444:AB444)</f>
        <v>0.83910890106111979</v>
      </c>
    </row>
    <row r="445" spans="1:30" s="486" customFormat="1" ht="12.75" customHeight="1" thickBot="1">
      <c r="A445" s="641" t="s">
        <v>239</v>
      </c>
      <c r="B445" s="642"/>
      <c r="C445" s="643"/>
      <c r="D445" s="643"/>
      <c r="E445" s="717">
        <v>1</v>
      </c>
      <c r="F445" s="717">
        <v>2</v>
      </c>
      <c r="G445" s="717">
        <v>3</v>
      </c>
      <c r="H445" s="717">
        <v>4</v>
      </c>
      <c r="I445" s="717">
        <v>5</v>
      </c>
      <c r="J445" s="717">
        <v>6</v>
      </c>
      <c r="K445" s="717">
        <v>7</v>
      </c>
      <c r="L445" s="717">
        <v>8</v>
      </c>
      <c r="M445" s="717">
        <v>9</v>
      </c>
      <c r="N445" s="717">
        <v>10</v>
      </c>
      <c r="O445" s="717">
        <v>11</v>
      </c>
      <c r="P445" s="717">
        <v>12</v>
      </c>
      <c r="Q445" s="717">
        <v>13</v>
      </c>
      <c r="R445" s="717">
        <v>14</v>
      </c>
      <c r="S445" s="717">
        <v>15</v>
      </c>
      <c r="T445" s="717">
        <v>16</v>
      </c>
      <c r="U445" s="717">
        <v>17</v>
      </c>
      <c r="V445" s="717">
        <v>18</v>
      </c>
      <c r="W445" s="717">
        <v>19</v>
      </c>
      <c r="X445" s="717">
        <v>20</v>
      </c>
      <c r="Y445" s="717">
        <v>21</v>
      </c>
      <c r="Z445" s="717">
        <v>22</v>
      </c>
      <c r="AA445" s="717">
        <v>23</v>
      </c>
      <c r="AB445" s="717">
        <v>24</v>
      </c>
      <c r="AC445" s="669"/>
    </row>
    <row r="446" spans="1:30" s="486" customFormat="1" ht="12.75" customHeight="1">
      <c r="A446" s="566" t="s">
        <v>240</v>
      </c>
      <c r="B446" s="567"/>
      <c r="C446" s="568" t="s">
        <v>164</v>
      </c>
      <c r="D446" s="1983" t="s">
        <v>160</v>
      </c>
      <c r="E446" s="2004">
        <v>6.380000114440918</v>
      </c>
      <c r="F446" s="2004">
        <v>6.3499999046325684</v>
      </c>
      <c r="G446" s="2004">
        <v>6.3400001525878906</v>
      </c>
      <c r="H446" s="2004">
        <v>6.380000114440918</v>
      </c>
      <c r="I446" s="2004">
        <v>6.3899998664855957</v>
      </c>
      <c r="J446" s="2004">
        <v>6.4000000953674316</v>
      </c>
      <c r="K446" s="2004">
        <v>6.4000000953674316</v>
      </c>
      <c r="L446" s="2004">
        <v>6.3600001335144043</v>
      </c>
      <c r="M446" s="2004">
        <v>6.3299999237060547</v>
      </c>
      <c r="N446" s="2004">
        <v>6.3600001335144043</v>
      </c>
      <c r="O446" s="2004">
        <v>6.3600001335144043</v>
      </c>
      <c r="P446" s="2004">
        <v>6.3499999046325684</v>
      </c>
      <c r="Q446" s="2004">
        <v>6.320000171661377</v>
      </c>
      <c r="R446" s="2004">
        <v>6.3299999237060547</v>
      </c>
      <c r="S446" s="2004">
        <v>6.3000001907348633</v>
      </c>
      <c r="T446" s="2004">
        <v>6.3400001525878906</v>
      </c>
      <c r="U446" s="2004">
        <v>6.309999942779541</v>
      </c>
      <c r="V446" s="2004">
        <v>6.3299999237060547</v>
      </c>
      <c r="W446" s="2004">
        <v>6.3600001335144043</v>
      </c>
      <c r="X446" s="2004">
        <v>6.4000000953674316</v>
      </c>
      <c r="Y446" s="2004">
        <v>6.4200000762939453</v>
      </c>
      <c r="Z446" s="2004">
        <v>6.429999828338623</v>
      </c>
      <c r="AA446" s="2004">
        <v>6.4600000381469727</v>
      </c>
      <c r="AB446" s="2005">
        <v>6.4899997711181641</v>
      </c>
      <c r="AC446" s="568"/>
    </row>
    <row r="447" spans="1:30" s="486" customFormat="1" ht="12.75" customHeight="1" thickBot="1">
      <c r="A447" s="718" t="s">
        <v>241</v>
      </c>
      <c r="B447" s="631"/>
      <c r="C447" s="532" t="s">
        <v>164</v>
      </c>
      <c r="D447" s="1995" t="s">
        <v>160</v>
      </c>
      <c r="E447" s="2002">
        <v>6.5999999046325684</v>
      </c>
      <c r="F447" s="2002">
        <v>6.5500001907348633</v>
      </c>
      <c r="G447" s="2002">
        <v>6.5500001907348633</v>
      </c>
      <c r="H447" s="2002">
        <v>6.5799999237060547</v>
      </c>
      <c r="I447" s="2002">
        <v>6.5900001525878906</v>
      </c>
      <c r="J447" s="2002">
        <v>6.5999999046325684</v>
      </c>
      <c r="K447" s="2002">
        <v>6.6100001335144043</v>
      </c>
      <c r="L447" s="2002">
        <v>6.5799999237060547</v>
      </c>
      <c r="M447" s="2002">
        <v>6.5900001525878906</v>
      </c>
      <c r="N447" s="2002">
        <v>6.6100001335144043</v>
      </c>
      <c r="O447" s="2002">
        <v>6.5999999046325684</v>
      </c>
      <c r="P447" s="2002">
        <v>6.5900001525878906</v>
      </c>
      <c r="Q447" s="2002">
        <v>6.570000171661377</v>
      </c>
      <c r="R447" s="2002">
        <v>6.570000171661377</v>
      </c>
      <c r="S447" s="2002">
        <v>6.559999942779541</v>
      </c>
      <c r="T447" s="2002">
        <v>6.5799999237060547</v>
      </c>
      <c r="U447" s="2002">
        <v>6.570000171661377</v>
      </c>
      <c r="V447" s="2002">
        <v>6.570000171661377</v>
      </c>
      <c r="W447" s="2002">
        <v>6.570000171661377</v>
      </c>
      <c r="X447" s="2002">
        <v>6.630000114440918</v>
      </c>
      <c r="Y447" s="2002">
        <v>6.6500000953674316</v>
      </c>
      <c r="Z447" s="2002">
        <v>6.630000114440918</v>
      </c>
      <c r="AA447" s="2002">
        <v>6.6500000953674316</v>
      </c>
      <c r="AB447" s="2003">
        <v>6.679999828338623</v>
      </c>
      <c r="AC447" s="532"/>
    </row>
    <row r="448" spans="1:30" s="3" customFormat="1" ht="12.75" customHeight="1">
      <c r="A448" s="3178" t="s">
        <v>196</v>
      </c>
      <c r="B448" s="3183" t="s">
        <v>304</v>
      </c>
      <c r="C448" s="499" t="s">
        <v>156</v>
      </c>
      <c r="D448" s="499"/>
      <c r="E448" s="485"/>
      <c r="F448" s="485"/>
      <c r="G448" s="485"/>
      <c r="H448" s="651"/>
      <c r="I448" s="485"/>
      <c r="J448" s="485"/>
      <c r="K448" s="485"/>
      <c r="L448" s="485"/>
      <c r="M448" s="485"/>
      <c r="N448" s="651"/>
      <c r="O448" s="485"/>
      <c r="P448" s="485"/>
      <c r="Q448" s="485"/>
      <c r="R448" s="485"/>
      <c r="S448" s="485"/>
      <c r="T448" s="485"/>
      <c r="U448" s="485"/>
      <c r="V448" s="651"/>
      <c r="W448" s="485"/>
      <c r="X448" s="485"/>
      <c r="Y448" s="485"/>
      <c r="Z448" s="485"/>
      <c r="AA448" s="485"/>
      <c r="AB448" s="485"/>
      <c r="AC448" s="525"/>
    </row>
    <row r="449" spans="1:29" s="3" customFormat="1" ht="12.75" customHeight="1">
      <c r="A449" s="3179"/>
      <c r="B449" s="3188"/>
      <c r="C449" s="503" t="s">
        <v>158</v>
      </c>
      <c r="D449" s="503"/>
      <c r="E449" s="526"/>
      <c r="F449" s="526"/>
      <c r="G449" s="526"/>
      <c r="H449" s="527"/>
      <c r="I449" s="526"/>
      <c r="J449" s="526"/>
      <c r="K449" s="526"/>
      <c r="L449" s="526"/>
      <c r="M449" s="526"/>
      <c r="N449" s="527"/>
      <c r="O449" s="526"/>
      <c r="P449" s="526"/>
      <c r="Q449" s="526"/>
      <c r="R449" s="526"/>
      <c r="S449" s="526"/>
      <c r="T449" s="526"/>
      <c r="U449" s="526"/>
      <c r="V449" s="527"/>
      <c r="W449" s="526"/>
      <c r="X449" s="526"/>
      <c r="Y449" s="526"/>
      <c r="Z449" s="526"/>
      <c r="AA449" s="526"/>
      <c r="AB449" s="526"/>
      <c r="AC449" s="537"/>
    </row>
    <row r="450" spans="1:29" s="3" customFormat="1" ht="12.75" customHeight="1">
      <c r="A450" s="3179"/>
      <c r="B450" s="3188"/>
      <c r="C450" s="503" t="s">
        <v>159</v>
      </c>
      <c r="D450" s="503"/>
      <c r="E450" s="538"/>
      <c r="F450" s="538"/>
      <c r="G450" s="538"/>
      <c r="H450" s="539"/>
      <c r="I450" s="538"/>
      <c r="J450" s="538"/>
      <c r="K450" s="538"/>
      <c r="L450" s="538"/>
      <c r="M450" s="538"/>
      <c r="N450" s="539"/>
      <c r="O450" s="538"/>
      <c r="P450" s="538"/>
      <c r="Q450" s="538"/>
      <c r="R450" s="538"/>
      <c r="S450" s="538"/>
      <c r="T450" s="538"/>
      <c r="U450" s="538"/>
      <c r="V450" s="539"/>
      <c r="W450" s="538"/>
      <c r="X450" s="538"/>
      <c r="Y450" s="538"/>
      <c r="Z450" s="538"/>
      <c r="AA450" s="538"/>
      <c r="AB450" s="538"/>
      <c r="AC450" s="537"/>
    </row>
    <row r="451" spans="1:29" s="3" customFormat="1" ht="12.75" customHeight="1">
      <c r="A451" s="3199"/>
      <c r="B451" s="3190"/>
      <c r="C451" s="511" t="s">
        <v>161</v>
      </c>
      <c r="D451" s="511"/>
      <c r="E451" s="512"/>
      <c r="F451" s="512"/>
      <c r="G451" s="512"/>
      <c r="H451" s="513"/>
      <c r="I451" s="512"/>
      <c r="J451" s="512"/>
      <c r="K451" s="512"/>
      <c r="L451" s="512"/>
      <c r="M451" s="512"/>
      <c r="N451" s="513"/>
      <c r="O451" s="512"/>
      <c r="P451" s="512"/>
      <c r="Q451" s="512"/>
      <c r="R451" s="512"/>
      <c r="S451" s="512"/>
      <c r="T451" s="512"/>
      <c r="U451" s="512"/>
      <c r="V451" s="513"/>
      <c r="W451" s="512"/>
      <c r="X451" s="512"/>
      <c r="Y451" s="512"/>
      <c r="Z451" s="512"/>
      <c r="AA451" s="512"/>
      <c r="AB451" s="512"/>
      <c r="AC451" s="514"/>
    </row>
    <row r="452" spans="1:29" s="3" customFormat="1" ht="12.75" customHeight="1">
      <c r="A452" s="3178" t="s">
        <v>255</v>
      </c>
      <c r="B452" s="3183" t="s">
        <v>374</v>
      </c>
      <c r="C452" s="499" t="s">
        <v>156</v>
      </c>
      <c r="D452" s="499" t="s">
        <v>157</v>
      </c>
      <c r="E452" s="627">
        <v>0.20232600000000001</v>
      </c>
      <c r="F452" s="627">
        <v>0.16691400000000001</v>
      </c>
      <c r="G452" s="627">
        <v>0.167016</v>
      </c>
      <c r="H452" s="628">
        <v>0.16539599999999999</v>
      </c>
      <c r="I452" s="627">
        <v>0.162804</v>
      </c>
      <c r="J452" s="627">
        <v>0.16279199999999999</v>
      </c>
      <c r="K452" s="627">
        <v>0.16805400000000001</v>
      </c>
      <c r="L452" s="627">
        <v>0.188802</v>
      </c>
      <c r="M452" s="627">
        <v>0.18523200000000001</v>
      </c>
      <c r="N452" s="628">
        <v>0.18576000000000001</v>
      </c>
      <c r="O452" s="627">
        <v>0.18554399999999999</v>
      </c>
      <c r="P452" s="627">
        <v>0.165546</v>
      </c>
      <c r="Q452" s="627">
        <v>0.166908</v>
      </c>
      <c r="R452" s="627">
        <v>0.16780200000000001</v>
      </c>
      <c r="S452" s="627">
        <v>0.15074399999999999</v>
      </c>
      <c r="T452" s="627">
        <v>0.144618</v>
      </c>
      <c r="U452" s="627">
        <v>0.14546999999999999</v>
      </c>
      <c r="V452" s="628">
        <v>0.16272600000000001</v>
      </c>
      <c r="W452" s="627">
        <v>0.16192799999999999</v>
      </c>
      <c r="X452" s="627">
        <v>0.16309199999999999</v>
      </c>
      <c r="Y452" s="627">
        <v>0.17488799999999999</v>
      </c>
      <c r="Z452" s="627">
        <v>0.18479999999999999</v>
      </c>
      <c r="AA452" s="627">
        <v>0.16227</v>
      </c>
      <c r="AB452" s="627">
        <v>0.16242599999999999</v>
      </c>
      <c r="AC452" s="502">
        <f>SUM(E452:AB452)</f>
        <v>4.053858</v>
      </c>
    </row>
    <row r="453" spans="1:29" s="3" customFormat="1" ht="12.75" customHeight="1">
      <c r="A453" s="3179"/>
      <c r="B453" s="3188"/>
      <c r="C453" s="503" t="s">
        <v>158</v>
      </c>
      <c r="D453" s="503" t="s">
        <v>157</v>
      </c>
      <c r="E453" s="629">
        <v>8.4113999999999994E-2</v>
      </c>
      <c r="F453" s="629">
        <v>7.3637999999999995E-2</v>
      </c>
      <c r="G453" s="629">
        <v>7.3805999999999997E-2</v>
      </c>
      <c r="H453" s="630">
        <v>7.3097999999999996E-2</v>
      </c>
      <c r="I453" s="629">
        <v>7.3001999999999997E-2</v>
      </c>
      <c r="J453" s="629">
        <v>7.3866000000000001E-2</v>
      </c>
      <c r="K453" s="629">
        <v>7.5719999999999996E-2</v>
      </c>
      <c r="L453" s="629">
        <v>8.0801999999999999E-2</v>
      </c>
      <c r="M453" s="629">
        <v>7.9313999999999996E-2</v>
      </c>
      <c r="N453" s="630">
        <v>7.9974000000000003E-2</v>
      </c>
      <c r="O453" s="629">
        <v>8.0322000000000005E-2</v>
      </c>
      <c r="P453" s="629">
        <v>7.4315999999999993E-2</v>
      </c>
      <c r="Q453" s="629">
        <v>7.3541999999999996E-2</v>
      </c>
      <c r="R453" s="629">
        <v>7.3001999999999997E-2</v>
      </c>
      <c r="S453" s="629">
        <v>6.8909999999999999E-2</v>
      </c>
      <c r="T453" s="629">
        <v>6.7164000000000001E-2</v>
      </c>
      <c r="U453" s="629">
        <v>6.8117999999999998E-2</v>
      </c>
      <c r="V453" s="630">
        <v>7.3139999999999997E-2</v>
      </c>
      <c r="W453" s="629">
        <v>7.3302000000000006E-2</v>
      </c>
      <c r="X453" s="629">
        <v>7.4597999999999998E-2</v>
      </c>
      <c r="Y453" s="629">
        <v>7.8677999999999998E-2</v>
      </c>
      <c r="Z453" s="629">
        <v>8.1341999999999998E-2</v>
      </c>
      <c r="AA453" s="629">
        <v>7.4831999999999996E-2</v>
      </c>
      <c r="AB453" s="629">
        <v>7.4934000000000001E-2</v>
      </c>
      <c r="AC453" s="506">
        <f>SUM(E453:AB453)</f>
        <v>1.803534</v>
      </c>
    </row>
    <row r="454" spans="1:29" s="3" customFormat="1" ht="12.75" customHeight="1">
      <c r="A454" s="3179"/>
      <c r="B454" s="3188"/>
      <c r="C454" s="503" t="s">
        <v>159</v>
      </c>
      <c r="D454" s="1982" t="s">
        <v>160</v>
      </c>
      <c r="E454" s="2011">
        <v>17</v>
      </c>
      <c r="F454" s="2011">
        <v>15</v>
      </c>
      <c r="G454" s="2011">
        <v>14</v>
      </c>
      <c r="H454" s="2011">
        <v>14</v>
      </c>
      <c r="I454" s="2011">
        <v>14</v>
      </c>
      <c r="J454" s="2011">
        <v>14</v>
      </c>
      <c r="K454" s="2011">
        <v>17</v>
      </c>
      <c r="L454" s="2011">
        <v>16</v>
      </c>
      <c r="M454" s="2011">
        <v>16</v>
      </c>
      <c r="N454" s="2011">
        <v>16</v>
      </c>
      <c r="O454" s="2011">
        <v>14</v>
      </c>
      <c r="P454" s="2011">
        <v>14</v>
      </c>
      <c r="Q454" s="2011">
        <v>15</v>
      </c>
      <c r="R454" s="2011">
        <v>15</v>
      </c>
      <c r="S454" s="2011">
        <v>13</v>
      </c>
      <c r="T454" s="2011">
        <v>13</v>
      </c>
      <c r="U454" s="2011">
        <v>15</v>
      </c>
      <c r="V454" s="2011">
        <v>14</v>
      </c>
      <c r="W454" s="2011">
        <v>14</v>
      </c>
      <c r="X454" s="2011">
        <v>14</v>
      </c>
      <c r="Y454" s="2011">
        <v>16</v>
      </c>
      <c r="Z454" s="2011">
        <v>16</v>
      </c>
      <c r="AA454" s="2011">
        <v>14</v>
      </c>
      <c r="AB454" s="2012">
        <v>14</v>
      </c>
      <c r="AC454" s="671"/>
    </row>
    <row r="455" spans="1:29" s="3" customFormat="1" ht="12.75" customHeight="1" thickBot="1">
      <c r="A455" s="3199"/>
      <c r="B455" s="3190"/>
      <c r="C455" s="511" t="s">
        <v>161</v>
      </c>
      <c r="D455" s="511"/>
      <c r="E455" s="512">
        <f t="shared" ref="E455:AC455" si="126">E453/E452</f>
        <v>0.41573500192758217</v>
      </c>
      <c r="F455" s="512">
        <f t="shared" si="126"/>
        <v>0.44117329882454431</v>
      </c>
      <c r="G455" s="512">
        <f t="shared" si="126"/>
        <v>0.44190975714901565</v>
      </c>
      <c r="H455" s="513">
        <f t="shared" si="126"/>
        <v>0.44195748385692518</v>
      </c>
      <c r="I455" s="512">
        <f t="shared" si="126"/>
        <v>0.44840421611262621</v>
      </c>
      <c r="J455" s="512">
        <f t="shared" si="126"/>
        <v>0.45374465575703971</v>
      </c>
      <c r="K455" s="512">
        <f t="shared" si="126"/>
        <v>0.45056945981648749</v>
      </c>
      <c r="L455" s="512">
        <f t="shared" si="126"/>
        <v>0.42797216131185051</v>
      </c>
      <c r="M455" s="512">
        <f t="shared" si="126"/>
        <v>0.42818735423684889</v>
      </c>
      <c r="N455" s="513">
        <f t="shared" si="126"/>
        <v>0.43052325581395351</v>
      </c>
      <c r="O455" s="512">
        <f t="shared" si="126"/>
        <v>0.43290001293493729</v>
      </c>
      <c r="P455" s="512">
        <f t="shared" si="126"/>
        <v>0.44891450110543291</v>
      </c>
      <c r="Q455" s="512">
        <f t="shared" si="126"/>
        <v>0.44061399094111725</v>
      </c>
      <c r="R455" s="512">
        <f t="shared" si="126"/>
        <v>0.43504844995888009</v>
      </c>
      <c r="S455" s="512">
        <f t="shared" si="126"/>
        <v>0.4571326221939182</v>
      </c>
      <c r="T455" s="512">
        <f t="shared" si="126"/>
        <v>0.46442351574492802</v>
      </c>
      <c r="U455" s="512">
        <f t="shared" si="126"/>
        <v>0.46826149721592081</v>
      </c>
      <c r="V455" s="513">
        <f t="shared" si="126"/>
        <v>0.44946720253677958</v>
      </c>
      <c r="W455" s="512">
        <f t="shared" si="126"/>
        <v>0.45268267378093974</v>
      </c>
      <c r="X455" s="512">
        <f t="shared" si="126"/>
        <v>0.45739827827238616</v>
      </c>
      <c r="Y455" s="512">
        <f t="shared" si="126"/>
        <v>0.44987649238369704</v>
      </c>
      <c r="Z455" s="512">
        <f t="shared" si="126"/>
        <v>0.44016233766233764</v>
      </c>
      <c r="AA455" s="512">
        <f t="shared" si="126"/>
        <v>0.46115733037530038</v>
      </c>
      <c r="AB455" s="512">
        <f t="shared" si="126"/>
        <v>0.46134239592183524</v>
      </c>
      <c r="AC455" s="514">
        <f t="shared" si="126"/>
        <v>0.44489323503684636</v>
      </c>
    </row>
    <row r="456" spans="1:29" s="3" customFormat="1" ht="12.75" customHeight="1">
      <c r="A456" s="3178" t="s">
        <v>206</v>
      </c>
      <c r="B456" s="3183" t="s">
        <v>375</v>
      </c>
      <c r="C456" s="499" t="s">
        <v>156</v>
      </c>
      <c r="D456" s="499" t="s">
        <v>157</v>
      </c>
      <c r="E456" s="627">
        <v>0.318438</v>
      </c>
      <c r="F456" s="627">
        <v>0.31878000000000001</v>
      </c>
      <c r="G456" s="627">
        <v>0.31870799999999999</v>
      </c>
      <c r="H456" s="628">
        <v>0.31840200000000002</v>
      </c>
      <c r="I456" s="627">
        <v>0.31861800000000001</v>
      </c>
      <c r="J456" s="627">
        <v>0.319662</v>
      </c>
      <c r="K456" s="627">
        <v>0.31953599999999999</v>
      </c>
      <c r="L456" s="627">
        <v>0.31526999999999999</v>
      </c>
      <c r="M456" s="627">
        <v>0.28871999999999998</v>
      </c>
      <c r="N456" s="628">
        <v>0.25561800000000001</v>
      </c>
      <c r="O456" s="627">
        <v>0.225162</v>
      </c>
      <c r="P456" s="627">
        <v>0.22543199999999999</v>
      </c>
      <c r="Q456" s="627">
        <v>0.22716</v>
      </c>
      <c r="R456" s="627">
        <v>0.22591800000000001</v>
      </c>
      <c r="S456" s="627">
        <v>0.22892399999999999</v>
      </c>
      <c r="T456" s="627">
        <v>0.28776600000000002</v>
      </c>
      <c r="U456" s="627">
        <v>0.31006800000000001</v>
      </c>
      <c r="V456" s="628">
        <v>0.30825000000000002</v>
      </c>
      <c r="W456" s="627">
        <v>0.30853799999999998</v>
      </c>
      <c r="X456" s="627">
        <v>0.30861</v>
      </c>
      <c r="Y456" s="627">
        <v>0.30754799999999999</v>
      </c>
      <c r="Z456" s="627">
        <v>0.307224</v>
      </c>
      <c r="AA456" s="627">
        <v>0.30801600000000001</v>
      </c>
      <c r="AB456" s="627">
        <v>0.30729600000000001</v>
      </c>
      <c r="AC456" s="502">
        <f>SUM(E456:AB456)</f>
        <v>6.9776640000000008</v>
      </c>
    </row>
    <row r="457" spans="1:29" s="3" customFormat="1" ht="12.75" customHeight="1">
      <c r="A457" s="3179"/>
      <c r="B457" s="3188"/>
      <c r="C457" s="503" t="s">
        <v>158</v>
      </c>
      <c r="D457" s="503" t="s">
        <v>157</v>
      </c>
      <c r="E457" s="629">
        <v>0.24773400000000001</v>
      </c>
      <c r="F457" s="629">
        <v>0.248058</v>
      </c>
      <c r="G457" s="629">
        <v>0.24768000000000001</v>
      </c>
      <c r="H457" s="630">
        <v>0.247086</v>
      </c>
      <c r="I457" s="629">
        <v>0.24890399999999999</v>
      </c>
      <c r="J457" s="629">
        <v>0.25293599999999999</v>
      </c>
      <c r="K457" s="629">
        <v>0.25218000000000002</v>
      </c>
      <c r="L457" s="629">
        <v>0.246672</v>
      </c>
      <c r="M457" s="629">
        <v>0.225936</v>
      </c>
      <c r="N457" s="630">
        <v>0.20591999999999999</v>
      </c>
      <c r="O457" s="629">
        <v>0.185616</v>
      </c>
      <c r="P457" s="629">
        <v>0.18606600000000001</v>
      </c>
      <c r="Q457" s="629">
        <v>0.18338399999999999</v>
      </c>
      <c r="R457" s="629">
        <v>0.18207000000000001</v>
      </c>
      <c r="S457" s="629">
        <v>0.18306</v>
      </c>
      <c r="T457" s="629">
        <v>0.219582</v>
      </c>
      <c r="U457" s="629">
        <v>0.23598</v>
      </c>
      <c r="V457" s="630">
        <v>0.23529600000000001</v>
      </c>
      <c r="W457" s="629">
        <v>0.236736</v>
      </c>
      <c r="X457" s="629">
        <v>0.241614</v>
      </c>
      <c r="Y457" s="629">
        <v>0.244062</v>
      </c>
      <c r="Z457" s="629">
        <v>0.24335999999999999</v>
      </c>
      <c r="AA457" s="629">
        <v>0.24676200000000001</v>
      </c>
      <c r="AB457" s="629">
        <v>0.24946199999999999</v>
      </c>
      <c r="AC457" s="506">
        <f>SUM(E457:AB457)</f>
        <v>5.4961560000000009</v>
      </c>
    </row>
    <row r="458" spans="1:29" s="3" customFormat="1" ht="12.75" customHeight="1">
      <c r="A458" s="3179"/>
      <c r="B458" s="3188"/>
      <c r="C458" s="503" t="s">
        <v>159</v>
      </c>
      <c r="D458" s="1982" t="s">
        <v>160</v>
      </c>
      <c r="E458" s="2013">
        <v>35</v>
      </c>
      <c r="F458" s="2013">
        <v>35</v>
      </c>
      <c r="G458" s="2013">
        <v>35</v>
      </c>
      <c r="H458" s="2013">
        <v>35</v>
      </c>
      <c r="I458" s="2013">
        <v>36</v>
      </c>
      <c r="J458" s="2013">
        <v>36</v>
      </c>
      <c r="K458" s="2013">
        <v>35</v>
      </c>
      <c r="L458" s="2013">
        <v>31</v>
      </c>
      <c r="M458" s="2013">
        <v>36</v>
      </c>
      <c r="N458" s="2013">
        <v>25</v>
      </c>
      <c r="O458" s="2013">
        <v>25</v>
      </c>
      <c r="P458" s="2013">
        <v>25</v>
      </c>
      <c r="Q458" s="2013">
        <v>25</v>
      </c>
      <c r="R458" s="2013">
        <v>25</v>
      </c>
      <c r="S458" s="2013">
        <v>37</v>
      </c>
      <c r="T458" s="2013">
        <v>35</v>
      </c>
      <c r="U458" s="2013">
        <v>34</v>
      </c>
      <c r="V458" s="2013">
        <v>34</v>
      </c>
      <c r="W458" s="2013">
        <v>34</v>
      </c>
      <c r="X458" s="2013">
        <v>34</v>
      </c>
      <c r="Y458" s="2013">
        <v>34</v>
      </c>
      <c r="Z458" s="2013">
        <v>34</v>
      </c>
      <c r="AA458" s="2013">
        <v>34</v>
      </c>
      <c r="AB458" s="2014">
        <v>34</v>
      </c>
      <c r="AC458" s="671"/>
    </row>
    <row r="459" spans="1:29" s="3" customFormat="1" ht="12.75" customHeight="1" thickBot="1">
      <c r="A459" s="3180"/>
      <c r="B459" s="3189"/>
      <c r="C459" s="516" t="s">
        <v>161</v>
      </c>
      <c r="D459" s="516"/>
      <c r="E459" s="517">
        <f t="shared" ref="E459:AC459" si="127">E457/E456</f>
        <v>0.77796619750155449</v>
      </c>
      <c r="F459" s="517">
        <f t="shared" si="127"/>
        <v>0.77814793901750423</v>
      </c>
      <c r="G459" s="517">
        <f t="shared" si="127"/>
        <v>0.77713769343725292</v>
      </c>
      <c r="H459" s="518">
        <f t="shared" si="127"/>
        <v>0.77601899485555992</v>
      </c>
      <c r="I459" s="517">
        <f t="shared" si="127"/>
        <v>0.78119880232755201</v>
      </c>
      <c r="J459" s="517">
        <f t="shared" si="127"/>
        <v>0.79126076918745425</v>
      </c>
      <c r="K459" s="517">
        <f t="shared" si="127"/>
        <v>0.78920684993240209</v>
      </c>
      <c r="L459" s="517">
        <f t="shared" si="127"/>
        <v>0.78241507279474742</v>
      </c>
      <c r="M459" s="517">
        <f t="shared" si="127"/>
        <v>0.78254364089775563</v>
      </c>
      <c r="N459" s="518">
        <f t="shared" si="127"/>
        <v>0.80557707203718043</v>
      </c>
      <c r="O459" s="517">
        <f t="shared" si="127"/>
        <v>0.82436645615157089</v>
      </c>
      <c r="P459" s="517">
        <f t="shared" si="127"/>
        <v>0.82537527946343026</v>
      </c>
      <c r="Q459" s="517">
        <f t="shared" si="127"/>
        <v>0.80729001584786053</v>
      </c>
      <c r="R459" s="517">
        <f t="shared" si="127"/>
        <v>0.80591187953151144</v>
      </c>
      <c r="S459" s="517">
        <f t="shared" si="127"/>
        <v>0.79965403365309018</v>
      </c>
      <c r="T459" s="517">
        <f t="shared" si="127"/>
        <v>0.76305748420591724</v>
      </c>
      <c r="U459" s="517">
        <f t="shared" si="127"/>
        <v>0.76105886450714033</v>
      </c>
      <c r="V459" s="518">
        <f t="shared" si="127"/>
        <v>0.76332846715328462</v>
      </c>
      <c r="W459" s="517">
        <f t="shared" si="127"/>
        <v>0.76728312233825335</v>
      </c>
      <c r="X459" s="517">
        <f t="shared" si="127"/>
        <v>0.78291046952464272</v>
      </c>
      <c r="Y459" s="517">
        <f t="shared" si="127"/>
        <v>0.79357368605876155</v>
      </c>
      <c r="Z459" s="517">
        <f t="shared" si="127"/>
        <v>0.79212561518631353</v>
      </c>
      <c r="AA459" s="517">
        <f t="shared" si="127"/>
        <v>0.80113370733987843</v>
      </c>
      <c r="AB459" s="517">
        <f t="shared" si="127"/>
        <v>0.81179709465791938</v>
      </c>
      <c r="AC459" s="519">
        <f t="shared" si="127"/>
        <v>0.78767851246491671</v>
      </c>
    </row>
    <row r="460" spans="1:29" s="3" customFormat="1" ht="12.75" customHeight="1">
      <c r="A460" s="3205" t="s">
        <v>173</v>
      </c>
      <c r="B460" s="3206" t="s">
        <v>375</v>
      </c>
      <c r="C460" s="522" t="s">
        <v>156</v>
      </c>
      <c r="D460" s="522" t="s">
        <v>157</v>
      </c>
      <c r="E460" s="629">
        <v>0.12293999999999999</v>
      </c>
      <c r="F460" s="629">
        <v>0.122976</v>
      </c>
      <c r="G460" s="629">
        <v>0.12250800000000001</v>
      </c>
      <c r="H460" s="630">
        <v>0.122076</v>
      </c>
      <c r="I460" s="629">
        <v>0.12342599999999999</v>
      </c>
      <c r="J460" s="629">
        <v>0.12645000000000001</v>
      </c>
      <c r="K460" s="629">
        <v>0.12609000000000001</v>
      </c>
      <c r="L460" s="629">
        <v>0.125226</v>
      </c>
      <c r="M460" s="629">
        <v>0.12339</v>
      </c>
      <c r="N460" s="630">
        <v>0.12439799999999999</v>
      </c>
      <c r="O460" s="629">
        <v>0.125388</v>
      </c>
      <c r="P460" s="629">
        <v>0.125856</v>
      </c>
      <c r="Q460" s="629">
        <v>0.12257999999999999</v>
      </c>
      <c r="R460" s="629">
        <v>0.121806</v>
      </c>
      <c r="S460" s="629">
        <v>0.12177</v>
      </c>
      <c r="T460" s="629">
        <v>0.122238</v>
      </c>
      <c r="U460" s="629">
        <v>0.123192</v>
      </c>
      <c r="V460" s="630">
        <v>0.124614</v>
      </c>
      <c r="W460" s="629">
        <v>0.14544000000000001</v>
      </c>
      <c r="X460" s="629">
        <v>0.14849999999999999</v>
      </c>
      <c r="Y460" s="629">
        <v>0.15177599999999999</v>
      </c>
      <c r="Z460" s="629">
        <v>0.151362</v>
      </c>
      <c r="AA460" s="629">
        <v>0.15679799999999999</v>
      </c>
      <c r="AB460" s="629">
        <v>0.18088199999999999</v>
      </c>
      <c r="AC460" s="525">
        <f>SUM(E460:AB460)</f>
        <v>3.1616820000000003</v>
      </c>
    </row>
    <row r="461" spans="1:29" s="3" customFormat="1" ht="12.75" customHeight="1">
      <c r="A461" s="3179"/>
      <c r="B461" s="3188"/>
      <c r="C461" s="503" t="s">
        <v>158</v>
      </c>
      <c r="D461" s="503" t="s">
        <v>157</v>
      </c>
      <c r="E461" s="646">
        <v>5.4162000000000002E-2</v>
      </c>
      <c r="F461" s="646">
        <v>5.3261999999999997E-2</v>
      </c>
      <c r="G461" s="646">
        <v>5.4612000000000001E-2</v>
      </c>
      <c r="H461" s="647">
        <v>5.3046000000000003E-2</v>
      </c>
      <c r="I461" s="646">
        <v>5.4882E-2</v>
      </c>
      <c r="J461" s="646">
        <v>5.4017999999999997E-2</v>
      </c>
      <c r="K461" s="646">
        <v>5.4738000000000002E-2</v>
      </c>
      <c r="L461" s="646">
        <v>5.4323999999999997E-2</v>
      </c>
      <c r="M461" s="646">
        <v>5.3316000000000002E-2</v>
      </c>
      <c r="N461" s="647">
        <v>5.4342000000000001E-2</v>
      </c>
      <c r="O461" s="646">
        <v>5.1948000000000001E-2</v>
      </c>
      <c r="P461" s="646">
        <v>5.2254000000000002E-2</v>
      </c>
      <c r="Q461" s="646">
        <v>5.2847999999999999E-2</v>
      </c>
      <c r="R461" s="646">
        <v>5.2956000000000003E-2</v>
      </c>
      <c r="S461" s="646">
        <v>5.3783999999999998E-2</v>
      </c>
      <c r="T461" s="646">
        <v>5.3567999999999998E-2</v>
      </c>
      <c r="U461" s="646">
        <v>5.3244E-2</v>
      </c>
      <c r="V461" s="647">
        <v>5.6537999999999998E-2</v>
      </c>
      <c r="W461" s="646">
        <v>7.9811999999999994E-2</v>
      </c>
      <c r="X461" s="646">
        <v>7.0721999999999993E-2</v>
      </c>
      <c r="Y461" s="646">
        <v>7.1478E-2</v>
      </c>
      <c r="Z461" s="646">
        <v>7.0307999999999995E-2</v>
      </c>
      <c r="AA461" s="646">
        <v>7.6247999999999996E-2</v>
      </c>
      <c r="AB461" s="646">
        <v>0.10972800000000001</v>
      </c>
      <c r="AC461" s="506">
        <f>SUM(E461:AB461)</f>
        <v>1.4461379999999999</v>
      </c>
    </row>
    <row r="462" spans="1:29" s="3" customFormat="1" ht="12.75" customHeight="1">
      <c r="A462" s="3179"/>
      <c r="B462" s="3188"/>
      <c r="C462" s="503" t="s">
        <v>159</v>
      </c>
      <c r="D462" s="1982" t="s">
        <v>160</v>
      </c>
      <c r="E462" s="2015">
        <v>12</v>
      </c>
      <c r="F462" s="2015">
        <v>12</v>
      </c>
      <c r="G462" s="2015">
        <v>12</v>
      </c>
      <c r="H462" s="2015">
        <v>12</v>
      </c>
      <c r="I462" s="2015">
        <v>12</v>
      </c>
      <c r="J462" s="2015">
        <v>12</v>
      </c>
      <c r="K462" s="2015">
        <v>12</v>
      </c>
      <c r="L462" s="2015">
        <v>12</v>
      </c>
      <c r="M462" s="2015">
        <v>12</v>
      </c>
      <c r="N462" s="2015">
        <v>12</v>
      </c>
      <c r="O462" s="2015">
        <v>12</v>
      </c>
      <c r="P462" s="2015">
        <v>12</v>
      </c>
      <c r="Q462" s="2015">
        <v>12</v>
      </c>
      <c r="R462" s="2015">
        <v>12</v>
      </c>
      <c r="S462" s="2015">
        <v>12</v>
      </c>
      <c r="T462" s="2015">
        <v>12</v>
      </c>
      <c r="U462" s="2015">
        <v>12</v>
      </c>
      <c r="V462" s="2015">
        <v>16</v>
      </c>
      <c r="W462" s="2015">
        <v>14</v>
      </c>
      <c r="X462" s="2015">
        <v>15</v>
      </c>
      <c r="Y462" s="2015">
        <v>15</v>
      </c>
      <c r="Z462" s="2015">
        <v>15</v>
      </c>
      <c r="AA462" s="2015">
        <v>19</v>
      </c>
      <c r="AB462" s="2016">
        <v>19</v>
      </c>
      <c r="AC462" s="671"/>
    </row>
    <row r="463" spans="1:29" s="3" customFormat="1" ht="12.75" customHeight="1" thickBot="1">
      <c r="A463" s="3199"/>
      <c r="B463" s="3190"/>
      <c r="C463" s="511" t="s">
        <v>161</v>
      </c>
      <c r="D463" s="511"/>
      <c r="E463" s="512">
        <f t="shared" ref="E463:AC463" si="128">E461/E460</f>
        <v>0.44055636896046857</v>
      </c>
      <c r="F463" s="512">
        <f t="shared" si="128"/>
        <v>0.43310889929742385</v>
      </c>
      <c r="G463" s="512">
        <f t="shared" si="128"/>
        <v>0.44578313253012047</v>
      </c>
      <c r="H463" s="513">
        <f t="shared" si="128"/>
        <v>0.4345325862577411</v>
      </c>
      <c r="I463" s="512">
        <f t="shared" si="128"/>
        <v>0.44465509698118716</v>
      </c>
      <c r="J463" s="512">
        <f t="shared" si="128"/>
        <v>0.42718861209964409</v>
      </c>
      <c r="K463" s="512">
        <f t="shared" si="128"/>
        <v>0.43411848679514631</v>
      </c>
      <c r="L463" s="512">
        <f t="shared" si="128"/>
        <v>0.43380767572229406</v>
      </c>
      <c r="M463" s="512">
        <f t="shared" si="128"/>
        <v>0.43209336250911745</v>
      </c>
      <c r="N463" s="513">
        <f t="shared" si="128"/>
        <v>0.43683982057589354</v>
      </c>
      <c r="O463" s="512">
        <f t="shared" si="128"/>
        <v>0.41429801894918172</v>
      </c>
      <c r="P463" s="512">
        <f t="shared" si="128"/>
        <v>0.41518878718535474</v>
      </c>
      <c r="Q463" s="512">
        <f t="shared" si="128"/>
        <v>0.43113069016152716</v>
      </c>
      <c r="R463" s="512">
        <f t="shared" si="128"/>
        <v>0.43475690852667359</v>
      </c>
      <c r="S463" s="512">
        <f t="shared" si="128"/>
        <v>0.44168514412416848</v>
      </c>
      <c r="T463" s="512">
        <f t="shared" si="128"/>
        <v>0.43822706523339711</v>
      </c>
      <c r="U463" s="512">
        <f t="shared" si="128"/>
        <v>0.43220338983050849</v>
      </c>
      <c r="V463" s="513">
        <f t="shared" si="128"/>
        <v>0.45370504116712407</v>
      </c>
      <c r="W463" s="512">
        <f t="shared" si="128"/>
        <v>0.54876237623762369</v>
      </c>
      <c r="X463" s="512">
        <f t="shared" si="128"/>
        <v>0.47624242424242424</v>
      </c>
      <c r="Y463" s="512">
        <f t="shared" si="128"/>
        <v>0.47094402277039848</v>
      </c>
      <c r="Z463" s="512">
        <f t="shared" si="128"/>
        <v>0.46450231894398858</v>
      </c>
      <c r="AA463" s="512">
        <f t="shared" si="128"/>
        <v>0.4862817127769487</v>
      </c>
      <c r="AB463" s="512">
        <f t="shared" si="128"/>
        <v>0.60662752512687834</v>
      </c>
      <c r="AC463" s="514">
        <f t="shared" si="128"/>
        <v>0.45739514600140047</v>
      </c>
    </row>
    <row r="464" spans="1:29" s="3" customFormat="1" ht="12.75" customHeight="1">
      <c r="A464" s="3178" t="s">
        <v>183</v>
      </c>
      <c r="B464" s="3183" t="s">
        <v>374</v>
      </c>
      <c r="C464" s="499" t="s">
        <v>156</v>
      </c>
      <c r="D464" s="499" t="s">
        <v>157</v>
      </c>
      <c r="E464" s="627">
        <v>8.9316000000000006E-2</v>
      </c>
      <c r="F464" s="627">
        <v>8.3664000000000002E-2</v>
      </c>
      <c r="G464" s="627">
        <v>8.3519999999999997E-2</v>
      </c>
      <c r="H464" s="628">
        <v>8.3087999999999995E-2</v>
      </c>
      <c r="I464" s="627">
        <v>8.3519999999999997E-2</v>
      </c>
      <c r="J464" s="627">
        <v>8.9567999999999995E-2</v>
      </c>
      <c r="K464" s="627">
        <v>0.10076400000000001</v>
      </c>
      <c r="L464" s="627">
        <v>0.105084</v>
      </c>
      <c r="M464" s="627">
        <v>0.10040399999999999</v>
      </c>
      <c r="N464" s="628">
        <v>9.6551999999999999E-2</v>
      </c>
      <c r="O464" s="627">
        <v>9.6119999999999997E-2</v>
      </c>
      <c r="P464" s="627">
        <v>9.7091999999999998E-2</v>
      </c>
      <c r="Q464" s="627">
        <v>9.6839999999999996E-2</v>
      </c>
      <c r="R464" s="627">
        <v>9.6299999999999997E-2</v>
      </c>
      <c r="S464" s="627">
        <v>9.9252000000000007E-2</v>
      </c>
      <c r="T464" s="627">
        <v>9.9180000000000004E-2</v>
      </c>
      <c r="U464" s="627">
        <v>9.9000000000000005E-2</v>
      </c>
      <c r="V464" s="628">
        <v>0.10058400000000001</v>
      </c>
      <c r="W464" s="627">
        <v>0.101448</v>
      </c>
      <c r="X464" s="627">
        <v>0.10252799999999999</v>
      </c>
      <c r="Y464" s="627">
        <v>0.103824</v>
      </c>
      <c r="Z464" s="627">
        <v>0.10421999999999999</v>
      </c>
      <c r="AA464" s="627">
        <v>0.100872</v>
      </c>
      <c r="AB464" s="627">
        <v>9.4535999999999995E-2</v>
      </c>
      <c r="AC464" s="502">
        <f>SUM(E464:AB464)</f>
        <v>2.3072760000000003</v>
      </c>
    </row>
    <row r="465" spans="1:30" s="3" customFormat="1" ht="12.75" customHeight="1">
      <c r="A465" s="3179"/>
      <c r="B465" s="3188"/>
      <c r="C465" s="503" t="s">
        <v>158</v>
      </c>
      <c r="D465" s="503" t="s">
        <v>157</v>
      </c>
      <c r="E465" s="629">
        <v>4.0823999999999999E-2</v>
      </c>
      <c r="F465" s="629">
        <v>3.7080000000000002E-2</v>
      </c>
      <c r="G465" s="629">
        <v>3.6935999999999997E-2</v>
      </c>
      <c r="H465" s="630">
        <v>3.6720000000000003E-2</v>
      </c>
      <c r="I465" s="629">
        <v>3.7080000000000002E-2</v>
      </c>
      <c r="J465" s="629">
        <v>4.1399999999999999E-2</v>
      </c>
      <c r="K465" s="629">
        <v>4.9068000000000001E-2</v>
      </c>
      <c r="L465" s="629">
        <v>5.1083999999999997E-2</v>
      </c>
      <c r="M465" s="629">
        <v>4.9607999999999999E-2</v>
      </c>
      <c r="N465" s="630">
        <v>4.8599999999999997E-2</v>
      </c>
      <c r="O465" s="629">
        <v>4.8275999999999999E-2</v>
      </c>
      <c r="P465" s="629">
        <v>4.8888000000000001E-2</v>
      </c>
      <c r="Q465" s="629">
        <v>4.7843999999999998E-2</v>
      </c>
      <c r="R465" s="629">
        <v>4.7952000000000002E-2</v>
      </c>
      <c r="S465" s="629">
        <v>4.9428E-2</v>
      </c>
      <c r="T465" s="629">
        <v>4.9751999999999998E-2</v>
      </c>
      <c r="U465" s="629">
        <v>5.0004E-2</v>
      </c>
      <c r="V465" s="630">
        <v>5.1263999999999997E-2</v>
      </c>
      <c r="W465" s="629">
        <v>5.1732E-2</v>
      </c>
      <c r="X465" s="629">
        <v>5.2704000000000001E-2</v>
      </c>
      <c r="Y465" s="629">
        <v>5.3496000000000002E-2</v>
      </c>
      <c r="Z465" s="629">
        <v>5.3712000000000003E-2</v>
      </c>
      <c r="AA465" s="629">
        <v>5.1408000000000002E-2</v>
      </c>
      <c r="AB465" s="629">
        <v>4.7556000000000001E-2</v>
      </c>
      <c r="AC465" s="506">
        <f>SUM(E465:AB465)</f>
        <v>1.1324159999999999</v>
      </c>
    </row>
    <row r="466" spans="1:30" s="3" customFormat="1" ht="12.75" customHeight="1">
      <c r="A466" s="3179"/>
      <c r="B466" s="3188"/>
      <c r="C466" s="503" t="s">
        <v>159</v>
      </c>
      <c r="D466" s="1982" t="s">
        <v>160</v>
      </c>
      <c r="E466" s="2017">
        <v>8</v>
      </c>
      <c r="F466" s="2017">
        <v>7</v>
      </c>
      <c r="G466" s="2017">
        <v>7</v>
      </c>
      <c r="H466" s="2017">
        <v>7</v>
      </c>
      <c r="I466" s="2017">
        <v>7</v>
      </c>
      <c r="J466" s="2017">
        <v>8</v>
      </c>
      <c r="K466" s="2017">
        <v>8</v>
      </c>
      <c r="L466" s="2017">
        <v>8</v>
      </c>
      <c r="M466" s="2017">
        <v>9</v>
      </c>
      <c r="N466" s="2017">
        <v>9</v>
      </c>
      <c r="O466" s="2017">
        <v>8</v>
      </c>
      <c r="P466" s="2017">
        <v>8</v>
      </c>
      <c r="Q466" s="2017">
        <v>8</v>
      </c>
      <c r="R466" s="2017">
        <v>9</v>
      </c>
      <c r="S466" s="2017">
        <v>10</v>
      </c>
      <c r="T466" s="2017">
        <v>10</v>
      </c>
      <c r="U466" s="2017">
        <v>9</v>
      </c>
      <c r="V466" s="2017">
        <v>10</v>
      </c>
      <c r="W466" s="2017">
        <v>9</v>
      </c>
      <c r="X466" s="2017">
        <v>8</v>
      </c>
      <c r="Y466" s="2017">
        <v>9</v>
      </c>
      <c r="Z466" s="2017">
        <v>10</v>
      </c>
      <c r="AA466" s="2017">
        <v>8</v>
      </c>
      <c r="AB466" s="2018">
        <v>8</v>
      </c>
      <c r="AC466" s="671"/>
    </row>
    <row r="467" spans="1:30" s="3" customFormat="1" ht="12.75" customHeight="1" thickBot="1">
      <c r="A467" s="3199"/>
      <c r="B467" s="3190"/>
      <c r="C467" s="511" t="s">
        <v>161</v>
      </c>
      <c r="D467" s="511"/>
      <c r="E467" s="517">
        <f t="shared" ref="E467:AC467" si="129">E465/E464</f>
        <v>0.4570737605804111</v>
      </c>
      <c r="F467" s="517">
        <f t="shared" si="129"/>
        <v>0.44320137693631673</v>
      </c>
      <c r="G467" s="517">
        <f t="shared" si="129"/>
        <v>0.4422413793103448</v>
      </c>
      <c r="H467" s="518">
        <f t="shared" si="129"/>
        <v>0.44194107452339693</v>
      </c>
      <c r="I467" s="517">
        <f t="shared" si="129"/>
        <v>0.44396551724137934</v>
      </c>
      <c r="J467" s="517">
        <f t="shared" si="129"/>
        <v>0.46221864951768493</v>
      </c>
      <c r="K467" s="517">
        <f t="shared" si="129"/>
        <v>0.48695962843872809</v>
      </c>
      <c r="L467" s="517">
        <f t="shared" si="129"/>
        <v>0.48612538540596095</v>
      </c>
      <c r="M467" s="517">
        <f t="shared" si="129"/>
        <v>0.49408390103979921</v>
      </c>
      <c r="N467" s="518">
        <f t="shared" si="129"/>
        <v>0.50335570469798652</v>
      </c>
      <c r="O467" s="517">
        <f t="shared" si="129"/>
        <v>0.50224719101123594</v>
      </c>
      <c r="P467" s="517">
        <f t="shared" si="129"/>
        <v>0.50352243233222105</v>
      </c>
      <c r="Q467" s="517">
        <f t="shared" si="129"/>
        <v>0.49405204460966545</v>
      </c>
      <c r="R467" s="517">
        <f t="shared" si="129"/>
        <v>0.49794392523364489</v>
      </c>
      <c r="S467" s="517">
        <f t="shared" si="129"/>
        <v>0.49800507798331517</v>
      </c>
      <c r="T467" s="517">
        <f t="shared" si="129"/>
        <v>0.50163339382940109</v>
      </c>
      <c r="U467" s="517">
        <f t="shared" si="129"/>
        <v>0.50509090909090903</v>
      </c>
      <c r="V467" s="518">
        <f t="shared" si="129"/>
        <v>0.50966356478167496</v>
      </c>
      <c r="W467" s="517">
        <f t="shared" si="129"/>
        <v>0.50993612491128459</v>
      </c>
      <c r="X467" s="517">
        <f t="shared" si="129"/>
        <v>0.51404494382022481</v>
      </c>
      <c r="Y467" s="517">
        <f t="shared" si="129"/>
        <v>0.51525658807212205</v>
      </c>
      <c r="Z467" s="517">
        <f t="shared" si="129"/>
        <v>0.51537132987910195</v>
      </c>
      <c r="AA467" s="512">
        <f t="shared" si="129"/>
        <v>0.50963597430406848</v>
      </c>
      <c r="AB467" s="512">
        <f t="shared" si="129"/>
        <v>0.50304645849200313</v>
      </c>
      <c r="AC467" s="514">
        <f t="shared" si="129"/>
        <v>0.49080214070618328</v>
      </c>
    </row>
    <row r="468" spans="1:30" s="3" customFormat="1" ht="12.75" customHeight="1">
      <c r="A468" s="3178" t="s">
        <v>212</v>
      </c>
      <c r="B468" s="3183" t="s">
        <v>356</v>
      </c>
      <c r="C468" s="499" t="s">
        <v>156</v>
      </c>
      <c r="D468" s="499" t="s">
        <v>157</v>
      </c>
      <c r="E468" s="646">
        <v>0</v>
      </c>
      <c r="F468" s="646">
        <v>0</v>
      </c>
      <c r="G468" s="646">
        <v>0</v>
      </c>
      <c r="H468" s="646">
        <v>0</v>
      </c>
      <c r="I468" s="646">
        <v>0</v>
      </c>
      <c r="J468" s="646">
        <v>0</v>
      </c>
      <c r="K468" s="646">
        <v>0</v>
      </c>
      <c r="L468" s="646">
        <v>0</v>
      </c>
      <c r="M468" s="646">
        <v>0</v>
      </c>
      <c r="N468" s="646">
        <v>0</v>
      </c>
      <c r="O468" s="646">
        <v>0</v>
      </c>
      <c r="P468" s="646">
        <v>0</v>
      </c>
      <c r="Q468" s="646">
        <v>0</v>
      </c>
      <c r="R468" s="646">
        <v>0</v>
      </c>
      <c r="S468" s="646">
        <v>0</v>
      </c>
      <c r="T468" s="646">
        <v>0</v>
      </c>
      <c r="U468" s="646">
        <v>0</v>
      </c>
      <c r="V468" s="646">
        <v>0</v>
      </c>
      <c r="W468" s="646">
        <v>0</v>
      </c>
      <c r="X468" s="646">
        <v>0</v>
      </c>
      <c r="Y468" s="646">
        <v>0</v>
      </c>
      <c r="Z468" s="646">
        <v>0</v>
      </c>
      <c r="AA468" s="646">
        <v>0</v>
      </c>
      <c r="AB468" s="646">
        <v>0</v>
      </c>
      <c r="AC468" s="502">
        <f>SUM(E468:AB468)</f>
        <v>0</v>
      </c>
    </row>
    <row r="469" spans="1:30" s="3" customFormat="1" ht="12.75" customHeight="1">
      <c r="A469" s="3179"/>
      <c r="B469" s="3188"/>
      <c r="C469" s="503" t="s">
        <v>158</v>
      </c>
      <c r="D469" s="503" t="s">
        <v>157</v>
      </c>
      <c r="E469" s="629">
        <v>0</v>
      </c>
      <c r="F469" s="629">
        <v>0</v>
      </c>
      <c r="G469" s="629">
        <v>0</v>
      </c>
      <c r="H469" s="630">
        <v>0</v>
      </c>
      <c r="I469" s="629">
        <v>0</v>
      </c>
      <c r="J469" s="629">
        <v>0</v>
      </c>
      <c r="K469" s="629">
        <v>0</v>
      </c>
      <c r="L469" s="629">
        <v>0</v>
      </c>
      <c r="M469" s="629">
        <v>0</v>
      </c>
      <c r="N469" s="630">
        <v>0</v>
      </c>
      <c r="O469" s="629">
        <v>0</v>
      </c>
      <c r="P469" s="629">
        <v>0</v>
      </c>
      <c r="Q469" s="629">
        <v>0</v>
      </c>
      <c r="R469" s="629">
        <v>0</v>
      </c>
      <c r="S469" s="629">
        <v>0</v>
      </c>
      <c r="T469" s="629">
        <v>0</v>
      </c>
      <c r="U469" s="629">
        <v>0</v>
      </c>
      <c r="V469" s="630">
        <v>0</v>
      </c>
      <c r="W469" s="629">
        <v>0</v>
      </c>
      <c r="X469" s="629">
        <v>0</v>
      </c>
      <c r="Y469" s="629">
        <v>0</v>
      </c>
      <c r="Z469" s="629">
        <v>0</v>
      </c>
      <c r="AA469" s="629">
        <v>0</v>
      </c>
      <c r="AB469" s="629">
        <v>0</v>
      </c>
      <c r="AC469" s="506">
        <f>SUM(E469:AB469)</f>
        <v>0</v>
      </c>
    </row>
    <row r="470" spans="1:30" s="3" customFormat="1" ht="12.75" customHeight="1">
      <c r="A470" s="3179"/>
      <c r="B470" s="3188"/>
      <c r="C470" s="503" t="s">
        <v>159</v>
      </c>
      <c r="D470" s="1982" t="s">
        <v>160</v>
      </c>
      <c r="E470" s="713">
        <v>0</v>
      </c>
      <c r="F470" s="713">
        <v>0</v>
      </c>
      <c r="G470" s="713">
        <v>0</v>
      </c>
      <c r="H470" s="713">
        <v>0</v>
      </c>
      <c r="I470" s="713">
        <v>0</v>
      </c>
      <c r="J470" s="713">
        <v>0</v>
      </c>
      <c r="K470" s="713">
        <v>0</v>
      </c>
      <c r="L470" s="713">
        <v>0</v>
      </c>
      <c r="M470" s="713">
        <v>0</v>
      </c>
      <c r="N470" s="713">
        <v>0</v>
      </c>
      <c r="O470" s="713">
        <v>0</v>
      </c>
      <c r="P470" s="713">
        <v>0</v>
      </c>
      <c r="Q470" s="713">
        <v>0</v>
      </c>
      <c r="R470" s="713">
        <v>0</v>
      </c>
      <c r="S470" s="713">
        <v>0</v>
      </c>
      <c r="T470" s="713">
        <v>0</v>
      </c>
      <c r="U470" s="713">
        <v>0</v>
      </c>
      <c r="V470" s="713">
        <v>0</v>
      </c>
      <c r="W470" s="713">
        <v>0</v>
      </c>
      <c r="X470" s="713">
        <v>0</v>
      </c>
      <c r="Y470" s="713">
        <v>0</v>
      </c>
      <c r="Z470" s="713">
        <v>0</v>
      </c>
      <c r="AA470" s="713">
        <v>0</v>
      </c>
      <c r="AB470" s="713">
        <v>0</v>
      </c>
      <c r="AC470" s="671"/>
    </row>
    <row r="471" spans="1:30" s="3" customFormat="1" ht="12.75" customHeight="1">
      <c r="A471" s="3180"/>
      <c r="B471" s="3189"/>
      <c r="C471" s="516" t="s">
        <v>161</v>
      </c>
      <c r="D471" s="516"/>
      <c r="E471" s="517" t="e">
        <f t="shared" ref="E471:AC471" si="130">E469/E468</f>
        <v>#DIV/0!</v>
      </c>
      <c r="F471" s="517" t="e">
        <f t="shared" si="130"/>
        <v>#DIV/0!</v>
      </c>
      <c r="G471" s="517" t="e">
        <f t="shared" si="130"/>
        <v>#DIV/0!</v>
      </c>
      <c r="H471" s="518" t="e">
        <f t="shared" si="130"/>
        <v>#DIV/0!</v>
      </c>
      <c r="I471" s="517" t="e">
        <f t="shared" si="130"/>
        <v>#DIV/0!</v>
      </c>
      <c r="J471" s="517" t="e">
        <f t="shared" si="130"/>
        <v>#DIV/0!</v>
      </c>
      <c r="K471" s="517" t="e">
        <f t="shared" si="130"/>
        <v>#DIV/0!</v>
      </c>
      <c r="L471" s="517" t="e">
        <f t="shared" si="130"/>
        <v>#DIV/0!</v>
      </c>
      <c r="M471" s="517" t="e">
        <f t="shared" si="130"/>
        <v>#DIV/0!</v>
      </c>
      <c r="N471" s="518" t="e">
        <f t="shared" si="130"/>
        <v>#DIV/0!</v>
      </c>
      <c r="O471" s="517" t="e">
        <f t="shared" si="130"/>
        <v>#DIV/0!</v>
      </c>
      <c r="P471" s="517" t="e">
        <f t="shared" si="130"/>
        <v>#DIV/0!</v>
      </c>
      <c r="Q471" s="517" t="e">
        <f t="shared" si="130"/>
        <v>#DIV/0!</v>
      </c>
      <c r="R471" s="517" t="e">
        <f t="shared" si="130"/>
        <v>#DIV/0!</v>
      </c>
      <c r="S471" s="517" t="e">
        <f t="shared" si="130"/>
        <v>#DIV/0!</v>
      </c>
      <c r="T471" s="517" t="e">
        <f t="shared" si="130"/>
        <v>#DIV/0!</v>
      </c>
      <c r="U471" s="517" t="e">
        <f t="shared" si="130"/>
        <v>#DIV/0!</v>
      </c>
      <c r="V471" s="518" t="e">
        <f t="shared" si="130"/>
        <v>#DIV/0!</v>
      </c>
      <c r="W471" s="517" t="e">
        <f t="shared" si="130"/>
        <v>#DIV/0!</v>
      </c>
      <c r="X471" s="517" t="e">
        <f t="shared" si="130"/>
        <v>#DIV/0!</v>
      </c>
      <c r="Y471" s="517" t="e">
        <f t="shared" si="130"/>
        <v>#DIV/0!</v>
      </c>
      <c r="Z471" s="517" t="e">
        <f t="shared" si="130"/>
        <v>#DIV/0!</v>
      </c>
      <c r="AA471" s="517" t="e">
        <f t="shared" si="130"/>
        <v>#DIV/0!</v>
      </c>
      <c r="AB471" s="517" t="e">
        <f t="shared" si="130"/>
        <v>#DIV/0!</v>
      </c>
      <c r="AC471" s="519" t="e">
        <f t="shared" si="130"/>
        <v>#DIV/0!</v>
      </c>
    </row>
    <row r="472" spans="1:30" s="3" customFormat="1" ht="12.75" customHeight="1">
      <c r="A472" s="672"/>
      <c r="B472" s="673" t="s">
        <v>191</v>
      </c>
      <c r="C472" s="522" t="s">
        <v>156</v>
      </c>
      <c r="D472" s="522" t="s">
        <v>157</v>
      </c>
      <c r="E472" s="719">
        <v>0</v>
      </c>
      <c r="F472" s="719">
        <v>5.0000000000000004E-6</v>
      </c>
      <c r="G472" s="719">
        <v>0</v>
      </c>
      <c r="H472" s="720">
        <v>5.0000000000000004E-6</v>
      </c>
      <c r="I472" s="719">
        <v>5.0000000000000004E-6</v>
      </c>
      <c r="J472" s="719">
        <v>0</v>
      </c>
      <c r="K472" s="719">
        <v>5.0000000000000004E-6</v>
      </c>
      <c r="L472" s="719">
        <v>0</v>
      </c>
      <c r="M472" s="719">
        <v>5.0000000000000004E-6</v>
      </c>
      <c r="N472" s="720">
        <v>5.0000000000000004E-6</v>
      </c>
      <c r="O472" s="719">
        <v>0</v>
      </c>
      <c r="P472" s="719">
        <v>5.0000000000000004E-6</v>
      </c>
      <c r="Q472" s="719">
        <v>0</v>
      </c>
      <c r="R472" s="719">
        <v>5.0000000000000004E-6</v>
      </c>
      <c r="S472" s="719">
        <v>5.0000000000000004E-6</v>
      </c>
      <c r="T472" s="719">
        <v>0</v>
      </c>
      <c r="U472" s="719">
        <v>5.0000000000000004E-6</v>
      </c>
      <c r="V472" s="720">
        <v>0</v>
      </c>
      <c r="W472" s="719">
        <v>5.0000000000000004E-6</v>
      </c>
      <c r="X472" s="719">
        <v>5.0000000000000004E-6</v>
      </c>
      <c r="Y472" s="719">
        <v>0</v>
      </c>
      <c r="Z472" s="719">
        <v>5.0000000000000004E-6</v>
      </c>
      <c r="AA472" s="719">
        <v>0</v>
      </c>
      <c r="AB472" s="719">
        <v>5.0000000000000004E-6</v>
      </c>
      <c r="AC472" s="594">
        <f>SUM(E472:AB472)</f>
        <v>7.0000000000000007E-5</v>
      </c>
      <c r="AD472" s="659">
        <f>MAX(E472:AB472)</f>
        <v>5.0000000000000004E-6</v>
      </c>
    </row>
    <row r="473" spans="1:30" s="3" customFormat="1" ht="12.75" customHeight="1">
      <c r="A473" s="721"/>
      <c r="B473" s="722" t="s">
        <v>192</v>
      </c>
      <c r="C473" s="511" t="s">
        <v>156</v>
      </c>
      <c r="D473" s="511" t="s">
        <v>157</v>
      </c>
      <c r="E473" s="723">
        <v>4.0150000000000003E-3</v>
      </c>
      <c r="F473" s="723">
        <v>4.2300000000000003E-3</v>
      </c>
      <c r="G473" s="723">
        <v>3.5799999999999998E-3</v>
      </c>
      <c r="H473" s="724">
        <v>3.3649999999999999E-3</v>
      </c>
      <c r="I473" s="723">
        <v>4.1349999999999998E-3</v>
      </c>
      <c r="J473" s="723">
        <v>3.1199999999999999E-3</v>
      </c>
      <c r="K473" s="723">
        <v>3.545E-3</v>
      </c>
      <c r="L473" s="723">
        <v>3.0899999999999999E-3</v>
      </c>
      <c r="M473" s="723">
        <v>1.7600000000000001E-3</v>
      </c>
      <c r="N473" s="724">
        <v>3.2499999999999999E-3</v>
      </c>
      <c r="O473" s="723">
        <v>1.99E-3</v>
      </c>
      <c r="P473" s="723">
        <v>1.8450000000000001E-3</v>
      </c>
      <c r="Q473" s="723">
        <v>1.58E-3</v>
      </c>
      <c r="R473" s="723">
        <v>1.915E-3</v>
      </c>
      <c r="S473" s="723">
        <v>1.7700000000000001E-3</v>
      </c>
      <c r="T473" s="723">
        <v>1.75E-3</v>
      </c>
      <c r="U473" s="723">
        <v>1.7600000000000001E-3</v>
      </c>
      <c r="V473" s="724">
        <v>1.8450000000000001E-3</v>
      </c>
      <c r="W473" s="723">
        <v>1.9250000000000001E-3</v>
      </c>
      <c r="X473" s="723">
        <v>1.7600000000000001E-3</v>
      </c>
      <c r="Y473" s="723">
        <v>1.9449999999999999E-3</v>
      </c>
      <c r="Z473" s="723">
        <v>1.8500000000000001E-3</v>
      </c>
      <c r="AA473" s="723">
        <v>2.4250000000000001E-3</v>
      </c>
      <c r="AB473" s="723">
        <v>3.46E-3</v>
      </c>
      <c r="AC473" s="725">
        <f>SUM(E473:AB473)</f>
        <v>6.191E-2</v>
      </c>
      <c r="AD473" s="659">
        <f>MAX(E473:AB473)</f>
        <v>4.2300000000000003E-3</v>
      </c>
    </row>
    <row r="474" spans="1:30" s="3" customFormat="1" ht="12.75" customHeight="1">
      <c r="A474" s="3225" t="s">
        <v>249</v>
      </c>
      <c r="B474" s="3226"/>
      <c r="C474" s="499" t="s">
        <v>156</v>
      </c>
      <c r="D474" s="499"/>
      <c r="E474" s="607">
        <f t="shared" ref="E474:AC474" si="131">E448+E452+E456+E460+E464+E468</f>
        <v>0.73302</v>
      </c>
      <c r="F474" s="607">
        <f t="shared" si="131"/>
        <v>0.692334</v>
      </c>
      <c r="G474" s="607">
        <f t="shared" si="131"/>
        <v>0.69175200000000003</v>
      </c>
      <c r="H474" s="726">
        <f t="shared" si="131"/>
        <v>0.68896200000000007</v>
      </c>
      <c r="I474" s="607">
        <f t="shared" si="131"/>
        <v>0.68836800000000009</v>
      </c>
      <c r="J474" s="607">
        <f t="shared" si="131"/>
        <v>0.69847199999999998</v>
      </c>
      <c r="K474" s="607">
        <f t="shared" si="131"/>
        <v>0.71444399999999997</v>
      </c>
      <c r="L474" s="607">
        <f t="shared" si="131"/>
        <v>0.73438199999999987</v>
      </c>
      <c r="M474" s="607">
        <f t="shared" si="131"/>
        <v>0.69774599999999998</v>
      </c>
      <c r="N474" s="726">
        <f t="shared" si="131"/>
        <v>0.66232800000000003</v>
      </c>
      <c r="O474" s="607">
        <f t="shared" si="131"/>
        <v>0.63221400000000005</v>
      </c>
      <c r="P474" s="607">
        <f t="shared" si="131"/>
        <v>0.61392599999999997</v>
      </c>
      <c r="Q474" s="607">
        <f t="shared" si="131"/>
        <v>0.61348800000000003</v>
      </c>
      <c r="R474" s="607">
        <f t="shared" si="131"/>
        <v>0.61182599999999998</v>
      </c>
      <c r="S474" s="607">
        <f t="shared" si="131"/>
        <v>0.60069000000000006</v>
      </c>
      <c r="T474" s="607">
        <f t="shared" si="131"/>
        <v>0.65380199999999999</v>
      </c>
      <c r="U474" s="607">
        <f t="shared" si="131"/>
        <v>0.67772999999999994</v>
      </c>
      <c r="V474" s="726">
        <f t="shared" si="131"/>
        <v>0.69617400000000007</v>
      </c>
      <c r="W474" s="607">
        <f t="shared" si="131"/>
        <v>0.71735399999999994</v>
      </c>
      <c r="X474" s="607">
        <f t="shared" si="131"/>
        <v>0.72272999999999987</v>
      </c>
      <c r="Y474" s="607">
        <f t="shared" si="131"/>
        <v>0.73803600000000003</v>
      </c>
      <c r="Z474" s="607">
        <f t="shared" si="131"/>
        <v>0.74760599999999999</v>
      </c>
      <c r="AA474" s="607">
        <f t="shared" si="131"/>
        <v>0.72795599999999994</v>
      </c>
      <c r="AB474" s="607">
        <f t="shared" si="131"/>
        <v>0.74513999999999991</v>
      </c>
      <c r="AC474" s="502">
        <f t="shared" si="131"/>
        <v>16.500480000000003</v>
      </c>
    </row>
    <row r="475" spans="1:30" s="3" customFormat="1" ht="12.75" customHeight="1">
      <c r="A475" s="3193"/>
      <c r="B475" s="3194"/>
      <c r="C475" s="516" t="s">
        <v>158</v>
      </c>
      <c r="D475" s="516"/>
      <c r="E475" s="517">
        <f t="shared" ref="E475:AC475" si="132">E449+E453+E457+E461+E465+E469</f>
        <v>0.42683400000000005</v>
      </c>
      <c r="F475" s="517">
        <f t="shared" si="132"/>
        <v>0.41203799999999996</v>
      </c>
      <c r="G475" s="517">
        <f t="shared" si="132"/>
        <v>0.41303400000000001</v>
      </c>
      <c r="H475" s="518">
        <f t="shared" si="132"/>
        <v>0.40995000000000004</v>
      </c>
      <c r="I475" s="517">
        <f t="shared" si="132"/>
        <v>0.41386799999999996</v>
      </c>
      <c r="J475" s="517">
        <f t="shared" si="132"/>
        <v>0.42221999999999998</v>
      </c>
      <c r="K475" s="517">
        <f t="shared" si="132"/>
        <v>0.43170600000000003</v>
      </c>
      <c r="L475" s="517">
        <f t="shared" si="132"/>
        <v>0.43288199999999999</v>
      </c>
      <c r="M475" s="517">
        <f t="shared" si="132"/>
        <v>0.40817400000000004</v>
      </c>
      <c r="N475" s="518">
        <f t="shared" si="132"/>
        <v>0.38883599999999996</v>
      </c>
      <c r="O475" s="517">
        <f t="shared" si="132"/>
        <v>0.36616199999999999</v>
      </c>
      <c r="P475" s="517">
        <f t="shared" si="132"/>
        <v>0.36152400000000001</v>
      </c>
      <c r="Q475" s="517">
        <f t="shared" si="132"/>
        <v>0.35761799999999999</v>
      </c>
      <c r="R475" s="517">
        <f t="shared" si="132"/>
        <v>0.35598000000000002</v>
      </c>
      <c r="S475" s="517">
        <f t="shared" si="132"/>
        <v>0.355182</v>
      </c>
      <c r="T475" s="517">
        <f t="shared" si="132"/>
        <v>0.39006600000000002</v>
      </c>
      <c r="U475" s="517">
        <f t="shared" si="132"/>
        <v>0.40734599999999999</v>
      </c>
      <c r="V475" s="518">
        <f t="shared" si="132"/>
        <v>0.41623799999999994</v>
      </c>
      <c r="W475" s="517">
        <f t="shared" si="132"/>
        <v>0.44158200000000003</v>
      </c>
      <c r="X475" s="517">
        <f t="shared" si="132"/>
        <v>0.43963799999999997</v>
      </c>
      <c r="Y475" s="517">
        <f t="shared" si="132"/>
        <v>0.447714</v>
      </c>
      <c r="Z475" s="517">
        <f t="shared" si="132"/>
        <v>0.44872199999999995</v>
      </c>
      <c r="AA475" s="517">
        <f t="shared" si="132"/>
        <v>0.44924999999999998</v>
      </c>
      <c r="AB475" s="517">
        <f t="shared" si="132"/>
        <v>0.48168</v>
      </c>
      <c r="AC475" s="519">
        <f t="shared" si="132"/>
        <v>9.8782440000000005</v>
      </c>
    </row>
    <row r="476" spans="1:30" s="3" customFormat="1" ht="12.75" customHeight="1">
      <c r="A476" s="3201" t="s">
        <v>250</v>
      </c>
      <c r="B476" s="3202"/>
      <c r="C476" s="599" t="s">
        <v>156</v>
      </c>
      <c r="D476" s="599"/>
      <c r="E476" s="523">
        <f t="shared" ref="E476:AC476" si="133">E434+E438-E474</f>
        <v>-7.2683999999999971E-2</v>
      </c>
      <c r="F476" s="523">
        <f t="shared" si="133"/>
        <v>-7.3326000000000002E-2</v>
      </c>
      <c r="G476" s="523">
        <f t="shared" si="133"/>
        <v>-7.1544000000000052E-2</v>
      </c>
      <c r="H476" s="524">
        <f t="shared" si="133"/>
        <v>-7.2690000000000143E-2</v>
      </c>
      <c r="I476" s="523">
        <f t="shared" si="133"/>
        <v>-7.2144000000000097E-2</v>
      </c>
      <c r="J476" s="523">
        <f t="shared" si="133"/>
        <v>-7.6151999999999997E-2</v>
      </c>
      <c r="K476" s="523">
        <f t="shared" si="133"/>
        <v>-7.5131999999999977E-2</v>
      </c>
      <c r="L476" s="523">
        <f t="shared" si="133"/>
        <v>-7.4909999999999921E-2</v>
      </c>
      <c r="M476" s="523">
        <f t="shared" si="133"/>
        <v>-7.3841999999999963E-2</v>
      </c>
      <c r="N476" s="524">
        <f t="shared" si="133"/>
        <v>-7.3799999999999977E-2</v>
      </c>
      <c r="O476" s="523">
        <f t="shared" si="133"/>
        <v>-7.7190000000000092E-2</v>
      </c>
      <c r="P476" s="523">
        <f t="shared" si="133"/>
        <v>-7.7334000000000014E-2</v>
      </c>
      <c r="Q476" s="523">
        <f t="shared" si="133"/>
        <v>-7.343999999999995E-2</v>
      </c>
      <c r="R476" s="523">
        <f t="shared" si="133"/>
        <v>-7.2594000000000047E-2</v>
      </c>
      <c r="S476" s="523">
        <f t="shared" si="133"/>
        <v>-7.1490000000000054E-2</v>
      </c>
      <c r="T476" s="523">
        <f t="shared" si="133"/>
        <v>-7.2281999999999957E-2</v>
      </c>
      <c r="U476" s="523">
        <f t="shared" si="133"/>
        <v>-7.3601999999999945E-2</v>
      </c>
      <c r="V476" s="524">
        <f t="shared" si="133"/>
        <v>-7.1790000000000131E-2</v>
      </c>
      <c r="W476" s="523">
        <f t="shared" si="133"/>
        <v>-6.9545999999999886E-2</v>
      </c>
      <c r="X476" s="523">
        <f t="shared" si="133"/>
        <v>-8.1401999999999863E-2</v>
      </c>
      <c r="Y476" s="523">
        <f t="shared" si="133"/>
        <v>-8.4228000000000081E-2</v>
      </c>
      <c r="Z476" s="523">
        <f t="shared" si="133"/>
        <v>-8.4821999999999953E-2</v>
      </c>
      <c r="AA476" s="523">
        <f t="shared" si="133"/>
        <v>-8.4323999999999955E-2</v>
      </c>
      <c r="AB476" s="523">
        <f t="shared" si="133"/>
        <v>-7.4867999999999935E-2</v>
      </c>
      <c r="AC476" s="523">
        <f t="shared" si="133"/>
        <v>-1.8051360000000045</v>
      </c>
    </row>
    <row r="477" spans="1:30" s="3" customFormat="1" ht="12.75" customHeight="1">
      <c r="A477" s="3203"/>
      <c r="B477" s="3204"/>
      <c r="C477" s="603" t="s">
        <v>158</v>
      </c>
      <c r="D477" s="676"/>
      <c r="E477" s="604">
        <f t="shared" ref="E477:AC477" si="134">E435+E439-E475</f>
        <v>2.2109999999999963E-2</v>
      </c>
      <c r="F477" s="604">
        <f t="shared" si="134"/>
        <v>2.6010000000000033E-2</v>
      </c>
      <c r="G477" s="604">
        <f t="shared" si="134"/>
        <v>2.424599999999999E-2</v>
      </c>
      <c r="H477" s="605">
        <f t="shared" si="134"/>
        <v>2.5745999999999936E-2</v>
      </c>
      <c r="I477" s="604">
        <f t="shared" si="134"/>
        <v>2.5140000000000051E-2</v>
      </c>
      <c r="J477" s="604">
        <f t="shared" si="134"/>
        <v>2.6868000000000059E-2</v>
      </c>
      <c r="K477" s="604">
        <f t="shared" si="134"/>
        <v>2.2085999999999995E-2</v>
      </c>
      <c r="L477" s="604">
        <f t="shared" si="134"/>
        <v>2.0526000000000044E-2</v>
      </c>
      <c r="M477" s="604">
        <f t="shared" si="134"/>
        <v>2.113799999999999E-2</v>
      </c>
      <c r="N477" s="605">
        <f t="shared" si="134"/>
        <v>2.0508000000000026E-2</v>
      </c>
      <c r="O477" s="604">
        <f t="shared" si="134"/>
        <v>2.475000000000005E-2</v>
      </c>
      <c r="P477" s="604">
        <f t="shared" si="134"/>
        <v>2.5211999999999957E-2</v>
      </c>
      <c r="Q477" s="604">
        <f t="shared" si="134"/>
        <v>2.2301999999999988E-2</v>
      </c>
      <c r="R477" s="604">
        <f t="shared" si="134"/>
        <v>2.1827999999999959E-2</v>
      </c>
      <c r="S477" s="604">
        <f t="shared" si="134"/>
        <v>2.2386000000000017E-2</v>
      </c>
      <c r="T477" s="604">
        <f t="shared" si="134"/>
        <v>2.2398000000000029E-2</v>
      </c>
      <c r="U477" s="604">
        <f t="shared" si="134"/>
        <v>2.278200000000008E-2</v>
      </c>
      <c r="V477" s="605">
        <f t="shared" si="134"/>
        <v>1.9554000000000016E-2</v>
      </c>
      <c r="W477" s="604">
        <f t="shared" si="134"/>
        <v>1.6289999999999971E-2</v>
      </c>
      <c r="X477" s="604">
        <f t="shared" si="134"/>
        <v>2.7594000000000007E-2</v>
      </c>
      <c r="Y477" s="604">
        <f t="shared" si="134"/>
        <v>2.9021999999999992E-2</v>
      </c>
      <c r="Z477" s="604">
        <f t="shared" si="134"/>
        <v>2.9406000000000043E-2</v>
      </c>
      <c r="AA477" s="604">
        <f t="shared" si="134"/>
        <v>3.0942000000000025E-2</v>
      </c>
      <c r="AB477" s="604">
        <f t="shared" si="134"/>
        <v>2.3136000000000045E-2</v>
      </c>
      <c r="AC477" s="604">
        <f t="shared" si="134"/>
        <v>0.57197999999999816</v>
      </c>
    </row>
    <row r="478" spans="1:30" s="486" customFormat="1" ht="12.75" customHeight="1">
      <c r="A478" s="3195" t="s">
        <v>328</v>
      </c>
      <c r="B478" s="3196"/>
      <c r="C478" s="616" t="s">
        <v>156</v>
      </c>
      <c r="D478" s="728"/>
      <c r="E478" s="492"/>
      <c r="F478" s="492"/>
      <c r="G478" s="492"/>
      <c r="H478" s="492"/>
      <c r="I478" s="492"/>
      <c r="J478" s="492"/>
      <c r="K478" s="492"/>
      <c r="L478" s="492"/>
      <c r="M478" s="492"/>
      <c r="N478" s="492"/>
      <c r="O478" s="492"/>
      <c r="P478" s="492"/>
      <c r="Q478" s="492"/>
      <c r="R478" s="492"/>
      <c r="S478" s="492"/>
      <c r="T478" s="492"/>
      <c r="U478" s="492"/>
      <c r="V478" s="492"/>
      <c r="W478" s="492"/>
      <c r="X478" s="492"/>
      <c r="Y478" s="492"/>
      <c r="Z478" s="492"/>
      <c r="AA478" s="492"/>
      <c r="AB478" s="492"/>
      <c r="AC478" s="617"/>
    </row>
    <row r="479" spans="1:30" s="486" customFormat="1" ht="12.75" customHeight="1">
      <c r="A479" s="3197"/>
      <c r="B479" s="3198"/>
      <c r="C479" s="620" t="s">
        <v>158</v>
      </c>
      <c r="D479" s="729"/>
      <c r="E479" s="621"/>
      <c r="F479" s="621"/>
      <c r="G479" s="621"/>
      <c r="H479" s="621"/>
      <c r="I479" s="621"/>
      <c r="J479" s="621"/>
      <c r="K479" s="621"/>
      <c r="L479" s="621"/>
      <c r="M479" s="621"/>
      <c r="N479" s="621"/>
      <c r="O479" s="621"/>
      <c r="P479" s="621"/>
      <c r="Q479" s="621"/>
      <c r="R479" s="621"/>
      <c r="S479" s="621"/>
      <c r="T479" s="621"/>
      <c r="U479" s="621"/>
      <c r="V479" s="621"/>
      <c r="W479" s="621"/>
      <c r="X479" s="621"/>
      <c r="Y479" s="621"/>
      <c r="Z479" s="621"/>
      <c r="AA479" s="621"/>
      <c r="AB479" s="621"/>
      <c r="AC479" s="622"/>
    </row>
    <row r="480" spans="1:30" s="3" customFormat="1" ht="22.5" customHeight="1"/>
    <row r="481" spans="1:30" s="3" customFormat="1" ht="30" customHeight="1">
      <c r="A481" s="482" t="s">
        <v>147</v>
      </c>
      <c r="B481" s="483" t="s">
        <v>148</v>
      </c>
      <c r="C481" s="484" t="s">
        <v>149</v>
      </c>
      <c r="D481" s="626" t="s">
        <v>150</v>
      </c>
      <c r="E481" s="3222" t="s">
        <v>151</v>
      </c>
      <c r="F481" s="3222"/>
      <c r="G481" s="3222"/>
      <c r="H481" s="3222"/>
      <c r="I481" s="3222"/>
      <c r="J481" s="3222"/>
      <c r="K481" s="3222"/>
      <c r="L481" s="3222"/>
      <c r="M481" s="3222"/>
      <c r="N481" s="3222"/>
      <c r="O481" s="3222"/>
      <c r="P481" s="3222"/>
      <c r="Q481" s="3222"/>
      <c r="R481" s="3222"/>
      <c r="S481" s="3222"/>
      <c r="T481" s="3222"/>
      <c r="U481" s="3222"/>
      <c r="V481" s="3222"/>
      <c r="W481" s="3222"/>
      <c r="X481" s="3222"/>
      <c r="Y481" s="3222"/>
      <c r="Z481" s="3222"/>
      <c r="AA481" s="3222"/>
      <c r="AB481" s="3222"/>
      <c r="AC481" s="3216" t="s">
        <v>152</v>
      </c>
    </row>
    <row r="482" spans="1:30" s="486" customFormat="1" ht="12.75" customHeight="1">
      <c r="A482" s="2196" t="s">
        <v>376</v>
      </c>
      <c r="B482" s="488"/>
      <c r="C482" s="488"/>
      <c r="D482" s="488"/>
      <c r="E482" s="489">
        <v>1</v>
      </c>
      <c r="F482" s="489">
        <v>2</v>
      </c>
      <c r="G482" s="489">
        <v>3</v>
      </c>
      <c r="H482" s="489">
        <v>4</v>
      </c>
      <c r="I482" s="489">
        <v>5</v>
      </c>
      <c r="J482" s="489">
        <v>6</v>
      </c>
      <c r="K482" s="489">
        <v>7</v>
      </c>
      <c r="L482" s="489">
        <v>8</v>
      </c>
      <c r="M482" s="489">
        <v>9</v>
      </c>
      <c r="N482" s="489">
        <v>10</v>
      </c>
      <c r="O482" s="489">
        <v>11</v>
      </c>
      <c r="P482" s="489">
        <v>12</v>
      </c>
      <c r="Q482" s="489">
        <v>13</v>
      </c>
      <c r="R482" s="489">
        <v>14</v>
      </c>
      <c r="S482" s="489">
        <v>15</v>
      </c>
      <c r="T482" s="489">
        <v>16</v>
      </c>
      <c r="U482" s="489">
        <v>17</v>
      </c>
      <c r="V482" s="489">
        <v>18</v>
      </c>
      <c r="W482" s="489">
        <v>19</v>
      </c>
      <c r="X482" s="489">
        <v>20</v>
      </c>
      <c r="Y482" s="489">
        <v>21</v>
      </c>
      <c r="Z482" s="489">
        <v>22</v>
      </c>
      <c r="AA482" s="489">
        <v>23</v>
      </c>
      <c r="AB482" s="489">
        <v>24</v>
      </c>
      <c r="AC482" s="3221"/>
    </row>
    <row r="483" spans="1:30" s="486" customFormat="1" ht="12.75" customHeight="1">
      <c r="A483" s="678" t="s">
        <v>341</v>
      </c>
      <c r="B483" s="730"/>
      <c r="C483" s="731"/>
      <c r="D483" s="2197"/>
      <c r="E483" s="730">
        <v>1</v>
      </c>
      <c r="F483" s="730">
        <v>1</v>
      </c>
      <c r="G483" s="730">
        <v>1</v>
      </c>
      <c r="H483" s="730">
        <v>1</v>
      </c>
      <c r="I483" s="730">
        <v>1</v>
      </c>
      <c r="J483" s="730">
        <v>1</v>
      </c>
      <c r="K483" s="730">
        <v>1</v>
      </c>
      <c r="L483" s="730">
        <v>1</v>
      </c>
      <c r="M483" s="730">
        <v>1</v>
      </c>
      <c r="N483" s="730">
        <v>1</v>
      </c>
      <c r="O483" s="730">
        <v>1</v>
      </c>
      <c r="P483" s="730">
        <v>1</v>
      </c>
      <c r="Q483" s="730">
        <v>1</v>
      </c>
      <c r="R483" s="730">
        <v>1</v>
      </c>
      <c r="S483" s="730">
        <v>1</v>
      </c>
      <c r="T483" s="730">
        <v>1</v>
      </c>
      <c r="U483" s="730">
        <v>1</v>
      </c>
      <c r="V483" s="730">
        <v>1</v>
      </c>
      <c r="W483" s="730">
        <v>1</v>
      </c>
      <c r="X483" s="730">
        <v>1</v>
      </c>
      <c r="Y483" s="730">
        <v>1</v>
      </c>
      <c r="Z483" s="730">
        <v>1</v>
      </c>
      <c r="AA483" s="730">
        <v>1</v>
      </c>
      <c r="AB483" s="730">
        <v>1</v>
      </c>
      <c r="AC483" s="732"/>
    </row>
    <row r="484" spans="1:30" s="3" customFormat="1" ht="12.75" customHeight="1">
      <c r="A484" s="3178" t="s">
        <v>206</v>
      </c>
      <c r="B484" s="3183" t="s">
        <v>284</v>
      </c>
      <c r="C484" s="499" t="s">
        <v>156</v>
      </c>
      <c r="D484" s="499" t="s">
        <v>157</v>
      </c>
      <c r="E484" s="698">
        <v>0.44135999999999997</v>
      </c>
      <c r="F484" s="698">
        <v>0.42815999999999999</v>
      </c>
      <c r="G484" s="698">
        <v>0.42431999999999997</v>
      </c>
      <c r="H484" s="628">
        <v>0.42336000000000001</v>
      </c>
      <c r="I484" s="698">
        <v>0.42864000000000002</v>
      </c>
      <c r="J484" s="698">
        <v>0.50760000000000005</v>
      </c>
      <c r="K484" s="698">
        <v>0.56664000000000003</v>
      </c>
      <c r="L484" s="698">
        <v>0.60863999999999996</v>
      </c>
      <c r="M484" s="698">
        <v>0.54144000000000003</v>
      </c>
      <c r="N484" s="628">
        <v>0.54288000000000003</v>
      </c>
      <c r="O484" s="698">
        <v>0.52800000000000002</v>
      </c>
      <c r="P484" s="698">
        <v>0.50568000000000002</v>
      </c>
      <c r="Q484" s="698">
        <v>0.49415999999999999</v>
      </c>
      <c r="R484" s="698">
        <v>0.48359999999999997</v>
      </c>
      <c r="S484" s="698">
        <v>0.53664000000000001</v>
      </c>
      <c r="T484" s="698">
        <v>0.51480000000000004</v>
      </c>
      <c r="U484" s="698">
        <v>0.50856000000000001</v>
      </c>
      <c r="V484" s="628">
        <v>0.50880000000000003</v>
      </c>
      <c r="W484" s="698">
        <v>0.50160000000000005</v>
      </c>
      <c r="X484" s="698">
        <v>0.49031999999999998</v>
      </c>
      <c r="Y484" s="698">
        <v>0.49536000000000002</v>
      </c>
      <c r="Z484" s="698">
        <v>0.48168</v>
      </c>
      <c r="AA484" s="698">
        <v>0.46392</v>
      </c>
      <c r="AB484" s="698">
        <v>0.44928000000000001</v>
      </c>
      <c r="AC484" s="502">
        <f>SUM(E484:AB484)</f>
        <v>11.875440000000001</v>
      </c>
    </row>
    <row r="485" spans="1:30" s="3" customFormat="1" ht="12.75" customHeight="1">
      <c r="A485" s="3213"/>
      <c r="B485" s="3184"/>
      <c r="C485" s="503" t="s">
        <v>158</v>
      </c>
      <c r="D485" s="503" t="s">
        <v>157</v>
      </c>
      <c r="E485" s="699">
        <v>0.3372</v>
      </c>
      <c r="F485" s="699">
        <v>0.33456000000000002</v>
      </c>
      <c r="G485" s="699">
        <v>0.33360000000000001</v>
      </c>
      <c r="H485" s="630">
        <v>0.33384000000000003</v>
      </c>
      <c r="I485" s="699">
        <v>0.33600000000000002</v>
      </c>
      <c r="J485" s="699">
        <v>0.35855999999999999</v>
      </c>
      <c r="K485" s="699">
        <v>0.36671999999999999</v>
      </c>
      <c r="L485" s="699">
        <v>0.36647999999999997</v>
      </c>
      <c r="M485" s="699">
        <v>0.37008000000000002</v>
      </c>
      <c r="N485" s="630">
        <v>0.39216000000000001</v>
      </c>
      <c r="O485" s="699">
        <v>0.36647999999999997</v>
      </c>
      <c r="P485" s="699">
        <v>0.36143999999999998</v>
      </c>
      <c r="Q485" s="699">
        <v>0.34655999999999998</v>
      </c>
      <c r="R485" s="699">
        <v>0.33935999999999999</v>
      </c>
      <c r="S485" s="699">
        <v>0.36527999999999999</v>
      </c>
      <c r="T485" s="699">
        <v>0.34055999999999997</v>
      </c>
      <c r="U485" s="699">
        <v>0.34583999999999998</v>
      </c>
      <c r="V485" s="630">
        <v>0.34752</v>
      </c>
      <c r="W485" s="699">
        <v>0.34320000000000001</v>
      </c>
      <c r="X485" s="699">
        <v>0.34416000000000002</v>
      </c>
      <c r="Y485" s="699">
        <v>0.35232000000000002</v>
      </c>
      <c r="Z485" s="699">
        <v>0.35424</v>
      </c>
      <c r="AA485" s="699">
        <v>0.36071999999999999</v>
      </c>
      <c r="AB485" s="699">
        <v>0.36143999999999998</v>
      </c>
      <c r="AC485" s="506">
        <f>SUM(E485:AB485)</f>
        <v>8.4583200000000023</v>
      </c>
    </row>
    <row r="486" spans="1:30" s="3" customFormat="1" ht="12.75" customHeight="1" thickBot="1">
      <c r="A486" s="3213"/>
      <c r="B486" s="3184"/>
      <c r="C486" s="503" t="s">
        <v>159</v>
      </c>
      <c r="D486" s="1982" t="s">
        <v>160</v>
      </c>
      <c r="E486" s="2189">
        <v>48</v>
      </c>
      <c r="F486" s="2189">
        <v>47</v>
      </c>
      <c r="G486" s="2189">
        <v>47</v>
      </c>
      <c r="H486" s="2189">
        <v>46</v>
      </c>
      <c r="I486" s="2189">
        <v>51</v>
      </c>
      <c r="J486" s="2189">
        <v>58</v>
      </c>
      <c r="K486" s="2189">
        <v>62</v>
      </c>
      <c r="L486" s="2189">
        <v>59</v>
      </c>
      <c r="M486" s="2189">
        <v>60</v>
      </c>
      <c r="N486" s="2189">
        <v>61</v>
      </c>
      <c r="O486" s="2189">
        <v>60</v>
      </c>
      <c r="P486" s="2189">
        <v>54</v>
      </c>
      <c r="Q486" s="2189">
        <v>52</v>
      </c>
      <c r="R486" s="2189">
        <v>59</v>
      </c>
      <c r="S486" s="2189">
        <v>55</v>
      </c>
      <c r="T486" s="2189">
        <v>53</v>
      </c>
      <c r="U486" s="2189">
        <v>55</v>
      </c>
      <c r="V486" s="2189">
        <v>53</v>
      </c>
      <c r="W486" s="2189">
        <v>53</v>
      </c>
      <c r="X486" s="2189">
        <v>52</v>
      </c>
      <c r="Y486" s="2189">
        <v>54</v>
      </c>
      <c r="Z486" s="2189">
        <v>52</v>
      </c>
      <c r="AA486" s="2189">
        <v>50</v>
      </c>
      <c r="AB486" s="2190">
        <v>48</v>
      </c>
      <c r="AC486" s="506"/>
    </row>
    <row r="487" spans="1:30" s="3" customFormat="1" ht="12.75" customHeight="1" thickBot="1">
      <c r="A487" s="3215"/>
      <c r="B487" s="3200"/>
      <c r="C487" s="516" t="s">
        <v>161</v>
      </c>
      <c r="D487" s="516"/>
      <c r="E487" s="517">
        <f t="shared" ref="E487:AC487" si="135">E485/E484</f>
        <v>0.76400217509516044</v>
      </c>
      <c r="F487" s="517">
        <f t="shared" si="135"/>
        <v>0.78139013452914807</v>
      </c>
      <c r="G487" s="517">
        <f t="shared" si="135"/>
        <v>0.78619909502262453</v>
      </c>
      <c r="H487" s="518">
        <f t="shared" si="135"/>
        <v>0.78854875283446713</v>
      </c>
      <c r="I487" s="517">
        <f t="shared" si="135"/>
        <v>0.78387458006718924</v>
      </c>
      <c r="J487" s="517">
        <f t="shared" si="135"/>
        <v>0.70638297872340416</v>
      </c>
      <c r="K487" s="517">
        <f t="shared" si="135"/>
        <v>0.64718339686573478</v>
      </c>
      <c r="L487" s="517">
        <f t="shared" si="135"/>
        <v>0.60212933753943221</v>
      </c>
      <c r="M487" s="517">
        <f t="shared" si="135"/>
        <v>0.68351063829787229</v>
      </c>
      <c r="N487" s="518">
        <f t="shared" si="135"/>
        <v>0.72236958443854993</v>
      </c>
      <c r="O487" s="517">
        <f t="shared" si="135"/>
        <v>0.69409090909090898</v>
      </c>
      <c r="P487" s="517">
        <f t="shared" si="135"/>
        <v>0.71476032273374457</v>
      </c>
      <c r="Q487" s="517">
        <f t="shared" si="135"/>
        <v>0.70131131617289943</v>
      </c>
      <c r="R487" s="517">
        <f t="shared" si="135"/>
        <v>0.70173697270471469</v>
      </c>
      <c r="S487" s="517">
        <f t="shared" si="135"/>
        <v>0.68067978533094808</v>
      </c>
      <c r="T487" s="517">
        <f t="shared" si="135"/>
        <v>0.66153846153846141</v>
      </c>
      <c r="U487" s="517">
        <f t="shared" si="135"/>
        <v>0.6800377536573855</v>
      </c>
      <c r="V487" s="518">
        <f t="shared" si="135"/>
        <v>0.68301886792452826</v>
      </c>
      <c r="W487" s="517">
        <f t="shared" si="135"/>
        <v>0.68421052631578938</v>
      </c>
      <c r="X487" s="517">
        <f t="shared" si="135"/>
        <v>0.70190895741556547</v>
      </c>
      <c r="Y487" s="517">
        <f t="shared" si="135"/>
        <v>0.71124031007751942</v>
      </c>
      <c r="Z487" s="517">
        <f t="shared" si="135"/>
        <v>0.73542600896860988</v>
      </c>
      <c r="AA487" s="517">
        <f t="shared" si="135"/>
        <v>0.77754785307811691</v>
      </c>
      <c r="AB487" s="517">
        <f t="shared" si="135"/>
        <v>0.8044871794871794</v>
      </c>
      <c r="AC487" s="519">
        <f t="shared" si="135"/>
        <v>0.71225318809239924</v>
      </c>
    </row>
    <row r="488" spans="1:30" s="3" customFormat="1" ht="12.75" customHeight="1" thickBot="1">
      <c r="A488" s="733" t="s">
        <v>377</v>
      </c>
      <c r="B488" s="734"/>
      <c r="C488" s="735"/>
      <c r="D488" s="735"/>
      <c r="E488" s="736">
        <f t="shared" ref="E488:AB488" si="136">SQRT(E484*E484+E485*E485)</f>
        <v>0.55543000423095612</v>
      </c>
      <c r="F488" s="736">
        <f t="shared" si="136"/>
        <v>0.5433703885932688</v>
      </c>
      <c r="G488" s="736">
        <f t="shared" si="136"/>
        <v>0.53975589149170011</v>
      </c>
      <c r="H488" s="736">
        <f t="shared" si="136"/>
        <v>0.53915010451635825</v>
      </c>
      <c r="I488" s="736">
        <f t="shared" si="136"/>
        <v>0.54463588717601041</v>
      </c>
      <c r="J488" s="736">
        <f t="shared" si="136"/>
        <v>0.62146844940028945</v>
      </c>
      <c r="K488" s="736">
        <f t="shared" si="136"/>
        <v>0.67495514517632949</v>
      </c>
      <c r="L488" s="736">
        <f t="shared" si="136"/>
        <v>0.71045776792149995</v>
      </c>
      <c r="M488" s="736">
        <f t="shared" si="136"/>
        <v>0.65583266158373055</v>
      </c>
      <c r="N488" s="736">
        <f t="shared" si="136"/>
        <v>0.66970751824957142</v>
      </c>
      <c r="O488" s="736">
        <f t="shared" si="136"/>
        <v>0.64272201642700866</v>
      </c>
      <c r="P488" s="736">
        <f t="shared" si="136"/>
        <v>0.6215715051383871</v>
      </c>
      <c r="Q488" s="736">
        <f t="shared" si="136"/>
        <v>0.60357098936247755</v>
      </c>
      <c r="R488" s="736">
        <f t="shared" si="136"/>
        <v>0.59079113872840039</v>
      </c>
      <c r="S488" s="736">
        <f t="shared" si="136"/>
        <v>0.64916251278089065</v>
      </c>
      <c r="T488" s="736">
        <f t="shared" si="136"/>
        <v>0.61725209890287125</v>
      </c>
      <c r="U488" s="736">
        <f t="shared" si="136"/>
        <v>0.61501103990091099</v>
      </c>
      <c r="V488" s="736">
        <f t="shared" si="136"/>
        <v>0.61615549206348885</v>
      </c>
      <c r="W488" s="736">
        <f t="shared" si="136"/>
        <v>0.60777364207408668</v>
      </c>
      <c r="X488" s="736">
        <f t="shared" si="136"/>
        <v>0.59904908646954802</v>
      </c>
      <c r="Y488" s="736">
        <f t="shared" si="136"/>
        <v>0.60787409222634259</v>
      </c>
      <c r="Z488" s="736">
        <f t="shared" si="136"/>
        <v>0.59791437514078882</v>
      </c>
      <c r="AA488" s="736">
        <f t="shared" si="136"/>
        <v>0.58765694482410391</v>
      </c>
      <c r="AB488" s="736">
        <f t="shared" si="136"/>
        <v>0.5766206656026126</v>
      </c>
      <c r="AC488" s="737"/>
      <c r="AD488" s="716">
        <f>MAX(E488:AB488)</f>
        <v>0.71045776792149995</v>
      </c>
    </row>
    <row r="489" spans="1:30" s="486" customFormat="1" ht="12.75" customHeight="1" thickBot="1">
      <c r="A489" s="641" t="s">
        <v>239</v>
      </c>
      <c r="B489" s="642"/>
      <c r="C489" s="643"/>
      <c r="D489" s="643"/>
      <c r="E489" s="668">
        <v>1</v>
      </c>
      <c r="F489" s="668">
        <v>2</v>
      </c>
      <c r="G489" s="668">
        <v>3</v>
      </c>
      <c r="H489" s="668">
        <v>4</v>
      </c>
      <c r="I489" s="668">
        <v>5</v>
      </c>
      <c r="J489" s="668">
        <v>6</v>
      </c>
      <c r="K489" s="668">
        <v>7</v>
      </c>
      <c r="L489" s="668">
        <v>8</v>
      </c>
      <c r="M489" s="668">
        <v>9</v>
      </c>
      <c r="N489" s="668">
        <v>10</v>
      </c>
      <c r="O489" s="668">
        <v>11</v>
      </c>
      <c r="P489" s="668">
        <v>12</v>
      </c>
      <c r="Q489" s="668">
        <v>13</v>
      </c>
      <c r="R489" s="668">
        <v>14</v>
      </c>
      <c r="S489" s="668">
        <v>15</v>
      </c>
      <c r="T489" s="668">
        <v>16</v>
      </c>
      <c r="U489" s="668">
        <v>17</v>
      </c>
      <c r="V489" s="668">
        <v>18</v>
      </c>
      <c r="W489" s="668">
        <v>19</v>
      </c>
      <c r="X489" s="668">
        <v>20</v>
      </c>
      <c r="Y489" s="668">
        <v>21</v>
      </c>
      <c r="Z489" s="668">
        <v>22</v>
      </c>
      <c r="AA489" s="668">
        <v>23</v>
      </c>
      <c r="AB489" s="668">
        <v>24</v>
      </c>
      <c r="AC489" s="669"/>
    </row>
    <row r="490" spans="1:30" s="486" customFormat="1" ht="12.75" customHeight="1" thickBot="1">
      <c r="A490" s="738" t="s">
        <v>240</v>
      </c>
      <c r="B490" s="739"/>
      <c r="C490" s="610" t="s">
        <v>164</v>
      </c>
      <c r="D490" s="2071" t="s">
        <v>160</v>
      </c>
      <c r="E490" s="2181">
        <v>6.3400001525878906</v>
      </c>
      <c r="F490" s="2181">
        <v>6.3000001907348633</v>
      </c>
      <c r="G490" s="2181">
        <v>6.2899999618530273</v>
      </c>
      <c r="H490" s="2181">
        <v>6.320000171661377</v>
      </c>
      <c r="I490" s="2181">
        <v>6.320000171661377</v>
      </c>
      <c r="J490" s="2181">
        <v>6.3299999237060547</v>
      </c>
      <c r="K490" s="2181">
        <v>6.3400001525878906</v>
      </c>
      <c r="L490" s="2181">
        <v>6.309999942779541</v>
      </c>
      <c r="M490" s="2181">
        <v>6.309999942779541</v>
      </c>
      <c r="N490" s="2181">
        <v>6.3299999237060547</v>
      </c>
      <c r="O490" s="2181">
        <v>6.3400001525878906</v>
      </c>
      <c r="P490" s="2181">
        <v>6.309999942779541</v>
      </c>
      <c r="Q490" s="2181">
        <v>6.309999942779541</v>
      </c>
      <c r="R490" s="2181">
        <v>6.3000001907348633</v>
      </c>
      <c r="S490" s="2181">
        <v>6.3000001907348633</v>
      </c>
      <c r="T490" s="2181">
        <v>6.309999942779541</v>
      </c>
      <c r="U490" s="2181">
        <v>6.3000001907348633</v>
      </c>
      <c r="V490" s="2181">
        <v>6.309999942779541</v>
      </c>
      <c r="W490" s="2181">
        <v>6.320000171661377</v>
      </c>
      <c r="X490" s="2181">
        <v>6.3600001335144043</v>
      </c>
      <c r="Y490" s="2181">
        <v>6.380000114440918</v>
      </c>
      <c r="Z490" s="2181">
        <v>6.369999885559082</v>
      </c>
      <c r="AA490" s="2181">
        <v>6.4099998474121094</v>
      </c>
      <c r="AB490" s="2182">
        <v>6.4200000762939453</v>
      </c>
      <c r="AC490" s="610"/>
      <c r="AD490" s="740"/>
    </row>
    <row r="491" spans="1:30" s="3" customFormat="1" ht="12.75" customHeight="1">
      <c r="A491" s="3178" t="s">
        <v>162</v>
      </c>
      <c r="B491" s="3183" t="s">
        <v>378</v>
      </c>
      <c r="C491" s="499" t="s">
        <v>156</v>
      </c>
      <c r="D491" s="499" t="s">
        <v>157</v>
      </c>
      <c r="E491" s="698">
        <v>0.32949000000000001</v>
      </c>
      <c r="F491" s="698">
        <v>0.31841999999999998</v>
      </c>
      <c r="G491" s="698">
        <v>0.315</v>
      </c>
      <c r="H491" s="628">
        <v>0.31446000000000002</v>
      </c>
      <c r="I491" s="698">
        <v>0.31383</v>
      </c>
      <c r="J491" s="698">
        <v>0.33263999999999999</v>
      </c>
      <c r="K491" s="698">
        <v>0.36332999999999999</v>
      </c>
      <c r="L491" s="698">
        <v>0.37467</v>
      </c>
      <c r="M491" s="698">
        <v>0.36747000000000002</v>
      </c>
      <c r="N491" s="628">
        <v>0.36342000000000002</v>
      </c>
      <c r="O491" s="698">
        <v>0.36324000000000001</v>
      </c>
      <c r="P491" s="698">
        <v>0.36018</v>
      </c>
      <c r="Q491" s="698">
        <v>0.35685</v>
      </c>
      <c r="R491" s="698">
        <v>0.35648999999999997</v>
      </c>
      <c r="S491" s="698">
        <v>0.38096999999999998</v>
      </c>
      <c r="T491" s="698">
        <v>0.39294000000000001</v>
      </c>
      <c r="U491" s="698">
        <v>0.38402999999999998</v>
      </c>
      <c r="V491" s="628">
        <v>0.38655</v>
      </c>
      <c r="W491" s="698">
        <v>0.38511000000000001</v>
      </c>
      <c r="X491" s="698">
        <v>0.37719000000000003</v>
      </c>
      <c r="Y491" s="698">
        <v>0.38007000000000002</v>
      </c>
      <c r="Z491" s="698">
        <v>0.36747000000000002</v>
      </c>
      <c r="AA491" s="698">
        <v>0.34838999999999998</v>
      </c>
      <c r="AB491" s="698">
        <v>0.33444000000000002</v>
      </c>
      <c r="AC491" s="502">
        <f>SUM(E491:AB491)</f>
        <v>8.5666499999999992</v>
      </c>
    </row>
    <row r="492" spans="1:30" s="3" customFormat="1" ht="12.75" customHeight="1">
      <c r="A492" s="3179"/>
      <c r="B492" s="3188"/>
      <c r="C492" s="503" t="s">
        <v>158</v>
      </c>
      <c r="D492" s="503" t="s">
        <v>157</v>
      </c>
      <c r="E492" s="699">
        <v>0.21518999999999999</v>
      </c>
      <c r="F492" s="699">
        <v>0.2142</v>
      </c>
      <c r="G492" s="699">
        <v>0.21384</v>
      </c>
      <c r="H492" s="630">
        <v>0.21276</v>
      </c>
      <c r="I492" s="699">
        <v>0.21446999999999999</v>
      </c>
      <c r="J492" s="699">
        <v>0.21546000000000001</v>
      </c>
      <c r="K492" s="699">
        <v>0.21609</v>
      </c>
      <c r="L492" s="699">
        <v>0.21518999999999999</v>
      </c>
      <c r="M492" s="699">
        <v>0.20826</v>
      </c>
      <c r="N492" s="630">
        <v>0.20771999999999999</v>
      </c>
      <c r="O492" s="699">
        <v>0.21087</v>
      </c>
      <c r="P492" s="699">
        <v>0.21213000000000001</v>
      </c>
      <c r="Q492" s="699">
        <v>0.20673</v>
      </c>
      <c r="R492" s="699">
        <v>0.20699999999999999</v>
      </c>
      <c r="S492" s="699">
        <v>0.21473999999999999</v>
      </c>
      <c r="T492" s="699">
        <v>0.21609</v>
      </c>
      <c r="U492" s="699">
        <v>0.21743999999999999</v>
      </c>
      <c r="V492" s="630">
        <v>0.21779999999999999</v>
      </c>
      <c r="W492" s="699">
        <v>0.21743999999999999</v>
      </c>
      <c r="X492" s="699">
        <v>0.22059000000000001</v>
      </c>
      <c r="Y492" s="699">
        <v>0.22527</v>
      </c>
      <c r="Z492" s="699">
        <v>0.22400999999999999</v>
      </c>
      <c r="AA492" s="699">
        <v>0.22833000000000001</v>
      </c>
      <c r="AB492" s="699">
        <v>0.23075999999999999</v>
      </c>
      <c r="AC492" s="506">
        <f>SUM(E492:AB492)</f>
        <v>5.1823799999999984</v>
      </c>
    </row>
    <row r="493" spans="1:30" s="3" customFormat="1" ht="12.75" customHeight="1">
      <c r="A493" s="3179"/>
      <c r="B493" s="3188"/>
      <c r="C493" s="503" t="s">
        <v>159</v>
      </c>
      <c r="D493" s="1982" t="s">
        <v>160</v>
      </c>
      <c r="E493" s="2183">
        <v>36</v>
      </c>
      <c r="F493" s="2183">
        <v>36</v>
      </c>
      <c r="G493" s="2183">
        <v>35</v>
      </c>
      <c r="H493" s="2183">
        <v>34</v>
      </c>
      <c r="I493" s="2183">
        <v>36</v>
      </c>
      <c r="J493" s="2183">
        <v>39</v>
      </c>
      <c r="K493" s="2183">
        <v>39</v>
      </c>
      <c r="L493" s="2183">
        <v>41</v>
      </c>
      <c r="M493" s="2183">
        <v>40</v>
      </c>
      <c r="N493" s="2183">
        <v>41</v>
      </c>
      <c r="O493" s="2183">
        <v>40</v>
      </c>
      <c r="P493" s="2183">
        <v>37</v>
      </c>
      <c r="Q493" s="2183">
        <v>37</v>
      </c>
      <c r="R493" s="2183">
        <v>41</v>
      </c>
      <c r="S493" s="2183">
        <v>41</v>
      </c>
      <c r="T493" s="2183">
        <v>40</v>
      </c>
      <c r="U493" s="2183">
        <v>41</v>
      </c>
      <c r="V493" s="2183">
        <v>41</v>
      </c>
      <c r="W493" s="2183">
        <v>40</v>
      </c>
      <c r="X493" s="2183">
        <v>41</v>
      </c>
      <c r="Y493" s="2183">
        <v>40</v>
      </c>
      <c r="Z493" s="2183">
        <v>40</v>
      </c>
      <c r="AA493" s="2183">
        <v>38</v>
      </c>
      <c r="AB493" s="2184">
        <v>37</v>
      </c>
      <c r="AC493" s="671"/>
    </row>
    <row r="494" spans="1:30" s="3" customFormat="1" ht="12.75" customHeight="1" thickBot="1">
      <c r="A494" s="3180"/>
      <c r="B494" s="3189"/>
      <c r="C494" s="516" t="s">
        <v>161</v>
      </c>
      <c r="D494" s="516"/>
      <c r="E494" s="517">
        <f t="shared" ref="E494:AC494" si="137">E492/E491</f>
        <v>0.65310024583447146</v>
      </c>
      <c r="F494" s="517">
        <f t="shared" si="137"/>
        <v>0.672696438665913</v>
      </c>
      <c r="G494" s="517">
        <f t="shared" si="137"/>
        <v>0.67885714285714283</v>
      </c>
      <c r="H494" s="518">
        <f t="shared" si="137"/>
        <v>0.67658843732112195</v>
      </c>
      <c r="I494" s="517">
        <f t="shared" si="137"/>
        <v>0.68339546888442781</v>
      </c>
      <c r="J494" s="517">
        <f t="shared" si="137"/>
        <v>0.64772727272727282</v>
      </c>
      <c r="K494" s="517">
        <f t="shared" si="137"/>
        <v>0.59474857567500627</v>
      </c>
      <c r="L494" s="517">
        <f t="shared" si="137"/>
        <v>0.57434542397309629</v>
      </c>
      <c r="M494" s="517">
        <f t="shared" si="137"/>
        <v>0.56674014205241241</v>
      </c>
      <c r="N494" s="518">
        <f t="shared" si="137"/>
        <v>0.57157008420009903</v>
      </c>
      <c r="O494" s="517">
        <f t="shared" si="137"/>
        <v>0.58052527254707631</v>
      </c>
      <c r="P494" s="517">
        <f t="shared" si="137"/>
        <v>0.58895552223888059</v>
      </c>
      <c r="Q494" s="517">
        <f t="shared" si="137"/>
        <v>0.57931904161412362</v>
      </c>
      <c r="R494" s="517">
        <f t="shared" si="137"/>
        <v>0.58066144912900786</v>
      </c>
      <c r="S494" s="517">
        <f t="shared" si="137"/>
        <v>0.56366643042759268</v>
      </c>
      <c r="T494" s="517">
        <f t="shared" si="137"/>
        <v>0.54993128721942286</v>
      </c>
      <c r="U494" s="517">
        <f t="shared" si="137"/>
        <v>0.56620576517459575</v>
      </c>
      <c r="V494" s="518">
        <f t="shared" si="137"/>
        <v>0.56344586728754364</v>
      </c>
      <c r="W494" s="517">
        <f t="shared" si="137"/>
        <v>0.56461790137882684</v>
      </c>
      <c r="X494" s="517">
        <f t="shared" si="137"/>
        <v>0.58482462419470294</v>
      </c>
      <c r="Y494" s="517">
        <f t="shared" si="137"/>
        <v>0.59270660667771724</v>
      </c>
      <c r="Z494" s="517">
        <f t="shared" si="137"/>
        <v>0.60960078373744786</v>
      </c>
      <c r="AA494" s="517">
        <f t="shared" si="137"/>
        <v>0.65538620511495749</v>
      </c>
      <c r="AB494" s="517">
        <f t="shared" si="137"/>
        <v>0.68998923573735194</v>
      </c>
      <c r="AC494" s="519">
        <f t="shared" si="137"/>
        <v>0.60494825865419954</v>
      </c>
    </row>
    <row r="495" spans="1:30" s="3" customFormat="1" ht="12.75" customHeight="1">
      <c r="A495" s="3178" t="s">
        <v>255</v>
      </c>
      <c r="B495" s="3183" t="s">
        <v>379</v>
      </c>
      <c r="C495" s="499" t="s">
        <v>156</v>
      </c>
      <c r="D495" s="499" t="s">
        <v>157</v>
      </c>
      <c r="E495" s="698">
        <v>9.4320000000000001E-2</v>
      </c>
      <c r="F495" s="698">
        <v>9.4140000000000001E-2</v>
      </c>
      <c r="G495" s="698">
        <v>9.3600000000000003E-2</v>
      </c>
      <c r="H495" s="628">
        <v>9.3420000000000003E-2</v>
      </c>
      <c r="I495" s="698">
        <v>9.9360000000000004E-2</v>
      </c>
      <c r="J495" s="698">
        <v>0.15992999999999999</v>
      </c>
      <c r="K495" s="698">
        <v>0.18792</v>
      </c>
      <c r="L495" s="698">
        <v>0.21807000000000001</v>
      </c>
      <c r="M495" s="698">
        <v>0.15884999999999999</v>
      </c>
      <c r="N495" s="628">
        <v>0.16064999999999999</v>
      </c>
      <c r="O495" s="698">
        <v>0.14580000000000001</v>
      </c>
      <c r="P495" s="698">
        <v>0.12789</v>
      </c>
      <c r="Q495" s="698">
        <v>0.12114</v>
      </c>
      <c r="R495" s="698">
        <v>0.11348999999999999</v>
      </c>
      <c r="S495" s="698">
        <v>0.13922999999999999</v>
      </c>
      <c r="T495" s="698">
        <v>0.10647</v>
      </c>
      <c r="U495" s="698">
        <v>0.10746</v>
      </c>
      <c r="V495" s="628">
        <v>0.10629</v>
      </c>
      <c r="W495" s="698">
        <v>0.10070999999999999</v>
      </c>
      <c r="X495" s="698">
        <v>9.6750000000000003E-2</v>
      </c>
      <c r="Y495" s="698">
        <v>9.9720000000000003E-2</v>
      </c>
      <c r="Z495" s="698">
        <v>9.8909999999999998E-2</v>
      </c>
      <c r="AA495" s="698">
        <v>0.1017</v>
      </c>
      <c r="AB495" s="698">
        <v>0.10088999999999999</v>
      </c>
      <c r="AC495" s="502">
        <f>SUM(E495:AB495)</f>
        <v>2.9267100000000004</v>
      </c>
    </row>
    <row r="496" spans="1:30" s="3" customFormat="1" ht="12.75" customHeight="1">
      <c r="A496" s="3179"/>
      <c r="B496" s="3188"/>
      <c r="C496" s="503" t="s">
        <v>158</v>
      </c>
      <c r="D496" s="503" t="s">
        <v>157</v>
      </c>
      <c r="E496" s="699">
        <v>9.6570000000000003E-2</v>
      </c>
      <c r="F496" s="699">
        <v>9.486E-2</v>
      </c>
      <c r="G496" s="699">
        <v>9.4320000000000001E-2</v>
      </c>
      <c r="H496" s="630">
        <v>9.5850000000000005E-2</v>
      </c>
      <c r="I496" s="699">
        <v>9.6119999999999997E-2</v>
      </c>
      <c r="J496" s="699">
        <v>0.11700000000000001</v>
      </c>
      <c r="K496" s="699">
        <v>0.12474</v>
      </c>
      <c r="L496" s="699">
        <v>0.12564</v>
      </c>
      <c r="M496" s="699">
        <v>0.13671</v>
      </c>
      <c r="N496" s="630">
        <v>0.15912000000000001</v>
      </c>
      <c r="O496" s="699">
        <v>0.12933</v>
      </c>
      <c r="P496" s="699">
        <v>0.12293999999999999</v>
      </c>
      <c r="Q496" s="699">
        <v>0.11448</v>
      </c>
      <c r="R496" s="699">
        <v>0.10700999999999999</v>
      </c>
      <c r="S496" s="699">
        <v>0.12573000000000001</v>
      </c>
      <c r="T496" s="699">
        <v>9.9360000000000004E-2</v>
      </c>
      <c r="U496" s="699">
        <v>0.10305</v>
      </c>
      <c r="V496" s="630">
        <v>0.10421999999999999</v>
      </c>
      <c r="W496" s="699">
        <v>0.10026</v>
      </c>
      <c r="X496" s="699">
        <v>9.7110000000000002E-2</v>
      </c>
      <c r="Y496" s="699">
        <v>9.9720000000000003E-2</v>
      </c>
      <c r="Z496" s="699">
        <v>0.10314</v>
      </c>
      <c r="AA496" s="699">
        <v>0.10476000000000001</v>
      </c>
      <c r="AB496" s="699">
        <v>0.10269</v>
      </c>
      <c r="AC496" s="537">
        <f>SUM(E496:AB496)</f>
        <v>2.6547299999999998</v>
      </c>
    </row>
    <row r="497" spans="1:30" s="3" customFormat="1" ht="12.75" customHeight="1">
      <c r="A497" s="3179"/>
      <c r="B497" s="3188"/>
      <c r="C497" s="503" t="s">
        <v>159</v>
      </c>
      <c r="D497" s="1982" t="s">
        <v>160</v>
      </c>
      <c r="E497" s="2185">
        <v>12</v>
      </c>
      <c r="F497" s="2185">
        <v>12</v>
      </c>
      <c r="G497" s="2185">
        <v>12</v>
      </c>
      <c r="H497" s="2185">
        <v>12</v>
      </c>
      <c r="I497" s="2185">
        <v>15</v>
      </c>
      <c r="J497" s="2185">
        <v>18</v>
      </c>
      <c r="K497" s="2185">
        <v>22</v>
      </c>
      <c r="L497" s="2185">
        <v>19</v>
      </c>
      <c r="M497" s="2185">
        <v>20</v>
      </c>
      <c r="N497" s="2185">
        <v>21</v>
      </c>
      <c r="O497" s="2185">
        <v>19</v>
      </c>
      <c r="P497" s="2185">
        <v>16</v>
      </c>
      <c r="Q497" s="2185">
        <v>14</v>
      </c>
      <c r="R497" s="2185">
        <v>19</v>
      </c>
      <c r="S497" s="2185">
        <v>14</v>
      </c>
      <c r="T497" s="2185">
        <v>13</v>
      </c>
      <c r="U497" s="2185">
        <v>13</v>
      </c>
      <c r="V497" s="2185">
        <v>13</v>
      </c>
      <c r="W497" s="2185">
        <v>13</v>
      </c>
      <c r="X497" s="2185">
        <v>13</v>
      </c>
      <c r="Y497" s="2185">
        <v>13</v>
      </c>
      <c r="Z497" s="2185">
        <v>13</v>
      </c>
      <c r="AA497" s="2185">
        <v>13</v>
      </c>
      <c r="AB497" s="2186">
        <v>13</v>
      </c>
      <c r="AC497" s="702"/>
    </row>
    <row r="498" spans="1:30" s="3" customFormat="1" ht="12.75" customHeight="1" thickBot="1">
      <c r="A498" s="3180"/>
      <c r="B498" s="3189"/>
      <c r="C498" s="516" t="s">
        <v>161</v>
      </c>
      <c r="D498" s="516"/>
      <c r="E498" s="517">
        <f t="shared" ref="E498:AC498" si="138">E496/E495</f>
        <v>1.0238549618320612</v>
      </c>
      <c r="F498" s="517">
        <f t="shared" si="138"/>
        <v>1.0076481835564053</v>
      </c>
      <c r="G498" s="517">
        <f t="shared" si="138"/>
        <v>1.0076923076923077</v>
      </c>
      <c r="H498" s="741">
        <f t="shared" si="138"/>
        <v>1.0260115606936417</v>
      </c>
      <c r="I498" s="517">
        <f t="shared" si="138"/>
        <v>0.96739130434782605</v>
      </c>
      <c r="J498" s="517">
        <f t="shared" si="138"/>
        <v>0.73157006190208229</v>
      </c>
      <c r="K498" s="517">
        <f t="shared" si="138"/>
        <v>0.66379310344827591</v>
      </c>
      <c r="L498" s="517">
        <f t="shared" si="138"/>
        <v>0.57614527445315722</v>
      </c>
      <c r="M498" s="517">
        <f t="shared" si="138"/>
        <v>0.8606232294617564</v>
      </c>
      <c r="N498" s="741">
        <f t="shared" si="138"/>
        <v>0.99047619047619062</v>
      </c>
      <c r="O498" s="517">
        <f t="shared" si="138"/>
        <v>0.88703703703703696</v>
      </c>
      <c r="P498" s="517">
        <f t="shared" si="138"/>
        <v>0.96129486277269516</v>
      </c>
      <c r="Q498" s="517">
        <f t="shared" si="138"/>
        <v>0.94502228826151558</v>
      </c>
      <c r="R498" s="517">
        <f t="shared" si="138"/>
        <v>0.94290245836637587</v>
      </c>
      <c r="S498" s="517">
        <f t="shared" si="138"/>
        <v>0.9030381383322561</v>
      </c>
      <c r="T498" s="517">
        <f t="shared" si="138"/>
        <v>0.93322062552831786</v>
      </c>
      <c r="U498" s="517">
        <f t="shared" si="138"/>
        <v>0.95896147403685095</v>
      </c>
      <c r="V498" s="741">
        <f t="shared" si="138"/>
        <v>0.98052497883149869</v>
      </c>
      <c r="W498" s="517">
        <f t="shared" si="138"/>
        <v>0.9955317247542449</v>
      </c>
      <c r="X498" s="517">
        <f t="shared" si="138"/>
        <v>1.003720930232558</v>
      </c>
      <c r="Y498" s="517">
        <f t="shared" si="138"/>
        <v>1</v>
      </c>
      <c r="Z498" s="517">
        <f t="shared" si="138"/>
        <v>1.0427661510464059</v>
      </c>
      <c r="AA498" s="517">
        <f t="shared" si="138"/>
        <v>1.0300884955752214</v>
      </c>
      <c r="AB498" s="517">
        <f t="shared" si="138"/>
        <v>1.0178412132024979</v>
      </c>
      <c r="AC498" s="519">
        <f t="shared" si="138"/>
        <v>0.90706971309080831</v>
      </c>
    </row>
    <row r="499" spans="1:30" s="3" customFormat="1" ht="12.75" customHeight="1">
      <c r="A499" s="3205" t="s">
        <v>197</v>
      </c>
      <c r="B499" s="3206" t="s">
        <v>380</v>
      </c>
      <c r="C499" s="522" t="s">
        <v>156</v>
      </c>
      <c r="D499" s="522" t="s">
        <v>157</v>
      </c>
      <c r="E499" s="701">
        <v>1.6559999999999998E-2</v>
      </c>
      <c r="F499" s="701">
        <v>1.4999999999999999E-2</v>
      </c>
      <c r="G499" s="701">
        <v>1.464E-2</v>
      </c>
      <c r="H499" s="647">
        <v>1.464E-2</v>
      </c>
      <c r="I499" s="701">
        <v>1.4880000000000001E-2</v>
      </c>
      <c r="J499" s="701">
        <v>1.452E-2</v>
      </c>
      <c r="K499" s="701">
        <v>1.4760000000000001E-2</v>
      </c>
      <c r="L499" s="701">
        <v>1.5599999999999999E-2</v>
      </c>
      <c r="M499" s="701">
        <v>1.464E-2</v>
      </c>
      <c r="N499" s="647">
        <v>1.8120000000000001E-2</v>
      </c>
      <c r="O499" s="701">
        <v>1.848E-2</v>
      </c>
      <c r="P499" s="701">
        <v>1.6920000000000001E-2</v>
      </c>
      <c r="Q499" s="701">
        <v>1.5480000000000001E-2</v>
      </c>
      <c r="R499" s="701">
        <v>1.32E-2</v>
      </c>
      <c r="S499" s="701">
        <v>1.584E-2</v>
      </c>
      <c r="T499" s="701">
        <v>1.512E-2</v>
      </c>
      <c r="U499" s="701">
        <v>1.644E-2</v>
      </c>
      <c r="V499" s="647">
        <v>1.5480000000000001E-2</v>
      </c>
      <c r="W499" s="701">
        <v>1.5480000000000001E-2</v>
      </c>
      <c r="X499" s="701">
        <v>1.5720000000000001E-2</v>
      </c>
      <c r="Y499" s="701">
        <v>1.512E-2</v>
      </c>
      <c r="Z499" s="701">
        <v>1.452E-2</v>
      </c>
      <c r="AA499" s="701">
        <v>1.332E-2</v>
      </c>
      <c r="AB499" s="701">
        <v>1.308E-2</v>
      </c>
      <c r="AC499" s="525">
        <f>SUM(E499:AB499)</f>
        <v>0.36755999999999994</v>
      </c>
    </row>
    <row r="500" spans="1:30" s="3" customFormat="1" ht="12.75" customHeight="1">
      <c r="A500" s="3179"/>
      <c r="B500" s="3188"/>
      <c r="C500" s="503" t="s">
        <v>158</v>
      </c>
      <c r="D500" s="503" t="s">
        <v>157</v>
      </c>
      <c r="E500" s="699">
        <v>2.5080000000000002E-2</v>
      </c>
      <c r="F500" s="699">
        <v>2.5080000000000002E-2</v>
      </c>
      <c r="G500" s="699">
        <v>2.5080000000000002E-2</v>
      </c>
      <c r="H500" s="630">
        <v>2.4840000000000001E-2</v>
      </c>
      <c r="I500" s="699">
        <v>2.52E-2</v>
      </c>
      <c r="J500" s="699">
        <v>2.58E-2</v>
      </c>
      <c r="K500" s="699">
        <v>2.5559999999999999E-2</v>
      </c>
      <c r="L500" s="699">
        <v>2.5319999999999999E-2</v>
      </c>
      <c r="M500" s="699">
        <v>2.4719999999999999E-2</v>
      </c>
      <c r="N500" s="630">
        <v>2.5080000000000002E-2</v>
      </c>
      <c r="O500" s="699">
        <v>2.5680000000000001E-2</v>
      </c>
      <c r="P500" s="699">
        <v>2.58E-2</v>
      </c>
      <c r="Q500" s="699">
        <v>2.496E-2</v>
      </c>
      <c r="R500" s="699">
        <v>2.4719999999999999E-2</v>
      </c>
      <c r="S500" s="699">
        <v>2.4479999999999998E-2</v>
      </c>
      <c r="T500" s="699">
        <v>2.4719999999999999E-2</v>
      </c>
      <c r="U500" s="699">
        <v>2.5080000000000002E-2</v>
      </c>
      <c r="V500" s="630">
        <v>2.5080000000000002E-2</v>
      </c>
      <c r="W500" s="699">
        <v>2.52E-2</v>
      </c>
      <c r="X500" s="699">
        <v>2.6040000000000001E-2</v>
      </c>
      <c r="Y500" s="699">
        <v>2.6880000000000001E-2</v>
      </c>
      <c r="Z500" s="699">
        <v>2.6880000000000001E-2</v>
      </c>
      <c r="AA500" s="699">
        <v>2.7119999999999998E-2</v>
      </c>
      <c r="AB500" s="699">
        <v>2.7720000000000002E-2</v>
      </c>
      <c r="AC500" s="537">
        <f>SUM(E500:AB500)</f>
        <v>0.61212</v>
      </c>
    </row>
    <row r="501" spans="1:30" s="3" customFormat="1" ht="12.75" customHeight="1">
      <c r="A501" s="3179"/>
      <c r="B501" s="3188"/>
      <c r="C501" s="503" t="s">
        <v>159</v>
      </c>
      <c r="D501" s="1982" t="s">
        <v>160</v>
      </c>
      <c r="E501" s="2187">
        <v>3</v>
      </c>
      <c r="F501" s="2187">
        <v>3</v>
      </c>
      <c r="G501" s="2187">
        <v>3</v>
      </c>
      <c r="H501" s="2187">
        <v>3</v>
      </c>
      <c r="I501" s="2187">
        <v>3</v>
      </c>
      <c r="J501" s="2187">
        <v>3</v>
      </c>
      <c r="K501" s="2187">
        <v>3</v>
      </c>
      <c r="L501" s="2187">
        <v>3</v>
      </c>
      <c r="M501" s="2187">
        <v>3</v>
      </c>
      <c r="N501" s="2187">
        <v>3</v>
      </c>
      <c r="O501" s="2187">
        <v>3</v>
      </c>
      <c r="P501" s="2187">
        <v>3</v>
      </c>
      <c r="Q501" s="2187">
        <v>3</v>
      </c>
      <c r="R501" s="2187">
        <v>3</v>
      </c>
      <c r="S501" s="2187">
        <v>3</v>
      </c>
      <c r="T501" s="2187">
        <v>3</v>
      </c>
      <c r="U501" s="2187">
        <v>3</v>
      </c>
      <c r="V501" s="2187">
        <v>3</v>
      </c>
      <c r="W501" s="2187">
        <v>3</v>
      </c>
      <c r="X501" s="2187">
        <v>3</v>
      </c>
      <c r="Y501" s="2187">
        <v>4</v>
      </c>
      <c r="Z501" s="2187">
        <v>3</v>
      </c>
      <c r="AA501" s="2187">
        <v>3</v>
      </c>
      <c r="AB501" s="2188">
        <v>3</v>
      </c>
      <c r="AC501" s="702"/>
    </row>
    <row r="502" spans="1:30" s="3" customFormat="1" ht="12.75" customHeight="1" thickBot="1">
      <c r="A502" s="3199"/>
      <c r="B502" s="3190"/>
      <c r="C502" s="511" t="s">
        <v>161</v>
      </c>
      <c r="D502" s="511"/>
      <c r="E502" s="512">
        <f t="shared" ref="E502:AC502" si="139">E500/E499</f>
        <v>1.5144927536231887</v>
      </c>
      <c r="F502" s="512">
        <f t="shared" si="139"/>
        <v>1.6720000000000002</v>
      </c>
      <c r="G502" s="512">
        <f t="shared" si="139"/>
        <v>1.7131147540983607</v>
      </c>
      <c r="H502" s="605">
        <f t="shared" si="139"/>
        <v>1.6967213114754098</v>
      </c>
      <c r="I502" s="512">
        <f t="shared" si="139"/>
        <v>1.693548387096774</v>
      </c>
      <c r="J502" s="512">
        <f t="shared" si="139"/>
        <v>1.7768595041322315</v>
      </c>
      <c r="K502" s="512">
        <f t="shared" si="139"/>
        <v>1.7317073170731707</v>
      </c>
      <c r="L502" s="512">
        <f t="shared" si="139"/>
        <v>1.6230769230769231</v>
      </c>
      <c r="M502" s="512">
        <f t="shared" si="139"/>
        <v>1.6885245901639343</v>
      </c>
      <c r="N502" s="605">
        <f t="shared" si="139"/>
        <v>1.3841059602649006</v>
      </c>
      <c r="O502" s="512">
        <f t="shared" si="139"/>
        <v>1.3896103896103897</v>
      </c>
      <c r="P502" s="512">
        <f t="shared" si="139"/>
        <v>1.5248226950354609</v>
      </c>
      <c r="Q502" s="512">
        <f t="shared" si="139"/>
        <v>1.6124031007751938</v>
      </c>
      <c r="R502" s="512">
        <f t="shared" si="139"/>
        <v>1.8727272727272726</v>
      </c>
      <c r="S502" s="512">
        <f t="shared" si="139"/>
        <v>1.5454545454545454</v>
      </c>
      <c r="T502" s="512">
        <f t="shared" si="139"/>
        <v>1.6349206349206349</v>
      </c>
      <c r="U502" s="512">
        <f t="shared" si="139"/>
        <v>1.5255474452554745</v>
      </c>
      <c r="V502" s="605">
        <f t="shared" si="139"/>
        <v>1.6201550387596899</v>
      </c>
      <c r="W502" s="512">
        <f t="shared" si="139"/>
        <v>1.6279069767441861</v>
      </c>
      <c r="X502" s="512">
        <f t="shared" si="139"/>
        <v>1.6564885496183206</v>
      </c>
      <c r="Y502" s="512">
        <f t="shared" si="139"/>
        <v>1.7777777777777779</v>
      </c>
      <c r="Z502" s="512">
        <f t="shared" si="139"/>
        <v>1.8512396694214877</v>
      </c>
      <c r="AA502" s="512">
        <f t="shared" si="139"/>
        <v>2.0360360360360357</v>
      </c>
      <c r="AB502" s="512">
        <f t="shared" si="139"/>
        <v>2.119266055045872</v>
      </c>
      <c r="AC502" s="514">
        <f t="shared" si="139"/>
        <v>1.665360757427359</v>
      </c>
    </row>
    <row r="503" spans="1:30" s="3" customFormat="1" ht="12.75" customHeight="1">
      <c r="A503" s="3178" t="s">
        <v>154</v>
      </c>
      <c r="B503" s="3183" t="s">
        <v>381</v>
      </c>
      <c r="C503" s="499" t="s">
        <v>156</v>
      </c>
      <c r="D503" s="499" t="s">
        <v>157</v>
      </c>
      <c r="E503" s="579">
        <v>0</v>
      </c>
      <c r="F503" s="579">
        <v>0</v>
      </c>
      <c r="G503" s="579">
        <v>0</v>
      </c>
      <c r="H503" s="580">
        <v>0</v>
      </c>
      <c r="I503" s="579">
        <v>0</v>
      </c>
      <c r="J503" s="579">
        <v>0</v>
      </c>
      <c r="K503" s="579">
        <v>0</v>
      </c>
      <c r="L503" s="579">
        <v>0</v>
      </c>
      <c r="M503" s="579">
        <v>0</v>
      </c>
      <c r="N503" s="580">
        <v>0</v>
      </c>
      <c r="O503" s="579">
        <v>0</v>
      </c>
      <c r="P503" s="579">
        <v>0</v>
      </c>
      <c r="Q503" s="579">
        <v>0</v>
      </c>
      <c r="R503" s="579">
        <v>0</v>
      </c>
      <c r="S503" s="579">
        <v>0</v>
      </c>
      <c r="T503" s="579">
        <v>0</v>
      </c>
      <c r="U503" s="579">
        <v>0</v>
      </c>
      <c r="V503" s="580">
        <v>0</v>
      </c>
      <c r="W503" s="579">
        <v>0</v>
      </c>
      <c r="X503" s="579">
        <v>0</v>
      </c>
      <c r="Y503" s="579">
        <v>0</v>
      </c>
      <c r="Z503" s="579">
        <v>0</v>
      </c>
      <c r="AA503" s="579">
        <v>0</v>
      </c>
      <c r="AB503" s="579">
        <v>0</v>
      </c>
      <c r="AC503" s="502">
        <f>SUM(E503:AB503)</f>
        <v>0</v>
      </c>
    </row>
    <row r="504" spans="1:30" s="3" customFormat="1" ht="12.75" customHeight="1">
      <c r="A504" s="3179"/>
      <c r="B504" s="3188"/>
      <c r="C504" s="503" t="s">
        <v>158</v>
      </c>
      <c r="D504" s="503" t="s">
        <v>157</v>
      </c>
      <c r="E504" s="581">
        <v>0</v>
      </c>
      <c r="F504" s="581">
        <v>0</v>
      </c>
      <c r="G504" s="581">
        <v>0</v>
      </c>
      <c r="H504" s="582">
        <v>0</v>
      </c>
      <c r="I504" s="581">
        <v>0</v>
      </c>
      <c r="J504" s="581">
        <v>0</v>
      </c>
      <c r="K504" s="581">
        <v>0</v>
      </c>
      <c r="L504" s="581">
        <v>0</v>
      </c>
      <c r="M504" s="581">
        <v>0</v>
      </c>
      <c r="N504" s="582">
        <v>0</v>
      </c>
      <c r="O504" s="581">
        <v>0</v>
      </c>
      <c r="P504" s="581">
        <v>0</v>
      </c>
      <c r="Q504" s="581">
        <v>0</v>
      </c>
      <c r="R504" s="581">
        <v>0</v>
      </c>
      <c r="S504" s="581">
        <v>0</v>
      </c>
      <c r="T504" s="581">
        <v>0</v>
      </c>
      <c r="U504" s="581">
        <v>0</v>
      </c>
      <c r="V504" s="582">
        <v>0</v>
      </c>
      <c r="W504" s="581">
        <v>0</v>
      </c>
      <c r="X504" s="581">
        <v>0</v>
      </c>
      <c r="Y504" s="581">
        <v>0</v>
      </c>
      <c r="Z504" s="581">
        <v>0</v>
      </c>
      <c r="AA504" s="581">
        <v>0</v>
      </c>
      <c r="AB504" s="581">
        <v>0</v>
      </c>
      <c r="AC504" s="506">
        <f>SUM(E504:AB504)</f>
        <v>0</v>
      </c>
    </row>
    <row r="505" spans="1:30" s="3" customFormat="1" ht="12.75" customHeight="1">
      <c r="A505" s="3179"/>
      <c r="B505" s="3188"/>
      <c r="C505" s="503" t="s">
        <v>159</v>
      </c>
      <c r="D505" s="1982" t="s">
        <v>160</v>
      </c>
      <c r="E505" s="611">
        <v>0</v>
      </c>
      <c r="F505" s="611">
        <v>0</v>
      </c>
      <c r="G505" s="611">
        <v>0</v>
      </c>
      <c r="H505" s="612">
        <v>0</v>
      </c>
      <c r="I505" s="611">
        <v>0</v>
      </c>
      <c r="J505" s="611">
        <v>0</v>
      </c>
      <c r="K505" s="611">
        <v>0</v>
      </c>
      <c r="L505" s="611">
        <v>0</v>
      </c>
      <c r="M505" s="611">
        <v>0</v>
      </c>
      <c r="N505" s="612">
        <v>0</v>
      </c>
      <c r="O505" s="611">
        <v>0</v>
      </c>
      <c r="P505" s="611">
        <v>0</v>
      </c>
      <c r="Q505" s="611">
        <v>0</v>
      </c>
      <c r="R505" s="611">
        <v>0</v>
      </c>
      <c r="S505" s="611">
        <v>0</v>
      </c>
      <c r="T505" s="611">
        <v>0</v>
      </c>
      <c r="U505" s="611">
        <v>0</v>
      </c>
      <c r="V505" s="612">
        <v>0</v>
      </c>
      <c r="W505" s="611">
        <v>0</v>
      </c>
      <c r="X505" s="611">
        <v>0</v>
      </c>
      <c r="Y505" s="611">
        <v>0</v>
      </c>
      <c r="Z505" s="611">
        <v>0</v>
      </c>
      <c r="AA505" s="611">
        <v>0</v>
      </c>
      <c r="AB505" s="611">
        <v>0</v>
      </c>
      <c r="AC505" s="506"/>
    </row>
    <row r="506" spans="1:30" s="3" customFormat="1" ht="12.75" customHeight="1">
      <c r="A506" s="3180"/>
      <c r="B506" s="3189"/>
      <c r="C506" s="516" t="s">
        <v>161</v>
      </c>
      <c r="D506" s="516"/>
      <c r="E506" s="517" t="e">
        <f t="shared" ref="E506:AC506" si="140">E504/E503</f>
        <v>#DIV/0!</v>
      </c>
      <c r="F506" s="517" t="e">
        <f t="shared" si="140"/>
        <v>#DIV/0!</v>
      </c>
      <c r="G506" s="517" t="e">
        <f t="shared" si="140"/>
        <v>#DIV/0!</v>
      </c>
      <c r="H506" s="518" t="e">
        <f t="shared" si="140"/>
        <v>#DIV/0!</v>
      </c>
      <c r="I506" s="517" t="e">
        <f t="shared" si="140"/>
        <v>#DIV/0!</v>
      </c>
      <c r="J506" s="517" t="e">
        <f t="shared" si="140"/>
        <v>#DIV/0!</v>
      </c>
      <c r="K506" s="517" t="e">
        <f t="shared" si="140"/>
        <v>#DIV/0!</v>
      </c>
      <c r="L506" s="517" t="e">
        <f t="shared" si="140"/>
        <v>#DIV/0!</v>
      </c>
      <c r="M506" s="517" t="e">
        <f t="shared" si="140"/>
        <v>#DIV/0!</v>
      </c>
      <c r="N506" s="518" t="e">
        <f t="shared" si="140"/>
        <v>#DIV/0!</v>
      </c>
      <c r="O506" s="517" t="e">
        <f t="shared" si="140"/>
        <v>#DIV/0!</v>
      </c>
      <c r="P506" s="517" t="e">
        <f t="shared" si="140"/>
        <v>#DIV/0!</v>
      </c>
      <c r="Q506" s="517" t="e">
        <f t="shared" si="140"/>
        <v>#DIV/0!</v>
      </c>
      <c r="R506" s="517" t="e">
        <f t="shared" si="140"/>
        <v>#DIV/0!</v>
      </c>
      <c r="S506" s="517" t="e">
        <f t="shared" si="140"/>
        <v>#DIV/0!</v>
      </c>
      <c r="T506" s="517" t="e">
        <f t="shared" si="140"/>
        <v>#DIV/0!</v>
      </c>
      <c r="U506" s="517" t="e">
        <f t="shared" si="140"/>
        <v>#DIV/0!</v>
      </c>
      <c r="V506" s="630" t="e">
        <f t="shared" si="140"/>
        <v>#DIV/0!</v>
      </c>
      <c r="W506" s="517" t="e">
        <f t="shared" si="140"/>
        <v>#DIV/0!</v>
      </c>
      <c r="X506" s="517" t="e">
        <f t="shared" si="140"/>
        <v>#DIV/0!</v>
      </c>
      <c r="Y506" s="517" t="e">
        <f t="shared" si="140"/>
        <v>#DIV/0!</v>
      </c>
      <c r="Z506" s="517" t="e">
        <f t="shared" si="140"/>
        <v>#DIV/0!</v>
      </c>
      <c r="AA506" s="517" t="e">
        <f t="shared" si="140"/>
        <v>#DIV/0!</v>
      </c>
      <c r="AB506" s="517" t="e">
        <f t="shared" si="140"/>
        <v>#DIV/0!</v>
      </c>
      <c r="AC506" s="519" t="e">
        <f t="shared" si="140"/>
        <v>#DIV/0!</v>
      </c>
    </row>
    <row r="507" spans="1:30" s="3" customFormat="1" ht="12.75" customHeight="1">
      <c r="A507" s="742" t="s">
        <v>171</v>
      </c>
      <c r="B507" s="743" t="s">
        <v>382</v>
      </c>
      <c r="C507" s="744" t="s">
        <v>156</v>
      </c>
      <c r="D507" s="522" t="s">
        <v>157</v>
      </c>
      <c r="E507" s="745">
        <v>3.0799999999999998E-3</v>
      </c>
      <c r="F507" s="745">
        <v>3.0560000000000001E-3</v>
      </c>
      <c r="G507" s="745">
        <v>3.0339999999999998E-3</v>
      </c>
      <c r="H507" s="746">
        <v>3.0179999999999998E-3</v>
      </c>
      <c r="I507" s="745">
        <v>2.9840000000000001E-3</v>
      </c>
      <c r="J507" s="745">
        <v>2.96E-3</v>
      </c>
      <c r="K507" s="745">
        <v>2.9640000000000001E-3</v>
      </c>
      <c r="L507" s="745">
        <v>2.9099999999999998E-3</v>
      </c>
      <c r="M507" s="745">
        <v>2.8779999999999999E-3</v>
      </c>
      <c r="N507" s="746">
        <v>2.8760000000000001E-3</v>
      </c>
      <c r="O507" s="745">
        <v>2.8679999999999999E-3</v>
      </c>
      <c r="P507" s="745">
        <v>2.9220000000000001E-3</v>
      </c>
      <c r="Q507" s="745">
        <v>2.9099999999999998E-3</v>
      </c>
      <c r="R507" s="745">
        <v>2.9260000000000002E-3</v>
      </c>
      <c r="S507" s="745">
        <v>2.9199999999999999E-3</v>
      </c>
      <c r="T507" s="745">
        <v>2.9160000000000002E-3</v>
      </c>
      <c r="U507" s="745">
        <v>2.9420000000000002E-3</v>
      </c>
      <c r="V507" s="747">
        <v>2.9359999999999998E-3</v>
      </c>
      <c r="W507" s="745">
        <v>2.9099999999999998E-3</v>
      </c>
      <c r="X507" s="745">
        <v>2.9299999999999999E-3</v>
      </c>
      <c r="Y507" s="745">
        <v>2.9580000000000001E-3</v>
      </c>
      <c r="Z507" s="745">
        <v>2.9320000000000001E-3</v>
      </c>
      <c r="AA507" s="745">
        <v>2.954E-3</v>
      </c>
      <c r="AB507" s="745">
        <v>3.0040000000000002E-3</v>
      </c>
      <c r="AC507" s="748">
        <f>SUM(E507:AB507)</f>
        <v>7.0788000000000018E-2</v>
      </c>
      <c r="AD507" s="659">
        <f>MAX(E507:AB507)</f>
        <v>3.0799999999999998E-3</v>
      </c>
    </row>
    <row r="508" spans="1:30" s="3" customFormat="1" ht="12.75" customHeight="1">
      <c r="A508" s="3201" t="s">
        <v>249</v>
      </c>
      <c r="B508" s="3202"/>
      <c r="C508" s="599" t="s">
        <v>156</v>
      </c>
      <c r="D508" s="749"/>
      <c r="E508" s="607">
        <f t="shared" ref="E508:AC508" si="141">E491+E495+E499+E503</f>
        <v>0.44037000000000004</v>
      </c>
      <c r="F508" s="607">
        <f t="shared" si="141"/>
        <v>0.42756</v>
      </c>
      <c r="G508" s="607">
        <f t="shared" si="141"/>
        <v>0.42324000000000001</v>
      </c>
      <c r="H508" s="600">
        <f t="shared" si="141"/>
        <v>0.42252000000000001</v>
      </c>
      <c r="I508" s="607">
        <f t="shared" si="141"/>
        <v>0.42807000000000001</v>
      </c>
      <c r="J508" s="607">
        <f t="shared" si="141"/>
        <v>0.50708999999999993</v>
      </c>
      <c r="K508" s="607">
        <f t="shared" si="141"/>
        <v>0.56601000000000001</v>
      </c>
      <c r="L508" s="607">
        <f t="shared" si="141"/>
        <v>0.60833999999999999</v>
      </c>
      <c r="M508" s="607">
        <f t="shared" si="141"/>
        <v>0.54096</v>
      </c>
      <c r="N508" s="600">
        <f t="shared" si="141"/>
        <v>0.54219000000000006</v>
      </c>
      <c r="O508" s="607">
        <f t="shared" si="141"/>
        <v>0.5275200000000001</v>
      </c>
      <c r="P508" s="607">
        <f t="shared" si="141"/>
        <v>0.50499000000000005</v>
      </c>
      <c r="Q508" s="607">
        <f t="shared" si="141"/>
        <v>0.49347000000000002</v>
      </c>
      <c r="R508" s="607">
        <f t="shared" si="141"/>
        <v>0.48317999999999994</v>
      </c>
      <c r="S508" s="607">
        <f t="shared" si="141"/>
        <v>0.53603999999999996</v>
      </c>
      <c r="T508" s="607">
        <f t="shared" si="141"/>
        <v>0.51453000000000004</v>
      </c>
      <c r="U508" s="607">
        <f t="shared" si="141"/>
        <v>0.50792999999999999</v>
      </c>
      <c r="V508" s="600">
        <f t="shared" si="141"/>
        <v>0.50831999999999999</v>
      </c>
      <c r="W508" s="607">
        <f t="shared" si="141"/>
        <v>0.50130000000000008</v>
      </c>
      <c r="X508" s="607">
        <f t="shared" si="141"/>
        <v>0.48966000000000004</v>
      </c>
      <c r="Y508" s="607">
        <f t="shared" si="141"/>
        <v>0.49491000000000007</v>
      </c>
      <c r="Z508" s="607">
        <f t="shared" si="141"/>
        <v>0.48089999999999999</v>
      </c>
      <c r="AA508" s="607">
        <f t="shared" si="141"/>
        <v>0.46340999999999999</v>
      </c>
      <c r="AB508" s="607">
        <f t="shared" si="141"/>
        <v>0.44840999999999998</v>
      </c>
      <c r="AC508" s="607">
        <f t="shared" si="141"/>
        <v>11.860919999999998</v>
      </c>
    </row>
    <row r="509" spans="1:30" s="3" customFormat="1" ht="12.75" customHeight="1">
      <c r="A509" s="3203"/>
      <c r="B509" s="3204"/>
      <c r="C509" s="603" t="s">
        <v>158</v>
      </c>
      <c r="D509" s="676"/>
      <c r="E509" s="604">
        <f t="shared" ref="E509:AC509" si="142">E492+E496+E500+E504</f>
        <v>0.33683999999999997</v>
      </c>
      <c r="F509" s="604">
        <f t="shared" si="142"/>
        <v>0.33413999999999999</v>
      </c>
      <c r="G509" s="604">
        <f t="shared" si="142"/>
        <v>0.33323999999999998</v>
      </c>
      <c r="H509" s="605">
        <f t="shared" si="142"/>
        <v>0.33345000000000002</v>
      </c>
      <c r="I509" s="604">
        <f t="shared" si="142"/>
        <v>0.33578999999999998</v>
      </c>
      <c r="J509" s="604">
        <f t="shared" si="142"/>
        <v>0.35826000000000002</v>
      </c>
      <c r="K509" s="604">
        <f t="shared" si="142"/>
        <v>0.36638999999999999</v>
      </c>
      <c r="L509" s="604">
        <f t="shared" si="142"/>
        <v>0.36614999999999998</v>
      </c>
      <c r="M509" s="604">
        <f t="shared" si="142"/>
        <v>0.36969000000000002</v>
      </c>
      <c r="N509" s="605">
        <f t="shared" si="142"/>
        <v>0.39191999999999999</v>
      </c>
      <c r="O509" s="604">
        <f t="shared" si="142"/>
        <v>0.36587999999999998</v>
      </c>
      <c r="P509" s="604">
        <f t="shared" si="142"/>
        <v>0.36086999999999997</v>
      </c>
      <c r="Q509" s="604">
        <f t="shared" si="142"/>
        <v>0.34616999999999998</v>
      </c>
      <c r="R509" s="604">
        <f t="shared" si="142"/>
        <v>0.33873000000000003</v>
      </c>
      <c r="S509" s="604">
        <f t="shared" si="142"/>
        <v>0.36495</v>
      </c>
      <c r="T509" s="604">
        <f t="shared" si="142"/>
        <v>0.34017000000000003</v>
      </c>
      <c r="U509" s="604">
        <f t="shared" si="142"/>
        <v>0.34556999999999999</v>
      </c>
      <c r="V509" s="605">
        <f t="shared" si="142"/>
        <v>0.34709999999999996</v>
      </c>
      <c r="W509" s="604">
        <f t="shared" si="142"/>
        <v>0.34289999999999998</v>
      </c>
      <c r="X509" s="604">
        <f t="shared" si="142"/>
        <v>0.34373999999999999</v>
      </c>
      <c r="Y509" s="604">
        <f t="shared" si="142"/>
        <v>0.35187000000000002</v>
      </c>
      <c r="Z509" s="604">
        <f t="shared" si="142"/>
        <v>0.35403000000000001</v>
      </c>
      <c r="AA509" s="604">
        <f t="shared" si="142"/>
        <v>0.36020999999999997</v>
      </c>
      <c r="AB509" s="604">
        <f t="shared" si="142"/>
        <v>0.36117000000000005</v>
      </c>
      <c r="AC509" s="604">
        <f t="shared" si="142"/>
        <v>8.4492299999999982</v>
      </c>
    </row>
    <row r="510" spans="1:30" s="3" customFormat="1" ht="12.75" customHeight="1">
      <c r="A510" s="3174" t="s">
        <v>250</v>
      </c>
      <c r="B510" s="3238"/>
      <c r="C510" s="606" t="s">
        <v>156</v>
      </c>
      <c r="D510" s="606"/>
      <c r="E510" s="607">
        <f t="shared" ref="E510:AC510" si="143">E484-E508</f>
        <v>9.8999999999993538E-4</v>
      </c>
      <c r="F510" s="607">
        <f t="shared" si="143"/>
        <v>5.9999999999998943E-4</v>
      </c>
      <c r="G510" s="607">
        <f t="shared" si="143"/>
        <v>1.0799999999999699E-3</v>
      </c>
      <c r="H510" s="600">
        <f t="shared" si="143"/>
        <v>8.4000000000000741E-4</v>
      </c>
      <c r="I510" s="607">
        <f t="shared" si="143"/>
        <v>5.7000000000001494E-4</v>
      </c>
      <c r="J510" s="607">
        <f t="shared" si="143"/>
        <v>5.1000000000012147E-4</v>
      </c>
      <c r="K510" s="607">
        <f t="shared" si="143"/>
        <v>6.3000000000001943E-4</v>
      </c>
      <c r="L510" s="607">
        <f t="shared" si="143"/>
        <v>2.9999999999996696E-4</v>
      </c>
      <c r="M510" s="607">
        <f t="shared" si="143"/>
        <v>4.8000000000003595E-4</v>
      </c>
      <c r="N510" s="600">
        <f t="shared" si="143"/>
        <v>6.8999999999996842E-4</v>
      </c>
      <c r="O510" s="607">
        <f t="shared" si="143"/>
        <v>4.7999999999992493E-4</v>
      </c>
      <c r="P510" s="607">
        <f t="shared" si="143"/>
        <v>6.8999999999996842E-4</v>
      </c>
      <c r="Q510" s="607">
        <f t="shared" si="143"/>
        <v>6.8999999999996842E-4</v>
      </c>
      <c r="R510" s="607">
        <f t="shared" si="143"/>
        <v>4.2000000000003146E-4</v>
      </c>
      <c r="S510" s="607">
        <f t="shared" si="143"/>
        <v>6.0000000000004494E-4</v>
      </c>
      <c r="T510" s="607">
        <f t="shared" si="143"/>
        <v>2.6999999999999247E-4</v>
      </c>
      <c r="U510" s="607">
        <f t="shared" si="143"/>
        <v>6.3000000000001943E-4</v>
      </c>
      <c r="V510" s="600">
        <f t="shared" si="143"/>
        <v>4.8000000000003595E-4</v>
      </c>
      <c r="W510" s="607">
        <f t="shared" si="143"/>
        <v>2.9999999999996696E-4</v>
      </c>
      <c r="X510" s="607">
        <f t="shared" si="143"/>
        <v>6.5999999999993841E-4</v>
      </c>
      <c r="Y510" s="607">
        <f t="shared" si="143"/>
        <v>4.4999999999995044E-4</v>
      </c>
      <c r="Z510" s="607">
        <f t="shared" si="143"/>
        <v>7.8000000000000291E-4</v>
      </c>
      <c r="AA510" s="607">
        <f t="shared" si="143"/>
        <v>5.1000000000001044E-4</v>
      </c>
      <c r="AB510" s="607">
        <f t="shared" si="143"/>
        <v>8.7000000000003741E-4</v>
      </c>
      <c r="AC510" s="607">
        <f t="shared" si="143"/>
        <v>1.4520000000002753E-2</v>
      </c>
    </row>
    <row r="511" spans="1:30" s="3" customFormat="1" ht="12.75" customHeight="1">
      <c r="A511" s="3203"/>
      <c r="B511" s="3204"/>
      <c r="C511" s="603" t="s">
        <v>158</v>
      </c>
      <c r="D511" s="676"/>
      <c r="E511" s="604">
        <f t="shared" ref="E511:AC511" si="144">E485-E509</f>
        <v>3.6000000000002697E-4</v>
      </c>
      <c r="F511" s="604">
        <f t="shared" si="144"/>
        <v>4.2000000000003146E-4</v>
      </c>
      <c r="G511" s="604">
        <f t="shared" si="144"/>
        <v>3.6000000000002697E-4</v>
      </c>
      <c r="H511" s="605">
        <f t="shared" si="144"/>
        <v>3.9000000000000146E-4</v>
      </c>
      <c r="I511" s="604">
        <f t="shared" si="144"/>
        <v>2.1000000000004349E-4</v>
      </c>
      <c r="J511" s="604">
        <f t="shared" si="144"/>
        <v>2.9999999999996696E-4</v>
      </c>
      <c r="K511" s="604">
        <f t="shared" si="144"/>
        <v>3.2999999999999696E-4</v>
      </c>
      <c r="L511" s="604">
        <f t="shared" si="144"/>
        <v>3.2999999999999696E-4</v>
      </c>
      <c r="M511" s="604">
        <f t="shared" si="144"/>
        <v>3.9000000000000146E-4</v>
      </c>
      <c r="N511" s="605">
        <f t="shared" si="144"/>
        <v>2.4000000000001798E-4</v>
      </c>
      <c r="O511" s="604">
        <f t="shared" si="144"/>
        <v>5.9999999999998943E-4</v>
      </c>
      <c r="P511" s="604">
        <f t="shared" si="144"/>
        <v>5.7000000000001494E-4</v>
      </c>
      <c r="Q511" s="604">
        <f t="shared" si="144"/>
        <v>3.9000000000000146E-4</v>
      </c>
      <c r="R511" s="604">
        <f t="shared" si="144"/>
        <v>6.2999999999996392E-4</v>
      </c>
      <c r="S511" s="604">
        <f t="shared" si="144"/>
        <v>3.2999999999999696E-4</v>
      </c>
      <c r="T511" s="604">
        <f t="shared" si="144"/>
        <v>3.8999999999994595E-4</v>
      </c>
      <c r="U511" s="604">
        <f t="shared" si="144"/>
        <v>2.6999999999999247E-4</v>
      </c>
      <c r="V511" s="605">
        <f t="shared" si="144"/>
        <v>4.2000000000003146E-4</v>
      </c>
      <c r="W511" s="604">
        <f t="shared" si="144"/>
        <v>3.0000000000002247E-4</v>
      </c>
      <c r="X511" s="604">
        <f t="shared" si="144"/>
        <v>4.2000000000003146E-4</v>
      </c>
      <c r="Y511" s="604">
        <f t="shared" si="144"/>
        <v>4.5000000000000595E-4</v>
      </c>
      <c r="Z511" s="604">
        <f t="shared" si="144"/>
        <v>2.0999999999998797E-4</v>
      </c>
      <c r="AA511" s="604">
        <f t="shared" si="144"/>
        <v>5.1000000000001044E-4</v>
      </c>
      <c r="AB511" s="604">
        <f t="shared" si="144"/>
        <v>2.6999999999993696E-4</v>
      </c>
      <c r="AC511" s="604">
        <f t="shared" si="144"/>
        <v>9.0900000000040393E-3</v>
      </c>
    </row>
    <row r="512" spans="1:30" s="486" customFormat="1" ht="12.75" customHeight="1">
      <c r="A512" s="3195" t="s">
        <v>328</v>
      </c>
      <c r="B512" s="3196"/>
      <c r="C512" s="616" t="s">
        <v>156</v>
      </c>
      <c r="D512" s="728"/>
      <c r="E512" s="492"/>
      <c r="F512" s="492"/>
      <c r="G512" s="492"/>
      <c r="H512" s="492"/>
      <c r="I512" s="492"/>
      <c r="J512" s="492"/>
      <c r="K512" s="492"/>
      <c r="L512" s="492"/>
      <c r="M512" s="492"/>
      <c r="N512" s="492"/>
      <c r="O512" s="492"/>
      <c r="P512" s="492"/>
      <c r="Q512" s="492"/>
      <c r="R512" s="492"/>
      <c r="S512" s="492"/>
      <c r="T512" s="492"/>
      <c r="U512" s="492"/>
      <c r="V512" s="492"/>
      <c r="W512" s="492"/>
      <c r="X512" s="492"/>
      <c r="Y512" s="492"/>
      <c r="Z512" s="492"/>
      <c r="AA512" s="492"/>
      <c r="AB512" s="492"/>
      <c r="AC512" s="617"/>
    </row>
    <row r="513" spans="1:31" s="486" customFormat="1" ht="12.75" customHeight="1">
      <c r="A513" s="3197"/>
      <c r="B513" s="3198"/>
      <c r="C513" s="620" t="s">
        <v>158</v>
      </c>
      <c r="D513" s="729"/>
      <c r="E513" s="621"/>
      <c r="F513" s="621"/>
      <c r="G513" s="621"/>
      <c r="H513" s="621"/>
      <c r="I513" s="621"/>
      <c r="J513" s="621"/>
      <c r="K513" s="621"/>
      <c r="L513" s="621"/>
      <c r="M513" s="621"/>
      <c r="N513" s="621"/>
      <c r="O513" s="621"/>
      <c r="P513" s="621"/>
      <c r="Q513" s="621"/>
      <c r="R513" s="621"/>
      <c r="S513" s="621"/>
      <c r="T513" s="621"/>
      <c r="U513" s="621"/>
      <c r="V513" s="621"/>
      <c r="W513" s="621"/>
      <c r="X513" s="621"/>
      <c r="Y513" s="621"/>
      <c r="Z513" s="621"/>
      <c r="AA513" s="621"/>
      <c r="AB513" s="621"/>
      <c r="AC513" s="622"/>
    </row>
    <row r="514" spans="1:31" s="3" customFormat="1" ht="21" customHeight="1">
      <c r="A514" s="623"/>
      <c r="C514" s="624" t="s">
        <v>219</v>
      </c>
      <c r="H514" s="625">
        <f>H491+H495+H499</f>
        <v>0.42252000000000001</v>
      </c>
      <c r="N514" s="625">
        <f>N491+N495+N499</f>
        <v>0.54219000000000006</v>
      </c>
      <c r="V514" s="625">
        <f>V491+V495+V499</f>
        <v>0.50831999999999999</v>
      </c>
      <c r="Y514" s="625">
        <f>Y491+Y495+Y499</f>
        <v>0.49491000000000007</v>
      </c>
    </row>
    <row r="515" spans="1:31" s="3" customFormat="1" ht="33" customHeight="1">
      <c r="A515" s="482" t="s">
        <v>147</v>
      </c>
      <c r="B515" s="483" t="s">
        <v>148</v>
      </c>
      <c r="C515" s="484" t="s">
        <v>149</v>
      </c>
      <c r="D515" s="626" t="s">
        <v>150</v>
      </c>
      <c r="E515" s="3222" t="s">
        <v>151</v>
      </c>
      <c r="F515" s="3222"/>
      <c r="G515" s="3222"/>
      <c r="H515" s="3222"/>
      <c r="I515" s="3222"/>
      <c r="J515" s="3222"/>
      <c r="K515" s="3222"/>
      <c r="L515" s="3222"/>
      <c r="M515" s="3222"/>
      <c r="N515" s="3222"/>
      <c r="O515" s="3222"/>
      <c r="P515" s="3222"/>
      <c r="Q515" s="3222"/>
      <c r="R515" s="3222"/>
      <c r="S515" s="3222"/>
      <c r="T515" s="3222"/>
      <c r="U515" s="3222"/>
      <c r="V515" s="3222"/>
      <c r="W515" s="3222"/>
      <c r="X515" s="3222"/>
      <c r="Y515" s="3222"/>
      <c r="Z515" s="3222"/>
      <c r="AA515" s="3222"/>
      <c r="AB515" s="3222"/>
      <c r="AC515" s="3216" t="s">
        <v>152</v>
      </c>
    </row>
    <row r="516" spans="1:31" s="486" customFormat="1" ht="12.75" customHeight="1">
      <c r="A516" s="2195" t="s">
        <v>383</v>
      </c>
      <c r="B516" s="488"/>
      <c r="C516" s="488"/>
      <c r="D516" s="750"/>
      <c r="E516" s="489">
        <v>1</v>
      </c>
      <c r="F516" s="489">
        <v>2</v>
      </c>
      <c r="G516" s="489">
        <v>3</v>
      </c>
      <c r="H516" s="489">
        <v>4</v>
      </c>
      <c r="I516" s="489">
        <v>5</v>
      </c>
      <c r="J516" s="489">
        <v>6</v>
      </c>
      <c r="K516" s="489">
        <v>7</v>
      </c>
      <c r="L516" s="489">
        <v>8</v>
      </c>
      <c r="M516" s="489">
        <v>9</v>
      </c>
      <c r="N516" s="489">
        <v>10</v>
      </c>
      <c r="O516" s="489">
        <v>11</v>
      </c>
      <c r="P516" s="489">
        <v>12</v>
      </c>
      <c r="Q516" s="489">
        <v>13</v>
      </c>
      <c r="R516" s="489">
        <v>14</v>
      </c>
      <c r="S516" s="489">
        <v>15</v>
      </c>
      <c r="T516" s="489">
        <v>16</v>
      </c>
      <c r="U516" s="489">
        <v>17</v>
      </c>
      <c r="V516" s="489">
        <v>18</v>
      </c>
      <c r="W516" s="489">
        <v>19</v>
      </c>
      <c r="X516" s="489">
        <v>20</v>
      </c>
      <c r="Y516" s="489">
        <v>21</v>
      </c>
      <c r="Z516" s="489">
        <v>22</v>
      </c>
      <c r="AA516" s="489">
        <v>23</v>
      </c>
      <c r="AB516" s="489">
        <v>24</v>
      </c>
      <c r="AC516" s="3221"/>
    </row>
    <row r="517" spans="1:31" s="486" customFormat="1" ht="12.75" customHeight="1">
      <c r="A517" s="491" t="s">
        <v>341</v>
      </c>
      <c r="B517" s="492"/>
      <c r="C517" s="493"/>
      <c r="D517" s="499"/>
      <c r="E517" s="492">
        <v>1</v>
      </c>
      <c r="F517" s="492">
        <v>1</v>
      </c>
      <c r="G517" s="492">
        <v>1</v>
      </c>
      <c r="H517" s="492">
        <v>1</v>
      </c>
      <c r="I517" s="492">
        <v>1</v>
      </c>
      <c r="J517" s="492">
        <v>1</v>
      </c>
      <c r="K517" s="492">
        <v>1</v>
      </c>
      <c r="L517" s="492">
        <v>1</v>
      </c>
      <c r="M517" s="492">
        <v>1</v>
      </c>
      <c r="N517" s="492">
        <v>1</v>
      </c>
      <c r="O517" s="492">
        <v>1</v>
      </c>
      <c r="P517" s="492">
        <v>1</v>
      </c>
      <c r="Q517" s="492">
        <v>1</v>
      </c>
      <c r="R517" s="492">
        <v>1</v>
      </c>
      <c r="S517" s="492">
        <v>1</v>
      </c>
      <c r="T517" s="492">
        <v>1</v>
      </c>
      <c r="U517" s="492">
        <v>1</v>
      </c>
      <c r="V517" s="492">
        <v>1</v>
      </c>
      <c r="W517" s="492">
        <v>1</v>
      </c>
      <c r="X517" s="492">
        <v>1</v>
      </c>
      <c r="Y517" s="492">
        <v>1</v>
      </c>
      <c r="Z517" s="492">
        <v>1</v>
      </c>
      <c r="AA517" s="492">
        <v>1</v>
      </c>
      <c r="AB517" s="492">
        <v>1</v>
      </c>
      <c r="AC517" s="494"/>
    </row>
    <row r="518" spans="1:31" s="486" customFormat="1" ht="12.75" customHeight="1">
      <c r="A518" s="495" t="s">
        <v>282</v>
      </c>
      <c r="B518" s="496"/>
      <c r="C518" s="497"/>
      <c r="D518" s="511"/>
      <c r="E518" s="496">
        <v>1</v>
      </c>
      <c r="F518" s="496">
        <v>1</v>
      </c>
      <c r="G518" s="496">
        <v>1</v>
      </c>
      <c r="H518" s="496">
        <v>1</v>
      </c>
      <c r="I518" s="496">
        <v>1</v>
      </c>
      <c r="J518" s="496">
        <v>1</v>
      </c>
      <c r="K518" s="496">
        <v>1</v>
      </c>
      <c r="L518" s="496">
        <v>1</v>
      </c>
      <c r="M518" s="496">
        <v>1</v>
      </c>
      <c r="N518" s="496">
        <v>1</v>
      </c>
      <c r="O518" s="496">
        <v>1</v>
      </c>
      <c r="P518" s="496">
        <v>1</v>
      </c>
      <c r="Q518" s="496">
        <v>1</v>
      </c>
      <c r="R518" s="496">
        <v>1</v>
      </c>
      <c r="S518" s="496">
        <v>1</v>
      </c>
      <c r="T518" s="496">
        <v>1</v>
      </c>
      <c r="U518" s="496">
        <v>1</v>
      </c>
      <c r="V518" s="496">
        <v>1</v>
      </c>
      <c r="W518" s="496">
        <v>1</v>
      </c>
      <c r="X518" s="496">
        <v>1</v>
      </c>
      <c r="Y518" s="496">
        <v>1</v>
      </c>
      <c r="Z518" s="496">
        <v>1</v>
      </c>
      <c r="AA518" s="496">
        <v>1</v>
      </c>
      <c r="AB518" s="496">
        <v>1</v>
      </c>
      <c r="AC518" s="498"/>
    </row>
    <row r="519" spans="1:31" s="3" customFormat="1" ht="12.75" customHeight="1">
      <c r="A519" s="3178" t="s">
        <v>173</v>
      </c>
      <c r="B519" s="3183" t="s">
        <v>284</v>
      </c>
      <c r="C519" s="499" t="s">
        <v>156</v>
      </c>
      <c r="D519" s="2198" t="s">
        <v>272</v>
      </c>
      <c r="E519" s="751">
        <v>0.31937183239746092</v>
      </c>
      <c r="F519" s="751">
        <v>0.31837535334777828</v>
      </c>
      <c r="G519" s="751">
        <v>0.34911676172790523</v>
      </c>
      <c r="H519" s="751">
        <v>0.34013184506835931</v>
      </c>
      <c r="I519" s="751">
        <v>0.29854541154785152</v>
      </c>
      <c r="J519" s="751">
        <v>0.36364877123107908</v>
      </c>
      <c r="K519" s="751">
        <v>0.32036831144714351</v>
      </c>
      <c r="L519" s="751">
        <v>0.31937183239746092</v>
      </c>
      <c r="M519" s="751">
        <v>0.30872610465087891</v>
      </c>
      <c r="N519" s="751">
        <v>0.4264934450683594</v>
      </c>
      <c r="O519" s="751">
        <v>0.47831040712738038</v>
      </c>
      <c r="P519" s="751">
        <v>0.46621978436279293</v>
      </c>
      <c r="Q519" s="751">
        <v>0.44502797598266597</v>
      </c>
      <c r="R519" s="751">
        <v>0.42383616760253906</v>
      </c>
      <c r="S519" s="751">
        <v>0.45419559353485106</v>
      </c>
      <c r="T519" s="751">
        <v>0.4457254946868896</v>
      </c>
      <c r="U519" s="751">
        <v>0.45562388017272953</v>
      </c>
      <c r="V519" s="751">
        <v>0.36082540046081546</v>
      </c>
      <c r="W519" s="751">
        <v>0.36082540046081546</v>
      </c>
      <c r="X519" s="751">
        <v>0.38563774859619138</v>
      </c>
      <c r="Y519" s="751">
        <v>0.33207695018005368</v>
      </c>
      <c r="Z519" s="751">
        <v>0.36477811415405276</v>
      </c>
      <c r="AA519" s="751">
        <v>0.3551454730453491</v>
      </c>
      <c r="AB519" s="751">
        <v>0.36647211507568356</v>
      </c>
      <c r="AC519" s="502">
        <f>SUM(E519:AB519)</f>
        <v>9.0588501743270875</v>
      </c>
    </row>
    <row r="520" spans="1:31" s="3" customFormat="1" ht="12.75" customHeight="1">
      <c r="A520" s="3213"/>
      <c r="B520" s="3184"/>
      <c r="C520" s="503" t="s">
        <v>158</v>
      </c>
      <c r="D520" s="1982" t="s">
        <v>272</v>
      </c>
      <c r="E520" s="753">
        <v>0.1004</v>
      </c>
      <c r="F520" s="753">
        <v>0.1004</v>
      </c>
      <c r="G520" s="753">
        <v>0.1004</v>
      </c>
      <c r="H520" s="753">
        <v>0.1004</v>
      </c>
      <c r="I520" s="753">
        <v>0.1004</v>
      </c>
      <c r="J520" s="753">
        <v>0.1004</v>
      </c>
      <c r="K520" s="753">
        <v>0.1004</v>
      </c>
      <c r="L520" s="753">
        <v>0.1004</v>
      </c>
      <c r="M520" s="753">
        <v>0.1004</v>
      </c>
      <c r="N520" s="753">
        <v>0.1004</v>
      </c>
      <c r="O520" s="753">
        <v>0.1004</v>
      </c>
      <c r="P520" s="753">
        <v>0.1004</v>
      </c>
      <c r="Q520" s="753">
        <v>0.1004</v>
      </c>
      <c r="R520" s="753">
        <v>0.1004</v>
      </c>
      <c r="S520" s="753">
        <v>0.1004</v>
      </c>
      <c r="T520" s="753">
        <v>0.1004</v>
      </c>
      <c r="U520" s="753">
        <v>0.1004</v>
      </c>
      <c r="V520" s="753">
        <v>0.1004</v>
      </c>
      <c r="W520" s="753">
        <v>0.1004</v>
      </c>
      <c r="X520" s="753">
        <v>0.1004</v>
      </c>
      <c r="Y520" s="753">
        <v>0.1004</v>
      </c>
      <c r="Z520" s="753">
        <v>0.1004</v>
      </c>
      <c r="AA520" s="753">
        <v>0.1004</v>
      </c>
      <c r="AB520" s="753">
        <v>0.1004</v>
      </c>
      <c r="AC520" s="537">
        <f>SUM(E520:AB520)</f>
        <v>2.4096000000000006</v>
      </c>
    </row>
    <row r="521" spans="1:31" s="3" customFormat="1" ht="12.75" customHeight="1">
      <c r="A521" s="3213"/>
      <c r="B521" s="3184"/>
      <c r="C521" s="503" t="s">
        <v>159</v>
      </c>
      <c r="D521" s="1982" t="s">
        <v>160</v>
      </c>
      <c r="E521" s="2364">
        <v>30</v>
      </c>
      <c r="F521" s="2364">
        <v>30</v>
      </c>
      <c r="G521" s="2364">
        <v>33</v>
      </c>
      <c r="H521" s="2364">
        <v>32</v>
      </c>
      <c r="I521" s="2364">
        <v>28</v>
      </c>
      <c r="J521" s="2364">
        <v>34</v>
      </c>
      <c r="K521" s="2364">
        <v>30</v>
      </c>
      <c r="L521" s="2364">
        <v>30</v>
      </c>
      <c r="M521" s="2364">
        <v>29</v>
      </c>
      <c r="N521" s="2364">
        <v>40</v>
      </c>
      <c r="O521" s="2364">
        <v>45</v>
      </c>
      <c r="P521" s="2364">
        <v>44</v>
      </c>
      <c r="Q521" s="2364">
        <v>42</v>
      </c>
      <c r="R521" s="2364">
        <v>40</v>
      </c>
      <c r="S521" s="2364">
        <v>43</v>
      </c>
      <c r="T521" s="2364">
        <v>42</v>
      </c>
      <c r="U521" s="2364">
        <v>43</v>
      </c>
      <c r="V521" s="2364">
        <v>34</v>
      </c>
      <c r="W521" s="2364">
        <v>34</v>
      </c>
      <c r="X521" s="2364">
        <v>36</v>
      </c>
      <c r="Y521" s="2364">
        <v>31</v>
      </c>
      <c r="Z521" s="2364">
        <v>34</v>
      </c>
      <c r="AA521" s="2364">
        <v>33</v>
      </c>
      <c r="AB521" s="2364">
        <v>34</v>
      </c>
      <c r="AC521" s="537"/>
      <c r="AD521" s="755">
        <f>MAX(E521:AB521)</f>
        <v>45</v>
      </c>
    </row>
    <row r="522" spans="1:31" s="3" customFormat="1" ht="12.75" customHeight="1" thickBot="1">
      <c r="A522" s="3215"/>
      <c r="B522" s="3200"/>
      <c r="C522" s="516" t="s">
        <v>161</v>
      </c>
      <c r="D522" s="516"/>
      <c r="E522" s="517">
        <f t="shared" ref="E522:AC522" si="145">E520/E519</f>
        <v>0.31436711010585106</v>
      </c>
      <c r="F522" s="517">
        <f t="shared" si="145"/>
        <v>0.31535104380497619</v>
      </c>
      <c r="G522" s="517">
        <f t="shared" si="145"/>
        <v>0.28758286913261927</v>
      </c>
      <c r="H522" s="518">
        <f t="shared" si="145"/>
        <v>0.29517965299550747</v>
      </c>
      <c r="I522" s="517">
        <f t="shared" si="145"/>
        <v>0.33629724697312141</v>
      </c>
      <c r="J522" s="517">
        <f t="shared" si="145"/>
        <v>0.27609057954495669</v>
      </c>
      <c r="K522" s="517">
        <f t="shared" si="145"/>
        <v>0.31338929729498127</v>
      </c>
      <c r="L522" s="517">
        <f t="shared" si="145"/>
        <v>0.31436711010585106</v>
      </c>
      <c r="M522" s="517">
        <f t="shared" si="145"/>
        <v>0.32520735528191486</v>
      </c>
      <c r="N522" s="518">
        <f t="shared" si="145"/>
        <v>0.23540807288118495</v>
      </c>
      <c r="O522" s="517">
        <f t="shared" si="145"/>
        <v>0.20990553101902748</v>
      </c>
      <c r="P522" s="517">
        <f t="shared" si="145"/>
        <v>0.21534907648164686</v>
      </c>
      <c r="Q522" s="517">
        <f t="shared" si="145"/>
        <v>0.22560379440934433</v>
      </c>
      <c r="R522" s="517">
        <f t="shared" si="145"/>
        <v>0.23688398412981154</v>
      </c>
      <c r="S522" s="517">
        <f t="shared" si="145"/>
        <v>0.22105014101660625</v>
      </c>
      <c r="T522" s="517">
        <f t="shared" si="145"/>
        <v>0.22525074557498298</v>
      </c>
      <c r="U522" s="517">
        <f t="shared" si="145"/>
        <v>0.22035719453935954</v>
      </c>
      <c r="V522" s="518">
        <f t="shared" si="145"/>
        <v>0.27825092100439069</v>
      </c>
      <c r="W522" s="517">
        <f t="shared" si="145"/>
        <v>0.27825092100439069</v>
      </c>
      <c r="X522" s="517">
        <f t="shared" si="145"/>
        <v>0.26034795702826996</v>
      </c>
      <c r="Y522" s="517">
        <f t="shared" si="145"/>
        <v>0.30233956300057158</v>
      </c>
      <c r="Z522" s="517">
        <f t="shared" si="145"/>
        <v>0.27523581076906156</v>
      </c>
      <c r="AA522" s="517">
        <f t="shared" si="145"/>
        <v>0.28270105525793865</v>
      </c>
      <c r="AB522" s="517">
        <f t="shared" si="145"/>
        <v>0.27396354557362562</v>
      </c>
      <c r="AC522" s="756">
        <f t="shared" si="145"/>
        <v>0.26599402282078161</v>
      </c>
    </row>
    <row r="523" spans="1:31" s="3" customFormat="1" ht="12.75" customHeight="1">
      <c r="A523" s="3178" t="s">
        <v>233</v>
      </c>
      <c r="B523" s="3183" t="s">
        <v>384</v>
      </c>
      <c r="C523" s="499" t="s">
        <v>156</v>
      </c>
      <c r="D523" s="2198" t="s">
        <v>272</v>
      </c>
      <c r="E523" s="751">
        <v>0</v>
      </c>
      <c r="F523" s="751">
        <v>0</v>
      </c>
      <c r="G523" s="751">
        <v>0</v>
      </c>
      <c r="H523" s="751">
        <v>0</v>
      </c>
      <c r="I523" s="751">
        <v>0</v>
      </c>
      <c r="J523" s="751">
        <v>0</v>
      </c>
      <c r="K523" s="751">
        <v>0</v>
      </c>
      <c r="L523" s="751">
        <v>0</v>
      </c>
      <c r="M523" s="751">
        <v>0</v>
      </c>
      <c r="N523" s="751">
        <v>0</v>
      </c>
      <c r="O523" s="751">
        <v>0</v>
      </c>
      <c r="P523" s="751">
        <v>0</v>
      </c>
      <c r="Q523" s="751">
        <v>0</v>
      </c>
      <c r="R523" s="751">
        <v>0</v>
      </c>
      <c r="S523" s="751">
        <v>0</v>
      </c>
      <c r="T523" s="751">
        <v>0</v>
      </c>
      <c r="U523" s="751">
        <v>0</v>
      </c>
      <c r="V523" s="751">
        <v>0</v>
      </c>
      <c r="W523" s="751">
        <v>0</v>
      </c>
      <c r="X523" s="751">
        <v>0</v>
      </c>
      <c r="Y523" s="751">
        <v>0</v>
      </c>
      <c r="Z523" s="751">
        <v>0</v>
      </c>
      <c r="AA523" s="751">
        <v>0</v>
      </c>
      <c r="AB523" s="751">
        <v>0</v>
      </c>
      <c r="AC523" s="502">
        <f>SUM(E523:AB523)</f>
        <v>0</v>
      </c>
    </row>
    <row r="524" spans="1:31" s="3" customFormat="1" ht="12.75" customHeight="1">
      <c r="A524" s="3179"/>
      <c r="B524" s="3188"/>
      <c r="C524" s="503" t="s">
        <v>158</v>
      </c>
      <c r="D524" s="1982" t="s">
        <v>272</v>
      </c>
      <c r="E524" s="753">
        <v>0</v>
      </c>
      <c r="F524" s="753">
        <v>0</v>
      </c>
      <c r="G524" s="753">
        <v>0</v>
      </c>
      <c r="H524" s="753">
        <v>0</v>
      </c>
      <c r="I524" s="753">
        <v>0</v>
      </c>
      <c r="J524" s="753">
        <v>0</v>
      </c>
      <c r="K524" s="753">
        <v>0</v>
      </c>
      <c r="L524" s="753">
        <v>0</v>
      </c>
      <c r="M524" s="753">
        <v>0</v>
      </c>
      <c r="N524" s="753">
        <v>0</v>
      </c>
      <c r="O524" s="753">
        <v>0</v>
      </c>
      <c r="P524" s="753">
        <v>0</v>
      </c>
      <c r="Q524" s="753">
        <v>0</v>
      </c>
      <c r="R524" s="753">
        <v>0</v>
      </c>
      <c r="S524" s="753">
        <v>0</v>
      </c>
      <c r="T524" s="753">
        <v>0</v>
      </c>
      <c r="U524" s="753">
        <v>0</v>
      </c>
      <c r="V524" s="753">
        <v>0</v>
      </c>
      <c r="W524" s="753">
        <v>0</v>
      </c>
      <c r="X524" s="753">
        <v>0</v>
      </c>
      <c r="Y524" s="753">
        <v>0</v>
      </c>
      <c r="Z524" s="753">
        <v>0</v>
      </c>
      <c r="AA524" s="753">
        <v>0</v>
      </c>
      <c r="AB524" s="753">
        <v>0</v>
      </c>
      <c r="AC524" s="537">
        <f>SUM(E524:AB524)</f>
        <v>0</v>
      </c>
    </row>
    <row r="525" spans="1:31" s="3" customFormat="1" ht="12.75" customHeight="1">
      <c r="A525" s="3179"/>
      <c r="B525" s="3188"/>
      <c r="C525" s="503" t="s">
        <v>159</v>
      </c>
      <c r="D525" s="1982" t="s">
        <v>160</v>
      </c>
      <c r="E525" s="508">
        <v>0</v>
      </c>
      <c r="F525" s="508">
        <v>0</v>
      </c>
      <c r="G525" s="508">
        <v>0</v>
      </c>
      <c r="H525" s="508">
        <v>0</v>
      </c>
      <c r="I525" s="508">
        <v>0</v>
      </c>
      <c r="J525" s="508">
        <v>0</v>
      </c>
      <c r="K525" s="508">
        <v>0</v>
      </c>
      <c r="L525" s="508">
        <v>0</v>
      </c>
      <c r="M525" s="508">
        <v>0</v>
      </c>
      <c r="N525" s="508">
        <v>0</v>
      </c>
      <c r="O525" s="508">
        <v>0</v>
      </c>
      <c r="P525" s="508">
        <v>0</v>
      </c>
      <c r="Q525" s="508">
        <v>0</v>
      </c>
      <c r="R525" s="508">
        <v>0</v>
      </c>
      <c r="S525" s="508">
        <v>0</v>
      </c>
      <c r="T525" s="508">
        <v>0</v>
      </c>
      <c r="U525" s="508">
        <v>0</v>
      </c>
      <c r="V525" s="508">
        <v>0</v>
      </c>
      <c r="W525" s="508">
        <v>0</v>
      </c>
      <c r="X525" s="508">
        <v>0</v>
      </c>
      <c r="Y525" s="508">
        <v>0</v>
      </c>
      <c r="Z525" s="508">
        <v>0</v>
      </c>
      <c r="AA525" s="508">
        <v>0</v>
      </c>
      <c r="AB525" s="508">
        <v>0</v>
      </c>
      <c r="AC525" s="537"/>
      <c r="AD525" s="755">
        <f>MAX(E525:AB525)</f>
        <v>0</v>
      </c>
    </row>
    <row r="526" spans="1:31" s="3" customFormat="1" ht="12.75" customHeight="1">
      <c r="A526" s="3180"/>
      <c r="B526" s="3189"/>
      <c r="C526" s="516" t="s">
        <v>161</v>
      </c>
      <c r="D526" s="516"/>
      <c r="E526" s="517" t="e">
        <f t="shared" ref="E526:AC526" si="146">E524/E523</f>
        <v>#DIV/0!</v>
      </c>
      <c r="F526" s="517" t="e">
        <f t="shared" si="146"/>
        <v>#DIV/0!</v>
      </c>
      <c r="G526" s="517" t="e">
        <f t="shared" si="146"/>
        <v>#DIV/0!</v>
      </c>
      <c r="H526" s="518" t="e">
        <f t="shared" si="146"/>
        <v>#DIV/0!</v>
      </c>
      <c r="I526" s="517" t="e">
        <f t="shared" si="146"/>
        <v>#DIV/0!</v>
      </c>
      <c r="J526" s="517" t="e">
        <f t="shared" si="146"/>
        <v>#DIV/0!</v>
      </c>
      <c r="K526" s="517" t="e">
        <f t="shared" si="146"/>
        <v>#DIV/0!</v>
      </c>
      <c r="L526" s="517" t="e">
        <f t="shared" si="146"/>
        <v>#DIV/0!</v>
      </c>
      <c r="M526" s="517" t="e">
        <f t="shared" si="146"/>
        <v>#DIV/0!</v>
      </c>
      <c r="N526" s="518" t="e">
        <f t="shared" si="146"/>
        <v>#DIV/0!</v>
      </c>
      <c r="O526" s="517" t="e">
        <f t="shared" si="146"/>
        <v>#DIV/0!</v>
      </c>
      <c r="P526" s="517" t="e">
        <f t="shared" si="146"/>
        <v>#DIV/0!</v>
      </c>
      <c r="Q526" s="517" t="e">
        <f t="shared" si="146"/>
        <v>#DIV/0!</v>
      </c>
      <c r="R526" s="517" t="e">
        <f t="shared" si="146"/>
        <v>#DIV/0!</v>
      </c>
      <c r="S526" s="517" t="e">
        <f t="shared" si="146"/>
        <v>#DIV/0!</v>
      </c>
      <c r="T526" s="517" t="e">
        <f t="shared" si="146"/>
        <v>#DIV/0!</v>
      </c>
      <c r="U526" s="517" t="e">
        <f t="shared" si="146"/>
        <v>#DIV/0!</v>
      </c>
      <c r="V526" s="518" t="e">
        <f t="shared" si="146"/>
        <v>#DIV/0!</v>
      </c>
      <c r="W526" s="517" t="e">
        <f t="shared" si="146"/>
        <v>#DIV/0!</v>
      </c>
      <c r="X526" s="517" t="e">
        <f t="shared" si="146"/>
        <v>#DIV/0!</v>
      </c>
      <c r="Y526" s="517" t="e">
        <f t="shared" si="146"/>
        <v>#DIV/0!</v>
      </c>
      <c r="Z526" s="517" t="e">
        <f t="shared" si="146"/>
        <v>#DIV/0!</v>
      </c>
      <c r="AA526" s="517" t="e">
        <f t="shared" si="146"/>
        <v>#DIV/0!</v>
      </c>
      <c r="AB526" s="517" t="e">
        <f t="shared" si="146"/>
        <v>#DIV/0!</v>
      </c>
      <c r="AC526" s="756" t="e">
        <f t="shared" si="146"/>
        <v>#DIV/0!</v>
      </c>
    </row>
    <row r="527" spans="1:31" s="3" customFormat="1" ht="12.75" customHeight="1">
      <c r="A527" s="3205" t="s">
        <v>180</v>
      </c>
      <c r="B527" s="3206" t="s">
        <v>290</v>
      </c>
      <c r="C527" s="522" t="s">
        <v>156</v>
      </c>
      <c r="D527" s="2983" t="s">
        <v>272</v>
      </c>
      <c r="E527" s="2984">
        <v>0.31638239524841311</v>
      </c>
      <c r="F527" s="2984">
        <v>0.28362311679267882</v>
      </c>
      <c r="G527" s="2984">
        <v>0.31389119762420659</v>
      </c>
      <c r="H527" s="2984">
        <v>0.31575961069107056</v>
      </c>
      <c r="I527" s="2984">
        <v>0.25385326954650878</v>
      </c>
      <c r="J527" s="2984">
        <v>0.31731658693313602</v>
      </c>
      <c r="K527" s="2984">
        <v>0.30145075758647916</v>
      </c>
      <c r="L527" s="2984">
        <v>0.28418364962196352</v>
      </c>
      <c r="M527" s="2984">
        <v>0.28474415572357181</v>
      </c>
      <c r="N527" s="2984">
        <v>0.37853784427642817</v>
      </c>
      <c r="O527" s="2984">
        <v>0.42501427556705479</v>
      </c>
      <c r="P527" s="2984">
        <v>0.40805855691146847</v>
      </c>
      <c r="Q527" s="2984">
        <v>0.42375311679267885</v>
      </c>
      <c r="R527" s="2984">
        <v>0.40724893698692316</v>
      </c>
      <c r="S527" s="2984">
        <v>0.43770383833694454</v>
      </c>
      <c r="T527" s="2984">
        <v>0.40765372764587399</v>
      </c>
      <c r="U527" s="2984">
        <v>0.40805855691146847</v>
      </c>
      <c r="V527" s="2984">
        <v>0.33056665877437591</v>
      </c>
      <c r="W527" s="2984">
        <v>0.34630792823982237</v>
      </c>
      <c r="X527" s="2984">
        <v>0.3338363712472916</v>
      </c>
      <c r="Y527" s="2984">
        <v>0.28586519465446475</v>
      </c>
      <c r="Z527" s="2984">
        <v>0.33350939376354216</v>
      </c>
      <c r="AA527" s="2984">
        <v>0.3026340764579773</v>
      </c>
      <c r="AB527" s="2984">
        <v>0.33547122748374936</v>
      </c>
      <c r="AC527" s="525">
        <f>SUM(E527:AB527)</f>
        <v>8.2354244438180917</v>
      </c>
      <c r="AD527" s="507">
        <f>MAX(E527:AB527)</f>
        <v>0.43770383833694454</v>
      </c>
      <c r="AE527" s="759">
        <f>MIN(E527:AB527)</f>
        <v>0.25385326954650878</v>
      </c>
    </row>
    <row r="528" spans="1:31" s="3" customFormat="1" ht="12.75" customHeight="1">
      <c r="A528" s="3179"/>
      <c r="B528" s="3188"/>
      <c r="C528" s="503" t="s">
        <v>158</v>
      </c>
      <c r="D528" s="1982" t="s">
        <v>272</v>
      </c>
      <c r="E528" s="753">
        <v>0.1004</v>
      </c>
      <c r="F528" s="753">
        <v>0.1004</v>
      </c>
      <c r="G528" s="753">
        <v>0.1004</v>
      </c>
      <c r="H528" s="753">
        <v>0.1004</v>
      </c>
      <c r="I528" s="753">
        <v>0.1004</v>
      </c>
      <c r="J528" s="753">
        <v>0.1004</v>
      </c>
      <c r="K528" s="753">
        <v>0.1004</v>
      </c>
      <c r="L528" s="753">
        <v>0.1004</v>
      </c>
      <c r="M528" s="753">
        <v>0.1004</v>
      </c>
      <c r="N528" s="753">
        <v>0.1004</v>
      </c>
      <c r="O528" s="753">
        <v>0.1004</v>
      </c>
      <c r="P528" s="753">
        <v>0.1004</v>
      </c>
      <c r="Q528" s="753">
        <v>0.1004</v>
      </c>
      <c r="R528" s="753">
        <v>0.1004</v>
      </c>
      <c r="S528" s="753">
        <v>0.1004</v>
      </c>
      <c r="T528" s="753">
        <v>0.1004</v>
      </c>
      <c r="U528" s="753">
        <v>0.1004</v>
      </c>
      <c r="V528" s="753">
        <v>0.1004</v>
      </c>
      <c r="W528" s="753">
        <v>0.1004</v>
      </c>
      <c r="X528" s="753">
        <v>0.1004</v>
      </c>
      <c r="Y528" s="753">
        <v>0.1004</v>
      </c>
      <c r="Z528" s="753">
        <v>0.1004</v>
      </c>
      <c r="AA528" s="753">
        <v>0.1004</v>
      </c>
      <c r="AB528" s="753">
        <v>0.1004</v>
      </c>
      <c r="AC528" s="506">
        <f>SUM(E528:AB528)</f>
        <v>2.4096000000000006</v>
      </c>
      <c r="AD528" s="507"/>
      <c r="AE528" s="759"/>
    </row>
    <row r="529" spans="1:32" s="3" customFormat="1" ht="12.75" customHeight="1">
      <c r="A529" s="3179"/>
      <c r="B529" s="3188"/>
      <c r="C529" s="503" t="s">
        <v>159</v>
      </c>
      <c r="D529" s="1982" t="s">
        <v>160</v>
      </c>
      <c r="E529" s="2364">
        <v>20</v>
      </c>
      <c r="F529" s="2364">
        <v>18</v>
      </c>
      <c r="G529" s="2364">
        <v>20</v>
      </c>
      <c r="H529" s="2364">
        <v>20</v>
      </c>
      <c r="I529" s="2364">
        <v>16</v>
      </c>
      <c r="J529" s="2364">
        <v>20</v>
      </c>
      <c r="K529" s="2364">
        <v>19</v>
      </c>
      <c r="L529" s="2364">
        <v>18</v>
      </c>
      <c r="M529" s="2364">
        <v>18</v>
      </c>
      <c r="N529" s="2364">
        <v>24</v>
      </c>
      <c r="O529" s="2364">
        <v>27</v>
      </c>
      <c r="P529" s="2364">
        <v>26</v>
      </c>
      <c r="Q529" s="2364">
        <v>27</v>
      </c>
      <c r="R529" s="2364">
        <v>26</v>
      </c>
      <c r="S529" s="2364">
        <v>28</v>
      </c>
      <c r="T529" s="2364">
        <v>26</v>
      </c>
      <c r="U529" s="2364">
        <v>26</v>
      </c>
      <c r="V529" s="2364">
        <v>21</v>
      </c>
      <c r="W529" s="2364">
        <v>22</v>
      </c>
      <c r="X529" s="2364">
        <v>21</v>
      </c>
      <c r="Y529" s="2364">
        <v>18</v>
      </c>
      <c r="Z529" s="2364">
        <v>21</v>
      </c>
      <c r="AA529" s="2364">
        <v>19</v>
      </c>
      <c r="AB529" s="2364">
        <v>21</v>
      </c>
      <c r="AC529" s="537"/>
    </row>
    <row r="530" spans="1:32" s="3" customFormat="1" ht="12.75" customHeight="1" thickBot="1">
      <c r="A530" s="3199"/>
      <c r="B530" s="3190"/>
      <c r="C530" s="511" t="s">
        <v>161</v>
      </c>
      <c r="D530" s="511"/>
      <c r="E530" s="512">
        <f t="shared" ref="E530:AC530" si="147">E528/E527</f>
        <v>0.31733750520843362</v>
      </c>
      <c r="F530" s="512">
        <f t="shared" si="147"/>
        <v>0.35399089162887176</v>
      </c>
      <c r="G530" s="512">
        <f t="shared" si="147"/>
        <v>0.31985605445425647</v>
      </c>
      <c r="H530" s="513">
        <f t="shared" si="147"/>
        <v>0.3179634019064847</v>
      </c>
      <c r="I530" s="512">
        <f t="shared" si="147"/>
        <v>0.39550406492442514</v>
      </c>
      <c r="J530" s="512">
        <f t="shared" si="147"/>
        <v>0.31640325193954005</v>
      </c>
      <c r="K530" s="512">
        <f t="shared" si="147"/>
        <v>0.33305605467320015</v>
      </c>
      <c r="L530" s="512">
        <f t="shared" si="147"/>
        <v>0.35329266878498294</v>
      </c>
      <c r="M530" s="512">
        <f t="shared" si="147"/>
        <v>0.35259722800937071</v>
      </c>
      <c r="N530" s="513">
        <f t="shared" si="147"/>
        <v>0.26523107667587037</v>
      </c>
      <c r="O530" s="512">
        <f t="shared" si="147"/>
        <v>0.23622735934233302</v>
      </c>
      <c r="P530" s="512">
        <f t="shared" si="147"/>
        <v>0.24604311881096658</v>
      </c>
      <c r="Q530" s="512">
        <f t="shared" si="147"/>
        <v>0.23693041070685666</v>
      </c>
      <c r="R530" s="512">
        <f t="shared" si="147"/>
        <v>0.24653225799144041</v>
      </c>
      <c r="S530" s="512">
        <f t="shared" si="147"/>
        <v>0.22937884296712988</v>
      </c>
      <c r="T530" s="512">
        <f t="shared" si="147"/>
        <v>0.24628745719999107</v>
      </c>
      <c r="U530" s="512">
        <f t="shared" si="147"/>
        <v>0.24604311881096658</v>
      </c>
      <c r="V530" s="513">
        <f t="shared" si="147"/>
        <v>0.30372089058299961</v>
      </c>
      <c r="W530" s="512">
        <f t="shared" si="147"/>
        <v>0.28991539555649964</v>
      </c>
      <c r="X530" s="512">
        <f t="shared" si="147"/>
        <v>0.30074613986751014</v>
      </c>
      <c r="Y530" s="512">
        <f t="shared" si="147"/>
        <v>0.3512144950747047</v>
      </c>
      <c r="Z530" s="512">
        <f t="shared" si="147"/>
        <v>0.30104099577831833</v>
      </c>
      <c r="AA530" s="512">
        <f t="shared" si="147"/>
        <v>0.33175378389333893</v>
      </c>
      <c r="AB530" s="512">
        <f t="shared" si="147"/>
        <v>0.29928050984600013</v>
      </c>
      <c r="AC530" s="703">
        <f t="shared" si="147"/>
        <v>0.29258965538913578</v>
      </c>
    </row>
    <row r="531" spans="1:32" s="3" customFormat="1" ht="12.75" customHeight="1">
      <c r="A531" s="3254" t="s">
        <v>385</v>
      </c>
      <c r="B531" s="3255"/>
      <c r="C531" s="546"/>
      <c r="D531" s="546"/>
      <c r="E531" s="547">
        <f t="shared" ref="E531:AB531" si="148">E519+E523</f>
        <v>0.31937183239746092</v>
      </c>
      <c r="F531" s="547">
        <f t="shared" si="148"/>
        <v>0.31837535334777828</v>
      </c>
      <c r="G531" s="547">
        <f t="shared" si="148"/>
        <v>0.34911676172790523</v>
      </c>
      <c r="H531" s="547">
        <f t="shared" si="148"/>
        <v>0.34013184506835931</v>
      </c>
      <c r="I531" s="547">
        <f t="shared" si="148"/>
        <v>0.29854541154785152</v>
      </c>
      <c r="J531" s="547">
        <f t="shared" si="148"/>
        <v>0.36364877123107908</v>
      </c>
      <c r="K531" s="547">
        <f t="shared" si="148"/>
        <v>0.32036831144714351</v>
      </c>
      <c r="L531" s="547">
        <f t="shared" si="148"/>
        <v>0.31937183239746092</v>
      </c>
      <c r="M531" s="547">
        <f t="shared" si="148"/>
        <v>0.30872610465087891</v>
      </c>
      <c r="N531" s="547">
        <f t="shared" si="148"/>
        <v>0.4264934450683594</v>
      </c>
      <c r="O531" s="547">
        <f t="shared" si="148"/>
        <v>0.47831040712738038</v>
      </c>
      <c r="P531" s="547">
        <f t="shared" si="148"/>
        <v>0.46621978436279293</v>
      </c>
      <c r="Q531" s="547">
        <f t="shared" si="148"/>
        <v>0.44502797598266597</v>
      </c>
      <c r="R531" s="547">
        <f t="shared" si="148"/>
        <v>0.42383616760253906</v>
      </c>
      <c r="S531" s="547">
        <f t="shared" si="148"/>
        <v>0.45419559353485106</v>
      </c>
      <c r="T531" s="547">
        <f t="shared" si="148"/>
        <v>0.4457254946868896</v>
      </c>
      <c r="U531" s="547">
        <f t="shared" si="148"/>
        <v>0.45562388017272953</v>
      </c>
      <c r="V531" s="547">
        <f t="shared" si="148"/>
        <v>0.36082540046081546</v>
      </c>
      <c r="W531" s="547">
        <f t="shared" si="148"/>
        <v>0.36082540046081546</v>
      </c>
      <c r="X531" s="547">
        <f t="shared" si="148"/>
        <v>0.38563774859619138</v>
      </c>
      <c r="Y531" s="547">
        <f t="shared" si="148"/>
        <v>0.33207695018005368</v>
      </c>
      <c r="Z531" s="547">
        <f t="shared" si="148"/>
        <v>0.36477811415405276</v>
      </c>
      <c r="AA531" s="547">
        <f t="shared" si="148"/>
        <v>0.3551454730453491</v>
      </c>
      <c r="AB531" s="547">
        <f t="shared" si="148"/>
        <v>0.36647211507568356</v>
      </c>
      <c r="AC531" s="760"/>
    </row>
    <row r="532" spans="1:32" s="3" customFormat="1" ht="12.75" customHeight="1">
      <c r="A532" s="3256" t="s">
        <v>386</v>
      </c>
      <c r="B532" s="3257"/>
      <c r="C532" s="551"/>
      <c r="D532" s="551"/>
      <c r="E532" s="761">
        <f t="shared" ref="E532:AB532" si="149">E520+E524</f>
        <v>0.1004</v>
      </c>
      <c r="F532" s="761">
        <f t="shared" si="149"/>
        <v>0.1004</v>
      </c>
      <c r="G532" s="761">
        <f t="shared" si="149"/>
        <v>0.1004</v>
      </c>
      <c r="H532" s="761">
        <f t="shared" si="149"/>
        <v>0.1004</v>
      </c>
      <c r="I532" s="761">
        <f t="shared" si="149"/>
        <v>0.1004</v>
      </c>
      <c r="J532" s="761">
        <f t="shared" si="149"/>
        <v>0.1004</v>
      </c>
      <c r="K532" s="761">
        <f t="shared" si="149"/>
        <v>0.1004</v>
      </c>
      <c r="L532" s="761">
        <f t="shared" si="149"/>
        <v>0.1004</v>
      </c>
      <c r="M532" s="761">
        <f t="shared" si="149"/>
        <v>0.1004</v>
      </c>
      <c r="N532" s="761">
        <f t="shared" si="149"/>
        <v>0.1004</v>
      </c>
      <c r="O532" s="761">
        <f t="shared" si="149"/>
        <v>0.1004</v>
      </c>
      <c r="P532" s="761">
        <f t="shared" si="149"/>
        <v>0.1004</v>
      </c>
      <c r="Q532" s="552">
        <f t="shared" si="149"/>
        <v>0.1004</v>
      </c>
      <c r="R532" s="552">
        <f t="shared" si="149"/>
        <v>0.1004</v>
      </c>
      <c r="S532" s="761">
        <f t="shared" si="149"/>
        <v>0.1004</v>
      </c>
      <c r="T532" s="761">
        <f t="shared" si="149"/>
        <v>0.1004</v>
      </c>
      <c r="U532" s="761">
        <f t="shared" si="149"/>
        <v>0.1004</v>
      </c>
      <c r="V532" s="761">
        <f t="shared" si="149"/>
        <v>0.1004</v>
      </c>
      <c r="W532" s="761">
        <f t="shared" si="149"/>
        <v>0.1004</v>
      </c>
      <c r="X532" s="761">
        <f t="shared" si="149"/>
        <v>0.1004</v>
      </c>
      <c r="Y532" s="761">
        <f t="shared" si="149"/>
        <v>0.1004</v>
      </c>
      <c r="Z532" s="761">
        <f t="shared" si="149"/>
        <v>0.1004</v>
      </c>
      <c r="AA532" s="761">
        <f t="shared" si="149"/>
        <v>0.1004</v>
      </c>
      <c r="AB532" s="761">
        <f t="shared" si="149"/>
        <v>0.1004</v>
      </c>
      <c r="AC532" s="762"/>
    </row>
    <row r="533" spans="1:32" s="3" customFormat="1" ht="12.75" customHeight="1">
      <c r="A533" s="3252" t="s">
        <v>387</v>
      </c>
      <c r="B533" s="3253"/>
      <c r="C533" s="638"/>
      <c r="D533" s="638"/>
      <c r="E533" s="639">
        <f t="shared" ref="E533:AB533" si="150">SQRT(E531*E531+E532*E532)</f>
        <v>0.33478131269369243</v>
      </c>
      <c r="F533" s="639">
        <f t="shared" si="150"/>
        <v>0.33383083383552614</v>
      </c>
      <c r="G533" s="639">
        <f t="shared" si="150"/>
        <v>0.36326666970612503</v>
      </c>
      <c r="H533" s="639">
        <f t="shared" si="150"/>
        <v>0.3546404263893308</v>
      </c>
      <c r="I533" s="639">
        <f t="shared" si="150"/>
        <v>0.314975431988395</v>
      </c>
      <c r="J533" s="639">
        <f t="shared" si="150"/>
        <v>0.37725401100302919</v>
      </c>
      <c r="K533" s="639">
        <f t="shared" si="150"/>
        <v>0.33573205831361108</v>
      </c>
      <c r="L533" s="639">
        <f t="shared" si="150"/>
        <v>0.33478131269369243</v>
      </c>
      <c r="M533" s="639">
        <f t="shared" si="150"/>
        <v>0.32464129080094761</v>
      </c>
      <c r="N533" s="639">
        <f t="shared" si="150"/>
        <v>0.43815159327141295</v>
      </c>
      <c r="O533" s="639">
        <f t="shared" si="150"/>
        <v>0.48873408471924729</v>
      </c>
      <c r="P533" s="639">
        <f t="shared" si="150"/>
        <v>0.47690779751571388</v>
      </c>
      <c r="Q533" s="559">
        <f t="shared" si="150"/>
        <v>0.4562127348148321</v>
      </c>
      <c r="R533" s="639">
        <f t="shared" si="150"/>
        <v>0.43556544510326756</v>
      </c>
      <c r="S533" s="639">
        <f t="shared" si="150"/>
        <v>0.46515996945833121</v>
      </c>
      <c r="T533" s="639">
        <f t="shared" si="150"/>
        <v>0.45689317855913808</v>
      </c>
      <c r="U533" s="639">
        <f t="shared" si="150"/>
        <v>0.46655469152464196</v>
      </c>
      <c r="V533" s="639">
        <f t="shared" si="150"/>
        <v>0.37453321564009229</v>
      </c>
      <c r="W533" s="639">
        <f t="shared" si="150"/>
        <v>0.37453321564009229</v>
      </c>
      <c r="X533" s="639">
        <f t="shared" si="150"/>
        <v>0.39849295243747951</v>
      </c>
      <c r="Y533" s="639">
        <f t="shared" si="150"/>
        <v>0.34692255741142841</v>
      </c>
      <c r="Z533" s="639">
        <f t="shared" si="150"/>
        <v>0.37834274483038149</v>
      </c>
      <c r="AA533" s="639">
        <f t="shared" si="150"/>
        <v>0.36906431285699354</v>
      </c>
      <c r="AB533" s="639">
        <f t="shared" si="150"/>
        <v>0.37997627705956205</v>
      </c>
      <c r="AC533" s="640"/>
      <c r="AD533" s="507">
        <f>MAX(E533:AB533)</f>
        <v>0.48873408471924729</v>
      </c>
    </row>
    <row r="534" spans="1:32" s="486" customFormat="1" ht="12.75" customHeight="1" thickBot="1">
      <c r="A534" s="641" t="s">
        <v>239</v>
      </c>
      <c r="B534" s="642"/>
      <c r="C534" s="643"/>
      <c r="D534" s="643"/>
      <c r="E534" s="644">
        <v>1</v>
      </c>
      <c r="F534" s="644">
        <v>2</v>
      </c>
      <c r="G534" s="644">
        <v>3</v>
      </c>
      <c r="H534" s="644">
        <v>4</v>
      </c>
      <c r="I534" s="644">
        <v>5</v>
      </c>
      <c r="J534" s="644">
        <v>6</v>
      </c>
      <c r="K534" s="644">
        <v>7</v>
      </c>
      <c r="L534" s="644">
        <v>8</v>
      </c>
      <c r="M534" s="644">
        <v>9</v>
      </c>
      <c r="N534" s="644">
        <v>10</v>
      </c>
      <c r="O534" s="644">
        <v>11</v>
      </c>
      <c r="P534" s="644">
        <v>12</v>
      </c>
      <c r="Q534" s="717">
        <v>13</v>
      </c>
      <c r="R534" s="644">
        <v>14</v>
      </c>
      <c r="S534" s="644">
        <v>15</v>
      </c>
      <c r="T534" s="644">
        <v>16</v>
      </c>
      <c r="U534" s="644">
        <v>17</v>
      </c>
      <c r="V534" s="644">
        <v>18</v>
      </c>
      <c r="W534" s="644">
        <v>19</v>
      </c>
      <c r="X534" s="644">
        <v>20</v>
      </c>
      <c r="Y534" s="644">
        <v>21</v>
      </c>
      <c r="Z534" s="644">
        <v>22</v>
      </c>
      <c r="AA534" s="644">
        <v>23</v>
      </c>
      <c r="AB534" s="644">
        <v>24</v>
      </c>
      <c r="AC534" s="645"/>
    </row>
    <row r="535" spans="1:32" s="486" customFormat="1" ht="12.75" customHeight="1">
      <c r="A535" s="566" t="s">
        <v>240</v>
      </c>
      <c r="B535" s="567"/>
      <c r="C535" s="568" t="s">
        <v>164</v>
      </c>
      <c r="D535" s="1983" t="s">
        <v>160</v>
      </c>
      <c r="E535" s="2360">
        <v>6.4099998474121094</v>
      </c>
      <c r="F535" s="2360">
        <v>6.3899998664855957</v>
      </c>
      <c r="G535" s="2360">
        <v>6.369999885559082</v>
      </c>
      <c r="H535" s="2360">
        <v>6.4000000953674316</v>
      </c>
      <c r="I535" s="2360">
        <v>6.4200000762939453</v>
      </c>
      <c r="J535" s="2360">
        <v>6.440000057220459</v>
      </c>
      <c r="K535" s="2360">
        <v>6.429999828338623</v>
      </c>
      <c r="L535" s="2360">
        <v>6.4099998474121094</v>
      </c>
      <c r="M535" s="2360">
        <v>6.4099998474121094</v>
      </c>
      <c r="N535" s="2360">
        <v>6.4200000762939453</v>
      </c>
      <c r="O535" s="2360">
        <v>6.4000000953674316</v>
      </c>
      <c r="P535" s="2360">
        <v>6.380000114440918</v>
      </c>
      <c r="Q535" s="2360">
        <v>6.380000114440918</v>
      </c>
      <c r="R535" s="2360">
        <v>6.380000114440918</v>
      </c>
      <c r="S535" s="2360">
        <v>6.3600001335144043</v>
      </c>
      <c r="T535" s="2360">
        <v>6.3899998664855957</v>
      </c>
      <c r="U535" s="2360">
        <v>6.380000114440918</v>
      </c>
      <c r="V535" s="2360">
        <v>6.3899998664855957</v>
      </c>
      <c r="W535" s="2360">
        <v>6.3899998664855957</v>
      </c>
      <c r="X535" s="2360">
        <v>6.4499998092651367</v>
      </c>
      <c r="Y535" s="2360">
        <v>6.4499998092651367</v>
      </c>
      <c r="Z535" s="2360">
        <v>6.4600000381469727</v>
      </c>
      <c r="AA535" s="2360">
        <v>6.4800000190734863</v>
      </c>
      <c r="AB535" s="2360">
        <v>6.4899997711181641</v>
      </c>
      <c r="AC535" s="568"/>
    </row>
    <row r="536" spans="1:32" s="486" customFormat="1" ht="12.75" customHeight="1" thickBot="1">
      <c r="A536" s="569" t="s">
        <v>241</v>
      </c>
      <c r="B536" s="570"/>
      <c r="C536" s="571" t="s">
        <v>164</v>
      </c>
      <c r="D536" s="1990" t="s">
        <v>160</v>
      </c>
      <c r="E536" s="2361">
        <v>6.4499998092651367</v>
      </c>
      <c r="F536" s="2361">
        <v>6.429999828338623</v>
      </c>
      <c r="G536" s="2361">
        <v>6.4200000762939453</v>
      </c>
      <c r="H536" s="2361">
        <v>6.4499998092651367</v>
      </c>
      <c r="I536" s="2361">
        <v>6.4699997901916504</v>
      </c>
      <c r="J536" s="2361">
        <v>6.4699997901916504</v>
      </c>
      <c r="K536" s="2361">
        <v>6.4699997901916504</v>
      </c>
      <c r="L536" s="2361">
        <v>6.4499998092651367</v>
      </c>
      <c r="M536" s="2361">
        <v>6.4499998092651367</v>
      </c>
      <c r="N536" s="2361">
        <v>6.4600000381469727</v>
      </c>
      <c r="O536" s="2361">
        <v>6.4499998092651367</v>
      </c>
      <c r="P536" s="2361">
        <v>6.429999828338623</v>
      </c>
      <c r="Q536" s="2361">
        <v>6.4200000762939453</v>
      </c>
      <c r="R536" s="2361">
        <v>6.4200000762939453</v>
      </c>
      <c r="S536" s="2361">
        <v>6.4000000953674316</v>
      </c>
      <c r="T536" s="2361">
        <v>6.4200000762939453</v>
      </c>
      <c r="U536" s="2361">
        <v>6.4200000762939453</v>
      </c>
      <c r="V536" s="2361">
        <v>6.429999828338623</v>
      </c>
      <c r="W536" s="2361">
        <v>6.429999828338623</v>
      </c>
      <c r="X536" s="2361">
        <v>6.4899997711181641</v>
      </c>
      <c r="Y536" s="2361">
        <v>6.5</v>
      </c>
      <c r="Z536" s="2361">
        <v>6.5</v>
      </c>
      <c r="AA536" s="2361">
        <v>6.5199999809265137</v>
      </c>
      <c r="AB536" s="2361">
        <v>6.5399999618530273</v>
      </c>
      <c r="AC536" s="571"/>
    </row>
    <row r="537" spans="1:32" s="3" customFormat="1" ht="12.75" customHeight="1">
      <c r="A537" s="3178" t="s">
        <v>175</v>
      </c>
      <c r="B537" s="3183" t="s">
        <v>388</v>
      </c>
      <c r="C537" s="499" t="s">
        <v>156</v>
      </c>
      <c r="D537" s="2198" t="s">
        <v>272</v>
      </c>
      <c r="E537" s="2984">
        <v>0.32935220215988159</v>
      </c>
      <c r="F537" s="2984">
        <v>0.28852766397142415</v>
      </c>
      <c r="G537" s="2984">
        <v>0.31737887429809569</v>
      </c>
      <c r="H537" s="2984">
        <v>0.31887360475158694</v>
      </c>
      <c r="I537" s="2984">
        <v>0.26989038320732117</v>
      </c>
      <c r="J537" s="2984">
        <v>0.33089364294004442</v>
      </c>
      <c r="K537" s="2984">
        <v>0.32036831144714351</v>
      </c>
      <c r="L537" s="2984">
        <v>0.3093914626350403</v>
      </c>
      <c r="M537" s="2984">
        <v>0.29941109287261963</v>
      </c>
      <c r="N537" s="2984">
        <v>0.40983354487037654</v>
      </c>
      <c r="O537" s="2984">
        <v>0.43845120653343206</v>
      </c>
      <c r="P537" s="2984">
        <v>0.41721372748374941</v>
      </c>
      <c r="Q537" s="2984">
        <v>0.43708104784011842</v>
      </c>
      <c r="R537" s="2984">
        <v>0.41721372748374941</v>
      </c>
      <c r="S537" s="2984">
        <v>0.44561340935468674</v>
      </c>
      <c r="T537" s="2984">
        <v>0.41786765126895903</v>
      </c>
      <c r="U537" s="2984">
        <v>0.41721372748374941</v>
      </c>
      <c r="V537" s="2984">
        <v>0.34822304272413251</v>
      </c>
      <c r="W537" s="2984">
        <v>0.36812150230836876</v>
      </c>
      <c r="X537" s="2984">
        <v>0.35149273960590366</v>
      </c>
      <c r="Y537" s="2984">
        <v>0.30127949109077456</v>
      </c>
      <c r="Z537" s="2984">
        <v>0.35203770207881924</v>
      </c>
      <c r="AA537" s="2984">
        <v>0.32285952095031739</v>
      </c>
      <c r="AB537" s="2984">
        <v>0.33346267823982234</v>
      </c>
      <c r="AC537" s="502">
        <f>SUM(E537:AB537)</f>
        <v>8.5620519576001168</v>
      </c>
      <c r="AD537" s="507">
        <f>MAX(E537:AB537)</f>
        <v>0.44561340935468674</v>
      </c>
      <c r="AE537" s="759">
        <f>MIN(E537:AB537)</f>
        <v>0.26989038320732117</v>
      </c>
      <c r="AF537" s="759"/>
    </row>
    <row r="538" spans="1:32" s="3" customFormat="1" ht="12.75" customHeight="1">
      <c r="A538" s="3213"/>
      <c r="B538" s="3184"/>
      <c r="C538" s="503" t="s">
        <v>158</v>
      </c>
      <c r="D538" s="1982" t="s">
        <v>272</v>
      </c>
      <c r="E538" s="753">
        <v>0.1004</v>
      </c>
      <c r="F538" s="753">
        <v>0.1004</v>
      </c>
      <c r="G538" s="753">
        <v>0.1004</v>
      </c>
      <c r="H538" s="753">
        <v>0.1004</v>
      </c>
      <c r="I538" s="753">
        <v>0.1004</v>
      </c>
      <c r="J538" s="753">
        <v>0.1004</v>
      </c>
      <c r="K538" s="753">
        <v>0.1004</v>
      </c>
      <c r="L538" s="753">
        <v>0.1004</v>
      </c>
      <c r="M538" s="753">
        <v>0.1004</v>
      </c>
      <c r="N538" s="753">
        <v>0.1004</v>
      </c>
      <c r="O538" s="753">
        <v>0.1004</v>
      </c>
      <c r="P538" s="753">
        <v>0.1004</v>
      </c>
      <c r="Q538" s="753">
        <v>0.1004</v>
      </c>
      <c r="R538" s="753">
        <v>0.1004</v>
      </c>
      <c r="S538" s="753">
        <v>0.1004</v>
      </c>
      <c r="T538" s="753">
        <v>0.1004</v>
      </c>
      <c r="U538" s="753">
        <v>0.1004</v>
      </c>
      <c r="V538" s="753">
        <v>0.1004</v>
      </c>
      <c r="W538" s="753">
        <v>0.1004</v>
      </c>
      <c r="X538" s="753">
        <v>0.1004</v>
      </c>
      <c r="Y538" s="753">
        <v>0.1004</v>
      </c>
      <c r="Z538" s="753">
        <v>0.1004</v>
      </c>
      <c r="AA538" s="753">
        <v>0.1004</v>
      </c>
      <c r="AB538" s="753">
        <v>0.1004</v>
      </c>
      <c r="AC538" s="506">
        <f>SUM(E538:AB538)</f>
        <v>2.4096000000000006</v>
      </c>
      <c r="AD538" s="507"/>
      <c r="AE538" s="759"/>
      <c r="AF538" s="759"/>
    </row>
    <row r="539" spans="1:32" s="3" customFormat="1" ht="12.75" customHeight="1">
      <c r="A539" s="3179"/>
      <c r="B539" s="3188"/>
      <c r="C539" s="503" t="s">
        <v>159</v>
      </c>
      <c r="D539" s="1982" t="s">
        <v>160</v>
      </c>
      <c r="E539" s="2362">
        <v>33</v>
      </c>
      <c r="F539" s="2362">
        <v>29</v>
      </c>
      <c r="G539" s="2362">
        <v>32</v>
      </c>
      <c r="H539" s="2362">
        <v>32</v>
      </c>
      <c r="I539" s="2362">
        <v>27</v>
      </c>
      <c r="J539" s="2362">
        <v>33</v>
      </c>
      <c r="K539" s="2362">
        <v>32</v>
      </c>
      <c r="L539" s="2362">
        <v>31</v>
      </c>
      <c r="M539" s="2362">
        <v>30</v>
      </c>
      <c r="N539" s="2362">
        <v>41</v>
      </c>
      <c r="O539" s="2362">
        <v>44</v>
      </c>
      <c r="P539" s="2362">
        <v>42</v>
      </c>
      <c r="Q539" s="2362">
        <v>44</v>
      </c>
      <c r="R539" s="2362">
        <v>42</v>
      </c>
      <c r="S539" s="2362">
        <v>45</v>
      </c>
      <c r="T539" s="2362">
        <v>42</v>
      </c>
      <c r="U539" s="2362">
        <v>42</v>
      </c>
      <c r="V539" s="2362">
        <v>35</v>
      </c>
      <c r="W539" s="2362">
        <v>37</v>
      </c>
      <c r="X539" s="2362">
        <v>35</v>
      </c>
      <c r="Y539" s="2362">
        <v>30</v>
      </c>
      <c r="Z539" s="2362">
        <v>35</v>
      </c>
      <c r="AA539" s="2362">
        <v>32</v>
      </c>
      <c r="AB539" s="2362">
        <v>33</v>
      </c>
      <c r="AC539" s="506"/>
    </row>
    <row r="540" spans="1:32" s="3" customFormat="1" ht="12.75" customHeight="1" thickBot="1">
      <c r="A540" s="3180"/>
      <c r="B540" s="3189"/>
      <c r="C540" s="516" t="s">
        <v>161</v>
      </c>
      <c r="D540" s="516"/>
      <c r="E540" s="517">
        <f t="shared" ref="E540:AC540" si="151">E538/E537</f>
        <v>0.30484083404203738</v>
      </c>
      <c r="F540" s="517">
        <f t="shared" si="151"/>
        <v>0.34797356557790465</v>
      </c>
      <c r="G540" s="517">
        <f t="shared" si="151"/>
        <v>0.3163411560458812</v>
      </c>
      <c r="H540" s="518">
        <f t="shared" si="151"/>
        <v>0.31485829652854119</v>
      </c>
      <c r="I540" s="517">
        <f t="shared" si="151"/>
        <v>0.37200288060236636</v>
      </c>
      <c r="J540" s="517">
        <f t="shared" si="151"/>
        <v>0.30342075812617464</v>
      </c>
      <c r="K540" s="517">
        <f t="shared" si="151"/>
        <v>0.31338929729498127</v>
      </c>
      <c r="L540" s="517">
        <f t="shared" si="151"/>
        <v>0.3245079846253946</v>
      </c>
      <c r="M540" s="517">
        <f t="shared" si="151"/>
        <v>0.3353249174462411</v>
      </c>
      <c r="N540" s="518">
        <f t="shared" si="151"/>
        <v>0.24497750673814372</v>
      </c>
      <c r="O540" s="517">
        <f t="shared" si="151"/>
        <v>0.22898785202075722</v>
      </c>
      <c r="P540" s="517">
        <f t="shared" si="151"/>
        <v>0.24064404736996725</v>
      </c>
      <c r="Q540" s="517">
        <f t="shared" si="151"/>
        <v>0.22970568158042329</v>
      </c>
      <c r="R540" s="517">
        <f t="shared" si="151"/>
        <v>0.24064404736996725</v>
      </c>
      <c r="S540" s="517">
        <f t="shared" si="151"/>
        <v>0.22530740299174087</v>
      </c>
      <c r="T540" s="517">
        <f t="shared" si="151"/>
        <v>0.2402674619466485</v>
      </c>
      <c r="U540" s="517">
        <f t="shared" si="151"/>
        <v>0.24064404736996725</v>
      </c>
      <c r="V540" s="518">
        <f t="shared" si="151"/>
        <v>0.28832095433597821</v>
      </c>
      <c r="W540" s="517">
        <f t="shared" si="151"/>
        <v>0.2727360378853847</v>
      </c>
      <c r="X540" s="517">
        <f t="shared" si="151"/>
        <v>0.28563890142530185</v>
      </c>
      <c r="Y540" s="517">
        <f t="shared" si="151"/>
        <v>0.3332453849961855</v>
      </c>
      <c r="Z540" s="517">
        <f t="shared" si="151"/>
        <v>0.28519672582546574</v>
      </c>
      <c r="AA540" s="517">
        <f t="shared" si="151"/>
        <v>0.31097116078373249</v>
      </c>
      <c r="AB540" s="517">
        <f t="shared" si="151"/>
        <v>0.3010831692768734</v>
      </c>
      <c r="AC540" s="519">
        <f t="shared" si="151"/>
        <v>0.28142786471426584</v>
      </c>
    </row>
    <row r="541" spans="1:32" s="3" customFormat="1" ht="12.75" customHeight="1">
      <c r="A541" s="3205" t="s">
        <v>196</v>
      </c>
      <c r="B541" s="3206" t="s">
        <v>389</v>
      </c>
      <c r="C541" s="522" t="s">
        <v>156</v>
      </c>
      <c r="D541" s="2201" t="s">
        <v>272</v>
      </c>
      <c r="E541" s="757">
        <v>0</v>
      </c>
      <c r="F541" s="757">
        <v>0</v>
      </c>
      <c r="G541" s="757">
        <v>0</v>
      </c>
      <c r="H541" s="758">
        <v>0</v>
      </c>
      <c r="I541" s="757">
        <v>0</v>
      </c>
      <c r="J541" s="757">
        <v>0</v>
      </c>
      <c r="K541" s="757">
        <v>0</v>
      </c>
      <c r="L541" s="757">
        <v>0</v>
      </c>
      <c r="M541" s="757">
        <v>0</v>
      </c>
      <c r="N541" s="758">
        <v>0</v>
      </c>
      <c r="O541" s="757">
        <v>0</v>
      </c>
      <c r="P541" s="757">
        <v>0</v>
      </c>
      <c r="Q541" s="757">
        <v>0</v>
      </c>
      <c r="R541" s="757">
        <v>0</v>
      </c>
      <c r="S541" s="757">
        <v>0</v>
      </c>
      <c r="T541" s="757">
        <v>0</v>
      </c>
      <c r="U541" s="757">
        <v>0</v>
      </c>
      <c r="V541" s="758">
        <v>0</v>
      </c>
      <c r="W541" s="757">
        <v>0</v>
      </c>
      <c r="X541" s="757">
        <v>0</v>
      </c>
      <c r="Y541" s="757">
        <v>0</v>
      </c>
      <c r="Z541" s="757">
        <v>0</v>
      </c>
      <c r="AA541" s="757">
        <v>0</v>
      </c>
      <c r="AB541" s="757">
        <v>0</v>
      </c>
      <c r="AC541" s="525">
        <f>SUM(E541:AB541)</f>
        <v>0</v>
      </c>
      <c r="AD541" s="595" t="s">
        <v>390</v>
      </c>
    </row>
    <row r="542" spans="1:32" s="3" customFormat="1" ht="12.75" customHeight="1">
      <c r="A542" s="3179"/>
      <c r="B542" s="3188"/>
      <c r="C542" s="503" t="s">
        <v>158</v>
      </c>
      <c r="D542" s="1982" t="s">
        <v>272</v>
      </c>
      <c r="E542" s="753">
        <v>0</v>
      </c>
      <c r="F542" s="753">
        <v>0</v>
      </c>
      <c r="G542" s="753">
        <v>0</v>
      </c>
      <c r="H542" s="754">
        <v>0</v>
      </c>
      <c r="I542" s="753">
        <v>0</v>
      </c>
      <c r="J542" s="753">
        <v>0</v>
      </c>
      <c r="K542" s="753">
        <v>0</v>
      </c>
      <c r="L542" s="753">
        <v>0</v>
      </c>
      <c r="M542" s="753">
        <v>0</v>
      </c>
      <c r="N542" s="754">
        <v>0</v>
      </c>
      <c r="O542" s="753">
        <v>0</v>
      </c>
      <c r="P542" s="753">
        <v>0</v>
      </c>
      <c r="Q542" s="753">
        <v>0</v>
      </c>
      <c r="R542" s="753">
        <v>0</v>
      </c>
      <c r="S542" s="753">
        <v>0</v>
      </c>
      <c r="T542" s="753">
        <v>0</v>
      </c>
      <c r="U542" s="753">
        <v>0</v>
      </c>
      <c r="V542" s="754">
        <v>0</v>
      </c>
      <c r="W542" s="753">
        <v>0</v>
      </c>
      <c r="X542" s="753">
        <v>0</v>
      </c>
      <c r="Y542" s="753">
        <v>0</v>
      </c>
      <c r="Z542" s="753">
        <v>0</v>
      </c>
      <c r="AA542" s="753">
        <v>0</v>
      </c>
      <c r="AB542" s="753">
        <v>0</v>
      </c>
      <c r="AC542" s="537">
        <f>SUM(E542:AB542)</f>
        <v>0</v>
      </c>
      <c r="AD542" s="595" t="s">
        <v>390</v>
      </c>
    </row>
    <row r="543" spans="1:32" s="3" customFormat="1" ht="12.75" customHeight="1">
      <c r="A543" s="3179"/>
      <c r="B543" s="3188"/>
      <c r="C543" s="503" t="s">
        <v>159</v>
      </c>
      <c r="D543" s="1982" t="s">
        <v>160</v>
      </c>
      <c r="E543" s="583">
        <v>0</v>
      </c>
      <c r="F543" s="583">
        <v>0</v>
      </c>
      <c r="G543" s="583">
        <v>0</v>
      </c>
      <c r="H543" s="590">
        <v>0</v>
      </c>
      <c r="I543" s="583">
        <v>0</v>
      </c>
      <c r="J543" s="583">
        <v>0</v>
      </c>
      <c r="K543" s="583">
        <v>0</v>
      </c>
      <c r="L543" s="583">
        <v>0</v>
      </c>
      <c r="M543" s="583">
        <v>0</v>
      </c>
      <c r="N543" s="590">
        <v>0</v>
      </c>
      <c r="O543" s="583">
        <v>0</v>
      </c>
      <c r="P543" s="583">
        <v>0</v>
      </c>
      <c r="Q543" s="583">
        <v>0</v>
      </c>
      <c r="R543" s="583">
        <v>0</v>
      </c>
      <c r="S543" s="583">
        <v>0</v>
      </c>
      <c r="T543" s="583">
        <v>0</v>
      </c>
      <c r="U543" s="583">
        <v>0</v>
      </c>
      <c r="V543" s="590">
        <v>0</v>
      </c>
      <c r="W543" s="583">
        <v>0</v>
      </c>
      <c r="X543" s="583">
        <v>0</v>
      </c>
      <c r="Y543" s="583">
        <v>0</v>
      </c>
      <c r="Z543" s="583">
        <v>0</v>
      </c>
      <c r="AA543" s="583">
        <v>0</v>
      </c>
      <c r="AB543" s="583">
        <v>0</v>
      </c>
      <c r="AC543" s="537"/>
    </row>
    <row r="544" spans="1:32" s="3" customFormat="1" ht="12.75" customHeight="1">
      <c r="A544" s="3199"/>
      <c r="B544" s="3190"/>
      <c r="C544" s="511" t="s">
        <v>161</v>
      </c>
      <c r="D544" s="511"/>
      <c r="E544" s="512" t="e">
        <f t="shared" ref="E544:AC544" si="152">E542/E541</f>
        <v>#DIV/0!</v>
      </c>
      <c r="F544" s="512" t="e">
        <f t="shared" si="152"/>
        <v>#DIV/0!</v>
      </c>
      <c r="G544" s="512" t="e">
        <f t="shared" si="152"/>
        <v>#DIV/0!</v>
      </c>
      <c r="H544" s="585" t="e">
        <f t="shared" si="152"/>
        <v>#DIV/0!</v>
      </c>
      <c r="I544" s="512" t="e">
        <f t="shared" si="152"/>
        <v>#DIV/0!</v>
      </c>
      <c r="J544" s="512" t="e">
        <f t="shared" si="152"/>
        <v>#DIV/0!</v>
      </c>
      <c r="K544" s="512" t="e">
        <f t="shared" si="152"/>
        <v>#DIV/0!</v>
      </c>
      <c r="L544" s="512" t="e">
        <f t="shared" si="152"/>
        <v>#DIV/0!</v>
      </c>
      <c r="M544" s="512" t="e">
        <f t="shared" si="152"/>
        <v>#DIV/0!</v>
      </c>
      <c r="N544" s="585" t="e">
        <f t="shared" si="152"/>
        <v>#DIV/0!</v>
      </c>
      <c r="O544" s="512" t="e">
        <f t="shared" si="152"/>
        <v>#DIV/0!</v>
      </c>
      <c r="P544" s="512" t="e">
        <f t="shared" si="152"/>
        <v>#DIV/0!</v>
      </c>
      <c r="Q544" s="512" t="e">
        <f t="shared" si="152"/>
        <v>#DIV/0!</v>
      </c>
      <c r="R544" s="512" t="e">
        <f t="shared" si="152"/>
        <v>#DIV/0!</v>
      </c>
      <c r="S544" s="512" t="e">
        <f t="shared" si="152"/>
        <v>#DIV/0!</v>
      </c>
      <c r="T544" s="512" t="e">
        <f t="shared" si="152"/>
        <v>#DIV/0!</v>
      </c>
      <c r="U544" s="512" t="e">
        <f t="shared" si="152"/>
        <v>#DIV/0!</v>
      </c>
      <c r="V544" s="585" t="e">
        <f t="shared" si="152"/>
        <v>#DIV/0!</v>
      </c>
      <c r="W544" s="512" t="e">
        <f t="shared" si="152"/>
        <v>#DIV/0!</v>
      </c>
      <c r="X544" s="512" t="e">
        <f t="shared" si="152"/>
        <v>#DIV/0!</v>
      </c>
      <c r="Y544" s="512" t="e">
        <f t="shared" si="152"/>
        <v>#DIV/0!</v>
      </c>
      <c r="Z544" s="512" t="e">
        <f t="shared" si="152"/>
        <v>#DIV/0!</v>
      </c>
      <c r="AA544" s="512" t="e">
        <f t="shared" si="152"/>
        <v>#DIV/0!</v>
      </c>
      <c r="AB544" s="512" t="e">
        <f t="shared" si="152"/>
        <v>#DIV/0!</v>
      </c>
      <c r="AC544" s="514" t="e">
        <f t="shared" si="152"/>
        <v>#DIV/0!</v>
      </c>
    </row>
    <row r="545" spans="1:30" s="3" customFormat="1" ht="12.75" customHeight="1">
      <c r="A545" s="3178" t="s">
        <v>255</v>
      </c>
      <c r="B545" s="3183" t="s">
        <v>391</v>
      </c>
      <c r="C545" s="499" t="s">
        <v>156</v>
      </c>
      <c r="D545" s="2198" t="s">
        <v>272</v>
      </c>
      <c r="E545" s="751">
        <v>0</v>
      </c>
      <c r="F545" s="751">
        <v>0</v>
      </c>
      <c r="G545" s="751">
        <v>0</v>
      </c>
      <c r="H545" s="752">
        <v>0</v>
      </c>
      <c r="I545" s="751">
        <v>0</v>
      </c>
      <c r="J545" s="751">
        <v>0</v>
      </c>
      <c r="K545" s="751">
        <v>0</v>
      </c>
      <c r="L545" s="751">
        <v>0</v>
      </c>
      <c r="M545" s="751">
        <v>0</v>
      </c>
      <c r="N545" s="752">
        <v>0</v>
      </c>
      <c r="O545" s="751">
        <v>0</v>
      </c>
      <c r="P545" s="751">
        <v>0</v>
      </c>
      <c r="Q545" s="751">
        <v>0</v>
      </c>
      <c r="R545" s="751">
        <v>0</v>
      </c>
      <c r="S545" s="751">
        <v>0</v>
      </c>
      <c r="T545" s="751">
        <v>0</v>
      </c>
      <c r="U545" s="751">
        <v>0</v>
      </c>
      <c r="V545" s="752">
        <v>0</v>
      </c>
      <c r="W545" s="751">
        <v>0</v>
      </c>
      <c r="X545" s="751">
        <v>0</v>
      </c>
      <c r="Y545" s="751">
        <v>0</v>
      </c>
      <c r="Z545" s="751">
        <v>0</v>
      </c>
      <c r="AA545" s="751">
        <v>0</v>
      </c>
      <c r="AB545" s="751">
        <v>0</v>
      </c>
      <c r="AC545" s="502">
        <f>SUM(E545:AB545)</f>
        <v>0</v>
      </c>
      <c r="AD545" s="595" t="s">
        <v>390</v>
      </c>
    </row>
    <row r="546" spans="1:30" s="3" customFormat="1" ht="12.75" customHeight="1">
      <c r="A546" s="3179"/>
      <c r="B546" s="3188"/>
      <c r="C546" s="503" t="s">
        <v>158</v>
      </c>
      <c r="D546" s="1982" t="s">
        <v>272</v>
      </c>
      <c r="E546" s="753">
        <v>0</v>
      </c>
      <c r="F546" s="753">
        <v>0</v>
      </c>
      <c r="G546" s="753">
        <v>0</v>
      </c>
      <c r="H546" s="754">
        <v>0</v>
      </c>
      <c r="I546" s="753">
        <v>0</v>
      </c>
      <c r="J546" s="753">
        <v>0</v>
      </c>
      <c r="K546" s="753">
        <v>0</v>
      </c>
      <c r="L546" s="753">
        <v>0</v>
      </c>
      <c r="M546" s="753">
        <v>0</v>
      </c>
      <c r="N546" s="754">
        <v>0</v>
      </c>
      <c r="O546" s="753">
        <v>0</v>
      </c>
      <c r="P546" s="753">
        <v>0</v>
      </c>
      <c r="Q546" s="753">
        <v>0</v>
      </c>
      <c r="R546" s="753">
        <v>0</v>
      </c>
      <c r="S546" s="753">
        <v>0</v>
      </c>
      <c r="T546" s="753">
        <v>0</v>
      </c>
      <c r="U546" s="753">
        <v>0</v>
      </c>
      <c r="V546" s="754">
        <v>0</v>
      </c>
      <c r="W546" s="753">
        <v>0</v>
      </c>
      <c r="X546" s="753">
        <v>0</v>
      </c>
      <c r="Y546" s="753">
        <v>0</v>
      </c>
      <c r="Z546" s="753">
        <v>0</v>
      </c>
      <c r="AA546" s="753">
        <v>0</v>
      </c>
      <c r="AB546" s="753">
        <v>0</v>
      </c>
      <c r="AC546" s="537">
        <f>SUM(E546:AB546)</f>
        <v>0</v>
      </c>
      <c r="AD546" s="595" t="s">
        <v>390</v>
      </c>
    </row>
    <row r="547" spans="1:30" s="3" customFormat="1" ht="12.75" customHeight="1">
      <c r="A547" s="3179"/>
      <c r="B547" s="3188"/>
      <c r="C547" s="503" t="s">
        <v>159</v>
      </c>
      <c r="D547" s="1982" t="s">
        <v>160</v>
      </c>
      <c r="E547" s="583">
        <v>0</v>
      </c>
      <c r="F547" s="583">
        <v>0</v>
      </c>
      <c r="G547" s="583">
        <v>0</v>
      </c>
      <c r="H547" s="590">
        <v>0</v>
      </c>
      <c r="I547" s="583">
        <v>0</v>
      </c>
      <c r="J547" s="583">
        <v>0</v>
      </c>
      <c r="K547" s="583">
        <v>0</v>
      </c>
      <c r="L547" s="583">
        <v>0</v>
      </c>
      <c r="M547" s="583">
        <v>0</v>
      </c>
      <c r="N547" s="590">
        <v>0</v>
      </c>
      <c r="O547" s="583">
        <v>0</v>
      </c>
      <c r="P547" s="583">
        <v>0</v>
      </c>
      <c r="Q547" s="583">
        <v>0</v>
      </c>
      <c r="R547" s="583">
        <v>0</v>
      </c>
      <c r="S547" s="583">
        <v>0</v>
      </c>
      <c r="T547" s="583">
        <v>0</v>
      </c>
      <c r="U547" s="583">
        <v>0</v>
      </c>
      <c r="V547" s="590">
        <v>0</v>
      </c>
      <c r="W547" s="583">
        <v>0</v>
      </c>
      <c r="X547" s="583">
        <v>0</v>
      </c>
      <c r="Y547" s="583">
        <v>0</v>
      </c>
      <c r="Z547" s="583">
        <v>0</v>
      </c>
      <c r="AA547" s="583">
        <v>0</v>
      </c>
      <c r="AB547" s="583">
        <v>0</v>
      </c>
      <c r="AC547" s="537"/>
    </row>
    <row r="548" spans="1:30" s="3" customFormat="1" ht="12.75" customHeight="1">
      <c r="A548" s="3180"/>
      <c r="B548" s="3189"/>
      <c r="C548" s="516" t="s">
        <v>161</v>
      </c>
      <c r="D548" s="516"/>
      <c r="E548" s="517" t="e">
        <f t="shared" ref="E548:AC548" si="153">E546/E545</f>
        <v>#DIV/0!</v>
      </c>
      <c r="F548" s="517" t="e">
        <f t="shared" si="153"/>
        <v>#DIV/0!</v>
      </c>
      <c r="G548" s="517" t="e">
        <f t="shared" si="153"/>
        <v>#DIV/0!</v>
      </c>
      <c r="H548" s="542" t="e">
        <f t="shared" si="153"/>
        <v>#DIV/0!</v>
      </c>
      <c r="I548" s="517" t="e">
        <f t="shared" si="153"/>
        <v>#DIV/0!</v>
      </c>
      <c r="J548" s="517" t="e">
        <f t="shared" si="153"/>
        <v>#DIV/0!</v>
      </c>
      <c r="K548" s="517" t="e">
        <f t="shared" si="153"/>
        <v>#DIV/0!</v>
      </c>
      <c r="L548" s="517" t="e">
        <f t="shared" si="153"/>
        <v>#DIV/0!</v>
      </c>
      <c r="M548" s="517" t="e">
        <f t="shared" si="153"/>
        <v>#DIV/0!</v>
      </c>
      <c r="N548" s="542" t="e">
        <f t="shared" si="153"/>
        <v>#DIV/0!</v>
      </c>
      <c r="O548" s="517" t="e">
        <f t="shared" si="153"/>
        <v>#DIV/0!</v>
      </c>
      <c r="P548" s="517" t="e">
        <f t="shared" si="153"/>
        <v>#DIV/0!</v>
      </c>
      <c r="Q548" s="517" t="e">
        <f t="shared" si="153"/>
        <v>#DIV/0!</v>
      </c>
      <c r="R548" s="517" t="e">
        <f t="shared" si="153"/>
        <v>#DIV/0!</v>
      </c>
      <c r="S548" s="517" t="e">
        <f t="shared" si="153"/>
        <v>#DIV/0!</v>
      </c>
      <c r="T548" s="517" t="e">
        <f t="shared" si="153"/>
        <v>#DIV/0!</v>
      </c>
      <c r="U548" s="517" t="e">
        <f t="shared" si="153"/>
        <v>#DIV/0!</v>
      </c>
      <c r="V548" s="542" t="e">
        <f t="shared" si="153"/>
        <v>#DIV/0!</v>
      </c>
      <c r="W548" s="517" t="e">
        <f t="shared" si="153"/>
        <v>#DIV/0!</v>
      </c>
      <c r="X548" s="517" t="e">
        <f t="shared" si="153"/>
        <v>#DIV/0!</v>
      </c>
      <c r="Y548" s="517" t="e">
        <f t="shared" si="153"/>
        <v>#DIV/0!</v>
      </c>
      <c r="Z548" s="517" t="e">
        <f t="shared" si="153"/>
        <v>#DIV/0!</v>
      </c>
      <c r="AA548" s="517" t="e">
        <f t="shared" si="153"/>
        <v>#DIV/0!</v>
      </c>
      <c r="AB548" s="517" t="e">
        <f t="shared" si="153"/>
        <v>#DIV/0!</v>
      </c>
      <c r="AC548" s="519" t="e">
        <f t="shared" si="153"/>
        <v>#DIV/0!</v>
      </c>
    </row>
    <row r="549" spans="1:30" s="3" customFormat="1" ht="12.75" customHeight="1">
      <c r="A549" s="3178" t="s">
        <v>171</v>
      </c>
      <c r="B549" s="3183" t="s">
        <v>304</v>
      </c>
      <c r="C549" s="499" t="s">
        <v>156</v>
      </c>
      <c r="D549" s="499"/>
      <c r="E549" s="485"/>
      <c r="F549" s="485"/>
      <c r="G549" s="485"/>
      <c r="H549" s="651"/>
      <c r="I549" s="485"/>
      <c r="J549" s="485"/>
      <c r="K549" s="485"/>
      <c r="L549" s="485"/>
      <c r="M549" s="485"/>
      <c r="N549" s="651"/>
      <c r="O549" s="485"/>
      <c r="P549" s="485"/>
      <c r="Q549" s="485"/>
      <c r="R549" s="485"/>
      <c r="S549" s="485"/>
      <c r="T549" s="485"/>
      <c r="U549" s="485"/>
      <c r="V549" s="651"/>
      <c r="W549" s="485"/>
      <c r="X549" s="485"/>
      <c r="Y549" s="485"/>
      <c r="Z549" s="485"/>
      <c r="AA549" s="485"/>
      <c r="AB549" s="485"/>
      <c r="AC549" s="652"/>
    </row>
    <row r="550" spans="1:30" s="3" customFormat="1" ht="12.75" customHeight="1">
      <c r="A550" s="3179"/>
      <c r="B550" s="3188"/>
      <c r="C550" s="503" t="s">
        <v>158</v>
      </c>
      <c r="D550" s="503"/>
      <c r="E550" s="526"/>
      <c r="F550" s="526"/>
      <c r="G550" s="526"/>
      <c r="H550" s="527"/>
      <c r="I550" s="526"/>
      <c r="J550" s="526"/>
      <c r="K550" s="526"/>
      <c r="L550" s="526"/>
      <c r="M550" s="526"/>
      <c r="N550" s="527"/>
      <c r="O550" s="526"/>
      <c r="P550" s="526"/>
      <c r="Q550" s="526"/>
      <c r="R550" s="526"/>
      <c r="S550" s="526"/>
      <c r="T550" s="526"/>
      <c r="U550" s="526"/>
      <c r="V550" s="527"/>
      <c r="W550" s="526"/>
      <c r="X550" s="526"/>
      <c r="Y550" s="526"/>
      <c r="Z550" s="526"/>
      <c r="AA550" s="526"/>
      <c r="AB550" s="526"/>
      <c r="AC550" s="510"/>
    </row>
    <row r="551" spans="1:30" s="3" customFormat="1" ht="12.75" customHeight="1">
      <c r="A551" s="3179"/>
      <c r="B551" s="3188"/>
      <c r="C551" s="503" t="s">
        <v>159</v>
      </c>
      <c r="D551" s="503"/>
      <c r="E551" s="526"/>
      <c r="F551" s="526"/>
      <c r="G551" s="526"/>
      <c r="H551" s="527"/>
      <c r="I551" s="526"/>
      <c r="J551" s="526"/>
      <c r="K551" s="526"/>
      <c r="L551" s="526"/>
      <c r="M551" s="526"/>
      <c r="N551" s="527"/>
      <c r="O551" s="526"/>
      <c r="P551" s="526"/>
      <c r="Q551" s="526"/>
      <c r="R551" s="526"/>
      <c r="S551" s="526"/>
      <c r="T551" s="526"/>
      <c r="U551" s="526"/>
      <c r="V551" s="527"/>
      <c r="W551" s="526"/>
      <c r="X551" s="526"/>
      <c r="Y551" s="526"/>
      <c r="Z551" s="526"/>
      <c r="AA551" s="526"/>
      <c r="AB551" s="526"/>
      <c r="AC551" s="510"/>
    </row>
    <row r="552" spans="1:30" s="3" customFormat="1" ht="12.75" customHeight="1">
      <c r="A552" s="3199"/>
      <c r="B552" s="3190"/>
      <c r="C552" s="511" t="s">
        <v>161</v>
      </c>
      <c r="D552" s="511"/>
      <c r="E552" s="584"/>
      <c r="F552" s="584"/>
      <c r="G552" s="584"/>
      <c r="H552" s="585"/>
      <c r="I552" s="584"/>
      <c r="J552" s="584"/>
      <c r="K552" s="584"/>
      <c r="L552" s="584"/>
      <c r="M552" s="584"/>
      <c r="N552" s="585"/>
      <c r="O552" s="584"/>
      <c r="P552" s="584"/>
      <c r="Q552" s="584"/>
      <c r="R552" s="584"/>
      <c r="S552" s="584"/>
      <c r="T552" s="584"/>
      <c r="U552" s="584"/>
      <c r="V552" s="585"/>
      <c r="W552" s="584"/>
      <c r="X552" s="584"/>
      <c r="Y552" s="584"/>
      <c r="Z552" s="584"/>
      <c r="AA552" s="584"/>
      <c r="AB552" s="584"/>
      <c r="AC552" s="578"/>
    </row>
    <row r="553" spans="1:30" s="3" customFormat="1" ht="12.75" customHeight="1">
      <c r="A553" s="3178" t="s">
        <v>228</v>
      </c>
      <c r="B553" s="3183" t="s">
        <v>304</v>
      </c>
      <c r="C553" s="499" t="s">
        <v>156</v>
      </c>
      <c r="D553" s="499"/>
      <c r="E553" s="485"/>
      <c r="F553" s="485"/>
      <c r="G553" s="485"/>
      <c r="H553" s="651"/>
      <c r="I553" s="485"/>
      <c r="J553" s="485"/>
      <c r="K553" s="485"/>
      <c r="L553" s="485"/>
      <c r="M553" s="485"/>
      <c r="N553" s="651"/>
      <c r="O553" s="485"/>
      <c r="P553" s="485"/>
      <c r="Q553" s="485"/>
      <c r="R553" s="485"/>
      <c r="S553" s="485"/>
      <c r="T553" s="485"/>
      <c r="U553" s="485"/>
      <c r="V553" s="651"/>
      <c r="W553" s="485"/>
      <c r="X553" s="485"/>
      <c r="Y553" s="485"/>
      <c r="Z553" s="485"/>
      <c r="AA553" s="485"/>
      <c r="AB553" s="485"/>
      <c r="AC553" s="652"/>
    </row>
    <row r="554" spans="1:30" s="3" customFormat="1" ht="12.75" customHeight="1">
      <c r="A554" s="3179"/>
      <c r="B554" s="3188"/>
      <c r="C554" s="503" t="s">
        <v>158</v>
      </c>
      <c r="D554" s="503"/>
      <c r="E554" s="526"/>
      <c r="F554" s="526"/>
      <c r="G554" s="526"/>
      <c r="H554" s="527"/>
      <c r="I554" s="526"/>
      <c r="J554" s="526"/>
      <c r="K554" s="526"/>
      <c r="L554" s="526"/>
      <c r="M554" s="526"/>
      <c r="N554" s="527"/>
      <c r="O554" s="526"/>
      <c r="P554" s="526"/>
      <c r="Q554" s="526"/>
      <c r="R554" s="526"/>
      <c r="S554" s="526"/>
      <c r="T554" s="526"/>
      <c r="U554" s="526"/>
      <c r="V554" s="527"/>
      <c r="W554" s="526"/>
      <c r="X554" s="526"/>
      <c r="Y554" s="526"/>
      <c r="Z554" s="526"/>
      <c r="AA554" s="526"/>
      <c r="AB554" s="526"/>
      <c r="AC554" s="510"/>
    </row>
    <row r="555" spans="1:30" s="3" customFormat="1" ht="12.75" customHeight="1">
      <c r="A555" s="3179"/>
      <c r="B555" s="3188"/>
      <c r="C555" s="503" t="s">
        <v>159</v>
      </c>
      <c r="D555" s="503"/>
      <c r="E555" s="526"/>
      <c r="F555" s="526"/>
      <c r="G555" s="526"/>
      <c r="H555" s="527"/>
      <c r="I555" s="526"/>
      <c r="J555" s="526"/>
      <c r="K555" s="526"/>
      <c r="L555" s="526"/>
      <c r="M555" s="526"/>
      <c r="N555" s="527"/>
      <c r="O555" s="526"/>
      <c r="P555" s="526"/>
      <c r="Q555" s="526"/>
      <c r="R555" s="526"/>
      <c r="S555" s="526"/>
      <c r="T555" s="526"/>
      <c r="U555" s="526"/>
      <c r="V555" s="527"/>
      <c r="W555" s="526"/>
      <c r="X555" s="526"/>
      <c r="Y555" s="526"/>
      <c r="Z555" s="526"/>
      <c r="AA555" s="526"/>
      <c r="AB555" s="526"/>
      <c r="AC555" s="510"/>
    </row>
    <row r="556" spans="1:30" s="3" customFormat="1" ht="12.75" customHeight="1">
      <c r="A556" s="3199"/>
      <c r="B556" s="3190"/>
      <c r="C556" s="511" t="s">
        <v>161</v>
      </c>
      <c r="D556" s="511"/>
      <c r="E556" s="584"/>
      <c r="F556" s="584"/>
      <c r="G556" s="584"/>
      <c r="H556" s="585"/>
      <c r="I556" s="584"/>
      <c r="J556" s="584"/>
      <c r="K556" s="584"/>
      <c r="L556" s="584"/>
      <c r="M556" s="584"/>
      <c r="N556" s="585"/>
      <c r="O556" s="584"/>
      <c r="P556" s="584"/>
      <c r="Q556" s="584"/>
      <c r="R556" s="584"/>
      <c r="S556" s="584"/>
      <c r="T556" s="584"/>
      <c r="U556" s="584"/>
      <c r="V556" s="585"/>
      <c r="W556" s="584"/>
      <c r="X556" s="584"/>
      <c r="Y556" s="584"/>
      <c r="Z556" s="584"/>
      <c r="AA556" s="584"/>
      <c r="AB556" s="584"/>
      <c r="AC556" s="578"/>
    </row>
    <row r="557" spans="1:30" s="3" customFormat="1" ht="12.75" customHeight="1">
      <c r="A557" s="3178" t="s">
        <v>197</v>
      </c>
      <c r="B557" s="3183" t="s">
        <v>392</v>
      </c>
      <c r="C557" s="499" t="s">
        <v>156</v>
      </c>
      <c r="D557" s="2198" t="s">
        <v>272</v>
      </c>
      <c r="E557" s="2985">
        <v>0</v>
      </c>
      <c r="F557" s="2985">
        <v>0</v>
      </c>
      <c r="G557" s="2985">
        <v>0</v>
      </c>
      <c r="H557" s="2985">
        <v>0</v>
      </c>
      <c r="I557" s="2985">
        <v>0</v>
      </c>
      <c r="J557" s="2985">
        <v>0</v>
      </c>
      <c r="K557" s="2985">
        <v>0</v>
      </c>
      <c r="L557" s="2985">
        <v>0</v>
      </c>
      <c r="M557" s="2985">
        <v>0</v>
      </c>
      <c r="N557" s="2985">
        <v>0</v>
      </c>
      <c r="O557" s="2985">
        <v>0</v>
      </c>
      <c r="P557" s="2985">
        <v>0</v>
      </c>
      <c r="Q557" s="2985">
        <v>0</v>
      </c>
      <c r="R557" s="2985">
        <v>0</v>
      </c>
      <c r="S557" s="2985">
        <v>0</v>
      </c>
      <c r="T557" s="2985">
        <v>0</v>
      </c>
      <c r="U557" s="2985">
        <v>0</v>
      </c>
      <c r="V557" s="2985">
        <v>0</v>
      </c>
      <c r="W557" s="2985">
        <v>0</v>
      </c>
      <c r="X557" s="2985">
        <v>0</v>
      </c>
      <c r="Y557" s="2985">
        <v>0</v>
      </c>
      <c r="Z557" s="2985">
        <v>0</v>
      </c>
      <c r="AA557" s="2985">
        <v>0</v>
      </c>
      <c r="AB557" s="2985">
        <v>0</v>
      </c>
      <c r="AC557" s="751">
        <f>SUM(E557:AB557)</f>
        <v>0</v>
      </c>
      <c r="AD557" s="595" t="s">
        <v>390</v>
      </c>
    </row>
    <row r="558" spans="1:30" s="3" customFormat="1" ht="12.75" customHeight="1">
      <c r="A558" s="3179"/>
      <c r="B558" s="3188"/>
      <c r="C558" s="503" t="s">
        <v>158</v>
      </c>
      <c r="D558" s="1982" t="s">
        <v>272</v>
      </c>
      <c r="E558" s="2986">
        <v>0</v>
      </c>
      <c r="F558" s="2986">
        <v>0</v>
      </c>
      <c r="G558" s="2986">
        <v>0</v>
      </c>
      <c r="H558" s="2986">
        <v>0</v>
      </c>
      <c r="I558" s="2986">
        <v>0</v>
      </c>
      <c r="J558" s="2986">
        <v>0</v>
      </c>
      <c r="K558" s="2986">
        <v>0</v>
      </c>
      <c r="L558" s="2986">
        <v>0</v>
      </c>
      <c r="M558" s="2986">
        <v>0</v>
      </c>
      <c r="N558" s="2986">
        <v>0</v>
      </c>
      <c r="O558" s="2986">
        <v>0</v>
      </c>
      <c r="P558" s="2986">
        <v>0</v>
      </c>
      <c r="Q558" s="2986">
        <v>0</v>
      </c>
      <c r="R558" s="2986">
        <v>0</v>
      </c>
      <c r="S558" s="2986">
        <v>0</v>
      </c>
      <c r="T558" s="2986">
        <v>0</v>
      </c>
      <c r="U558" s="2986">
        <v>0</v>
      </c>
      <c r="V558" s="2986">
        <v>0</v>
      </c>
      <c r="W558" s="2986">
        <v>0</v>
      </c>
      <c r="X558" s="2986">
        <v>0</v>
      </c>
      <c r="Y558" s="2986">
        <v>0</v>
      </c>
      <c r="Z558" s="2986">
        <v>0</v>
      </c>
      <c r="AA558" s="2986">
        <v>0</v>
      </c>
      <c r="AB558" s="2986">
        <v>0</v>
      </c>
      <c r="AC558" s="753">
        <f>SUM(E558:AB558)</f>
        <v>0</v>
      </c>
      <c r="AD558" s="595" t="s">
        <v>390</v>
      </c>
    </row>
    <row r="559" spans="1:30" s="3" customFormat="1" ht="12.75" customHeight="1">
      <c r="A559" s="3179"/>
      <c r="B559" s="3188"/>
      <c r="C559" s="503" t="s">
        <v>159</v>
      </c>
      <c r="D559" s="1982" t="s">
        <v>160</v>
      </c>
      <c r="E559" s="508">
        <v>0</v>
      </c>
      <c r="F559" s="508">
        <v>0</v>
      </c>
      <c r="G559" s="508">
        <v>0</v>
      </c>
      <c r="H559" s="508">
        <v>0</v>
      </c>
      <c r="I559" s="508">
        <v>0</v>
      </c>
      <c r="J559" s="508">
        <v>0</v>
      </c>
      <c r="K559" s="508">
        <v>0</v>
      </c>
      <c r="L559" s="508">
        <v>0</v>
      </c>
      <c r="M559" s="508">
        <v>0</v>
      </c>
      <c r="N559" s="508">
        <v>0</v>
      </c>
      <c r="O559" s="508">
        <v>0</v>
      </c>
      <c r="P559" s="508">
        <v>0</v>
      </c>
      <c r="Q559" s="508">
        <v>0</v>
      </c>
      <c r="R559" s="508">
        <v>0</v>
      </c>
      <c r="S559" s="508">
        <v>0</v>
      </c>
      <c r="T559" s="508">
        <v>0</v>
      </c>
      <c r="U559" s="508">
        <v>0</v>
      </c>
      <c r="V559" s="508">
        <v>0</v>
      </c>
      <c r="W559" s="508">
        <v>0</v>
      </c>
      <c r="X559" s="508">
        <v>0</v>
      </c>
      <c r="Y559" s="508">
        <v>0</v>
      </c>
      <c r="Z559" s="508">
        <v>0</v>
      </c>
      <c r="AA559" s="508">
        <v>0</v>
      </c>
      <c r="AB559" s="508">
        <v>0</v>
      </c>
      <c r="AC559" s="537"/>
    </row>
    <row r="560" spans="1:30" s="3" customFormat="1" ht="12.75" customHeight="1">
      <c r="A560" s="3180"/>
      <c r="B560" s="3189"/>
      <c r="C560" s="516" t="s">
        <v>161</v>
      </c>
      <c r="D560" s="516"/>
      <c r="E560" s="517" t="e">
        <f t="shared" ref="E560:AC560" si="154">E558/E557</f>
        <v>#DIV/0!</v>
      </c>
      <c r="F560" s="517" t="e">
        <f t="shared" si="154"/>
        <v>#DIV/0!</v>
      </c>
      <c r="G560" s="517" t="e">
        <f t="shared" si="154"/>
        <v>#DIV/0!</v>
      </c>
      <c r="H560" s="542" t="e">
        <f t="shared" si="154"/>
        <v>#DIV/0!</v>
      </c>
      <c r="I560" s="517" t="e">
        <f t="shared" si="154"/>
        <v>#DIV/0!</v>
      </c>
      <c r="J560" s="517" t="e">
        <f t="shared" si="154"/>
        <v>#DIV/0!</v>
      </c>
      <c r="K560" s="517" t="e">
        <f t="shared" si="154"/>
        <v>#DIV/0!</v>
      </c>
      <c r="L560" s="517" t="e">
        <f t="shared" si="154"/>
        <v>#DIV/0!</v>
      </c>
      <c r="M560" s="517" t="e">
        <f t="shared" si="154"/>
        <v>#DIV/0!</v>
      </c>
      <c r="N560" s="542" t="e">
        <f t="shared" si="154"/>
        <v>#DIV/0!</v>
      </c>
      <c r="O560" s="517" t="e">
        <f t="shared" si="154"/>
        <v>#DIV/0!</v>
      </c>
      <c r="P560" s="517" t="e">
        <f t="shared" si="154"/>
        <v>#DIV/0!</v>
      </c>
      <c r="Q560" s="517" t="e">
        <f t="shared" si="154"/>
        <v>#DIV/0!</v>
      </c>
      <c r="R560" s="517" t="e">
        <f t="shared" si="154"/>
        <v>#DIV/0!</v>
      </c>
      <c r="S560" s="517" t="e">
        <f t="shared" si="154"/>
        <v>#DIV/0!</v>
      </c>
      <c r="T560" s="517" t="e">
        <f t="shared" si="154"/>
        <v>#DIV/0!</v>
      </c>
      <c r="U560" s="517" t="e">
        <f t="shared" si="154"/>
        <v>#DIV/0!</v>
      </c>
      <c r="V560" s="542" t="e">
        <f t="shared" si="154"/>
        <v>#DIV/0!</v>
      </c>
      <c r="W560" s="517" t="e">
        <f t="shared" si="154"/>
        <v>#DIV/0!</v>
      </c>
      <c r="X560" s="517" t="e">
        <f t="shared" si="154"/>
        <v>#DIV/0!</v>
      </c>
      <c r="Y560" s="517" t="e">
        <f t="shared" si="154"/>
        <v>#DIV/0!</v>
      </c>
      <c r="Z560" s="517" t="e">
        <f t="shared" si="154"/>
        <v>#DIV/0!</v>
      </c>
      <c r="AA560" s="517" t="e">
        <f t="shared" si="154"/>
        <v>#DIV/0!</v>
      </c>
      <c r="AB560" s="517" t="e">
        <f t="shared" si="154"/>
        <v>#DIV/0!</v>
      </c>
      <c r="AC560" s="519" t="e">
        <f t="shared" si="154"/>
        <v>#DIV/0!</v>
      </c>
    </row>
    <row r="561" spans="1:30" s="3" customFormat="1" ht="12.75" customHeight="1">
      <c r="A561" s="3178" t="s">
        <v>206</v>
      </c>
      <c r="B561" s="3183" t="s">
        <v>304</v>
      </c>
      <c r="C561" s="499" t="s">
        <v>156</v>
      </c>
      <c r="D561" s="499"/>
      <c r="E561" s="485"/>
      <c r="F561" s="485"/>
      <c r="G561" s="485"/>
      <c r="H561" s="651"/>
      <c r="I561" s="485"/>
      <c r="J561" s="485"/>
      <c r="K561" s="485"/>
      <c r="L561" s="485"/>
      <c r="M561" s="485"/>
      <c r="N561" s="651"/>
      <c r="O561" s="485"/>
      <c r="P561" s="485"/>
      <c r="Q561" s="485"/>
      <c r="R561" s="485"/>
      <c r="S561" s="485"/>
      <c r="T561" s="485"/>
      <c r="U561" s="485"/>
      <c r="V561" s="651"/>
      <c r="W561" s="485"/>
      <c r="X561" s="485"/>
      <c r="Y561" s="485"/>
      <c r="Z561" s="485"/>
      <c r="AA561" s="485"/>
      <c r="AB561" s="485"/>
      <c r="AC561" s="652"/>
    </row>
    <row r="562" spans="1:30" s="3" customFormat="1" ht="12.75" customHeight="1">
      <c r="A562" s="3179"/>
      <c r="B562" s="3188"/>
      <c r="C562" s="503" t="s">
        <v>158</v>
      </c>
      <c r="D562" s="503"/>
      <c r="E562" s="526"/>
      <c r="F562" s="526"/>
      <c r="G562" s="526"/>
      <c r="H562" s="527"/>
      <c r="I562" s="526"/>
      <c r="J562" s="526"/>
      <c r="K562" s="526"/>
      <c r="L562" s="526"/>
      <c r="M562" s="526"/>
      <c r="N562" s="527"/>
      <c r="O562" s="526"/>
      <c r="P562" s="526"/>
      <c r="Q562" s="526"/>
      <c r="R562" s="526"/>
      <c r="S562" s="526"/>
      <c r="T562" s="526"/>
      <c r="U562" s="526"/>
      <c r="V562" s="527"/>
      <c r="W562" s="526"/>
      <c r="X562" s="526"/>
      <c r="Y562" s="526"/>
      <c r="Z562" s="526"/>
      <c r="AA562" s="526"/>
      <c r="AB562" s="526"/>
      <c r="AC562" s="510"/>
    </row>
    <row r="563" spans="1:30" s="3" customFormat="1" ht="12.75" customHeight="1">
      <c r="A563" s="3179"/>
      <c r="B563" s="3188"/>
      <c r="C563" s="503" t="s">
        <v>159</v>
      </c>
      <c r="D563" s="503"/>
      <c r="E563" s="526"/>
      <c r="F563" s="526"/>
      <c r="G563" s="526"/>
      <c r="H563" s="527"/>
      <c r="I563" s="526"/>
      <c r="J563" s="526"/>
      <c r="K563" s="526"/>
      <c r="L563" s="526"/>
      <c r="M563" s="526"/>
      <c r="N563" s="527"/>
      <c r="O563" s="526"/>
      <c r="P563" s="526"/>
      <c r="Q563" s="526"/>
      <c r="R563" s="526"/>
      <c r="S563" s="526"/>
      <c r="T563" s="526"/>
      <c r="U563" s="526"/>
      <c r="V563" s="527"/>
      <c r="W563" s="526"/>
      <c r="X563" s="526"/>
      <c r="Y563" s="526"/>
      <c r="Z563" s="526"/>
      <c r="AA563" s="526"/>
      <c r="AB563" s="526"/>
      <c r="AC563" s="510"/>
    </row>
    <row r="564" spans="1:30" s="3" customFormat="1" ht="12.75" customHeight="1">
      <c r="A564" s="3199"/>
      <c r="B564" s="3190"/>
      <c r="C564" s="511" t="s">
        <v>161</v>
      </c>
      <c r="D564" s="511"/>
      <c r="E564" s="584"/>
      <c r="F564" s="584"/>
      <c r="G564" s="584"/>
      <c r="H564" s="585"/>
      <c r="I564" s="584"/>
      <c r="J564" s="584"/>
      <c r="K564" s="584"/>
      <c r="L564" s="584"/>
      <c r="M564" s="584"/>
      <c r="N564" s="585"/>
      <c r="O564" s="584"/>
      <c r="P564" s="584"/>
      <c r="Q564" s="584"/>
      <c r="R564" s="584"/>
      <c r="S564" s="584"/>
      <c r="T564" s="584"/>
      <c r="U564" s="584"/>
      <c r="V564" s="585"/>
      <c r="W564" s="584"/>
      <c r="X564" s="584"/>
      <c r="Y564" s="584"/>
      <c r="Z564" s="584"/>
      <c r="AA564" s="584"/>
      <c r="AB564" s="584"/>
      <c r="AC564" s="578"/>
    </row>
    <row r="565" spans="1:30" s="3" customFormat="1" ht="12.75" customHeight="1">
      <c r="A565" s="3178" t="s">
        <v>210</v>
      </c>
      <c r="B565" s="3183" t="s">
        <v>304</v>
      </c>
      <c r="C565" s="499" t="s">
        <v>156</v>
      </c>
      <c r="D565" s="499"/>
      <c r="E565" s="485"/>
      <c r="F565" s="485"/>
      <c r="G565" s="485"/>
      <c r="H565" s="651"/>
      <c r="I565" s="485"/>
      <c r="J565" s="485"/>
      <c r="K565" s="485"/>
      <c r="L565" s="485"/>
      <c r="M565" s="485"/>
      <c r="N565" s="651"/>
      <c r="O565" s="485"/>
      <c r="P565" s="485"/>
      <c r="Q565" s="485"/>
      <c r="R565" s="485"/>
      <c r="S565" s="485"/>
      <c r="T565" s="485"/>
      <c r="U565" s="485"/>
      <c r="V565" s="651"/>
      <c r="W565" s="485"/>
      <c r="X565" s="485"/>
      <c r="Y565" s="485"/>
      <c r="Z565" s="485"/>
      <c r="AA565" s="485"/>
      <c r="AB565" s="485"/>
      <c r="AC565" s="652"/>
    </row>
    <row r="566" spans="1:30" s="3" customFormat="1" ht="12.75" customHeight="1">
      <c r="A566" s="3179"/>
      <c r="B566" s="3188"/>
      <c r="C566" s="503" t="s">
        <v>158</v>
      </c>
      <c r="D566" s="503"/>
      <c r="E566" s="526"/>
      <c r="F566" s="526"/>
      <c r="G566" s="526"/>
      <c r="H566" s="527"/>
      <c r="I566" s="526"/>
      <c r="J566" s="526"/>
      <c r="K566" s="526"/>
      <c r="L566" s="526"/>
      <c r="M566" s="526"/>
      <c r="N566" s="527"/>
      <c r="O566" s="526"/>
      <c r="P566" s="526"/>
      <c r="Q566" s="526"/>
      <c r="R566" s="526"/>
      <c r="S566" s="526"/>
      <c r="T566" s="526"/>
      <c r="U566" s="526"/>
      <c r="V566" s="527"/>
      <c r="W566" s="526"/>
      <c r="X566" s="526"/>
      <c r="Y566" s="526"/>
      <c r="Z566" s="526"/>
      <c r="AA566" s="526"/>
      <c r="AB566" s="526"/>
      <c r="AC566" s="510"/>
    </row>
    <row r="567" spans="1:30" s="3" customFormat="1" ht="12.75" customHeight="1">
      <c r="A567" s="3179"/>
      <c r="B567" s="3188"/>
      <c r="C567" s="503" t="s">
        <v>159</v>
      </c>
      <c r="D567" s="503"/>
      <c r="E567" s="526"/>
      <c r="F567" s="526"/>
      <c r="G567" s="526"/>
      <c r="H567" s="527"/>
      <c r="I567" s="526"/>
      <c r="J567" s="526"/>
      <c r="K567" s="526"/>
      <c r="L567" s="526"/>
      <c r="M567" s="526"/>
      <c r="N567" s="527"/>
      <c r="O567" s="526"/>
      <c r="P567" s="526"/>
      <c r="Q567" s="526"/>
      <c r="R567" s="526"/>
      <c r="S567" s="526"/>
      <c r="T567" s="526"/>
      <c r="U567" s="526"/>
      <c r="V567" s="527"/>
      <c r="W567" s="526"/>
      <c r="X567" s="526"/>
      <c r="Y567" s="526"/>
      <c r="Z567" s="526"/>
      <c r="AA567" s="526"/>
      <c r="AB567" s="526"/>
      <c r="AC567" s="510"/>
    </row>
    <row r="568" spans="1:30" s="3" customFormat="1" ht="12.75" customHeight="1">
      <c r="A568" s="3199"/>
      <c r="B568" s="3190"/>
      <c r="C568" s="511" t="s">
        <v>161</v>
      </c>
      <c r="D568" s="511"/>
      <c r="E568" s="584"/>
      <c r="F568" s="584"/>
      <c r="G568" s="584"/>
      <c r="H568" s="585"/>
      <c r="I568" s="584"/>
      <c r="J568" s="584"/>
      <c r="K568" s="584"/>
      <c r="L568" s="584"/>
      <c r="M568" s="584"/>
      <c r="N568" s="585"/>
      <c r="O568" s="584"/>
      <c r="P568" s="584"/>
      <c r="Q568" s="584"/>
      <c r="R568" s="584"/>
      <c r="S568" s="584"/>
      <c r="T568" s="584"/>
      <c r="U568" s="584"/>
      <c r="V568" s="585"/>
      <c r="W568" s="584"/>
      <c r="X568" s="584"/>
      <c r="Y568" s="584"/>
      <c r="Z568" s="584"/>
      <c r="AA568" s="584"/>
      <c r="AB568" s="584"/>
      <c r="AC568" s="578"/>
    </row>
    <row r="569" spans="1:30" s="3" customFormat="1" ht="12.75" customHeight="1">
      <c r="A569" s="3178" t="s">
        <v>183</v>
      </c>
      <c r="B569" s="3183" t="s">
        <v>391</v>
      </c>
      <c r="C569" s="499" t="s">
        <v>156</v>
      </c>
      <c r="D569" s="2198" t="s">
        <v>272</v>
      </c>
      <c r="E569" s="2985">
        <v>0</v>
      </c>
      <c r="F569" s="2985">
        <v>0</v>
      </c>
      <c r="G569" s="2985">
        <v>0</v>
      </c>
      <c r="H569" s="2985">
        <v>0</v>
      </c>
      <c r="I569" s="2985">
        <v>0</v>
      </c>
      <c r="J569" s="2985">
        <v>0</v>
      </c>
      <c r="K569" s="2985">
        <v>0</v>
      </c>
      <c r="L569" s="2985">
        <v>0</v>
      </c>
      <c r="M569" s="2985">
        <v>0</v>
      </c>
      <c r="N569" s="2985">
        <v>0</v>
      </c>
      <c r="O569" s="2985">
        <v>0</v>
      </c>
      <c r="P569" s="2985">
        <v>0</v>
      </c>
      <c r="Q569" s="2985">
        <v>0</v>
      </c>
      <c r="R569" s="2985">
        <v>0</v>
      </c>
      <c r="S569" s="2985">
        <v>0</v>
      </c>
      <c r="T569" s="2985">
        <v>0</v>
      </c>
      <c r="U569" s="2985">
        <v>0</v>
      </c>
      <c r="V569" s="2985">
        <v>0</v>
      </c>
      <c r="W569" s="2985">
        <v>0</v>
      </c>
      <c r="X569" s="2985">
        <v>0</v>
      </c>
      <c r="Y569" s="2985">
        <v>0</v>
      </c>
      <c r="Z569" s="2985">
        <v>0</v>
      </c>
      <c r="AA569" s="2985">
        <v>0</v>
      </c>
      <c r="AB569" s="2985">
        <v>0</v>
      </c>
      <c r="AC569" s="763">
        <f>SUM(E569:AB569)</f>
        <v>0</v>
      </c>
      <c r="AD569" s="595" t="s">
        <v>390</v>
      </c>
    </row>
    <row r="570" spans="1:30" s="3" customFormat="1" ht="12.75" customHeight="1">
      <c r="A570" s="3179"/>
      <c r="B570" s="3188"/>
      <c r="C570" s="503" t="s">
        <v>158</v>
      </c>
      <c r="D570" s="1982" t="s">
        <v>272</v>
      </c>
      <c r="E570" s="2986">
        <v>0</v>
      </c>
      <c r="F570" s="2986">
        <v>0</v>
      </c>
      <c r="G570" s="2986">
        <v>0</v>
      </c>
      <c r="H570" s="2986">
        <v>0</v>
      </c>
      <c r="I570" s="2986">
        <v>0</v>
      </c>
      <c r="J570" s="2986">
        <v>0</v>
      </c>
      <c r="K570" s="2986">
        <v>0</v>
      </c>
      <c r="L570" s="2986">
        <v>0</v>
      </c>
      <c r="M570" s="2986">
        <v>0</v>
      </c>
      <c r="N570" s="2986">
        <v>0</v>
      </c>
      <c r="O570" s="2986">
        <v>0</v>
      </c>
      <c r="P570" s="2986">
        <v>0</v>
      </c>
      <c r="Q570" s="2986">
        <v>0</v>
      </c>
      <c r="R570" s="2986">
        <v>0</v>
      </c>
      <c r="S570" s="2986">
        <v>0</v>
      </c>
      <c r="T570" s="2986">
        <v>0</v>
      </c>
      <c r="U570" s="2986">
        <v>0</v>
      </c>
      <c r="V570" s="2986">
        <v>0</v>
      </c>
      <c r="W570" s="2986">
        <v>0</v>
      </c>
      <c r="X570" s="2986">
        <v>0</v>
      </c>
      <c r="Y570" s="2986">
        <v>0</v>
      </c>
      <c r="Z570" s="2986">
        <v>0</v>
      </c>
      <c r="AA570" s="2986">
        <v>0</v>
      </c>
      <c r="AB570" s="2986">
        <v>0</v>
      </c>
      <c r="AC570" s="502">
        <f>SUM(E570:AB570)</f>
        <v>0</v>
      </c>
      <c r="AD570" s="595" t="s">
        <v>390</v>
      </c>
    </row>
    <row r="571" spans="1:30" s="3" customFormat="1" ht="12.75" customHeight="1">
      <c r="A571" s="3179"/>
      <c r="B571" s="3188"/>
      <c r="C571" s="503" t="s">
        <v>159</v>
      </c>
      <c r="D571" s="1982" t="s">
        <v>160</v>
      </c>
      <c r="E571" s="508">
        <v>0</v>
      </c>
      <c r="F571" s="508">
        <v>0</v>
      </c>
      <c r="G571" s="508">
        <v>0</v>
      </c>
      <c r="H571" s="508">
        <v>0</v>
      </c>
      <c r="I571" s="508">
        <v>0</v>
      </c>
      <c r="J571" s="508">
        <v>0</v>
      </c>
      <c r="K571" s="508">
        <v>0</v>
      </c>
      <c r="L571" s="508">
        <v>0</v>
      </c>
      <c r="M571" s="508">
        <v>0</v>
      </c>
      <c r="N571" s="508">
        <v>0</v>
      </c>
      <c r="O571" s="508">
        <v>0</v>
      </c>
      <c r="P571" s="508">
        <v>0</v>
      </c>
      <c r="Q571" s="508">
        <v>0</v>
      </c>
      <c r="R571" s="508">
        <v>0</v>
      </c>
      <c r="S571" s="508">
        <v>0</v>
      </c>
      <c r="T571" s="508">
        <v>0</v>
      </c>
      <c r="U571" s="508">
        <v>0</v>
      </c>
      <c r="V571" s="508">
        <v>0</v>
      </c>
      <c r="W571" s="508">
        <v>0</v>
      </c>
      <c r="X571" s="508">
        <v>0</v>
      </c>
      <c r="Y571" s="508">
        <v>0</v>
      </c>
      <c r="Z571" s="508">
        <v>0</v>
      </c>
      <c r="AA571" s="508">
        <v>0</v>
      </c>
      <c r="AB571" s="508">
        <v>0</v>
      </c>
      <c r="AC571" s="537"/>
    </row>
    <row r="572" spans="1:30" s="3" customFormat="1" ht="12.75" customHeight="1">
      <c r="A572" s="3180"/>
      <c r="B572" s="3189"/>
      <c r="C572" s="516" t="s">
        <v>161</v>
      </c>
      <c r="D572" s="516"/>
      <c r="E572" s="517" t="e">
        <f t="shared" ref="E572:AC572" si="155">E570/E569</f>
        <v>#DIV/0!</v>
      </c>
      <c r="F572" s="517" t="e">
        <f t="shared" si="155"/>
        <v>#DIV/0!</v>
      </c>
      <c r="G572" s="517" t="e">
        <f t="shared" si="155"/>
        <v>#DIV/0!</v>
      </c>
      <c r="H572" s="518" t="e">
        <f t="shared" si="155"/>
        <v>#DIV/0!</v>
      </c>
      <c r="I572" s="517" t="e">
        <f t="shared" si="155"/>
        <v>#DIV/0!</v>
      </c>
      <c r="J572" s="517" t="e">
        <f t="shared" si="155"/>
        <v>#DIV/0!</v>
      </c>
      <c r="K572" s="517" t="e">
        <f t="shared" si="155"/>
        <v>#DIV/0!</v>
      </c>
      <c r="L572" s="517" t="e">
        <f t="shared" si="155"/>
        <v>#DIV/0!</v>
      </c>
      <c r="M572" s="517" t="e">
        <f t="shared" si="155"/>
        <v>#DIV/0!</v>
      </c>
      <c r="N572" s="518" t="e">
        <f t="shared" si="155"/>
        <v>#DIV/0!</v>
      </c>
      <c r="O572" s="517" t="e">
        <f t="shared" si="155"/>
        <v>#DIV/0!</v>
      </c>
      <c r="P572" s="517" t="e">
        <f t="shared" si="155"/>
        <v>#DIV/0!</v>
      </c>
      <c r="Q572" s="517" t="e">
        <f t="shared" si="155"/>
        <v>#DIV/0!</v>
      </c>
      <c r="R572" s="517" t="e">
        <f t="shared" si="155"/>
        <v>#DIV/0!</v>
      </c>
      <c r="S572" s="517" t="e">
        <f t="shared" si="155"/>
        <v>#DIV/0!</v>
      </c>
      <c r="T572" s="517" t="e">
        <f t="shared" si="155"/>
        <v>#DIV/0!</v>
      </c>
      <c r="U572" s="517" t="e">
        <f t="shared" si="155"/>
        <v>#DIV/0!</v>
      </c>
      <c r="V572" s="518" t="e">
        <f t="shared" si="155"/>
        <v>#DIV/0!</v>
      </c>
      <c r="W572" s="517" t="e">
        <f t="shared" si="155"/>
        <v>#DIV/0!</v>
      </c>
      <c r="X572" s="517" t="e">
        <f t="shared" si="155"/>
        <v>#DIV/0!</v>
      </c>
      <c r="Y572" s="517" t="e">
        <f t="shared" si="155"/>
        <v>#DIV/0!</v>
      </c>
      <c r="Z572" s="517" t="e">
        <f t="shared" si="155"/>
        <v>#DIV/0!</v>
      </c>
      <c r="AA572" s="517" t="e">
        <f t="shared" si="155"/>
        <v>#DIV/0!</v>
      </c>
      <c r="AB572" s="517" t="e">
        <f t="shared" si="155"/>
        <v>#DIV/0!</v>
      </c>
      <c r="AC572" s="519" t="e">
        <f t="shared" si="155"/>
        <v>#DIV/0!</v>
      </c>
    </row>
    <row r="573" spans="1:30" s="3" customFormat="1" ht="12.75" customHeight="1">
      <c r="A573" s="656"/>
      <c r="B573" s="657" t="s">
        <v>191</v>
      </c>
      <c r="C573" s="499" t="s">
        <v>156</v>
      </c>
      <c r="D573" s="499" t="s">
        <v>272</v>
      </c>
      <c r="E573" s="500">
        <v>0</v>
      </c>
      <c r="F573" s="500">
        <v>0.02</v>
      </c>
      <c r="G573" s="500">
        <v>0</v>
      </c>
      <c r="H573" s="501">
        <v>0.02</v>
      </c>
      <c r="I573" s="500">
        <v>0</v>
      </c>
      <c r="J573" s="500">
        <v>0</v>
      </c>
      <c r="K573" s="500">
        <v>0.02</v>
      </c>
      <c r="L573" s="500">
        <v>0</v>
      </c>
      <c r="M573" s="500">
        <v>0</v>
      </c>
      <c r="N573" s="501">
        <v>0.02</v>
      </c>
      <c r="O573" s="500">
        <v>0</v>
      </c>
      <c r="P573" s="500">
        <v>0.02</v>
      </c>
      <c r="Q573" s="500">
        <v>0</v>
      </c>
      <c r="R573" s="500">
        <v>0.02</v>
      </c>
      <c r="S573" s="500">
        <v>0</v>
      </c>
      <c r="T573" s="500">
        <v>0.02</v>
      </c>
      <c r="U573" s="500">
        <v>0</v>
      </c>
      <c r="V573" s="501">
        <v>0.02</v>
      </c>
      <c r="W573" s="500">
        <v>0.02</v>
      </c>
      <c r="X573" s="500">
        <v>0</v>
      </c>
      <c r="Y573" s="500">
        <v>0.02</v>
      </c>
      <c r="Z573" s="500">
        <v>0</v>
      </c>
      <c r="AA573" s="500">
        <v>0.02</v>
      </c>
      <c r="AB573" s="500">
        <v>0.02</v>
      </c>
      <c r="AC573" s="525">
        <f>SUM(E573:AB573)</f>
        <v>0.23999999999999996</v>
      </c>
      <c r="AD573" s="764">
        <f>MAX(E573:AB573)</f>
        <v>0.02</v>
      </c>
    </row>
    <row r="574" spans="1:30" s="3" customFormat="1" ht="12.75" customHeight="1">
      <c r="A574" s="660" t="s">
        <v>212</v>
      </c>
      <c r="B574" s="661" t="s">
        <v>192</v>
      </c>
      <c r="C574" s="516" t="s">
        <v>156</v>
      </c>
      <c r="D574" s="516"/>
      <c r="E574" s="541"/>
      <c r="F574" s="541"/>
      <c r="G574" s="541"/>
      <c r="H574" s="542"/>
      <c r="I574" s="541"/>
      <c r="J574" s="541"/>
      <c r="K574" s="541"/>
      <c r="L574" s="541"/>
      <c r="M574" s="541"/>
      <c r="N574" s="542"/>
      <c r="O574" s="541"/>
      <c r="P574" s="541"/>
      <c r="Q574" s="541"/>
      <c r="R574" s="541"/>
      <c r="S574" s="541"/>
      <c r="T574" s="541"/>
      <c r="U574" s="541"/>
      <c r="V574" s="542"/>
      <c r="W574" s="541"/>
      <c r="X574" s="541"/>
      <c r="Y574" s="541"/>
      <c r="Z574" s="541"/>
      <c r="AA574" s="541"/>
      <c r="AB574" s="541"/>
      <c r="AC574" s="519">
        <f>SUM(E574:AB574)</f>
        <v>0</v>
      </c>
    </row>
    <row r="575" spans="1:30" s="3" customFormat="1" ht="12.75" customHeight="1">
      <c r="A575" s="3201" t="s">
        <v>249</v>
      </c>
      <c r="B575" s="3202"/>
      <c r="C575" s="599" t="s">
        <v>156</v>
      </c>
      <c r="D575" s="599"/>
      <c r="E575" s="523">
        <f t="shared" ref="E575:AC575" si="156">E537+E541+E545+E549+E553+E557+E561+E565+E569</f>
        <v>0.32935220215988159</v>
      </c>
      <c r="F575" s="523">
        <f t="shared" si="156"/>
        <v>0.28852766397142415</v>
      </c>
      <c r="G575" s="523">
        <f t="shared" si="156"/>
        <v>0.31737887429809569</v>
      </c>
      <c r="H575" s="524">
        <f t="shared" si="156"/>
        <v>0.31887360475158694</v>
      </c>
      <c r="I575" s="523">
        <f t="shared" si="156"/>
        <v>0.26989038320732117</v>
      </c>
      <c r="J575" s="523">
        <f t="shared" si="156"/>
        <v>0.33089364294004442</v>
      </c>
      <c r="K575" s="523">
        <f t="shared" si="156"/>
        <v>0.32036831144714351</v>
      </c>
      <c r="L575" s="523">
        <f t="shared" si="156"/>
        <v>0.3093914626350403</v>
      </c>
      <c r="M575" s="523">
        <f t="shared" si="156"/>
        <v>0.29941109287261963</v>
      </c>
      <c r="N575" s="524">
        <f t="shared" si="156"/>
        <v>0.40983354487037654</v>
      </c>
      <c r="O575" s="523">
        <f t="shared" si="156"/>
        <v>0.43845120653343206</v>
      </c>
      <c r="P575" s="523">
        <f t="shared" si="156"/>
        <v>0.41721372748374941</v>
      </c>
      <c r="Q575" s="523">
        <f t="shared" si="156"/>
        <v>0.43708104784011842</v>
      </c>
      <c r="R575" s="523">
        <f t="shared" si="156"/>
        <v>0.41721372748374941</v>
      </c>
      <c r="S575" s="523">
        <f t="shared" si="156"/>
        <v>0.44561340935468674</v>
      </c>
      <c r="T575" s="523">
        <f t="shared" si="156"/>
        <v>0.41786765126895903</v>
      </c>
      <c r="U575" s="523">
        <f t="shared" si="156"/>
        <v>0.41721372748374941</v>
      </c>
      <c r="V575" s="524">
        <f t="shared" si="156"/>
        <v>0.34822304272413251</v>
      </c>
      <c r="W575" s="523">
        <f t="shared" si="156"/>
        <v>0.36812150230836876</v>
      </c>
      <c r="X575" s="523">
        <f t="shared" si="156"/>
        <v>0.35149273960590366</v>
      </c>
      <c r="Y575" s="523">
        <f t="shared" si="156"/>
        <v>0.30127949109077456</v>
      </c>
      <c r="Z575" s="523">
        <f t="shared" si="156"/>
        <v>0.35203770207881924</v>
      </c>
      <c r="AA575" s="523">
        <f t="shared" si="156"/>
        <v>0.32285952095031739</v>
      </c>
      <c r="AB575" s="523">
        <f t="shared" si="156"/>
        <v>0.33346267823982234</v>
      </c>
      <c r="AC575" s="523">
        <f t="shared" si="156"/>
        <v>8.5620519576001168</v>
      </c>
    </row>
    <row r="576" spans="1:30" s="3" customFormat="1" ht="12.75" customHeight="1">
      <c r="A576" s="3203"/>
      <c r="B576" s="3204"/>
      <c r="C576" s="603" t="s">
        <v>158</v>
      </c>
      <c r="D576" s="676"/>
      <c r="E576" s="604">
        <f t="shared" ref="E576:AC576" si="157">E538+E542+E546+E550+E554+E558+E562+E566+E570</f>
        <v>0.1004</v>
      </c>
      <c r="F576" s="604">
        <f t="shared" si="157"/>
        <v>0.1004</v>
      </c>
      <c r="G576" s="604">
        <f t="shared" si="157"/>
        <v>0.1004</v>
      </c>
      <c r="H576" s="605">
        <f t="shared" si="157"/>
        <v>0.1004</v>
      </c>
      <c r="I576" s="604">
        <f t="shared" si="157"/>
        <v>0.1004</v>
      </c>
      <c r="J576" s="604">
        <f t="shared" si="157"/>
        <v>0.1004</v>
      </c>
      <c r="K576" s="604">
        <f t="shared" si="157"/>
        <v>0.1004</v>
      </c>
      <c r="L576" s="604">
        <f t="shared" si="157"/>
        <v>0.1004</v>
      </c>
      <c r="M576" s="604">
        <f t="shared" si="157"/>
        <v>0.1004</v>
      </c>
      <c r="N576" s="605">
        <f t="shared" si="157"/>
        <v>0.1004</v>
      </c>
      <c r="O576" s="604">
        <f t="shared" si="157"/>
        <v>0.1004</v>
      </c>
      <c r="P576" s="604">
        <f t="shared" si="157"/>
        <v>0.1004</v>
      </c>
      <c r="Q576" s="604">
        <f t="shared" si="157"/>
        <v>0.1004</v>
      </c>
      <c r="R576" s="604">
        <f t="shared" si="157"/>
        <v>0.1004</v>
      </c>
      <c r="S576" s="604">
        <f t="shared" si="157"/>
        <v>0.1004</v>
      </c>
      <c r="T576" s="604">
        <f t="shared" si="157"/>
        <v>0.1004</v>
      </c>
      <c r="U576" s="604">
        <f t="shared" si="157"/>
        <v>0.1004</v>
      </c>
      <c r="V576" s="605">
        <f t="shared" si="157"/>
        <v>0.1004</v>
      </c>
      <c r="W576" s="604">
        <f t="shared" si="157"/>
        <v>0.1004</v>
      </c>
      <c r="X576" s="604">
        <f t="shared" si="157"/>
        <v>0.1004</v>
      </c>
      <c r="Y576" s="604">
        <f t="shared" si="157"/>
        <v>0.1004</v>
      </c>
      <c r="Z576" s="604">
        <f t="shared" si="157"/>
        <v>0.1004</v>
      </c>
      <c r="AA576" s="604">
        <f t="shared" si="157"/>
        <v>0.1004</v>
      </c>
      <c r="AB576" s="604">
        <f t="shared" si="157"/>
        <v>0.1004</v>
      </c>
      <c r="AC576" s="604">
        <f t="shared" si="157"/>
        <v>2.4096000000000006</v>
      </c>
    </row>
    <row r="577" spans="1:31" s="3" customFormat="1" ht="12.75" customHeight="1">
      <c r="A577" s="3174" t="s">
        <v>250</v>
      </c>
      <c r="B577" s="3238"/>
      <c r="C577" s="606" t="s">
        <v>156</v>
      </c>
      <c r="D577" s="606"/>
      <c r="E577" s="607">
        <f t="shared" ref="E577:AC577" si="158">E519+E523-E575</f>
        <v>-9.9803697624206711E-3</v>
      </c>
      <c r="F577" s="607">
        <f t="shared" si="158"/>
        <v>2.9847689376354125E-2</v>
      </c>
      <c r="G577" s="607">
        <f t="shared" si="158"/>
        <v>3.1737887429809541E-2</v>
      </c>
      <c r="H577" s="600">
        <f t="shared" si="158"/>
        <v>2.125824031677237E-2</v>
      </c>
      <c r="I577" s="607">
        <f t="shared" si="158"/>
        <v>2.8655028340530353E-2</v>
      </c>
      <c r="J577" s="607">
        <f t="shared" si="158"/>
        <v>3.2755128291034663E-2</v>
      </c>
      <c r="K577" s="607">
        <f t="shared" si="158"/>
        <v>0</v>
      </c>
      <c r="L577" s="607">
        <f t="shared" si="158"/>
        <v>9.9803697624206156E-3</v>
      </c>
      <c r="M577" s="607">
        <f t="shared" si="158"/>
        <v>9.3150117782592745E-3</v>
      </c>
      <c r="N577" s="600">
        <f t="shared" si="158"/>
        <v>1.6659900197982858E-2</v>
      </c>
      <c r="O577" s="607">
        <f t="shared" si="158"/>
        <v>3.9859200593948318E-2</v>
      </c>
      <c r="P577" s="607">
        <f t="shared" si="158"/>
        <v>4.9006056879043525E-2</v>
      </c>
      <c r="Q577" s="607">
        <f t="shared" si="158"/>
        <v>7.9469281425475491E-3</v>
      </c>
      <c r="R577" s="607">
        <f t="shared" si="158"/>
        <v>6.622440118789652E-3</v>
      </c>
      <c r="S577" s="607">
        <f t="shared" si="158"/>
        <v>8.5821841801643206E-3</v>
      </c>
      <c r="T577" s="607">
        <f t="shared" si="158"/>
        <v>2.7857843417930572E-2</v>
      </c>
      <c r="U577" s="607">
        <f t="shared" si="158"/>
        <v>3.8410152688980126E-2</v>
      </c>
      <c r="V577" s="600">
        <f t="shared" si="158"/>
        <v>1.2602357736682945E-2</v>
      </c>
      <c r="W577" s="607">
        <f t="shared" si="158"/>
        <v>-7.2961018475533046E-3</v>
      </c>
      <c r="X577" s="607">
        <f t="shared" si="158"/>
        <v>3.4145008990287717E-2</v>
      </c>
      <c r="Y577" s="607">
        <f t="shared" si="158"/>
        <v>3.0797459089279111E-2</v>
      </c>
      <c r="Z577" s="607">
        <f t="shared" si="158"/>
        <v>1.274041207523352E-2</v>
      </c>
      <c r="AA577" s="607">
        <f t="shared" si="158"/>
        <v>3.2285952095031711E-2</v>
      </c>
      <c r="AB577" s="607">
        <f t="shared" si="158"/>
        <v>3.3009436835861217E-2</v>
      </c>
      <c r="AC577" s="607">
        <f t="shared" si="158"/>
        <v>0.49679821672697067</v>
      </c>
    </row>
    <row r="578" spans="1:31" s="3" customFormat="1" ht="12.75" customHeight="1">
      <c r="A578" s="3203"/>
      <c r="B578" s="3204"/>
      <c r="C578" s="603" t="s">
        <v>158</v>
      </c>
      <c r="D578" s="765"/>
      <c r="E578" s="766">
        <f t="shared" ref="E578:AC578" si="159">E520+E524-E576</f>
        <v>0</v>
      </c>
      <c r="F578" s="766">
        <f t="shared" si="159"/>
        <v>0</v>
      </c>
      <c r="G578" s="766">
        <f t="shared" si="159"/>
        <v>0</v>
      </c>
      <c r="H578" s="741">
        <f t="shared" si="159"/>
        <v>0</v>
      </c>
      <c r="I578" s="766">
        <f t="shared" si="159"/>
        <v>0</v>
      </c>
      <c r="J578" s="766">
        <f t="shared" si="159"/>
        <v>0</v>
      </c>
      <c r="K578" s="766">
        <f t="shared" si="159"/>
        <v>0</v>
      </c>
      <c r="L578" s="766">
        <f t="shared" si="159"/>
        <v>0</v>
      </c>
      <c r="M578" s="766">
        <f t="shared" si="159"/>
        <v>0</v>
      </c>
      <c r="N578" s="741">
        <f t="shared" si="159"/>
        <v>0</v>
      </c>
      <c r="O578" s="766">
        <f t="shared" si="159"/>
        <v>0</v>
      </c>
      <c r="P578" s="766">
        <f t="shared" si="159"/>
        <v>0</v>
      </c>
      <c r="Q578" s="766">
        <f t="shared" si="159"/>
        <v>0</v>
      </c>
      <c r="R578" s="766">
        <f t="shared" si="159"/>
        <v>0</v>
      </c>
      <c r="S578" s="766">
        <f t="shared" si="159"/>
        <v>0</v>
      </c>
      <c r="T578" s="766">
        <f t="shared" si="159"/>
        <v>0</v>
      </c>
      <c r="U578" s="766">
        <f t="shared" si="159"/>
        <v>0</v>
      </c>
      <c r="V578" s="741">
        <f t="shared" si="159"/>
        <v>0</v>
      </c>
      <c r="W578" s="766">
        <f t="shared" si="159"/>
        <v>0</v>
      </c>
      <c r="X578" s="766">
        <f t="shared" si="159"/>
        <v>0</v>
      </c>
      <c r="Y578" s="766">
        <f t="shared" si="159"/>
        <v>0</v>
      </c>
      <c r="Z578" s="766">
        <f t="shared" si="159"/>
        <v>0</v>
      </c>
      <c r="AA578" s="766">
        <f t="shared" si="159"/>
        <v>0</v>
      </c>
      <c r="AB578" s="766">
        <f t="shared" si="159"/>
        <v>0</v>
      </c>
      <c r="AC578" s="766">
        <f t="shared" si="159"/>
        <v>0</v>
      </c>
    </row>
    <row r="579" spans="1:31" s="486" customFormat="1" ht="12.75" customHeight="1" thickBot="1">
      <c r="A579" s="767" t="s">
        <v>168</v>
      </c>
      <c r="B579" s="768"/>
      <c r="C579" s="769"/>
      <c r="D579" s="769"/>
      <c r="E579" s="684">
        <v>1</v>
      </c>
      <c r="F579" s="684">
        <v>2</v>
      </c>
      <c r="G579" s="684">
        <v>3</v>
      </c>
      <c r="H579" s="684">
        <v>4</v>
      </c>
      <c r="I579" s="684">
        <v>5</v>
      </c>
      <c r="J579" s="684">
        <v>6</v>
      </c>
      <c r="K579" s="684">
        <v>7</v>
      </c>
      <c r="L579" s="684">
        <v>8</v>
      </c>
      <c r="M579" s="684">
        <v>9</v>
      </c>
      <c r="N579" s="684">
        <v>10</v>
      </c>
      <c r="O579" s="684">
        <v>11</v>
      </c>
      <c r="P579" s="684">
        <v>12</v>
      </c>
      <c r="Q579" s="684">
        <v>13</v>
      </c>
      <c r="R579" s="684">
        <v>14</v>
      </c>
      <c r="S579" s="684">
        <v>15</v>
      </c>
      <c r="T579" s="684">
        <v>16</v>
      </c>
      <c r="U579" s="684">
        <v>17</v>
      </c>
      <c r="V579" s="684">
        <v>18</v>
      </c>
      <c r="W579" s="684">
        <v>19</v>
      </c>
      <c r="X579" s="684">
        <v>20</v>
      </c>
      <c r="Y579" s="684">
        <v>21</v>
      </c>
      <c r="Z579" s="684">
        <v>22</v>
      </c>
      <c r="AA579" s="684">
        <v>23</v>
      </c>
      <c r="AB579" s="684">
        <v>24</v>
      </c>
      <c r="AC579" s="565"/>
    </row>
    <row r="580" spans="1:31" s="486" customFormat="1" ht="12.75" customHeight="1" thickBot="1">
      <c r="A580" s="718" t="s">
        <v>169</v>
      </c>
      <c r="B580" s="631"/>
      <c r="C580" s="532" t="s">
        <v>164</v>
      </c>
      <c r="D580" s="1995" t="s">
        <v>160</v>
      </c>
      <c r="E580" s="2363">
        <v>10.159999847412109</v>
      </c>
      <c r="F580" s="2363">
        <v>10.119999885559082</v>
      </c>
      <c r="G580" s="2363">
        <v>10.079999923706055</v>
      </c>
      <c r="H580" s="2363">
        <v>10.140000343322754</v>
      </c>
      <c r="I580" s="2363">
        <v>10.189999580383301</v>
      </c>
      <c r="J580" s="2363">
        <v>10.189999580383301</v>
      </c>
      <c r="K580" s="2363">
        <v>10.189999580383301</v>
      </c>
      <c r="L580" s="2363">
        <v>10.140000343322754</v>
      </c>
      <c r="M580" s="2363">
        <v>10.159999847412109</v>
      </c>
      <c r="N580" s="2363">
        <v>10.130000114440918</v>
      </c>
      <c r="O580" s="2363">
        <v>10.109999656677246</v>
      </c>
      <c r="P580" s="2363">
        <v>10.079999923706055</v>
      </c>
      <c r="Q580" s="2363">
        <v>10.079999923706055</v>
      </c>
      <c r="R580" s="2363">
        <v>10.060000419616699</v>
      </c>
      <c r="S580" s="2363">
        <v>10.039999961853027</v>
      </c>
      <c r="T580" s="2363">
        <v>10.069999694824219</v>
      </c>
      <c r="U580" s="2363">
        <v>10.079999923706055</v>
      </c>
      <c r="V580" s="2363">
        <v>10.109999656677246</v>
      </c>
      <c r="W580" s="2363">
        <v>10.109999656677246</v>
      </c>
      <c r="X580" s="2363">
        <v>10.210000038146973</v>
      </c>
      <c r="Y580" s="2363">
        <v>10.199999809265137</v>
      </c>
      <c r="Z580" s="2363">
        <v>10.199999809265137</v>
      </c>
      <c r="AA580" s="2363">
        <v>10.229999542236328</v>
      </c>
      <c r="AB580" s="2363">
        <v>10.260000228881836</v>
      </c>
      <c r="AC580" s="770"/>
    </row>
    <row r="581" spans="1:31" s="3" customFormat="1" ht="12.75" customHeight="1">
      <c r="A581" s="3178" t="s">
        <v>180</v>
      </c>
      <c r="B581" s="3183" t="s">
        <v>393</v>
      </c>
      <c r="C581" s="499" t="s">
        <v>156</v>
      </c>
      <c r="D581" s="2198" t="s">
        <v>272</v>
      </c>
      <c r="E581" s="2984">
        <v>0.31638239524841311</v>
      </c>
      <c r="F581" s="2984">
        <v>0.28362311679267882</v>
      </c>
      <c r="G581" s="2984">
        <v>0.31389119762420659</v>
      </c>
      <c r="H581" s="2984">
        <v>0.31575961069107056</v>
      </c>
      <c r="I581" s="2984">
        <v>0.25385326954650878</v>
      </c>
      <c r="J581" s="2984">
        <v>0.31731658693313602</v>
      </c>
      <c r="K581" s="2984">
        <v>0.30145075758647916</v>
      </c>
      <c r="L581" s="2984">
        <v>0.28418364962196352</v>
      </c>
      <c r="M581" s="2984">
        <v>0.28474415572357181</v>
      </c>
      <c r="N581" s="2984">
        <v>0.37853784427642817</v>
      </c>
      <c r="O581" s="2984">
        <v>0.42501427556705479</v>
      </c>
      <c r="P581" s="2984">
        <v>0.40805855691146847</v>
      </c>
      <c r="Q581" s="2984">
        <v>0.42375311679267885</v>
      </c>
      <c r="R581" s="2984">
        <v>0.40724893698692316</v>
      </c>
      <c r="S581" s="2984">
        <v>0.43770383833694454</v>
      </c>
      <c r="T581" s="2984">
        <v>0.40765372764587399</v>
      </c>
      <c r="U581" s="2984">
        <v>0.40805855691146847</v>
      </c>
      <c r="V581" s="2984">
        <v>0.33056665877437591</v>
      </c>
      <c r="W581" s="2984">
        <v>0.34630792823982237</v>
      </c>
      <c r="X581" s="2984">
        <v>0.3338363712472916</v>
      </c>
      <c r="Y581" s="2984">
        <v>0.28586519465446475</v>
      </c>
      <c r="Z581" s="2984">
        <v>0.33350939376354216</v>
      </c>
      <c r="AA581" s="2984">
        <v>0.3026340764579773</v>
      </c>
      <c r="AB581" s="2984">
        <v>0.33547122748374936</v>
      </c>
      <c r="AC581" s="502">
        <f>SUM(E581:AB581)</f>
        <v>8.2354244438180917</v>
      </c>
      <c r="AD581" s="507">
        <f>MAX(E581:AB581)</f>
        <v>0.43770383833694454</v>
      </c>
      <c r="AE581" s="759">
        <f>MIN(E581:AB581)</f>
        <v>0.25385326954650878</v>
      </c>
    </row>
    <row r="582" spans="1:31" s="3" customFormat="1" ht="12.75" customHeight="1">
      <c r="A582" s="3179"/>
      <c r="B582" s="3188"/>
      <c r="C582" s="503" t="s">
        <v>158</v>
      </c>
      <c r="D582" s="1982" t="s">
        <v>272</v>
      </c>
      <c r="E582" s="753">
        <v>0.1004</v>
      </c>
      <c r="F582" s="753">
        <v>0.1076</v>
      </c>
      <c r="G582" s="753">
        <v>0.10059999999999999</v>
      </c>
      <c r="H582" s="754">
        <v>9.8000000000000004E-2</v>
      </c>
      <c r="I582" s="753">
        <v>0.1056</v>
      </c>
      <c r="J582" s="753">
        <v>3.1E-2</v>
      </c>
      <c r="K582" s="753">
        <v>3.3799999999999997E-2</v>
      </c>
      <c r="L582" s="753">
        <v>7.0400000000000004E-2</v>
      </c>
      <c r="M582" s="753">
        <v>3.6600000000000001E-2</v>
      </c>
      <c r="N582" s="754">
        <v>3.9399999999999998E-2</v>
      </c>
      <c r="O582" s="753">
        <v>5.6800000000000003E-2</v>
      </c>
      <c r="P582" s="753">
        <v>4.48E-2</v>
      </c>
      <c r="Q582" s="753">
        <v>3.5000000000000003E-2</v>
      </c>
      <c r="R582" s="753">
        <v>6.0999999999999999E-2</v>
      </c>
      <c r="S582" s="753">
        <v>0.10440000000000001</v>
      </c>
      <c r="T582" s="753">
        <v>9.8599999999999993E-2</v>
      </c>
      <c r="U582" s="753">
        <v>0.1026</v>
      </c>
      <c r="V582" s="754">
        <v>0.1166</v>
      </c>
      <c r="W582" s="753">
        <v>0.1046</v>
      </c>
      <c r="X582" s="753">
        <v>0.03</v>
      </c>
      <c r="Y582" s="753">
        <v>3.7999999999999999E-2</v>
      </c>
      <c r="Z582" s="753">
        <v>9.7799999999999998E-2</v>
      </c>
      <c r="AA582" s="753">
        <v>9.2200000000000004E-2</v>
      </c>
      <c r="AB582" s="753">
        <v>8.8999999999999996E-2</v>
      </c>
      <c r="AC582" s="506">
        <f>SUM(E582:AB582)</f>
        <v>1.7948</v>
      </c>
      <c r="AD582" s="507"/>
      <c r="AE582" s="759"/>
    </row>
    <row r="583" spans="1:31" s="3" customFormat="1" ht="12.75" customHeight="1">
      <c r="A583" s="3179"/>
      <c r="B583" s="3188"/>
      <c r="C583" s="503" t="s">
        <v>159</v>
      </c>
      <c r="D583" s="1982" t="s">
        <v>160</v>
      </c>
      <c r="E583" s="2364">
        <v>20</v>
      </c>
      <c r="F583" s="2364">
        <v>18</v>
      </c>
      <c r="G583" s="2364">
        <v>20</v>
      </c>
      <c r="H583" s="2364">
        <v>20</v>
      </c>
      <c r="I583" s="2364">
        <v>16</v>
      </c>
      <c r="J583" s="2364">
        <v>20</v>
      </c>
      <c r="K583" s="2364">
        <v>19</v>
      </c>
      <c r="L583" s="2364">
        <v>18</v>
      </c>
      <c r="M583" s="2364">
        <v>18</v>
      </c>
      <c r="N583" s="2364">
        <v>24</v>
      </c>
      <c r="O583" s="2364">
        <v>27</v>
      </c>
      <c r="P583" s="2364">
        <v>26</v>
      </c>
      <c r="Q583" s="2364">
        <v>27</v>
      </c>
      <c r="R583" s="2364">
        <v>26</v>
      </c>
      <c r="S583" s="2364">
        <v>28</v>
      </c>
      <c r="T583" s="2364">
        <v>26</v>
      </c>
      <c r="U583" s="2364">
        <v>26</v>
      </c>
      <c r="V583" s="2364">
        <v>21</v>
      </c>
      <c r="W583" s="2364">
        <v>22</v>
      </c>
      <c r="X583" s="2364">
        <v>21</v>
      </c>
      <c r="Y583" s="2364">
        <v>18</v>
      </c>
      <c r="Z583" s="2364">
        <v>21</v>
      </c>
      <c r="AA583" s="2364">
        <v>19</v>
      </c>
      <c r="AB583" s="2364">
        <v>21</v>
      </c>
      <c r="AC583" s="537"/>
    </row>
    <row r="584" spans="1:31" s="3" customFormat="1" ht="12.75" customHeight="1">
      <c r="A584" s="3180"/>
      <c r="B584" s="3189"/>
      <c r="C584" s="516" t="s">
        <v>161</v>
      </c>
      <c r="D584" s="516"/>
      <c r="E584" s="517">
        <f t="shared" ref="E584:AC584" si="160">E582/E581</f>
        <v>0.31733750520843362</v>
      </c>
      <c r="F584" s="517">
        <f t="shared" si="160"/>
        <v>0.37937669262217727</v>
      </c>
      <c r="G584" s="517">
        <f t="shared" si="160"/>
        <v>0.3204932179093446</v>
      </c>
      <c r="H584" s="518">
        <f t="shared" si="160"/>
        <v>0.31036268313581172</v>
      </c>
      <c r="I584" s="517">
        <f t="shared" si="160"/>
        <v>0.41598833920337941</v>
      </c>
      <c r="J584" s="517">
        <f t="shared" si="160"/>
        <v>9.7694231176551211E-2</v>
      </c>
      <c r="K584" s="517">
        <f t="shared" si="160"/>
        <v>0.11212444868480242</v>
      </c>
      <c r="L584" s="517">
        <f t="shared" si="160"/>
        <v>0.24772713030341434</v>
      </c>
      <c r="M584" s="517">
        <f t="shared" si="160"/>
        <v>0.12853643969265904</v>
      </c>
      <c r="N584" s="518">
        <f t="shared" si="160"/>
        <v>0.10408470538873797</v>
      </c>
      <c r="O584" s="517">
        <f t="shared" si="160"/>
        <v>0.13364256982713663</v>
      </c>
      <c r="P584" s="517">
        <f t="shared" si="160"/>
        <v>0.10978816456903687</v>
      </c>
      <c r="Q584" s="517">
        <f t="shared" si="160"/>
        <v>8.2595262696613381E-2</v>
      </c>
      <c r="R584" s="517">
        <f t="shared" si="160"/>
        <v>0.14978553523384328</v>
      </c>
      <c r="S584" s="517">
        <f t="shared" si="160"/>
        <v>0.23851744228852947</v>
      </c>
      <c r="T584" s="517">
        <f t="shared" si="160"/>
        <v>0.24187194501911471</v>
      </c>
      <c r="U584" s="517">
        <f t="shared" si="160"/>
        <v>0.25143450189248179</v>
      </c>
      <c r="V584" s="518">
        <f t="shared" si="160"/>
        <v>0.35272764782846372</v>
      </c>
      <c r="W584" s="517">
        <f t="shared" si="160"/>
        <v>0.30204333043037712</v>
      </c>
      <c r="X584" s="517">
        <f t="shared" si="160"/>
        <v>8.9864384422562782E-2</v>
      </c>
      <c r="Y584" s="517">
        <f t="shared" si="160"/>
        <v>0.13292978897249777</v>
      </c>
      <c r="Z584" s="517">
        <f t="shared" si="160"/>
        <v>0.29324511341752524</v>
      </c>
      <c r="AA584" s="517">
        <f t="shared" si="160"/>
        <v>0.30465835532834512</v>
      </c>
      <c r="AB584" s="517">
        <f t="shared" si="160"/>
        <v>0.26529845992324713</v>
      </c>
      <c r="AC584" s="519">
        <f t="shared" si="160"/>
        <v>0.21793655108417195</v>
      </c>
    </row>
    <row r="585" spans="1:31" s="486" customFormat="1" ht="12.75" customHeight="1">
      <c r="A585" s="3258" t="s">
        <v>328</v>
      </c>
      <c r="B585" s="3259"/>
      <c r="C585" s="771" t="s">
        <v>156</v>
      </c>
      <c r="D585" s="771"/>
      <c r="E585" s="772"/>
      <c r="F585" s="772"/>
      <c r="G585" s="772"/>
      <c r="H585" s="772"/>
      <c r="I585" s="772"/>
      <c r="J585" s="772"/>
      <c r="K585" s="772"/>
      <c r="L585" s="772"/>
      <c r="M585" s="772"/>
      <c r="N585" s="772"/>
      <c r="O585" s="772"/>
      <c r="P585" s="772"/>
      <c r="Q585" s="772"/>
      <c r="R585" s="772"/>
      <c r="S585" s="772"/>
      <c r="T585" s="772"/>
      <c r="U585" s="772"/>
      <c r="V585" s="772"/>
      <c r="W585" s="772"/>
      <c r="X585" s="772"/>
      <c r="Y585" s="772"/>
      <c r="Z585" s="772"/>
      <c r="AA585" s="772"/>
      <c r="AB585" s="772"/>
      <c r="AC585" s="773"/>
    </row>
    <row r="586" spans="1:31" s="486" customFormat="1" ht="12.75" customHeight="1">
      <c r="A586" s="3197"/>
      <c r="B586" s="3198"/>
      <c r="C586" s="620" t="s">
        <v>158</v>
      </c>
      <c r="D586" s="620"/>
      <c r="E586" s="621"/>
      <c r="F586" s="621"/>
      <c r="G586" s="621"/>
      <c r="H586" s="621"/>
      <c r="I586" s="621"/>
      <c r="J586" s="621"/>
      <c r="K586" s="621"/>
      <c r="L586" s="621"/>
      <c r="M586" s="621"/>
      <c r="N586" s="621"/>
      <c r="O586" s="621"/>
      <c r="P586" s="621"/>
      <c r="Q586" s="621"/>
      <c r="R586" s="621"/>
      <c r="S586" s="621"/>
      <c r="T586" s="621"/>
      <c r="U586" s="621"/>
      <c r="V586" s="621"/>
      <c r="W586" s="621"/>
      <c r="X586" s="621"/>
      <c r="Y586" s="621"/>
      <c r="Z586" s="621"/>
      <c r="AA586" s="621"/>
      <c r="AB586" s="621"/>
      <c r="AC586" s="622"/>
    </row>
    <row r="587" spans="1:31" s="3" customFormat="1" ht="18" customHeight="1"/>
    <row r="588" spans="1:31" s="3" customFormat="1" ht="27.75" customHeight="1">
      <c r="A588" s="482" t="s">
        <v>147</v>
      </c>
      <c r="B588" s="483" t="s">
        <v>148</v>
      </c>
      <c r="C588" s="484" t="s">
        <v>149</v>
      </c>
      <c r="D588" s="626" t="s">
        <v>150</v>
      </c>
      <c r="E588" s="3222" t="s">
        <v>151</v>
      </c>
      <c r="F588" s="3222"/>
      <c r="G588" s="3222"/>
      <c r="H588" s="3222"/>
      <c r="I588" s="3222"/>
      <c r="J588" s="3222"/>
      <c r="K588" s="3222"/>
      <c r="L588" s="3222"/>
      <c r="M588" s="3222"/>
      <c r="N588" s="3222"/>
      <c r="O588" s="3222"/>
      <c r="P588" s="3222"/>
      <c r="Q588" s="3222"/>
      <c r="R588" s="3222"/>
      <c r="S588" s="3222"/>
      <c r="T588" s="3222"/>
      <c r="U588" s="3222"/>
      <c r="V588" s="3222"/>
      <c r="W588" s="3222"/>
      <c r="X588" s="3222"/>
      <c r="Y588" s="3222"/>
      <c r="Z588" s="3222"/>
      <c r="AA588" s="3222"/>
      <c r="AB588" s="3222"/>
      <c r="AC588" s="3216" t="s">
        <v>152</v>
      </c>
    </row>
    <row r="589" spans="1:31" s="486" customFormat="1" ht="12.75" customHeight="1">
      <c r="A589" s="2195" t="s">
        <v>394</v>
      </c>
      <c r="B589" s="488"/>
      <c r="C589" s="488"/>
      <c r="D589" s="488"/>
      <c r="E589" s="489">
        <v>1</v>
      </c>
      <c r="F589" s="489">
        <v>2</v>
      </c>
      <c r="G589" s="489">
        <v>3</v>
      </c>
      <c r="H589" s="489">
        <v>4</v>
      </c>
      <c r="I589" s="489">
        <v>5</v>
      </c>
      <c r="J589" s="489">
        <v>6</v>
      </c>
      <c r="K589" s="489">
        <v>7</v>
      </c>
      <c r="L589" s="489">
        <v>8</v>
      </c>
      <c r="M589" s="489">
        <v>9</v>
      </c>
      <c r="N589" s="489">
        <v>10</v>
      </c>
      <c r="O589" s="489">
        <v>11</v>
      </c>
      <c r="P589" s="489">
        <v>12</v>
      </c>
      <c r="Q589" s="489">
        <v>13</v>
      </c>
      <c r="R589" s="489">
        <v>14</v>
      </c>
      <c r="S589" s="489">
        <v>15</v>
      </c>
      <c r="T589" s="489">
        <v>16</v>
      </c>
      <c r="U589" s="489">
        <v>17</v>
      </c>
      <c r="V589" s="489">
        <v>18</v>
      </c>
      <c r="W589" s="489">
        <v>19</v>
      </c>
      <c r="X589" s="489">
        <v>20</v>
      </c>
      <c r="Y589" s="489">
        <v>21</v>
      </c>
      <c r="Z589" s="489">
        <v>22</v>
      </c>
      <c r="AA589" s="489">
        <v>23</v>
      </c>
      <c r="AB589" s="489">
        <v>24</v>
      </c>
      <c r="AC589" s="3221"/>
    </row>
    <row r="590" spans="1:31" s="486" customFormat="1" ht="12.75" customHeight="1">
      <c r="A590" s="491" t="s">
        <v>281</v>
      </c>
      <c r="B590" s="492"/>
      <c r="C590" s="493"/>
      <c r="D590" s="493"/>
      <c r="E590" s="492">
        <v>1</v>
      </c>
      <c r="F590" s="492">
        <v>1</v>
      </c>
      <c r="G590" s="492">
        <v>1</v>
      </c>
      <c r="H590" s="492">
        <v>1</v>
      </c>
      <c r="I590" s="492">
        <v>1</v>
      </c>
      <c r="J590" s="492">
        <v>1</v>
      </c>
      <c r="K590" s="492">
        <v>1</v>
      </c>
      <c r="L590" s="492">
        <v>1</v>
      </c>
      <c r="M590" s="492">
        <v>1</v>
      </c>
      <c r="N590" s="492">
        <v>1</v>
      </c>
      <c r="O590" s="492">
        <v>1</v>
      </c>
      <c r="P590" s="492">
        <v>1</v>
      </c>
      <c r="Q590" s="492">
        <v>1</v>
      </c>
      <c r="R590" s="492">
        <v>1</v>
      </c>
      <c r="S590" s="492">
        <v>1</v>
      </c>
      <c r="T590" s="492">
        <v>1</v>
      </c>
      <c r="U590" s="492">
        <v>1</v>
      </c>
      <c r="V590" s="492">
        <v>1</v>
      </c>
      <c r="W590" s="492">
        <v>1</v>
      </c>
      <c r="X590" s="492">
        <v>1</v>
      </c>
      <c r="Y590" s="492">
        <v>1</v>
      </c>
      <c r="Z590" s="492">
        <v>1</v>
      </c>
      <c r="AA590" s="492">
        <v>1</v>
      </c>
      <c r="AB590" s="492">
        <v>1</v>
      </c>
      <c r="AC590" s="492">
        <v>1</v>
      </c>
    </row>
    <row r="591" spans="1:31" s="486" customFormat="1" ht="12.75" customHeight="1">
      <c r="A591" s="495" t="s">
        <v>282</v>
      </c>
      <c r="B591" s="496"/>
      <c r="C591" s="497"/>
      <c r="D591" s="497"/>
      <c r="E591" s="496">
        <v>1</v>
      </c>
      <c r="F591" s="496">
        <v>1</v>
      </c>
      <c r="G591" s="496">
        <v>1</v>
      </c>
      <c r="H591" s="496">
        <v>1</v>
      </c>
      <c r="I591" s="496">
        <v>1</v>
      </c>
      <c r="J591" s="496">
        <v>1</v>
      </c>
      <c r="K591" s="496">
        <v>1</v>
      </c>
      <c r="L591" s="496">
        <v>1</v>
      </c>
      <c r="M591" s="496">
        <v>1</v>
      </c>
      <c r="N591" s="496">
        <v>1</v>
      </c>
      <c r="O591" s="496">
        <v>1</v>
      </c>
      <c r="P591" s="496">
        <v>1</v>
      </c>
      <c r="Q591" s="496">
        <v>1</v>
      </c>
      <c r="R591" s="496">
        <v>1</v>
      </c>
      <c r="S591" s="496">
        <v>1</v>
      </c>
      <c r="T591" s="496">
        <v>1</v>
      </c>
      <c r="U591" s="496">
        <v>1</v>
      </c>
      <c r="V591" s="496">
        <v>1</v>
      </c>
      <c r="W591" s="496">
        <v>1</v>
      </c>
      <c r="X591" s="496">
        <v>1</v>
      </c>
      <c r="Y591" s="496">
        <v>1</v>
      </c>
      <c r="Z591" s="496">
        <v>1</v>
      </c>
      <c r="AA591" s="496">
        <v>1</v>
      </c>
      <c r="AB591" s="496">
        <v>1</v>
      </c>
      <c r="AC591" s="496">
        <v>1</v>
      </c>
    </row>
    <row r="592" spans="1:31" s="478" customFormat="1" ht="12.75" customHeight="1">
      <c r="A592" s="3178" t="s">
        <v>177</v>
      </c>
      <c r="B592" s="3183" t="s">
        <v>284</v>
      </c>
      <c r="C592" s="774" t="s">
        <v>156</v>
      </c>
      <c r="D592" s="774" t="s">
        <v>157</v>
      </c>
      <c r="E592" s="775">
        <v>1.9865999999999999</v>
      </c>
      <c r="F592" s="775">
        <v>2.2277999999999998</v>
      </c>
      <c r="G592" s="775">
        <v>2.4054000000000002</v>
      </c>
      <c r="H592" s="776">
        <v>2.4773999999999998</v>
      </c>
      <c r="I592" s="775">
        <v>2.4011999999999998</v>
      </c>
      <c r="J592" s="775">
        <v>2.3934000000000002</v>
      </c>
      <c r="K592" s="775">
        <v>2.4144000000000001</v>
      </c>
      <c r="L592" s="775">
        <v>1.806</v>
      </c>
      <c r="M592" s="775">
        <v>2.1072000000000002</v>
      </c>
      <c r="N592" s="776">
        <v>2.4660000000000002</v>
      </c>
      <c r="O592" s="775">
        <v>2.1587999999999998</v>
      </c>
      <c r="P592" s="775">
        <v>2.8974000000000002</v>
      </c>
      <c r="Q592" s="775">
        <v>2.7972000000000001</v>
      </c>
      <c r="R592" s="775">
        <v>2.847</v>
      </c>
      <c r="S592" s="775">
        <v>2.8883999999999999</v>
      </c>
      <c r="T592" s="775">
        <v>2.0699999999999998</v>
      </c>
      <c r="U592" s="775">
        <v>2.1869999999999998</v>
      </c>
      <c r="V592" s="776">
        <v>2.5337999999999998</v>
      </c>
      <c r="W592" s="775">
        <v>2.3580000000000001</v>
      </c>
      <c r="X592" s="775">
        <v>2.3340000000000001</v>
      </c>
      <c r="Y592" s="775">
        <v>2.3862000000000001</v>
      </c>
      <c r="Z592" s="775">
        <v>2.3448000000000002</v>
      </c>
      <c r="AA592" s="775">
        <v>2.3441999999999998</v>
      </c>
      <c r="AB592" s="775">
        <v>1.8353999999999999</v>
      </c>
      <c r="AC592" s="777">
        <f>SUM(E592:AB592)</f>
        <v>56.667599999999993</v>
      </c>
    </row>
    <row r="593" spans="1:30" s="478" customFormat="1" ht="12.75" customHeight="1">
      <c r="A593" s="3213"/>
      <c r="B593" s="3184"/>
      <c r="C593" s="778" t="s">
        <v>158</v>
      </c>
      <c r="D593" s="778" t="s">
        <v>157</v>
      </c>
      <c r="E593" s="779">
        <v>0.37680000000000002</v>
      </c>
      <c r="F593" s="779">
        <v>0.55320000000000003</v>
      </c>
      <c r="G593" s="779">
        <v>0.65939999999999999</v>
      </c>
      <c r="H593" s="780">
        <v>0.66900000000000004</v>
      </c>
      <c r="I593" s="779">
        <v>0.65339999999999998</v>
      </c>
      <c r="J593" s="779">
        <v>0.62580000000000002</v>
      </c>
      <c r="K593" s="779">
        <v>0.63600000000000001</v>
      </c>
      <c r="L593" s="779">
        <v>0.30299999999999999</v>
      </c>
      <c r="M593" s="779">
        <v>0.44640000000000002</v>
      </c>
      <c r="N593" s="780">
        <v>0.63360000000000005</v>
      </c>
      <c r="O593" s="779">
        <v>0.28799999999999998</v>
      </c>
      <c r="P593" s="779">
        <v>0.82020000000000004</v>
      </c>
      <c r="Q593" s="779">
        <v>0.68159999999999998</v>
      </c>
      <c r="R593" s="779">
        <v>0.73980000000000001</v>
      </c>
      <c r="S593" s="779">
        <v>0.72960000000000003</v>
      </c>
      <c r="T593" s="779">
        <v>0.33960000000000001</v>
      </c>
      <c r="U593" s="779">
        <v>0.4758</v>
      </c>
      <c r="V593" s="780">
        <v>0.66600000000000004</v>
      </c>
      <c r="W593" s="779">
        <v>0.63119999999999998</v>
      </c>
      <c r="X593" s="779">
        <v>0.66359999999999997</v>
      </c>
      <c r="Y593" s="779">
        <v>0.68220000000000003</v>
      </c>
      <c r="Z593" s="779">
        <v>0.65159999999999996</v>
      </c>
      <c r="AA593" s="779">
        <v>0.68279999999999996</v>
      </c>
      <c r="AB593" s="779">
        <v>0.44819999999999999</v>
      </c>
      <c r="AC593" s="781">
        <f>SUM(E593:AB593)</f>
        <v>14.056800000000001</v>
      </c>
    </row>
    <row r="594" spans="1:30" s="3" customFormat="1" ht="12.75" customHeight="1">
      <c r="A594" s="3213"/>
      <c r="B594" s="3184"/>
      <c r="C594" s="503" t="s">
        <v>159</v>
      </c>
      <c r="D594" s="503" t="s">
        <v>209</v>
      </c>
      <c r="E594" s="583">
        <f t="shared" ref="E594:AB594" si="161">SQRT(E592*E592+E593*E593)*1000/(1.732*E604)</f>
        <v>188.29790743274674</v>
      </c>
      <c r="F594" s="583">
        <f t="shared" si="161"/>
        <v>213.76155223570399</v>
      </c>
      <c r="G594" s="583">
        <f t="shared" si="161"/>
        <v>232.26408468376806</v>
      </c>
      <c r="H594" s="590">
        <f t="shared" si="161"/>
        <v>238.96851171516244</v>
      </c>
      <c r="I594" s="583">
        <f t="shared" si="161"/>
        <v>231.73957071056637</v>
      </c>
      <c r="J594" s="583">
        <f t="shared" si="161"/>
        <v>230.37521349074424</v>
      </c>
      <c r="K594" s="583">
        <f t="shared" si="161"/>
        <v>232.50787601662554</v>
      </c>
      <c r="L594" s="583">
        <f t="shared" si="161"/>
        <v>170.53205153768553</v>
      </c>
      <c r="M594" s="583">
        <f t="shared" si="161"/>
        <v>200.58527361813847</v>
      </c>
      <c r="N594" s="590">
        <f t="shared" si="161"/>
        <v>237.10199129541579</v>
      </c>
      <c r="O594" s="583">
        <f t="shared" si="161"/>
        <v>202.81661599068562</v>
      </c>
      <c r="P594" s="583">
        <f t="shared" si="161"/>
        <v>280.41930722117326</v>
      </c>
      <c r="Q594" s="583">
        <f t="shared" si="161"/>
        <v>268.10754786786038</v>
      </c>
      <c r="R594" s="583">
        <f t="shared" si="161"/>
        <v>273.92809249492768</v>
      </c>
      <c r="S594" s="583">
        <f t="shared" si="161"/>
        <v>277.4270352029867</v>
      </c>
      <c r="T594" s="583">
        <f t="shared" si="161"/>
        <v>195.34307542477256</v>
      </c>
      <c r="U594" s="583">
        <f t="shared" si="161"/>
        <v>208.42572088252132</v>
      </c>
      <c r="V594" s="590">
        <f t="shared" si="161"/>
        <v>243.97173797612101</v>
      </c>
      <c r="W594" s="583">
        <f t="shared" si="161"/>
        <v>227.31689582425383</v>
      </c>
      <c r="X594" s="583">
        <f t="shared" si="161"/>
        <v>225.96512099979</v>
      </c>
      <c r="Y594" s="583">
        <f t="shared" si="161"/>
        <v>231.11480588573733</v>
      </c>
      <c r="Z594" s="583">
        <f t="shared" si="161"/>
        <v>226.6309272989175</v>
      </c>
      <c r="AA594" s="583">
        <f t="shared" si="161"/>
        <v>227.37243550993932</v>
      </c>
      <c r="AB594" s="583">
        <f t="shared" si="161"/>
        <v>175.94169177872297</v>
      </c>
      <c r="AC594" s="510"/>
    </row>
    <row r="595" spans="1:30" s="3" customFormat="1" ht="12.75" customHeight="1">
      <c r="A595" s="3215"/>
      <c r="B595" s="3200"/>
      <c r="C595" s="516" t="s">
        <v>161</v>
      </c>
      <c r="D595" s="516"/>
      <c r="E595" s="517">
        <f t="shared" ref="E595:AC595" si="162">E593/E592</f>
        <v>0.18967079432195713</v>
      </c>
      <c r="F595" s="517">
        <f t="shared" si="162"/>
        <v>0.24831672502019933</v>
      </c>
      <c r="G595" s="517">
        <f t="shared" si="162"/>
        <v>0.27413320029932647</v>
      </c>
      <c r="H595" s="518">
        <f t="shared" si="162"/>
        <v>0.2700411721966578</v>
      </c>
      <c r="I595" s="517">
        <f t="shared" si="162"/>
        <v>0.27211394302848579</v>
      </c>
      <c r="J595" s="517">
        <f t="shared" si="162"/>
        <v>0.26146903985961395</v>
      </c>
      <c r="K595" s="517">
        <f t="shared" si="162"/>
        <v>0.26341948310139163</v>
      </c>
      <c r="L595" s="517">
        <f t="shared" si="162"/>
        <v>0.16777408637873753</v>
      </c>
      <c r="M595" s="517">
        <f t="shared" si="162"/>
        <v>0.21184510250569474</v>
      </c>
      <c r="N595" s="518">
        <f t="shared" si="162"/>
        <v>0.25693430656934307</v>
      </c>
      <c r="O595" s="517">
        <f t="shared" si="162"/>
        <v>0.13340744858254586</v>
      </c>
      <c r="P595" s="517">
        <f t="shared" si="162"/>
        <v>0.28308138330917376</v>
      </c>
      <c r="Q595" s="517">
        <f t="shared" si="162"/>
        <v>0.24367224367224366</v>
      </c>
      <c r="R595" s="517">
        <f t="shared" si="162"/>
        <v>0.25985247629083247</v>
      </c>
      <c r="S595" s="517">
        <f t="shared" si="162"/>
        <v>0.25259659326963024</v>
      </c>
      <c r="T595" s="517">
        <f t="shared" si="162"/>
        <v>0.16405797101449276</v>
      </c>
      <c r="U595" s="517">
        <f t="shared" si="162"/>
        <v>0.21755829903978055</v>
      </c>
      <c r="V595" s="518">
        <f t="shared" si="162"/>
        <v>0.26284631778356621</v>
      </c>
      <c r="W595" s="517">
        <f t="shared" si="162"/>
        <v>0.26768447837150128</v>
      </c>
      <c r="X595" s="517">
        <f t="shared" si="162"/>
        <v>0.28431876606683804</v>
      </c>
      <c r="Y595" s="517">
        <f t="shared" si="162"/>
        <v>0.2858938898667337</v>
      </c>
      <c r="Z595" s="517">
        <f t="shared" si="162"/>
        <v>0.27789150460593648</v>
      </c>
      <c r="AA595" s="517">
        <f t="shared" si="162"/>
        <v>0.29127207576145381</v>
      </c>
      <c r="AB595" s="517">
        <f t="shared" si="162"/>
        <v>0.24419745014710689</v>
      </c>
      <c r="AC595" s="519">
        <f t="shared" si="162"/>
        <v>0.24805709082438646</v>
      </c>
    </row>
    <row r="596" spans="1:30" s="3" customFormat="1" ht="12.75" customHeight="1">
      <c r="A596" s="3205" t="s">
        <v>188</v>
      </c>
      <c r="B596" s="3206" t="s">
        <v>384</v>
      </c>
      <c r="C596" s="522" t="s">
        <v>156</v>
      </c>
      <c r="D596" s="522" t="s">
        <v>157</v>
      </c>
      <c r="E596" s="782">
        <v>1.7831999999999999</v>
      </c>
      <c r="F596" s="782">
        <v>1.8420000000000001</v>
      </c>
      <c r="G596" s="782">
        <v>1.8582000000000001</v>
      </c>
      <c r="H596" s="783">
        <v>1.8360000000000001</v>
      </c>
      <c r="I596" s="782">
        <v>1.8288</v>
      </c>
      <c r="J596" s="782">
        <v>1.8540000000000001</v>
      </c>
      <c r="K596" s="782">
        <v>1.7634000000000001</v>
      </c>
      <c r="L596" s="782">
        <v>1.5960000000000001</v>
      </c>
      <c r="M596" s="782">
        <v>1.6901999999999999</v>
      </c>
      <c r="N596" s="783">
        <v>1.7562</v>
      </c>
      <c r="O596" s="782">
        <v>2.085</v>
      </c>
      <c r="P596" s="782">
        <v>1.4148000000000001</v>
      </c>
      <c r="Q596" s="782">
        <v>1.3974</v>
      </c>
      <c r="R596" s="782">
        <v>1.4843999999999999</v>
      </c>
      <c r="S596" s="782">
        <v>1.4903999999999999</v>
      </c>
      <c r="T596" s="782">
        <v>1.4352</v>
      </c>
      <c r="U596" s="782">
        <v>1.7687999999999999</v>
      </c>
      <c r="V596" s="783">
        <v>1.887</v>
      </c>
      <c r="W596" s="782">
        <v>1.8779999999999999</v>
      </c>
      <c r="X596" s="782">
        <v>1.8564000000000001</v>
      </c>
      <c r="Y596" s="782">
        <v>1.8708</v>
      </c>
      <c r="Z596" s="782">
        <v>1.851</v>
      </c>
      <c r="AA596" s="782">
        <v>1.8815999999999999</v>
      </c>
      <c r="AB596" s="782">
        <v>1.6428</v>
      </c>
      <c r="AC596" s="525">
        <f>SUM(E596:AB596)</f>
        <v>41.751600000000003</v>
      </c>
    </row>
    <row r="597" spans="1:30" s="3" customFormat="1" ht="12.75" customHeight="1">
      <c r="A597" s="3179"/>
      <c r="B597" s="3188"/>
      <c r="C597" s="503" t="s">
        <v>158</v>
      </c>
      <c r="D597" s="503" t="s">
        <v>157</v>
      </c>
      <c r="E597" s="779">
        <v>0.71879999999999999</v>
      </c>
      <c r="F597" s="779">
        <v>0.78120000000000001</v>
      </c>
      <c r="G597" s="779">
        <v>0.82199999999999995</v>
      </c>
      <c r="H597" s="780">
        <v>0.79079999999999995</v>
      </c>
      <c r="I597" s="779">
        <v>0.80820000000000003</v>
      </c>
      <c r="J597" s="779">
        <v>0.8448</v>
      </c>
      <c r="K597" s="779">
        <v>0.79679999999999995</v>
      </c>
      <c r="L597" s="779">
        <v>0.63360000000000005</v>
      </c>
      <c r="M597" s="779">
        <v>0.63900000000000001</v>
      </c>
      <c r="N597" s="780">
        <v>0.71519999999999995</v>
      </c>
      <c r="O597" s="779">
        <v>1.0878000000000001</v>
      </c>
      <c r="P597" s="779">
        <v>0.59940000000000004</v>
      </c>
      <c r="Q597" s="779">
        <v>0.63180000000000003</v>
      </c>
      <c r="R597" s="779">
        <v>0.72360000000000002</v>
      </c>
      <c r="S597" s="779">
        <v>0.71519999999999995</v>
      </c>
      <c r="T597" s="779">
        <v>0.55979999999999996</v>
      </c>
      <c r="U597" s="779">
        <v>0.65880000000000005</v>
      </c>
      <c r="V597" s="780">
        <v>0.76259999999999994</v>
      </c>
      <c r="W597" s="779">
        <v>0.76380000000000003</v>
      </c>
      <c r="X597" s="779">
        <v>0.7278</v>
      </c>
      <c r="Y597" s="779">
        <v>0.77939999999999998</v>
      </c>
      <c r="Z597" s="779">
        <v>0.78539999999999999</v>
      </c>
      <c r="AA597" s="779">
        <v>0.81540000000000001</v>
      </c>
      <c r="AB597" s="779">
        <v>0.63239999999999996</v>
      </c>
      <c r="AC597" s="506">
        <f>SUM(E597:AB597)</f>
        <v>17.793599999999998</v>
      </c>
    </row>
    <row r="598" spans="1:30" s="3" customFormat="1" ht="12.75" customHeight="1">
      <c r="A598" s="3179"/>
      <c r="B598" s="3188"/>
      <c r="C598" s="503" t="s">
        <v>159</v>
      </c>
      <c r="D598" s="503" t="s">
        <v>209</v>
      </c>
      <c r="E598" s="583">
        <f t="shared" ref="E598:AB598" si="163">SQRT(E596*E596+E597*E597)*1000/(1.732*E605)</f>
        <v>179.041764559912</v>
      </c>
      <c r="F598" s="583">
        <f t="shared" si="163"/>
        <v>186.32284104711476</v>
      </c>
      <c r="G598" s="583">
        <f t="shared" si="163"/>
        <v>189.21752877423037</v>
      </c>
      <c r="H598" s="590">
        <f t="shared" si="163"/>
        <v>186.16040950387034</v>
      </c>
      <c r="I598" s="583">
        <f t="shared" si="163"/>
        <v>186.19385449238968</v>
      </c>
      <c r="J598" s="583">
        <f t="shared" si="163"/>
        <v>189.73041145403684</v>
      </c>
      <c r="K598" s="583">
        <f t="shared" si="163"/>
        <v>180.20033289689897</v>
      </c>
      <c r="L598" s="583">
        <f t="shared" si="163"/>
        <v>159.90908464773094</v>
      </c>
      <c r="M598" s="583">
        <f t="shared" si="163"/>
        <v>168.2706876180888</v>
      </c>
      <c r="N598" s="590">
        <f t="shared" si="163"/>
        <v>176.58553927094448</v>
      </c>
      <c r="O598" s="583">
        <f t="shared" si="163"/>
        <v>218.99991678942351</v>
      </c>
      <c r="P598" s="583">
        <f t="shared" si="163"/>
        <v>143.08787787857932</v>
      </c>
      <c r="Q598" s="583">
        <f t="shared" si="163"/>
        <v>142.81363201874282</v>
      </c>
      <c r="R598" s="583">
        <f t="shared" si="163"/>
        <v>153.78224701950649</v>
      </c>
      <c r="S598" s="583">
        <f t="shared" si="163"/>
        <v>153.94465036218611</v>
      </c>
      <c r="T598" s="583">
        <f t="shared" si="163"/>
        <v>143.45817856754257</v>
      </c>
      <c r="U598" s="583">
        <f t="shared" si="163"/>
        <v>175.7714254910145</v>
      </c>
      <c r="V598" s="590">
        <f t="shared" si="163"/>
        <v>189.53204670786602</v>
      </c>
      <c r="W598" s="583">
        <f t="shared" si="163"/>
        <v>188.79732341651467</v>
      </c>
      <c r="X598" s="583">
        <f t="shared" si="163"/>
        <v>185.68588968922566</v>
      </c>
      <c r="Y598" s="583">
        <f t="shared" si="163"/>
        <v>188.73030810583447</v>
      </c>
      <c r="Z598" s="583">
        <f t="shared" si="163"/>
        <v>187.24714402383222</v>
      </c>
      <c r="AA598" s="583">
        <f t="shared" si="163"/>
        <v>190.96716173346144</v>
      </c>
      <c r="AB598" s="583">
        <f t="shared" si="163"/>
        <v>163.92745730512493</v>
      </c>
      <c r="AC598" s="510"/>
    </row>
    <row r="599" spans="1:30" s="3" customFormat="1" ht="12.75" customHeight="1">
      <c r="A599" s="3180"/>
      <c r="B599" s="3189"/>
      <c r="C599" s="516" t="s">
        <v>161</v>
      </c>
      <c r="D599" s="516"/>
      <c r="E599" s="517">
        <f t="shared" ref="E599:AC599" si="164">E597/E596</f>
        <v>0.40309555854643342</v>
      </c>
      <c r="F599" s="517">
        <f t="shared" si="164"/>
        <v>0.42410423452768731</v>
      </c>
      <c r="G599" s="517">
        <f t="shared" si="164"/>
        <v>0.44236357765579587</v>
      </c>
      <c r="H599" s="518">
        <f t="shared" si="164"/>
        <v>0.43071895424836598</v>
      </c>
      <c r="I599" s="517">
        <f t="shared" si="164"/>
        <v>0.44192913385826776</v>
      </c>
      <c r="J599" s="517">
        <f t="shared" si="164"/>
        <v>0.45566343042071195</v>
      </c>
      <c r="K599" s="517">
        <f t="shared" si="164"/>
        <v>0.45185437223545422</v>
      </c>
      <c r="L599" s="517">
        <f t="shared" si="164"/>
        <v>0.39699248120300751</v>
      </c>
      <c r="M599" s="517">
        <f t="shared" si="164"/>
        <v>0.37806176783812567</v>
      </c>
      <c r="N599" s="518">
        <f t="shared" si="164"/>
        <v>0.40724291083020153</v>
      </c>
      <c r="O599" s="517">
        <f t="shared" si="164"/>
        <v>0.521726618705036</v>
      </c>
      <c r="P599" s="517">
        <f t="shared" si="164"/>
        <v>0.42366412213740462</v>
      </c>
      <c r="Q599" s="517">
        <f t="shared" si="164"/>
        <v>0.45212537569772437</v>
      </c>
      <c r="R599" s="517">
        <f t="shared" si="164"/>
        <v>0.48746968472109947</v>
      </c>
      <c r="S599" s="517">
        <f t="shared" si="164"/>
        <v>0.4798711755233494</v>
      </c>
      <c r="T599" s="517">
        <f t="shared" si="164"/>
        <v>0.39005016722408026</v>
      </c>
      <c r="U599" s="517">
        <f t="shared" si="164"/>
        <v>0.3724559023066486</v>
      </c>
      <c r="V599" s="518">
        <f t="shared" si="164"/>
        <v>0.40413354531001588</v>
      </c>
      <c r="W599" s="517">
        <f t="shared" si="164"/>
        <v>0.40670926517571887</v>
      </c>
      <c r="X599" s="517">
        <f t="shared" si="164"/>
        <v>0.39204912734324499</v>
      </c>
      <c r="Y599" s="517">
        <f t="shared" si="164"/>
        <v>0.41661321359846054</v>
      </c>
      <c r="Z599" s="517">
        <f t="shared" si="164"/>
        <v>0.42431118314424637</v>
      </c>
      <c r="AA599" s="517">
        <f t="shared" si="164"/>
        <v>0.43335459183673469</v>
      </c>
      <c r="AB599" s="517">
        <f t="shared" si="164"/>
        <v>0.38495252008765518</v>
      </c>
      <c r="AC599" s="519">
        <f t="shared" si="164"/>
        <v>0.42617767941827372</v>
      </c>
    </row>
    <row r="600" spans="1:30" s="3" customFormat="1" ht="12.75" customHeight="1">
      <c r="A600" s="632" t="s">
        <v>291</v>
      </c>
      <c r="B600" s="633"/>
      <c r="C600" s="634"/>
      <c r="D600" s="634"/>
      <c r="E600" s="635">
        <f t="shared" ref="E600:AB600" si="165">E592+E596</f>
        <v>3.7698</v>
      </c>
      <c r="F600" s="635">
        <f t="shared" si="165"/>
        <v>4.0697999999999999</v>
      </c>
      <c r="G600" s="635">
        <f t="shared" si="165"/>
        <v>4.2636000000000003</v>
      </c>
      <c r="H600" s="635">
        <f t="shared" si="165"/>
        <v>4.3133999999999997</v>
      </c>
      <c r="I600" s="635">
        <f t="shared" si="165"/>
        <v>4.2299999999999995</v>
      </c>
      <c r="J600" s="635">
        <f t="shared" si="165"/>
        <v>4.2474000000000007</v>
      </c>
      <c r="K600" s="635">
        <f t="shared" si="165"/>
        <v>4.1778000000000004</v>
      </c>
      <c r="L600" s="635">
        <f t="shared" si="165"/>
        <v>3.4020000000000001</v>
      </c>
      <c r="M600" s="635">
        <f t="shared" si="165"/>
        <v>3.7974000000000001</v>
      </c>
      <c r="N600" s="635">
        <f t="shared" si="165"/>
        <v>4.2222</v>
      </c>
      <c r="O600" s="635">
        <f t="shared" si="165"/>
        <v>4.2438000000000002</v>
      </c>
      <c r="P600" s="635">
        <f t="shared" si="165"/>
        <v>4.3122000000000007</v>
      </c>
      <c r="Q600" s="635">
        <f t="shared" si="165"/>
        <v>4.1946000000000003</v>
      </c>
      <c r="R600" s="635">
        <f t="shared" si="165"/>
        <v>4.3314000000000004</v>
      </c>
      <c r="S600" s="635">
        <f t="shared" si="165"/>
        <v>4.3788</v>
      </c>
      <c r="T600" s="635">
        <f t="shared" si="165"/>
        <v>3.5051999999999999</v>
      </c>
      <c r="U600" s="635">
        <f t="shared" si="165"/>
        <v>3.9558</v>
      </c>
      <c r="V600" s="635">
        <f t="shared" si="165"/>
        <v>4.4207999999999998</v>
      </c>
      <c r="W600" s="635">
        <f t="shared" si="165"/>
        <v>4.2359999999999998</v>
      </c>
      <c r="X600" s="635">
        <f t="shared" si="165"/>
        <v>4.1904000000000003</v>
      </c>
      <c r="Y600" s="635">
        <f t="shared" si="165"/>
        <v>4.2569999999999997</v>
      </c>
      <c r="Z600" s="635">
        <f t="shared" si="165"/>
        <v>4.1958000000000002</v>
      </c>
      <c r="AA600" s="635">
        <f t="shared" si="165"/>
        <v>4.2257999999999996</v>
      </c>
      <c r="AB600" s="635">
        <f t="shared" si="165"/>
        <v>3.4782000000000002</v>
      </c>
      <c r="AC600" s="635"/>
    </row>
    <row r="601" spans="1:30" s="3" customFormat="1" ht="12.75" customHeight="1">
      <c r="A601" s="549" t="s">
        <v>292</v>
      </c>
      <c r="B601" s="550"/>
      <c r="C601" s="551"/>
      <c r="D601" s="551"/>
      <c r="E601" s="552">
        <f t="shared" ref="E601:AB601" si="166">E593+E597</f>
        <v>1.0956000000000001</v>
      </c>
      <c r="F601" s="552">
        <f t="shared" si="166"/>
        <v>1.3344</v>
      </c>
      <c r="G601" s="552">
        <f t="shared" si="166"/>
        <v>1.4813999999999998</v>
      </c>
      <c r="H601" s="552">
        <f t="shared" si="166"/>
        <v>1.4598</v>
      </c>
      <c r="I601" s="552">
        <f t="shared" si="166"/>
        <v>1.4616</v>
      </c>
      <c r="J601" s="552">
        <f t="shared" si="166"/>
        <v>1.4706000000000001</v>
      </c>
      <c r="K601" s="552">
        <f t="shared" si="166"/>
        <v>1.4327999999999999</v>
      </c>
      <c r="L601" s="552">
        <f t="shared" si="166"/>
        <v>0.9366000000000001</v>
      </c>
      <c r="M601" s="552">
        <f t="shared" si="166"/>
        <v>1.0853999999999999</v>
      </c>
      <c r="N601" s="552">
        <f t="shared" si="166"/>
        <v>1.3488</v>
      </c>
      <c r="O601" s="552">
        <f t="shared" si="166"/>
        <v>1.3758000000000001</v>
      </c>
      <c r="P601" s="552">
        <f t="shared" si="166"/>
        <v>1.4196</v>
      </c>
      <c r="Q601" s="552">
        <f t="shared" si="166"/>
        <v>1.3134000000000001</v>
      </c>
      <c r="R601" s="552">
        <f t="shared" si="166"/>
        <v>1.4634</v>
      </c>
      <c r="S601" s="552">
        <f t="shared" si="166"/>
        <v>1.4447999999999999</v>
      </c>
      <c r="T601" s="552">
        <f t="shared" si="166"/>
        <v>0.89939999999999998</v>
      </c>
      <c r="U601" s="552">
        <f t="shared" si="166"/>
        <v>1.1346000000000001</v>
      </c>
      <c r="V601" s="552">
        <f t="shared" si="166"/>
        <v>1.4285999999999999</v>
      </c>
      <c r="W601" s="552">
        <f t="shared" si="166"/>
        <v>1.395</v>
      </c>
      <c r="X601" s="552">
        <f t="shared" si="166"/>
        <v>1.3914</v>
      </c>
      <c r="Y601" s="552">
        <f t="shared" si="166"/>
        <v>1.4616</v>
      </c>
      <c r="Z601" s="552">
        <f t="shared" si="166"/>
        <v>1.4369999999999998</v>
      </c>
      <c r="AA601" s="552">
        <f t="shared" si="166"/>
        <v>1.4982</v>
      </c>
      <c r="AB601" s="552">
        <f t="shared" si="166"/>
        <v>1.0806</v>
      </c>
      <c r="AC601" s="552"/>
    </row>
    <row r="602" spans="1:30" s="3" customFormat="1" ht="12.75" customHeight="1">
      <c r="A602" s="636" t="s">
        <v>293</v>
      </c>
      <c r="B602" s="637"/>
      <c r="C602" s="638"/>
      <c r="D602" s="638"/>
      <c r="E602" s="559">
        <f t="shared" ref="E602:AB602" si="167">SQRT(E600*E600+E601*E601)</f>
        <v>3.9257778082820733</v>
      </c>
      <c r="F602" s="559">
        <f t="shared" si="167"/>
        <v>4.2829773989597468</v>
      </c>
      <c r="G602" s="559">
        <f t="shared" si="167"/>
        <v>4.5136272464615423</v>
      </c>
      <c r="H602" s="559">
        <f t="shared" si="167"/>
        <v>4.5537276598408907</v>
      </c>
      <c r="I602" s="559">
        <f t="shared" si="167"/>
        <v>4.4753965813098615</v>
      </c>
      <c r="J602" s="559">
        <f t="shared" si="167"/>
        <v>4.4947826554795736</v>
      </c>
      <c r="K602" s="559">
        <f t="shared" si="167"/>
        <v>4.4166648820122187</v>
      </c>
      <c r="L602" s="559">
        <f t="shared" si="167"/>
        <v>3.5285724535568206</v>
      </c>
      <c r="M602" s="559">
        <f t="shared" si="167"/>
        <v>3.9494733724890461</v>
      </c>
      <c r="N602" s="559">
        <f t="shared" si="167"/>
        <v>4.4324072782180117</v>
      </c>
      <c r="O602" s="559">
        <f t="shared" si="167"/>
        <v>4.4612401952820253</v>
      </c>
      <c r="P602" s="559">
        <f t="shared" si="167"/>
        <v>4.5398604604106509</v>
      </c>
      <c r="Q602" s="559">
        <f t="shared" si="167"/>
        <v>4.3954167856984849</v>
      </c>
      <c r="R602" s="559">
        <f t="shared" si="167"/>
        <v>4.5719323617044036</v>
      </c>
      <c r="S602" s="559">
        <f t="shared" si="167"/>
        <v>4.6110016785943593</v>
      </c>
      <c r="T602" s="559">
        <f t="shared" si="167"/>
        <v>3.6187494248704204</v>
      </c>
      <c r="U602" s="559">
        <f t="shared" si="167"/>
        <v>4.1152971703146788</v>
      </c>
      <c r="V602" s="559">
        <f t="shared" si="167"/>
        <v>4.6458982554507147</v>
      </c>
      <c r="W602" s="559">
        <f t="shared" si="167"/>
        <v>4.4597893448009405</v>
      </c>
      <c r="X602" s="704">
        <f t="shared" si="167"/>
        <v>4.4153647776825871</v>
      </c>
      <c r="Y602" s="559">
        <f t="shared" si="167"/>
        <v>4.5009247449829681</v>
      </c>
      <c r="Z602" s="559">
        <f t="shared" si="167"/>
        <v>4.4350542995548548</v>
      </c>
      <c r="AA602" s="559">
        <f t="shared" si="167"/>
        <v>4.4835241585163779</v>
      </c>
      <c r="AB602" s="559">
        <f t="shared" si="167"/>
        <v>3.6421932403429671</v>
      </c>
      <c r="AC602" s="667"/>
      <c r="AD602" s="507">
        <f>MAX(E602:AB602)</f>
        <v>4.6458982554507147</v>
      </c>
    </row>
    <row r="603" spans="1:30" s="486" customFormat="1" ht="12.75" customHeight="1">
      <c r="A603" s="641" t="s">
        <v>239</v>
      </c>
      <c r="B603" s="642"/>
      <c r="C603" s="643"/>
      <c r="D603" s="643"/>
      <c r="E603" s="668">
        <v>1</v>
      </c>
      <c r="F603" s="668">
        <v>2</v>
      </c>
      <c r="G603" s="668">
        <v>3</v>
      </c>
      <c r="H603" s="668">
        <v>4</v>
      </c>
      <c r="I603" s="668">
        <v>5</v>
      </c>
      <c r="J603" s="668">
        <v>6</v>
      </c>
      <c r="K603" s="668">
        <v>7</v>
      </c>
      <c r="L603" s="668">
        <v>8</v>
      </c>
      <c r="M603" s="668">
        <v>9</v>
      </c>
      <c r="N603" s="668">
        <v>10</v>
      </c>
      <c r="O603" s="668">
        <v>11</v>
      </c>
      <c r="P603" s="668">
        <v>12</v>
      </c>
      <c r="Q603" s="668">
        <v>13</v>
      </c>
      <c r="R603" s="668">
        <v>14</v>
      </c>
      <c r="S603" s="668">
        <v>15</v>
      </c>
      <c r="T603" s="668">
        <v>16</v>
      </c>
      <c r="U603" s="668">
        <v>17</v>
      </c>
      <c r="V603" s="668">
        <v>18</v>
      </c>
      <c r="W603" s="668">
        <v>19</v>
      </c>
      <c r="X603" s="668">
        <v>20</v>
      </c>
      <c r="Y603" s="668">
        <v>21</v>
      </c>
      <c r="Z603" s="668">
        <v>22</v>
      </c>
      <c r="AA603" s="668">
        <v>23</v>
      </c>
      <c r="AB603" s="668">
        <v>24</v>
      </c>
      <c r="AC603" s="669"/>
    </row>
    <row r="604" spans="1:30" s="486" customFormat="1" ht="12.75" customHeight="1">
      <c r="A604" s="566" t="s">
        <v>240</v>
      </c>
      <c r="B604" s="567"/>
      <c r="C604" s="568" t="s">
        <v>164</v>
      </c>
      <c r="D604" s="568" t="s">
        <v>278</v>
      </c>
      <c r="E604" s="784">
        <v>6.2</v>
      </c>
      <c r="F604" s="784">
        <v>6.2</v>
      </c>
      <c r="G604" s="784">
        <v>6.2</v>
      </c>
      <c r="H604" s="784">
        <v>6.2</v>
      </c>
      <c r="I604" s="784">
        <v>6.2</v>
      </c>
      <c r="J604" s="784">
        <v>6.2</v>
      </c>
      <c r="K604" s="784">
        <v>6.2</v>
      </c>
      <c r="L604" s="784">
        <v>6.2</v>
      </c>
      <c r="M604" s="784">
        <v>6.2</v>
      </c>
      <c r="N604" s="784">
        <v>6.2</v>
      </c>
      <c r="O604" s="784">
        <v>6.2</v>
      </c>
      <c r="P604" s="784">
        <v>6.2</v>
      </c>
      <c r="Q604" s="784">
        <v>6.2</v>
      </c>
      <c r="R604" s="784">
        <v>6.2</v>
      </c>
      <c r="S604" s="784">
        <v>6.2</v>
      </c>
      <c r="T604" s="784">
        <v>6.2</v>
      </c>
      <c r="U604" s="784">
        <v>6.2</v>
      </c>
      <c r="V604" s="784">
        <v>6.2</v>
      </c>
      <c r="W604" s="784">
        <v>6.2</v>
      </c>
      <c r="X604" s="784">
        <v>6.2</v>
      </c>
      <c r="Y604" s="784">
        <v>6.2</v>
      </c>
      <c r="Z604" s="784">
        <v>6.2</v>
      </c>
      <c r="AA604" s="784">
        <v>6.2</v>
      </c>
      <c r="AB604" s="784">
        <v>6.2</v>
      </c>
      <c r="AC604" s="785"/>
    </row>
    <row r="605" spans="1:30" s="486" customFormat="1" ht="12.75" customHeight="1">
      <c r="A605" s="718" t="s">
        <v>241</v>
      </c>
      <c r="B605" s="631"/>
      <c r="C605" s="532" t="s">
        <v>164</v>
      </c>
      <c r="D605" s="532" t="s">
        <v>278</v>
      </c>
      <c r="E605" s="786">
        <v>6.2</v>
      </c>
      <c r="F605" s="786">
        <v>6.2</v>
      </c>
      <c r="G605" s="786">
        <v>6.2</v>
      </c>
      <c r="H605" s="786">
        <v>6.2</v>
      </c>
      <c r="I605" s="786">
        <v>6.2</v>
      </c>
      <c r="J605" s="786">
        <v>6.2</v>
      </c>
      <c r="K605" s="786">
        <v>6.2</v>
      </c>
      <c r="L605" s="786">
        <v>6.2</v>
      </c>
      <c r="M605" s="786">
        <v>6.2</v>
      </c>
      <c r="N605" s="786">
        <v>6.2</v>
      </c>
      <c r="O605" s="786">
        <v>6.2</v>
      </c>
      <c r="P605" s="786">
        <v>6.2</v>
      </c>
      <c r="Q605" s="786">
        <v>6.2</v>
      </c>
      <c r="R605" s="786">
        <v>6.2</v>
      </c>
      <c r="S605" s="786">
        <v>6.2</v>
      </c>
      <c r="T605" s="786">
        <v>6.2</v>
      </c>
      <c r="U605" s="786">
        <v>6.2</v>
      </c>
      <c r="V605" s="786">
        <v>6.2</v>
      </c>
      <c r="W605" s="786">
        <v>6.2</v>
      </c>
      <c r="X605" s="786">
        <v>6.2</v>
      </c>
      <c r="Y605" s="786">
        <v>6.2</v>
      </c>
      <c r="Z605" s="786">
        <v>6.2</v>
      </c>
      <c r="AA605" s="786">
        <v>6.2</v>
      </c>
      <c r="AB605" s="786">
        <v>6.2</v>
      </c>
      <c r="AC605" s="787"/>
    </row>
    <row r="606" spans="1:30" s="3" customFormat="1" ht="12.75" customHeight="1">
      <c r="A606" s="3178" t="s">
        <v>171</v>
      </c>
      <c r="B606" s="3183" t="s">
        <v>304</v>
      </c>
      <c r="C606" s="499" t="s">
        <v>156</v>
      </c>
      <c r="D606" s="499"/>
      <c r="E606" s="485"/>
      <c r="F606" s="485"/>
      <c r="G606" s="485"/>
      <c r="H606" s="651"/>
      <c r="I606" s="485"/>
      <c r="J606" s="485"/>
      <c r="K606" s="485"/>
      <c r="L606" s="485"/>
      <c r="M606" s="485"/>
      <c r="N606" s="651"/>
      <c r="O606" s="485"/>
      <c r="P606" s="485"/>
      <c r="Q606" s="485"/>
      <c r="R606" s="485"/>
      <c r="S606" s="485"/>
      <c r="T606" s="485"/>
      <c r="U606" s="485"/>
      <c r="V606" s="651"/>
      <c r="W606" s="485"/>
      <c r="X606" s="485"/>
      <c r="Y606" s="485"/>
      <c r="Z606" s="485"/>
      <c r="AA606" s="485"/>
      <c r="AB606" s="485"/>
      <c r="AC606" s="652"/>
    </row>
    <row r="607" spans="1:30" s="3" customFormat="1" ht="12.75" customHeight="1">
      <c r="A607" s="3179"/>
      <c r="B607" s="3188"/>
      <c r="C607" s="503" t="s">
        <v>158</v>
      </c>
      <c r="D607" s="503"/>
      <c r="E607" s="526"/>
      <c r="F607" s="526"/>
      <c r="G607" s="526"/>
      <c r="H607" s="527"/>
      <c r="I607" s="526"/>
      <c r="J607" s="526"/>
      <c r="K607" s="526"/>
      <c r="L607" s="526"/>
      <c r="M607" s="526"/>
      <c r="N607" s="527"/>
      <c r="O607" s="526"/>
      <c r="P607" s="526"/>
      <c r="Q607" s="526"/>
      <c r="R607" s="526"/>
      <c r="S607" s="526"/>
      <c r="T607" s="526"/>
      <c r="U607" s="526"/>
      <c r="V607" s="527"/>
      <c r="W607" s="526"/>
      <c r="X607" s="526"/>
      <c r="Y607" s="526"/>
      <c r="Z607" s="526"/>
      <c r="AA607" s="526"/>
      <c r="AB607" s="526"/>
      <c r="AC607" s="510"/>
    </row>
    <row r="608" spans="1:30" s="3" customFormat="1" ht="12.75" customHeight="1">
      <c r="A608" s="3179"/>
      <c r="B608" s="3188"/>
      <c r="C608" s="503" t="s">
        <v>159</v>
      </c>
      <c r="D608" s="503"/>
      <c r="E608" s="583"/>
      <c r="F608" s="526"/>
      <c r="G608" s="526"/>
      <c r="H608" s="527"/>
      <c r="I608" s="526"/>
      <c r="J608" s="526"/>
      <c r="K608" s="526"/>
      <c r="L608" s="526"/>
      <c r="M608" s="526"/>
      <c r="N608" s="527"/>
      <c r="O608" s="526"/>
      <c r="P608" s="526"/>
      <c r="Q608" s="526"/>
      <c r="R608" s="526"/>
      <c r="S608" s="526"/>
      <c r="T608" s="526"/>
      <c r="U608" s="526"/>
      <c r="V608" s="527"/>
      <c r="W608" s="526"/>
      <c r="X608" s="526"/>
      <c r="Y608" s="526"/>
      <c r="Z608" s="526"/>
      <c r="AA608" s="526"/>
      <c r="AB608" s="526"/>
      <c r="AC608" s="510"/>
    </row>
    <row r="609" spans="1:30" s="3" customFormat="1" ht="12.75" customHeight="1">
      <c r="A609" s="3199"/>
      <c r="B609" s="3190"/>
      <c r="C609" s="511" t="s">
        <v>161</v>
      </c>
      <c r="D609" s="511"/>
      <c r="E609" s="512"/>
      <c r="F609" s="584"/>
      <c r="G609" s="584"/>
      <c r="H609" s="585"/>
      <c r="I609" s="584"/>
      <c r="J609" s="584"/>
      <c r="K609" s="584"/>
      <c r="L609" s="584"/>
      <c r="M609" s="584"/>
      <c r="N609" s="585"/>
      <c r="O609" s="584"/>
      <c r="P609" s="584"/>
      <c r="Q609" s="584"/>
      <c r="R609" s="584"/>
      <c r="S609" s="584"/>
      <c r="T609" s="584"/>
      <c r="U609" s="584"/>
      <c r="V609" s="585"/>
      <c r="W609" s="584"/>
      <c r="X609" s="584"/>
      <c r="Y609" s="584"/>
      <c r="Z609" s="584"/>
      <c r="AA609" s="584"/>
      <c r="AB609" s="584"/>
      <c r="AC609" s="591"/>
    </row>
    <row r="610" spans="1:30" s="3" customFormat="1" ht="12.75" customHeight="1">
      <c r="A610" s="3178" t="s">
        <v>173</v>
      </c>
      <c r="B610" s="3183" t="s">
        <v>395</v>
      </c>
      <c r="C610" s="499" t="s">
        <v>156</v>
      </c>
      <c r="D610" s="499"/>
      <c r="E610" s="485" t="s">
        <v>396</v>
      </c>
      <c r="F610" s="485"/>
      <c r="G610" s="485"/>
      <c r="H610" s="651"/>
      <c r="I610" s="485"/>
      <c r="J610" s="485"/>
      <c r="K610" s="485"/>
      <c r="L610" s="485"/>
      <c r="M610" s="485"/>
      <c r="N610" s="651"/>
      <c r="O610" s="485"/>
      <c r="P610" s="485"/>
      <c r="Q610" s="485"/>
      <c r="R610" s="485"/>
      <c r="S610" s="485"/>
      <c r="T610" s="485"/>
      <c r="U610" s="485"/>
      <c r="V610" s="651"/>
      <c r="W610" s="485"/>
      <c r="X610" s="485"/>
      <c r="Y610" s="485"/>
      <c r="Z610" s="485"/>
      <c r="AA610" s="485"/>
      <c r="AB610" s="485"/>
      <c r="AC610" s="525">
        <f>SUM(E610:AB610)</f>
        <v>0</v>
      </c>
    </row>
    <row r="611" spans="1:30" s="3" customFormat="1" ht="12.75" customHeight="1">
      <c r="A611" s="3179"/>
      <c r="B611" s="3188"/>
      <c r="C611" s="503" t="s">
        <v>158</v>
      </c>
      <c r="D611" s="503"/>
      <c r="E611" s="526"/>
      <c r="F611" s="526"/>
      <c r="G611" s="526"/>
      <c r="H611" s="527"/>
      <c r="I611" s="526"/>
      <c r="J611" s="526"/>
      <c r="K611" s="526"/>
      <c r="L611" s="526"/>
      <c r="M611" s="526"/>
      <c r="N611" s="527"/>
      <c r="O611" s="526"/>
      <c r="P611" s="526"/>
      <c r="Q611" s="526"/>
      <c r="R611" s="526"/>
      <c r="S611" s="526"/>
      <c r="T611" s="526"/>
      <c r="U611" s="526"/>
      <c r="V611" s="527"/>
      <c r="W611" s="526"/>
      <c r="X611" s="526"/>
      <c r="Y611" s="526"/>
      <c r="Z611" s="526"/>
      <c r="AA611" s="526"/>
      <c r="AB611" s="526"/>
      <c r="AC611" s="537">
        <f>SUM(E611:AB611)</f>
        <v>0</v>
      </c>
    </row>
    <row r="612" spans="1:30" s="3" customFormat="1" ht="12.75" customHeight="1">
      <c r="A612" s="3179"/>
      <c r="B612" s="3188"/>
      <c r="C612" s="503" t="s">
        <v>159</v>
      </c>
      <c r="D612" s="503"/>
      <c r="E612" s="583"/>
      <c r="F612" s="583">
        <f t="shared" ref="F612:AB612" si="168">F610*100</f>
        <v>0</v>
      </c>
      <c r="G612" s="583">
        <f t="shared" si="168"/>
        <v>0</v>
      </c>
      <c r="H612" s="590">
        <f t="shared" si="168"/>
        <v>0</v>
      </c>
      <c r="I612" s="583">
        <f t="shared" si="168"/>
        <v>0</v>
      </c>
      <c r="J612" s="583">
        <f t="shared" si="168"/>
        <v>0</v>
      </c>
      <c r="K612" s="583">
        <f t="shared" si="168"/>
        <v>0</v>
      </c>
      <c r="L612" s="583">
        <f t="shared" si="168"/>
        <v>0</v>
      </c>
      <c r="M612" s="583">
        <f t="shared" si="168"/>
        <v>0</v>
      </c>
      <c r="N612" s="590">
        <f t="shared" si="168"/>
        <v>0</v>
      </c>
      <c r="O612" s="583">
        <f t="shared" si="168"/>
        <v>0</v>
      </c>
      <c r="P612" s="583">
        <f t="shared" si="168"/>
        <v>0</v>
      </c>
      <c r="Q612" s="583">
        <f t="shared" si="168"/>
        <v>0</v>
      </c>
      <c r="R612" s="583">
        <f t="shared" si="168"/>
        <v>0</v>
      </c>
      <c r="S612" s="583">
        <f t="shared" si="168"/>
        <v>0</v>
      </c>
      <c r="T612" s="583">
        <f t="shared" si="168"/>
        <v>0</v>
      </c>
      <c r="U612" s="583">
        <f t="shared" si="168"/>
        <v>0</v>
      </c>
      <c r="V612" s="590">
        <f t="shared" si="168"/>
        <v>0</v>
      </c>
      <c r="W612" s="583">
        <f t="shared" si="168"/>
        <v>0</v>
      </c>
      <c r="X612" s="583">
        <f t="shared" si="168"/>
        <v>0</v>
      </c>
      <c r="Y612" s="583">
        <f t="shared" si="168"/>
        <v>0</v>
      </c>
      <c r="Z612" s="583">
        <f t="shared" si="168"/>
        <v>0</v>
      </c>
      <c r="AA612" s="583">
        <f t="shared" si="168"/>
        <v>0</v>
      </c>
      <c r="AB612" s="583">
        <f t="shared" si="168"/>
        <v>0</v>
      </c>
      <c r="AC612" s="583"/>
      <c r="AD612" s="788" t="s">
        <v>397</v>
      </c>
    </row>
    <row r="613" spans="1:30" s="3" customFormat="1" ht="12.75" customHeight="1">
      <c r="A613" s="3199"/>
      <c r="B613" s="3190"/>
      <c r="C613" s="511" t="s">
        <v>161</v>
      </c>
      <c r="D613" s="511"/>
      <c r="E613" s="512" t="e">
        <f t="shared" ref="E613:AC613" si="169">E611/E610</f>
        <v>#VALUE!</v>
      </c>
      <c r="F613" s="512" t="e">
        <f t="shared" si="169"/>
        <v>#DIV/0!</v>
      </c>
      <c r="G613" s="512" t="e">
        <f t="shared" si="169"/>
        <v>#DIV/0!</v>
      </c>
      <c r="H613" s="513" t="e">
        <f t="shared" si="169"/>
        <v>#DIV/0!</v>
      </c>
      <c r="I613" s="512" t="e">
        <f t="shared" si="169"/>
        <v>#DIV/0!</v>
      </c>
      <c r="J613" s="512" t="e">
        <f t="shared" si="169"/>
        <v>#DIV/0!</v>
      </c>
      <c r="K613" s="512" t="e">
        <f t="shared" si="169"/>
        <v>#DIV/0!</v>
      </c>
      <c r="L613" s="512" t="e">
        <f t="shared" si="169"/>
        <v>#DIV/0!</v>
      </c>
      <c r="M613" s="512" t="e">
        <f t="shared" si="169"/>
        <v>#DIV/0!</v>
      </c>
      <c r="N613" s="513" t="e">
        <f t="shared" si="169"/>
        <v>#DIV/0!</v>
      </c>
      <c r="O613" s="512" t="e">
        <f t="shared" si="169"/>
        <v>#DIV/0!</v>
      </c>
      <c r="P613" s="512" t="e">
        <f t="shared" si="169"/>
        <v>#DIV/0!</v>
      </c>
      <c r="Q613" s="512" t="e">
        <f t="shared" si="169"/>
        <v>#DIV/0!</v>
      </c>
      <c r="R613" s="512" t="e">
        <f t="shared" si="169"/>
        <v>#DIV/0!</v>
      </c>
      <c r="S613" s="512" t="e">
        <f t="shared" si="169"/>
        <v>#DIV/0!</v>
      </c>
      <c r="T613" s="512" t="e">
        <f t="shared" si="169"/>
        <v>#DIV/0!</v>
      </c>
      <c r="U613" s="512" t="e">
        <f t="shared" si="169"/>
        <v>#DIV/0!</v>
      </c>
      <c r="V613" s="513" t="e">
        <f t="shared" si="169"/>
        <v>#DIV/0!</v>
      </c>
      <c r="W613" s="512" t="e">
        <f t="shared" si="169"/>
        <v>#DIV/0!</v>
      </c>
      <c r="X613" s="512" t="e">
        <f t="shared" si="169"/>
        <v>#DIV/0!</v>
      </c>
      <c r="Y613" s="512" t="e">
        <f t="shared" si="169"/>
        <v>#DIV/0!</v>
      </c>
      <c r="Z613" s="512" t="e">
        <f t="shared" si="169"/>
        <v>#DIV/0!</v>
      </c>
      <c r="AA613" s="512" t="e">
        <f t="shared" si="169"/>
        <v>#DIV/0!</v>
      </c>
      <c r="AB613" s="512" t="e">
        <f t="shared" si="169"/>
        <v>#DIV/0!</v>
      </c>
      <c r="AC613" s="517" t="e">
        <f t="shared" si="169"/>
        <v>#DIV/0!</v>
      </c>
    </row>
    <row r="614" spans="1:30" s="3" customFormat="1" ht="12.75" customHeight="1">
      <c r="A614" s="3178" t="s">
        <v>200</v>
      </c>
      <c r="B614" s="3183" t="s">
        <v>398</v>
      </c>
      <c r="C614" s="499" t="s">
        <v>156</v>
      </c>
      <c r="D614" s="499"/>
      <c r="E614" s="485" t="s">
        <v>396</v>
      </c>
      <c r="F614" s="485"/>
      <c r="G614" s="485"/>
      <c r="H614" s="651"/>
      <c r="I614" s="485"/>
      <c r="J614" s="485"/>
      <c r="K614" s="485"/>
      <c r="L614" s="485"/>
      <c r="M614" s="485"/>
      <c r="N614" s="651"/>
      <c r="O614" s="485"/>
      <c r="P614" s="485"/>
      <c r="Q614" s="485"/>
      <c r="R614" s="485"/>
      <c r="S614" s="485"/>
      <c r="T614" s="485"/>
      <c r="U614" s="485"/>
      <c r="V614" s="651"/>
      <c r="W614" s="485"/>
      <c r="X614" s="485"/>
      <c r="Y614" s="485"/>
      <c r="Z614" s="485"/>
      <c r="AA614" s="485"/>
      <c r="AB614" s="485"/>
      <c r="AC614" s="525">
        <f>SUM(E614:AB614)</f>
        <v>0</v>
      </c>
    </row>
    <row r="615" spans="1:30" s="3" customFormat="1" ht="12.75" customHeight="1">
      <c r="A615" s="3179"/>
      <c r="B615" s="3188"/>
      <c r="C615" s="503" t="s">
        <v>158</v>
      </c>
      <c r="D615" s="503"/>
      <c r="E615" s="526"/>
      <c r="F615" s="526"/>
      <c r="G615" s="526"/>
      <c r="H615" s="527"/>
      <c r="I615" s="526"/>
      <c r="J615" s="526"/>
      <c r="K615" s="526"/>
      <c r="L615" s="526"/>
      <c r="M615" s="526"/>
      <c r="N615" s="527"/>
      <c r="O615" s="526"/>
      <c r="P615" s="526"/>
      <c r="Q615" s="526"/>
      <c r="R615" s="526"/>
      <c r="S615" s="526"/>
      <c r="T615" s="526"/>
      <c r="U615" s="526"/>
      <c r="V615" s="527"/>
      <c r="W615" s="526"/>
      <c r="X615" s="526"/>
      <c r="Y615" s="526"/>
      <c r="Z615" s="526"/>
      <c r="AA615" s="526"/>
      <c r="AB615" s="526"/>
      <c r="AC615" s="537">
        <f>SUM(E615:AB615)</f>
        <v>0</v>
      </c>
    </row>
    <row r="616" spans="1:30" s="3" customFormat="1" ht="12.75" customHeight="1">
      <c r="A616" s="3179"/>
      <c r="B616" s="3188"/>
      <c r="C616" s="503" t="s">
        <v>159</v>
      </c>
      <c r="D616" s="503"/>
      <c r="E616" s="583"/>
      <c r="F616" s="583">
        <f t="shared" ref="F616:AB616" si="170">F614*100</f>
        <v>0</v>
      </c>
      <c r="G616" s="583">
        <f t="shared" si="170"/>
        <v>0</v>
      </c>
      <c r="H616" s="590">
        <f t="shared" si="170"/>
        <v>0</v>
      </c>
      <c r="I616" s="583">
        <f t="shared" si="170"/>
        <v>0</v>
      </c>
      <c r="J616" s="583">
        <f t="shared" si="170"/>
        <v>0</v>
      </c>
      <c r="K616" s="583">
        <f t="shared" si="170"/>
        <v>0</v>
      </c>
      <c r="L616" s="583">
        <f t="shared" si="170"/>
        <v>0</v>
      </c>
      <c r="M616" s="583">
        <f t="shared" si="170"/>
        <v>0</v>
      </c>
      <c r="N616" s="590">
        <f t="shared" si="170"/>
        <v>0</v>
      </c>
      <c r="O616" s="583">
        <f t="shared" si="170"/>
        <v>0</v>
      </c>
      <c r="P616" s="583">
        <f t="shared" si="170"/>
        <v>0</v>
      </c>
      <c r="Q616" s="583">
        <f t="shared" si="170"/>
        <v>0</v>
      </c>
      <c r="R616" s="583">
        <f t="shared" si="170"/>
        <v>0</v>
      </c>
      <c r="S616" s="583">
        <f t="shared" si="170"/>
        <v>0</v>
      </c>
      <c r="T616" s="583">
        <f t="shared" si="170"/>
        <v>0</v>
      </c>
      <c r="U616" s="583">
        <f t="shared" si="170"/>
        <v>0</v>
      </c>
      <c r="V616" s="590">
        <f t="shared" si="170"/>
        <v>0</v>
      </c>
      <c r="W616" s="583">
        <f t="shared" si="170"/>
        <v>0</v>
      </c>
      <c r="X616" s="583">
        <f t="shared" si="170"/>
        <v>0</v>
      </c>
      <c r="Y616" s="583">
        <f t="shared" si="170"/>
        <v>0</v>
      </c>
      <c r="Z616" s="583">
        <f t="shared" si="170"/>
        <v>0</v>
      </c>
      <c r="AA616" s="583">
        <f t="shared" si="170"/>
        <v>0</v>
      </c>
      <c r="AB616" s="583">
        <f t="shared" si="170"/>
        <v>0</v>
      </c>
      <c r="AC616" s="583"/>
      <c r="AD616" s="788" t="s">
        <v>397</v>
      </c>
    </row>
    <row r="617" spans="1:30" s="3" customFormat="1" ht="12.75" customHeight="1">
      <c r="A617" s="3199"/>
      <c r="B617" s="3190"/>
      <c r="C617" s="511" t="s">
        <v>161</v>
      </c>
      <c r="D617" s="511"/>
      <c r="E617" s="512" t="e">
        <f t="shared" ref="E617:AC617" si="171">E615/E614</f>
        <v>#VALUE!</v>
      </c>
      <c r="F617" s="512" t="e">
        <f t="shared" si="171"/>
        <v>#DIV/0!</v>
      </c>
      <c r="G617" s="512" t="e">
        <f t="shared" si="171"/>
        <v>#DIV/0!</v>
      </c>
      <c r="H617" s="513" t="e">
        <f t="shared" si="171"/>
        <v>#DIV/0!</v>
      </c>
      <c r="I617" s="512" t="e">
        <f t="shared" si="171"/>
        <v>#DIV/0!</v>
      </c>
      <c r="J617" s="512" t="e">
        <f t="shared" si="171"/>
        <v>#DIV/0!</v>
      </c>
      <c r="K617" s="512" t="e">
        <f t="shared" si="171"/>
        <v>#DIV/0!</v>
      </c>
      <c r="L617" s="512" t="e">
        <f t="shared" si="171"/>
        <v>#DIV/0!</v>
      </c>
      <c r="M617" s="512" t="e">
        <f t="shared" si="171"/>
        <v>#DIV/0!</v>
      </c>
      <c r="N617" s="513" t="e">
        <f t="shared" si="171"/>
        <v>#DIV/0!</v>
      </c>
      <c r="O617" s="512" t="e">
        <f t="shared" si="171"/>
        <v>#DIV/0!</v>
      </c>
      <c r="P617" s="512" t="e">
        <f t="shared" si="171"/>
        <v>#DIV/0!</v>
      </c>
      <c r="Q617" s="512" t="e">
        <f t="shared" si="171"/>
        <v>#DIV/0!</v>
      </c>
      <c r="R617" s="512" t="e">
        <f t="shared" si="171"/>
        <v>#DIV/0!</v>
      </c>
      <c r="S617" s="512" t="e">
        <f t="shared" si="171"/>
        <v>#DIV/0!</v>
      </c>
      <c r="T617" s="512" t="e">
        <f t="shared" si="171"/>
        <v>#DIV/0!</v>
      </c>
      <c r="U617" s="512" t="e">
        <f t="shared" si="171"/>
        <v>#DIV/0!</v>
      </c>
      <c r="V617" s="513" t="e">
        <f t="shared" si="171"/>
        <v>#DIV/0!</v>
      </c>
      <c r="W617" s="512" t="e">
        <f t="shared" si="171"/>
        <v>#DIV/0!</v>
      </c>
      <c r="X617" s="512" t="e">
        <f t="shared" si="171"/>
        <v>#DIV/0!</v>
      </c>
      <c r="Y617" s="512" t="e">
        <f t="shared" si="171"/>
        <v>#DIV/0!</v>
      </c>
      <c r="Z617" s="512" t="e">
        <f t="shared" si="171"/>
        <v>#DIV/0!</v>
      </c>
      <c r="AA617" s="512" t="e">
        <f t="shared" si="171"/>
        <v>#DIV/0!</v>
      </c>
      <c r="AB617" s="512" t="e">
        <f t="shared" si="171"/>
        <v>#DIV/0!</v>
      </c>
      <c r="AC617" s="517" t="e">
        <f t="shared" si="171"/>
        <v>#DIV/0!</v>
      </c>
    </row>
    <row r="618" spans="1:30" s="3" customFormat="1" ht="12.75" customHeight="1">
      <c r="A618" s="3178" t="s">
        <v>228</v>
      </c>
      <c r="B618" s="3183" t="s">
        <v>399</v>
      </c>
      <c r="C618" s="499" t="s">
        <v>156</v>
      </c>
      <c r="D618" s="499"/>
      <c r="E618" s="485" t="s">
        <v>396</v>
      </c>
      <c r="F618" s="500"/>
      <c r="G618" s="500"/>
      <c r="H618" s="501"/>
      <c r="I618" s="500"/>
      <c r="J618" s="500"/>
      <c r="K618" s="500"/>
      <c r="L618" s="500"/>
      <c r="M618" s="500"/>
      <c r="N618" s="501"/>
      <c r="O618" s="500"/>
      <c r="P618" s="500"/>
      <c r="Q618" s="500"/>
      <c r="R618" s="500"/>
      <c r="S618" s="500"/>
      <c r="T618" s="500"/>
      <c r="U618" s="500"/>
      <c r="V618" s="501"/>
      <c r="W618" s="500"/>
      <c r="X618" s="500"/>
      <c r="Y618" s="500"/>
      <c r="Z618" s="500"/>
      <c r="AA618" s="500"/>
      <c r="AB618" s="500"/>
      <c r="AC618" s="525">
        <f>SUM(E618:AB618)</f>
        <v>0</v>
      </c>
    </row>
    <row r="619" spans="1:30" s="3" customFormat="1" ht="12.75" customHeight="1">
      <c r="A619" s="3179"/>
      <c r="B619" s="3188"/>
      <c r="C619" s="503" t="s">
        <v>158</v>
      </c>
      <c r="D619" s="503"/>
      <c r="E619" s="526"/>
      <c r="F619" s="526"/>
      <c r="G619" s="526"/>
      <c r="H619" s="527"/>
      <c r="I619" s="526"/>
      <c r="J619" s="526"/>
      <c r="K619" s="526"/>
      <c r="L619" s="526"/>
      <c r="M619" s="526"/>
      <c r="N619" s="527"/>
      <c r="O619" s="526"/>
      <c r="P619" s="526"/>
      <c r="Q619" s="526"/>
      <c r="R619" s="526"/>
      <c r="S619" s="526"/>
      <c r="T619" s="526"/>
      <c r="U619" s="526"/>
      <c r="V619" s="527"/>
      <c r="W619" s="526"/>
      <c r="X619" s="526"/>
      <c r="Y619" s="526"/>
      <c r="Z619" s="526"/>
      <c r="AA619" s="526"/>
      <c r="AB619" s="526"/>
      <c r="AC619" s="537">
        <f>SUM(E619:AB619)</f>
        <v>0</v>
      </c>
    </row>
    <row r="620" spans="1:30" s="3" customFormat="1" ht="12.75" customHeight="1">
      <c r="A620" s="3179"/>
      <c r="B620" s="3188"/>
      <c r="C620" s="503" t="s">
        <v>159</v>
      </c>
      <c r="D620" s="503"/>
      <c r="E620" s="583"/>
      <c r="F620" s="583">
        <f t="shared" ref="F620:AB620" si="172">F618*100</f>
        <v>0</v>
      </c>
      <c r="G620" s="583">
        <f t="shared" si="172"/>
        <v>0</v>
      </c>
      <c r="H620" s="590">
        <f t="shared" si="172"/>
        <v>0</v>
      </c>
      <c r="I620" s="583">
        <f t="shared" si="172"/>
        <v>0</v>
      </c>
      <c r="J620" s="583">
        <f t="shared" si="172"/>
        <v>0</v>
      </c>
      <c r="K620" s="583">
        <f t="shared" si="172"/>
        <v>0</v>
      </c>
      <c r="L620" s="583">
        <f t="shared" si="172"/>
        <v>0</v>
      </c>
      <c r="M620" s="583">
        <f t="shared" si="172"/>
        <v>0</v>
      </c>
      <c r="N620" s="590">
        <f t="shared" si="172"/>
        <v>0</v>
      </c>
      <c r="O620" s="583">
        <f t="shared" si="172"/>
        <v>0</v>
      </c>
      <c r="P620" s="583">
        <f t="shared" si="172"/>
        <v>0</v>
      </c>
      <c r="Q620" s="583">
        <f t="shared" si="172"/>
        <v>0</v>
      </c>
      <c r="R620" s="583">
        <f t="shared" si="172"/>
        <v>0</v>
      </c>
      <c r="S620" s="583">
        <f t="shared" si="172"/>
        <v>0</v>
      </c>
      <c r="T620" s="583">
        <f t="shared" si="172"/>
        <v>0</v>
      </c>
      <c r="U620" s="583">
        <f t="shared" si="172"/>
        <v>0</v>
      </c>
      <c r="V620" s="590">
        <f t="shared" si="172"/>
        <v>0</v>
      </c>
      <c r="W620" s="583">
        <f t="shared" si="172"/>
        <v>0</v>
      </c>
      <c r="X620" s="583">
        <f t="shared" si="172"/>
        <v>0</v>
      </c>
      <c r="Y620" s="583">
        <f t="shared" si="172"/>
        <v>0</v>
      </c>
      <c r="Z620" s="583">
        <f t="shared" si="172"/>
        <v>0</v>
      </c>
      <c r="AA620" s="583">
        <f t="shared" si="172"/>
        <v>0</v>
      </c>
      <c r="AB620" s="583">
        <f t="shared" si="172"/>
        <v>0</v>
      </c>
      <c r="AC620" s="583"/>
      <c r="AD620" s="788" t="s">
        <v>397</v>
      </c>
    </row>
    <row r="621" spans="1:30" s="3" customFormat="1" ht="12.75" customHeight="1">
      <c r="A621" s="3199"/>
      <c r="B621" s="3190"/>
      <c r="C621" s="511" t="s">
        <v>161</v>
      </c>
      <c r="D621" s="511"/>
      <c r="E621" s="512" t="e">
        <f t="shared" ref="E621:AC621" si="173">E619/E618</f>
        <v>#VALUE!</v>
      </c>
      <c r="F621" s="512" t="e">
        <f t="shared" si="173"/>
        <v>#DIV/0!</v>
      </c>
      <c r="G621" s="512" t="e">
        <f t="shared" si="173"/>
        <v>#DIV/0!</v>
      </c>
      <c r="H621" s="513" t="e">
        <f t="shared" si="173"/>
        <v>#DIV/0!</v>
      </c>
      <c r="I621" s="512" t="e">
        <f t="shared" si="173"/>
        <v>#DIV/0!</v>
      </c>
      <c r="J621" s="512" t="e">
        <f t="shared" si="173"/>
        <v>#DIV/0!</v>
      </c>
      <c r="K621" s="512" t="e">
        <f t="shared" si="173"/>
        <v>#DIV/0!</v>
      </c>
      <c r="L621" s="512" t="e">
        <f t="shared" si="173"/>
        <v>#DIV/0!</v>
      </c>
      <c r="M621" s="512" t="e">
        <f t="shared" si="173"/>
        <v>#DIV/0!</v>
      </c>
      <c r="N621" s="513" t="e">
        <f t="shared" si="173"/>
        <v>#DIV/0!</v>
      </c>
      <c r="O621" s="512" t="e">
        <f t="shared" si="173"/>
        <v>#DIV/0!</v>
      </c>
      <c r="P621" s="512" t="e">
        <f t="shared" si="173"/>
        <v>#DIV/0!</v>
      </c>
      <c r="Q621" s="512" t="e">
        <f t="shared" si="173"/>
        <v>#DIV/0!</v>
      </c>
      <c r="R621" s="512" t="e">
        <f t="shared" si="173"/>
        <v>#DIV/0!</v>
      </c>
      <c r="S621" s="512" t="e">
        <f t="shared" si="173"/>
        <v>#DIV/0!</v>
      </c>
      <c r="T621" s="512" t="e">
        <f t="shared" si="173"/>
        <v>#DIV/0!</v>
      </c>
      <c r="U621" s="512" t="e">
        <f t="shared" si="173"/>
        <v>#DIV/0!</v>
      </c>
      <c r="V621" s="513" t="e">
        <f t="shared" si="173"/>
        <v>#DIV/0!</v>
      </c>
      <c r="W621" s="512" t="e">
        <f t="shared" si="173"/>
        <v>#DIV/0!</v>
      </c>
      <c r="X621" s="512" t="e">
        <f t="shared" si="173"/>
        <v>#DIV/0!</v>
      </c>
      <c r="Y621" s="512" t="e">
        <f t="shared" si="173"/>
        <v>#DIV/0!</v>
      </c>
      <c r="Z621" s="512" t="e">
        <f t="shared" si="173"/>
        <v>#DIV/0!</v>
      </c>
      <c r="AA621" s="512" t="e">
        <f t="shared" si="173"/>
        <v>#DIV/0!</v>
      </c>
      <c r="AB621" s="512" t="e">
        <f t="shared" si="173"/>
        <v>#DIV/0!</v>
      </c>
      <c r="AC621" s="517" t="e">
        <f t="shared" si="173"/>
        <v>#DIV/0!</v>
      </c>
    </row>
    <row r="622" spans="1:30" s="3" customFormat="1" ht="12.75" customHeight="1">
      <c r="A622" s="3178" t="s">
        <v>231</v>
      </c>
      <c r="B622" s="3183" t="s">
        <v>400</v>
      </c>
      <c r="C622" s="499" t="s">
        <v>156</v>
      </c>
      <c r="D622" s="499"/>
      <c r="E622" s="485" t="s">
        <v>396</v>
      </c>
      <c r="F622" s="485"/>
      <c r="G622" s="485"/>
      <c r="H622" s="651"/>
      <c r="I622" s="485"/>
      <c r="J622" s="485"/>
      <c r="K622" s="485"/>
      <c r="L622" s="485"/>
      <c r="M622" s="485"/>
      <c r="N622" s="651"/>
      <c r="O622" s="485"/>
      <c r="P622" s="485"/>
      <c r="Q622" s="485"/>
      <c r="R622" s="485"/>
      <c r="S622" s="485"/>
      <c r="T622" s="485"/>
      <c r="U622" s="485"/>
      <c r="V622" s="651"/>
      <c r="W622" s="485"/>
      <c r="X622" s="485"/>
      <c r="Y622" s="485"/>
      <c r="Z622" s="485"/>
      <c r="AA622" s="485"/>
      <c r="AB622" s="485"/>
      <c r="AC622" s="525">
        <f>SUM(E622:AB622)</f>
        <v>0</v>
      </c>
    </row>
    <row r="623" spans="1:30" s="3" customFormat="1" ht="12.75" customHeight="1">
      <c r="A623" s="3179"/>
      <c r="B623" s="3188"/>
      <c r="C623" s="503" t="s">
        <v>158</v>
      </c>
      <c r="D623" s="503"/>
      <c r="E623" s="526"/>
      <c r="F623" s="526"/>
      <c r="G623" s="526"/>
      <c r="H623" s="527"/>
      <c r="I623" s="526"/>
      <c r="J623" s="526"/>
      <c r="K623" s="526"/>
      <c r="L623" s="526"/>
      <c r="M623" s="526"/>
      <c r="N623" s="527"/>
      <c r="O623" s="526"/>
      <c r="P623" s="526"/>
      <c r="Q623" s="526"/>
      <c r="R623" s="526"/>
      <c r="S623" s="526"/>
      <c r="T623" s="526"/>
      <c r="U623" s="526"/>
      <c r="V623" s="527"/>
      <c r="W623" s="526"/>
      <c r="X623" s="526"/>
      <c r="Y623" s="526"/>
      <c r="Z623" s="526"/>
      <c r="AA623" s="526"/>
      <c r="AB623" s="526"/>
      <c r="AC623" s="537">
        <f>SUM(E623:AB623)</f>
        <v>0</v>
      </c>
    </row>
    <row r="624" spans="1:30" s="3" customFormat="1" ht="12.75" customHeight="1">
      <c r="A624" s="3179"/>
      <c r="B624" s="3188"/>
      <c r="C624" s="503" t="s">
        <v>159</v>
      </c>
      <c r="D624" s="503"/>
      <c r="E624" s="583"/>
      <c r="F624" s="583">
        <f t="shared" ref="F624:AB624" si="174">F622*100</f>
        <v>0</v>
      </c>
      <c r="G624" s="583">
        <f t="shared" si="174"/>
        <v>0</v>
      </c>
      <c r="H624" s="590">
        <f t="shared" si="174"/>
        <v>0</v>
      </c>
      <c r="I624" s="583">
        <f t="shared" si="174"/>
        <v>0</v>
      </c>
      <c r="J624" s="583">
        <f t="shared" si="174"/>
        <v>0</v>
      </c>
      <c r="K624" s="583">
        <f t="shared" si="174"/>
        <v>0</v>
      </c>
      <c r="L624" s="583">
        <f t="shared" si="174"/>
        <v>0</v>
      </c>
      <c r="M624" s="583">
        <f t="shared" si="174"/>
        <v>0</v>
      </c>
      <c r="N624" s="590">
        <f t="shared" si="174"/>
        <v>0</v>
      </c>
      <c r="O624" s="583">
        <f t="shared" si="174"/>
        <v>0</v>
      </c>
      <c r="P624" s="583">
        <f t="shared" si="174"/>
        <v>0</v>
      </c>
      <c r="Q624" s="583">
        <f t="shared" si="174"/>
        <v>0</v>
      </c>
      <c r="R624" s="583">
        <f t="shared" si="174"/>
        <v>0</v>
      </c>
      <c r="S624" s="583">
        <f t="shared" si="174"/>
        <v>0</v>
      </c>
      <c r="T624" s="583">
        <f t="shared" si="174"/>
        <v>0</v>
      </c>
      <c r="U624" s="583">
        <f t="shared" si="174"/>
        <v>0</v>
      </c>
      <c r="V624" s="590">
        <f t="shared" si="174"/>
        <v>0</v>
      </c>
      <c r="W624" s="583">
        <f t="shared" si="174"/>
        <v>0</v>
      </c>
      <c r="X624" s="583">
        <f t="shared" si="174"/>
        <v>0</v>
      </c>
      <c r="Y624" s="583">
        <f t="shared" si="174"/>
        <v>0</v>
      </c>
      <c r="Z624" s="583">
        <f t="shared" si="174"/>
        <v>0</v>
      </c>
      <c r="AA624" s="583">
        <f t="shared" si="174"/>
        <v>0</v>
      </c>
      <c r="AB624" s="583">
        <f t="shared" si="174"/>
        <v>0</v>
      </c>
      <c r="AC624" s="583"/>
      <c r="AD624" s="788" t="s">
        <v>397</v>
      </c>
    </row>
    <row r="625" spans="1:30" s="3" customFormat="1" ht="12.75" customHeight="1">
      <c r="A625" s="3199"/>
      <c r="B625" s="3190"/>
      <c r="C625" s="511" t="s">
        <v>161</v>
      </c>
      <c r="D625" s="511"/>
      <c r="E625" s="512" t="e">
        <f t="shared" ref="E625:AC625" si="175">E623/E622</f>
        <v>#VALUE!</v>
      </c>
      <c r="F625" s="512" t="e">
        <f t="shared" si="175"/>
        <v>#DIV/0!</v>
      </c>
      <c r="G625" s="512" t="e">
        <f t="shared" si="175"/>
        <v>#DIV/0!</v>
      </c>
      <c r="H625" s="513" t="e">
        <f t="shared" si="175"/>
        <v>#DIV/0!</v>
      </c>
      <c r="I625" s="512" t="e">
        <f t="shared" si="175"/>
        <v>#DIV/0!</v>
      </c>
      <c r="J625" s="512" t="e">
        <f t="shared" si="175"/>
        <v>#DIV/0!</v>
      </c>
      <c r="K625" s="512" t="e">
        <f t="shared" si="175"/>
        <v>#DIV/0!</v>
      </c>
      <c r="L625" s="512" t="e">
        <f t="shared" si="175"/>
        <v>#DIV/0!</v>
      </c>
      <c r="M625" s="512" t="e">
        <f t="shared" si="175"/>
        <v>#DIV/0!</v>
      </c>
      <c r="N625" s="513" t="e">
        <f t="shared" si="175"/>
        <v>#DIV/0!</v>
      </c>
      <c r="O625" s="512" t="e">
        <f t="shared" si="175"/>
        <v>#DIV/0!</v>
      </c>
      <c r="P625" s="512" t="e">
        <f t="shared" si="175"/>
        <v>#DIV/0!</v>
      </c>
      <c r="Q625" s="512" t="e">
        <f t="shared" si="175"/>
        <v>#DIV/0!</v>
      </c>
      <c r="R625" s="512" t="e">
        <f t="shared" si="175"/>
        <v>#DIV/0!</v>
      </c>
      <c r="S625" s="512" t="e">
        <f t="shared" si="175"/>
        <v>#DIV/0!</v>
      </c>
      <c r="T625" s="512" t="e">
        <f t="shared" si="175"/>
        <v>#DIV/0!</v>
      </c>
      <c r="U625" s="512" t="e">
        <f t="shared" si="175"/>
        <v>#DIV/0!</v>
      </c>
      <c r="V625" s="513" t="e">
        <f t="shared" si="175"/>
        <v>#DIV/0!</v>
      </c>
      <c r="W625" s="512" t="e">
        <f t="shared" si="175"/>
        <v>#DIV/0!</v>
      </c>
      <c r="X625" s="512" t="e">
        <f t="shared" si="175"/>
        <v>#DIV/0!</v>
      </c>
      <c r="Y625" s="512" t="e">
        <f t="shared" si="175"/>
        <v>#DIV/0!</v>
      </c>
      <c r="Z625" s="512" t="e">
        <f t="shared" si="175"/>
        <v>#DIV/0!</v>
      </c>
      <c r="AA625" s="512" t="e">
        <f t="shared" si="175"/>
        <v>#DIV/0!</v>
      </c>
      <c r="AB625" s="512" t="e">
        <f t="shared" si="175"/>
        <v>#DIV/0!</v>
      </c>
      <c r="AC625" s="517" t="e">
        <f t="shared" si="175"/>
        <v>#DIV/0!</v>
      </c>
    </row>
    <row r="626" spans="1:30" s="3" customFormat="1" ht="12.75" customHeight="1">
      <c r="A626" s="3178" t="s">
        <v>175</v>
      </c>
      <c r="B626" s="3183" t="s">
        <v>401</v>
      </c>
      <c r="C626" s="499" t="s">
        <v>156</v>
      </c>
      <c r="D626" s="499"/>
      <c r="E626" s="485" t="s">
        <v>396</v>
      </c>
      <c r="F626" s="485"/>
      <c r="G626" s="485"/>
      <c r="H626" s="651"/>
      <c r="I626" s="485"/>
      <c r="J626" s="485"/>
      <c r="K626" s="485"/>
      <c r="L626" s="485"/>
      <c r="M626" s="485"/>
      <c r="N626" s="651"/>
      <c r="O626" s="485"/>
      <c r="P626" s="485"/>
      <c r="Q626" s="485"/>
      <c r="R626" s="485"/>
      <c r="S626" s="485"/>
      <c r="T626" s="485"/>
      <c r="U626" s="485"/>
      <c r="V626" s="651"/>
      <c r="W626" s="485"/>
      <c r="X626" s="485"/>
      <c r="Y626" s="485"/>
      <c r="Z626" s="485"/>
      <c r="AA626" s="485"/>
      <c r="AB626" s="485"/>
      <c r="AC626" s="525">
        <f>SUM(E626:AB626)</f>
        <v>0</v>
      </c>
    </row>
    <row r="627" spans="1:30" s="3" customFormat="1" ht="12.75" customHeight="1">
      <c r="A627" s="3179"/>
      <c r="B627" s="3188"/>
      <c r="C627" s="503" t="s">
        <v>158</v>
      </c>
      <c r="D627" s="503"/>
      <c r="E627" s="526"/>
      <c r="F627" s="526"/>
      <c r="G627" s="526"/>
      <c r="H627" s="527"/>
      <c r="I627" s="526"/>
      <c r="J627" s="526"/>
      <c r="K627" s="526"/>
      <c r="L627" s="526"/>
      <c r="M627" s="526"/>
      <c r="N627" s="527"/>
      <c r="O627" s="526"/>
      <c r="P627" s="526"/>
      <c r="Q627" s="526"/>
      <c r="R627" s="526"/>
      <c r="S627" s="526"/>
      <c r="T627" s="526"/>
      <c r="U627" s="526"/>
      <c r="V627" s="527"/>
      <c r="W627" s="526"/>
      <c r="X627" s="526"/>
      <c r="Y627" s="526"/>
      <c r="Z627" s="526"/>
      <c r="AA627" s="526"/>
      <c r="AB627" s="526"/>
      <c r="AC627" s="537">
        <f>SUM(E627:AB627)</f>
        <v>0</v>
      </c>
    </row>
    <row r="628" spans="1:30" s="3" customFormat="1" ht="12.75" customHeight="1">
      <c r="A628" s="3179"/>
      <c r="B628" s="3188"/>
      <c r="C628" s="503" t="s">
        <v>159</v>
      </c>
      <c r="D628" s="503"/>
      <c r="E628" s="583"/>
      <c r="F628" s="583">
        <f t="shared" ref="F628:AB628" si="176">F626*100</f>
        <v>0</v>
      </c>
      <c r="G628" s="583">
        <f t="shared" si="176"/>
        <v>0</v>
      </c>
      <c r="H628" s="590">
        <f t="shared" si="176"/>
        <v>0</v>
      </c>
      <c r="I628" s="583">
        <f t="shared" si="176"/>
        <v>0</v>
      </c>
      <c r="J628" s="583">
        <f t="shared" si="176"/>
        <v>0</v>
      </c>
      <c r="K628" s="583">
        <f t="shared" si="176"/>
        <v>0</v>
      </c>
      <c r="L628" s="583">
        <f t="shared" si="176"/>
        <v>0</v>
      </c>
      <c r="M628" s="583">
        <f t="shared" si="176"/>
        <v>0</v>
      </c>
      <c r="N628" s="590">
        <f t="shared" si="176"/>
        <v>0</v>
      </c>
      <c r="O628" s="583">
        <f t="shared" si="176"/>
        <v>0</v>
      </c>
      <c r="P628" s="583">
        <f t="shared" si="176"/>
        <v>0</v>
      </c>
      <c r="Q628" s="583">
        <f t="shared" si="176"/>
        <v>0</v>
      </c>
      <c r="R628" s="583">
        <f t="shared" si="176"/>
        <v>0</v>
      </c>
      <c r="S628" s="583">
        <f t="shared" si="176"/>
        <v>0</v>
      </c>
      <c r="T628" s="583">
        <f t="shared" si="176"/>
        <v>0</v>
      </c>
      <c r="U628" s="583">
        <f t="shared" si="176"/>
        <v>0</v>
      </c>
      <c r="V628" s="590">
        <f t="shared" si="176"/>
        <v>0</v>
      </c>
      <c r="W628" s="583">
        <f t="shared" si="176"/>
        <v>0</v>
      </c>
      <c r="X628" s="583">
        <f t="shared" si="176"/>
        <v>0</v>
      </c>
      <c r="Y628" s="583">
        <f t="shared" si="176"/>
        <v>0</v>
      </c>
      <c r="Z628" s="583">
        <f t="shared" si="176"/>
        <v>0</v>
      </c>
      <c r="AA628" s="583">
        <f t="shared" si="176"/>
        <v>0</v>
      </c>
      <c r="AB628" s="583">
        <f t="shared" si="176"/>
        <v>0</v>
      </c>
      <c r="AC628" s="583"/>
      <c r="AD628" s="788" t="s">
        <v>397</v>
      </c>
    </row>
    <row r="629" spans="1:30" s="3" customFormat="1" ht="12.75" customHeight="1">
      <c r="A629" s="3199"/>
      <c r="B629" s="3190"/>
      <c r="C629" s="511" t="s">
        <v>161</v>
      </c>
      <c r="D629" s="511"/>
      <c r="E629" s="512" t="e">
        <f t="shared" ref="E629:AC629" si="177">E627/E626</f>
        <v>#VALUE!</v>
      </c>
      <c r="F629" s="512" t="e">
        <f t="shared" si="177"/>
        <v>#DIV/0!</v>
      </c>
      <c r="G629" s="512" t="e">
        <f t="shared" si="177"/>
        <v>#DIV/0!</v>
      </c>
      <c r="H629" s="513" t="e">
        <f t="shared" si="177"/>
        <v>#DIV/0!</v>
      </c>
      <c r="I629" s="512" t="e">
        <f t="shared" si="177"/>
        <v>#DIV/0!</v>
      </c>
      <c r="J629" s="512" t="e">
        <f t="shared" si="177"/>
        <v>#DIV/0!</v>
      </c>
      <c r="K629" s="512" t="e">
        <f t="shared" si="177"/>
        <v>#DIV/0!</v>
      </c>
      <c r="L629" s="512" t="e">
        <f t="shared" si="177"/>
        <v>#DIV/0!</v>
      </c>
      <c r="M629" s="512" t="e">
        <f t="shared" si="177"/>
        <v>#DIV/0!</v>
      </c>
      <c r="N629" s="513" t="e">
        <f t="shared" si="177"/>
        <v>#DIV/0!</v>
      </c>
      <c r="O629" s="512" t="e">
        <f t="shared" si="177"/>
        <v>#DIV/0!</v>
      </c>
      <c r="P629" s="512" t="e">
        <f t="shared" si="177"/>
        <v>#DIV/0!</v>
      </c>
      <c r="Q629" s="512" t="e">
        <f t="shared" si="177"/>
        <v>#DIV/0!</v>
      </c>
      <c r="R629" s="512" t="e">
        <f t="shared" si="177"/>
        <v>#DIV/0!</v>
      </c>
      <c r="S629" s="512" t="e">
        <f t="shared" si="177"/>
        <v>#DIV/0!</v>
      </c>
      <c r="T629" s="512" t="e">
        <f t="shared" si="177"/>
        <v>#DIV/0!</v>
      </c>
      <c r="U629" s="512" t="e">
        <f t="shared" si="177"/>
        <v>#DIV/0!</v>
      </c>
      <c r="V629" s="513" t="e">
        <f t="shared" si="177"/>
        <v>#DIV/0!</v>
      </c>
      <c r="W629" s="512" t="e">
        <f t="shared" si="177"/>
        <v>#DIV/0!</v>
      </c>
      <c r="X629" s="512" t="e">
        <f t="shared" si="177"/>
        <v>#DIV/0!</v>
      </c>
      <c r="Y629" s="512" t="e">
        <f t="shared" si="177"/>
        <v>#DIV/0!</v>
      </c>
      <c r="Z629" s="512" t="e">
        <f t="shared" si="177"/>
        <v>#DIV/0!</v>
      </c>
      <c r="AA629" s="512" t="e">
        <f t="shared" si="177"/>
        <v>#DIV/0!</v>
      </c>
      <c r="AB629" s="512" t="e">
        <f t="shared" si="177"/>
        <v>#DIV/0!</v>
      </c>
      <c r="AC629" s="517" t="e">
        <f t="shared" si="177"/>
        <v>#DIV/0!</v>
      </c>
    </row>
    <row r="630" spans="1:30" s="3" customFormat="1" ht="12.75" customHeight="1">
      <c r="A630" s="3178" t="s">
        <v>298</v>
      </c>
      <c r="B630" s="3183" t="s">
        <v>402</v>
      </c>
      <c r="C630" s="499" t="s">
        <v>156</v>
      </c>
      <c r="D630" s="499"/>
      <c r="E630" s="485" t="s">
        <v>396</v>
      </c>
      <c r="F630" s="485"/>
      <c r="G630" s="485"/>
      <c r="H630" s="651"/>
      <c r="I630" s="485"/>
      <c r="J630" s="485"/>
      <c r="K630" s="485"/>
      <c r="L630" s="485"/>
      <c r="M630" s="485"/>
      <c r="N630" s="651"/>
      <c r="O630" s="485"/>
      <c r="P630" s="485"/>
      <c r="Q630" s="485"/>
      <c r="R630" s="485"/>
      <c r="S630" s="485"/>
      <c r="T630" s="485"/>
      <c r="U630" s="485"/>
      <c r="V630" s="651"/>
      <c r="W630" s="485"/>
      <c r="X630" s="485"/>
      <c r="Y630" s="485"/>
      <c r="Z630" s="485"/>
      <c r="AA630" s="485"/>
      <c r="AB630" s="485"/>
      <c r="AC630" s="502">
        <f>SUM(E630:AB630)</f>
        <v>0</v>
      </c>
    </row>
    <row r="631" spans="1:30" s="3" customFormat="1" ht="12.75" customHeight="1">
      <c r="A631" s="3179"/>
      <c r="B631" s="3188"/>
      <c r="C631" s="503" t="s">
        <v>158</v>
      </c>
      <c r="D631" s="503"/>
      <c r="E631" s="526"/>
      <c r="F631" s="526"/>
      <c r="G631" s="526"/>
      <c r="H631" s="527"/>
      <c r="I631" s="526"/>
      <c r="J631" s="526"/>
      <c r="K631" s="526"/>
      <c r="L631" s="526"/>
      <c r="M631" s="526"/>
      <c r="N631" s="527"/>
      <c r="O631" s="526"/>
      <c r="P631" s="526"/>
      <c r="Q631" s="526"/>
      <c r="R631" s="526"/>
      <c r="S631" s="526"/>
      <c r="T631" s="526"/>
      <c r="U631" s="526"/>
      <c r="V631" s="527"/>
      <c r="W631" s="526"/>
      <c r="X631" s="526"/>
      <c r="Y631" s="526"/>
      <c r="Z631" s="526"/>
      <c r="AA631" s="526"/>
      <c r="AB631" s="526"/>
      <c r="AC631" s="537">
        <f>SUM(E631:AB631)</f>
        <v>0</v>
      </c>
    </row>
    <row r="632" spans="1:30" s="3" customFormat="1" ht="12.75" customHeight="1">
      <c r="A632" s="3179"/>
      <c r="B632" s="3188"/>
      <c r="C632" s="503" t="s">
        <v>159</v>
      </c>
      <c r="D632" s="503"/>
      <c r="E632" s="583"/>
      <c r="F632" s="583">
        <f t="shared" ref="F632:AB632" si="178">F630*100</f>
        <v>0</v>
      </c>
      <c r="G632" s="583">
        <f t="shared" si="178"/>
        <v>0</v>
      </c>
      <c r="H632" s="590">
        <f t="shared" si="178"/>
        <v>0</v>
      </c>
      <c r="I632" s="583">
        <f t="shared" si="178"/>
        <v>0</v>
      </c>
      <c r="J632" s="583">
        <f t="shared" si="178"/>
        <v>0</v>
      </c>
      <c r="K632" s="583">
        <f t="shared" si="178"/>
        <v>0</v>
      </c>
      <c r="L632" s="583">
        <f t="shared" si="178"/>
        <v>0</v>
      </c>
      <c r="M632" s="583">
        <f t="shared" si="178"/>
        <v>0</v>
      </c>
      <c r="N632" s="590">
        <f t="shared" si="178"/>
        <v>0</v>
      </c>
      <c r="O632" s="583">
        <f t="shared" si="178"/>
        <v>0</v>
      </c>
      <c r="P632" s="583">
        <f t="shared" si="178"/>
        <v>0</v>
      </c>
      <c r="Q632" s="583">
        <f t="shared" si="178"/>
        <v>0</v>
      </c>
      <c r="R632" s="583">
        <f t="shared" si="178"/>
        <v>0</v>
      </c>
      <c r="S632" s="583">
        <f t="shared" si="178"/>
        <v>0</v>
      </c>
      <c r="T632" s="583">
        <f t="shared" si="178"/>
        <v>0</v>
      </c>
      <c r="U632" s="583">
        <f t="shared" si="178"/>
        <v>0</v>
      </c>
      <c r="V632" s="590">
        <f t="shared" si="178"/>
        <v>0</v>
      </c>
      <c r="W632" s="583">
        <f t="shared" si="178"/>
        <v>0</v>
      </c>
      <c r="X632" s="583">
        <f t="shared" si="178"/>
        <v>0</v>
      </c>
      <c r="Y632" s="583">
        <f t="shared" si="178"/>
        <v>0</v>
      </c>
      <c r="Z632" s="583">
        <f t="shared" si="178"/>
        <v>0</v>
      </c>
      <c r="AA632" s="583">
        <f t="shared" si="178"/>
        <v>0</v>
      </c>
      <c r="AB632" s="583">
        <f t="shared" si="178"/>
        <v>0</v>
      </c>
      <c r="AC632" s="789"/>
      <c r="AD632" s="595" t="s">
        <v>397</v>
      </c>
    </row>
    <row r="633" spans="1:30" s="3" customFormat="1" ht="12.75" customHeight="1">
      <c r="A633" s="3180"/>
      <c r="B633" s="3189"/>
      <c r="C633" s="516" t="s">
        <v>161</v>
      </c>
      <c r="D633" s="516"/>
      <c r="E633" s="517" t="e">
        <f t="shared" ref="E633:AC633" si="179">E631/E630</f>
        <v>#VALUE!</v>
      </c>
      <c r="F633" s="517" t="e">
        <f t="shared" si="179"/>
        <v>#DIV/0!</v>
      </c>
      <c r="G633" s="517" t="e">
        <f t="shared" si="179"/>
        <v>#DIV/0!</v>
      </c>
      <c r="H633" s="518" t="e">
        <f t="shared" si="179"/>
        <v>#DIV/0!</v>
      </c>
      <c r="I633" s="517" t="e">
        <f t="shared" si="179"/>
        <v>#DIV/0!</v>
      </c>
      <c r="J633" s="517" t="e">
        <f t="shared" si="179"/>
        <v>#DIV/0!</v>
      </c>
      <c r="K633" s="517" t="e">
        <f t="shared" si="179"/>
        <v>#DIV/0!</v>
      </c>
      <c r="L633" s="517" t="e">
        <f t="shared" si="179"/>
        <v>#DIV/0!</v>
      </c>
      <c r="M633" s="517" t="e">
        <f t="shared" si="179"/>
        <v>#DIV/0!</v>
      </c>
      <c r="N633" s="518" t="e">
        <f t="shared" si="179"/>
        <v>#DIV/0!</v>
      </c>
      <c r="O633" s="517" t="e">
        <f t="shared" si="179"/>
        <v>#DIV/0!</v>
      </c>
      <c r="P633" s="517" t="e">
        <f t="shared" si="179"/>
        <v>#DIV/0!</v>
      </c>
      <c r="Q633" s="517" t="e">
        <f t="shared" si="179"/>
        <v>#DIV/0!</v>
      </c>
      <c r="R633" s="517" t="e">
        <f t="shared" si="179"/>
        <v>#DIV/0!</v>
      </c>
      <c r="S633" s="517" t="e">
        <f t="shared" si="179"/>
        <v>#DIV/0!</v>
      </c>
      <c r="T633" s="517" t="e">
        <f t="shared" si="179"/>
        <v>#DIV/0!</v>
      </c>
      <c r="U633" s="517" t="e">
        <f t="shared" si="179"/>
        <v>#DIV/0!</v>
      </c>
      <c r="V633" s="518" t="e">
        <f t="shared" si="179"/>
        <v>#DIV/0!</v>
      </c>
      <c r="W633" s="517" t="e">
        <f t="shared" si="179"/>
        <v>#DIV/0!</v>
      </c>
      <c r="X633" s="517" t="e">
        <f t="shared" si="179"/>
        <v>#DIV/0!</v>
      </c>
      <c r="Y633" s="517" t="e">
        <f t="shared" si="179"/>
        <v>#DIV/0!</v>
      </c>
      <c r="Z633" s="517" t="e">
        <f t="shared" si="179"/>
        <v>#DIV/0!</v>
      </c>
      <c r="AA633" s="517" t="e">
        <f t="shared" si="179"/>
        <v>#DIV/0!</v>
      </c>
      <c r="AB633" s="517" t="e">
        <f t="shared" si="179"/>
        <v>#DIV/0!</v>
      </c>
      <c r="AC633" s="519" t="e">
        <f t="shared" si="179"/>
        <v>#DIV/0!</v>
      </c>
    </row>
    <row r="634" spans="1:30" s="3" customFormat="1" ht="12.75" customHeight="1">
      <c r="A634" s="3205" t="s">
        <v>403</v>
      </c>
      <c r="B634" s="3206" t="s">
        <v>404</v>
      </c>
      <c r="C634" s="522" t="s">
        <v>156</v>
      </c>
      <c r="D634" s="522" t="s">
        <v>157</v>
      </c>
      <c r="E634" s="782">
        <v>4.4400000000000002E-2</v>
      </c>
      <c r="F634" s="782">
        <v>4.3439999999999999E-2</v>
      </c>
      <c r="G634" s="782">
        <v>4.3740000000000001E-2</v>
      </c>
      <c r="H634" s="783">
        <v>4.3319999999999997E-2</v>
      </c>
      <c r="I634" s="782">
        <v>4.3200000000000002E-2</v>
      </c>
      <c r="J634" s="782">
        <v>4.5659999999999999E-2</v>
      </c>
      <c r="K634" s="782">
        <v>4.9919999999999999E-2</v>
      </c>
      <c r="L634" s="782">
        <v>5.1839999999999997E-2</v>
      </c>
      <c r="M634" s="782">
        <v>5.058E-2</v>
      </c>
      <c r="N634" s="783">
        <v>5.0220000000000001E-2</v>
      </c>
      <c r="O634" s="782">
        <v>4.9799999999999997E-2</v>
      </c>
      <c r="P634" s="782">
        <v>4.938E-2</v>
      </c>
      <c r="Q634" s="782">
        <v>4.9079999999999999E-2</v>
      </c>
      <c r="R634" s="782">
        <v>4.8899999999999999E-2</v>
      </c>
      <c r="S634" s="782">
        <v>4.8180000000000001E-2</v>
      </c>
      <c r="T634" s="782">
        <v>5.076E-2</v>
      </c>
      <c r="U634" s="782">
        <v>4.938E-2</v>
      </c>
      <c r="V634" s="783">
        <v>4.8959999999999997E-2</v>
      </c>
      <c r="W634" s="782">
        <v>4.9860000000000002E-2</v>
      </c>
      <c r="X634" s="782">
        <v>4.956E-2</v>
      </c>
      <c r="Y634" s="782">
        <v>4.9919999999999999E-2</v>
      </c>
      <c r="Z634" s="782">
        <v>5.0700000000000002E-2</v>
      </c>
      <c r="AA634" s="782">
        <v>4.7640000000000002E-2</v>
      </c>
      <c r="AB634" s="782">
        <v>4.7219999999999998E-2</v>
      </c>
      <c r="AC634" s="525">
        <f>SUM(E634:AB634)</f>
        <v>1.1556600000000001</v>
      </c>
    </row>
    <row r="635" spans="1:30" s="3" customFormat="1" ht="12.75" customHeight="1">
      <c r="A635" s="3179"/>
      <c r="B635" s="3188"/>
      <c r="C635" s="503" t="s">
        <v>158</v>
      </c>
      <c r="D635" s="503" t="s">
        <v>157</v>
      </c>
      <c r="E635" s="779">
        <v>1.9259999999999999E-2</v>
      </c>
      <c r="F635" s="779">
        <v>1.8120000000000001E-2</v>
      </c>
      <c r="G635" s="779">
        <v>2.094E-2</v>
      </c>
      <c r="H635" s="780">
        <v>1.7819999999999999E-2</v>
      </c>
      <c r="I635" s="779">
        <v>1.83E-2</v>
      </c>
      <c r="J635" s="779">
        <v>2.0639999999999999E-2</v>
      </c>
      <c r="K635" s="779">
        <v>2.334E-2</v>
      </c>
      <c r="L635" s="779">
        <v>2.2620000000000001E-2</v>
      </c>
      <c r="M635" s="779">
        <v>2.0400000000000001E-2</v>
      </c>
      <c r="N635" s="780">
        <v>2.0279999999999999E-2</v>
      </c>
      <c r="O635" s="779">
        <v>2.1000000000000001E-2</v>
      </c>
      <c r="P635" s="779">
        <v>1.9259999999999999E-2</v>
      </c>
      <c r="Q635" s="779">
        <v>1.9259999999999999E-2</v>
      </c>
      <c r="R635" s="779">
        <v>1.908E-2</v>
      </c>
      <c r="S635" s="779">
        <v>1.9019999999999999E-2</v>
      </c>
      <c r="T635" s="779">
        <v>2.3460000000000002E-2</v>
      </c>
      <c r="U635" s="779">
        <v>2.0219999999999998E-2</v>
      </c>
      <c r="V635" s="780">
        <v>1.908E-2</v>
      </c>
      <c r="W635" s="779">
        <v>2.2380000000000001E-2</v>
      </c>
      <c r="X635" s="779">
        <v>2.1239999999999998E-2</v>
      </c>
      <c r="Y635" s="779">
        <v>2.0879999999999999E-2</v>
      </c>
      <c r="Z635" s="779">
        <v>2.0820000000000002E-2</v>
      </c>
      <c r="AA635" s="779">
        <v>2.0760000000000001E-2</v>
      </c>
      <c r="AB635" s="779">
        <v>2.2679999999999999E-2</v>
      </c>
      <c r="AC635" s="506">
        <f>SUM(E635:AB635)</f>
        <v>0.49085999999999991</v>
      </c>
    </row>
    <row r="636" spans="1:30" s="3" customFormat="1" ht="12.75" customHeight="1">
      <c r="A636" s="3179"/>
      <c r="B636" s="3188"/>
      <c r="C636" s="503" t="s">
        <v>159</v>
      </c>
      <c r="D636" s="503" t="s">
        <v>209</v>
      </c>
      <c r="E636" s="583">
        <f t="shared" ref="E636:AB636" si="180">SQRT(E634*E634+E635*E635)*1000/(1.732*E604)</f>
        <v>4.5069463320182566</v>
      </c>
      <c r="F636" s="583">
        <f t="shared" si="180"/>
        <v>4.3831200112038653</v>
      </c>
      <c r="G636" s="583">
        <f t="shared" si="180"/>
        <v>4.5159458227092966</v>
      </c>
      <c r="H636" s="590">
        <f t="shared" si="180"/>
        <v>4.3621041866379295</v>
      </c>
      <c r="I636" s="583">
        <f t="shared" si="180"/>
        <v>4.3690123195550621</v>
      </c>
      <c r="J636" s="583">
        <f t="shared" si="180"/>
        <v>4.6662756682621511</v>
      </c>
      <c r="K636" s="583">
        <f t="shared" si="180"/>
        <v>5.1317536629230345</v>
      </c>
      <c r="L636" s="583">
        <f t="shared" si="180"/>
        <v>5.2670923953845801</v>
      </c>
      <c r="M636" s="583">
        <f t="shared" si="180"/>
        <v>5.0788705844598914</v>
      </c>
      <c r="N636" s="590">
        <f t="shared" si="180"/>
        <v>5.0436001374545771</v>
      </c>
      <c r="O636" s="583">
        <f t="shared" si="180"/>
        <v>5.0330260112740275</v>
      </c>
      <c r="P636" s="583">
        <f t="shared" si="180"/>
        <v>4.9358500319350158</v>
      </c>
      <c r="Q636" s="583">
        <f t="shared" si="180"/>
        <v>4.9098331002121549</v>
      </c>
      <c r="R636" s="583">
        <f t="shared" si="180"/>
        <v>4.8881152024405434</v>
      </c>
      <c r="S636" s="583">
        <f t="shared" si="180"/>
        <v>4.8236595838526872</v>
      </c>
      <c r="T636" s="583">
        <f t="shared" si="180"/>
        <v>5.207398764670133</v>
      </c>
      <c r="U636" s="583">
        <f t="shared" si="180"/>
        <v>4.9690333535221782</v>
      </c>
      <c r="V636" s="590">
        <f t="shared" si="180"/>
        <v>4.8933208491125857</v>
      </c>
      <c r="W636" s="583">
        <f t="shared" si="180"/>
        <v>5.0894353390956724</v>
      </c>
      <c r="X636" s="583">
        <f t="shared" si="180"/>
        <v>5.0212018167991941</v>
      </c>
      <c r="Y636" s="583">
        <f t="shared" si="180"/>
        <v>5.03900205062941</v>
      </c>
      <c r="Z636" s="583">
        <f t="shared" si="180"/>
        <v>5.1039647817397302</v>
      </c>
      <c r="AA636" s="583">
        <f t="shared" si="180"/>
        <v>4.8393419312715444</v>
      </c>
      <c r="AB636" s="583">
        <f t="shared" si="180"/>
        <v>4.8782184492171732</v>
      </c>
      <c r="AC636" s="789"/>
    </row>
    <row r="637" spans="1:30" s="3" customFormat="1" ht="12.75" customHeight="1">
      <c r="A637" s="3180"/>
      <c r="B637" s="3189"/>
      <c r="C637" s="516" t="s">
        <v>161</v>
      </c>
      <c r="D637" s="516"/>
      <c r="E637" s="517">
        <f t="shared" ref="E637:AC637" si="181">E635/E634</f>
        <v>0.43378378378378374</v>
      </c>
      <c r="F637" s="517">
        <f t="shared" si="181"/>
        <v>0.41712707182320446</v>
      </c>
      <c r="G637" s="517">
        <f t="shared" si="181"/>
        <v>0.47873799725651578</v>
      </c>
      <c r="H637" s="518">
        <f t="shared" si="181"/>
        <v>0.41135734072022162</v>
      </c>
      <c r="I637" s="517">
        <f t="shared" si="181"/>
        <v>0.4236111111111111</v>
      </c>
      <c r="J637" s="517">
        <f t="shared" si="181"/>
        <v>0.45203679369250982</v>
      </c>
      <c r="K637" s="517">
        <f t="shared" si="181"/>
        <v>0.46754807692307693</v>
      </c>
      <c r="L637" s="517">
        <f t="shared" si="181"/>
        <v>0.43634259259259262</v>
      </c>
      <c r="M637" s="517">
        <f t="shared" si="181"/>
        <v>0.40332147093712933</v>
      </c>
      <c r="N637" s="518">
        <f t="shared" si="181"/>
        <v>0.4038231780167264</v>
      </c>
      <c r="O637" s="517">
        <f t="shared" si="181"/>
        <v>0.42168674698795183</v>
      </c>
      <c r="P637" s="517">
        <f t="shared" si="181"/>
        <v>0.39003645200486026</v>
      </c>
      <c r="Q637" s="517">
        <f t="shared" si="181"/>
        <v>0.39242053789731052</v>
      </c>
      <c r="R637" s="517">
        <f t="shared" si="181"/>
        <v>0.39018404907975462</v>
      </c>
      <c r="S637" s="517">
        <f t="shared" si="181"/>
        <v>0.39476961394769611</v>
      </c>
      <c r="T637" s="517">
        <f t="shared" si="181"/>
        <v>0.46217494089834521</v>
      </c>
      <c r="U637" s="517">
        <f t="shared" si="181"/>
        <v>0.40947752126366949</v>
      </c>
      <c r="V637" s="518">
        <f t="shared" si="181"/>
        <v>0.38970588235294118</v>
      </c>
      <c r="W637" s="517">
        <f t="shared" si="181"/>
        <v>0.44885679903730447</v>
      </c>
      <c r="X637" s="517">
        <f t="shared" si="181"/>
        <v>0.42857142857142855</v>
      </c>
      <c r="Y637" s="517">
        <f t="shared" si="181"/>
        <v>0.41826923076923078</v>
      </c>
      <c r="Z637" s="517">
        <f t="shared" si="181"/>
        <v>0.41065088757396451</v>
      </c>
      <c r="AA637" s="517">
        <f t="shared" si="181"/>
        <v>0.4357682619647355</v>
      </c>
      <c r="AB637" s="517">
        <f t="shared" si="181"/>
        <v>0.48030495552731894</v>
      </c>
      <c r="AC637" s="519">
        <f t="shared" si="181"/>
        <v>0.42474430195732293</v>
      </c>
    </row>
    <row r="638" spans="1:30" s="3" customFormat="1" ht="12.75" customHeight="1">
      <c r="A638" s="3178" t="s">
        <v>296</v>
      </c>
      <c r="B638" s="3183" t="s">
        <v>405</v>
      </c>
      <c r="C638" s="499" t="s">
        <v>156</v>
      </c>
      <c r="D638" s="499"/>
      <c r="E638" s="485"/>
      <c r="F638" s="485"/>
      <c r="G638" s="485"/>
      <c r="H638" s="651"/>
      <c r="I638" s="485"/>
      <c r="J638" s="485"/>
      <c r="K638" s="485"/>
      <c r="L638" s="485"/>
      <c r="M638" s="485"/>
      <c r="N638" s="651"/>
      <c r="O638" s="485"/>
      <c r="P638" s="485"/>
      <c r="Q638" s="485"/>
      <c r="R638" s="485"/>
      <c r="S638" s="485"/>
      <c r="T638" s="485"/>
      <c r="U638" s="485"/>
      <c r="V638" s="651"/>
      <c r="W638" s="485"/>
      <c r="X638" s="485"/>
      <c r="Y638" s="485"/>
      <c r="Z638" s="485"/>
      <c r="AA638" s="485"/>
      <c r="AB638" s="485"/>
      <c r="AC638" s="502">
        <f>SUM(E638:AB638)</f>
        <v>0</v>
      </c>
    </row>
    <row r="639" spans="1:30" s="3" customFormat="1" ht="12.75" customHeight="1">
      <c r="A639" s="3179"/>
      <c r="B639" s="3188"/>
      <c r="C639" s="503" t="s">
        <v>158</v>
      </c>
      <c r="D639" s="503"/>
      <c r="E639" s="526"/>
      <c r="F639" s="526"/>
      <c r="G639" s="526"/>
      <c r="H639" s="527"/>
      <c r="I639" s="526"/>
      <c r="J639" s="526"/>
      <c r="K639" s="526"/>
      <c r="L639" s="526"/>
      <c r="M639" s="526"/>
      <c r="N639" s="527"/>
      <c r="O639" s="526"/>
      <c r="P639" s="526"/>
      <c r="Q639" s="526"/>
      <c r="R639" s="526"/>
      <c r="S639" s="526"/>
      <c r="T639" s="526"/>
      <c r="U639" s="526"/>
      <c r="V639" s="527"/>
      <c r="W639" s="526"/>
      <c r="X639" s="526"/>
      <c r="Y639" s="526"/>
      <c r="Z639" s="526"/>
      <c r="AA639" s="526"/>
      <c r="AB639" s="526"/>
      <c r="AC639" s="537">
        <f>SUM(E639:AB639)</f>
        <v>0</v>
      </c>
    </row>
    <row r="640" spans="1:30" s="3" customFormat="1" ht="12.75" customHeight="1">
      <c r="A640" s="3179"/>
      <c r="B640" s="3188"/>
      <c r="C640" s="503" t="s">
        <v>159</v>
      </c>
      <c r="D640" s="503"/>
      <c r="E640" s="583"/>
      <c r="F640" s="583">
        <f t="shared" ref="F640:AB640" si="182">F638*100</f>
        <v>0</v>
      </c>
      <c r="G640" s="583">
        <f t="shared" si="182"/>
        <v>0</v>
      </c>
      <c r="H640" s="590">
        <f t="shared" si="182"/>
        <v>0</v>
      </c>
      <c r="I640" s="583">
        <f t="shared" si="182"/>
        <v>0</v>
      </c>
      <c r="J640" s="583">
        <f t="shared" si="182"/>
        <v>0</v>
      </c>
      <c r="K640" s="583">
        <f t="shared" si="182"/>
        <v>0</v>
      </c>
      <c r="L640" s="583">
        <f t="shared" si="182"/>
        <v>0</v>
      </c>
      <c r="M640" s="583">
        <f t="shared" si="182"/>
        <v>0</v>
      </c>
      <c r="N640" s="590">
        <f t="shared" si="182"/>
        <v>0</v>
      </c>
      <c r="O640" s="583">
        <f t="shared" si="182"/>
        <v>0</v>
      </c>
      <c r="P640" s="583">
        <f t="shared" si="182"/>
        <v>0</v>
      </c>
      <c r="Q640" s="583">
        <f t="shared" si="182"/>
        <v>0</v>
      </c>
      <c r="R640" s="583">
        <f t="shared" si="182"/>
        <v>0</v>
      </c>
      <c r="S640" s="583">
        <f t="shared" si="182"/>
        <v>0</v>
      </c>
      <c r="T640" s="583">
        <f t="shared" si="182"/>
        <v>0</v>
      </c>
      <c r="U640" s="583">
        <f t="shared" si="182"/>
        <v>0</v>
      </c>
      <c r="V640" s="590">
        <f t="shared" si="182"/>
        <v>0</v>
      </c>
      <c r="W640" s="583">
        <f t="shared" si="182"/>
        <v>0</v>
      </c>
      <c r="X640" s="583">
        <f t="shared" si="182"/>
        <v>0</v>
      </c>
      <c r="Y640" s="583">
        <f t="shared" si="182"/>
        <v>0</v>
      </c>
      <c r="Z640" s="583">
        <f t="shared" si="182"/>
        <v>0</v>
      </c>
      <c r="AA640" s="583">
        <f t="shared" si="182"/>
        <v>0</v>
      </c>
      <c r="AB640" s="583">
        <f t="shared" si="182"/>
        <v>0</v>
      </c>
      <c r="AC640" s="789"/>
      <c r="AD640" s="595" t="s">
        <v>397</v>
      </c>
    </row>
    <row r="641" spans="1:30" s="3" customFormat="1" ht="12.75" customHeight="1">
      <c r="A641" s="3180"/>
      <c r="B641" s="3189"/>
      <c r="C641" s="516" t="s">
        <v>161</v>
      </c>
      <c r="D641" s="516"/>
      <c r="E641" s="517" t="e">
        <f t="shared" ref="E641:AC641" si="183">E639/E638</f>
        <v>#DIV/0!</v>
      </c>
      <c r="F641" s="517" t="e">
        <f t="shared" si="183"/>
        <v>#DIV/0!</v>
      </c>
      <c r="G641" s="517" t="e">
        <f t="shared" si="183"/>
        <v>#DIV/0!</v>
      </c>
      <c r="H641" s="518" t="e">
        <f t="shared" si="183"/>
        <v>#DIV/0!</v>
      </c>
      <c r="I641" s="517" t="e">
        <f t="shared" si="183"/>
        <v>#DIV/0!</v>
      </c>
      <c r="J641" s="517" t="e">
        <f t="shared" si="183"/>
        <v>#DIV/0!</v>
      </c>
      <c r="K641" s="517" t="e">
        <f t="shared" si="183"/>
        <v>#DIV/0!</v>
      </c>
      <c r="L641" s="517" t="e">
        <f t="shared" si="183"/>
        <v>#DIV/0!</v>
      </c>
      <c r="M641" s="517" t="e">
        <f t="shared" si="183"/>
        <v>#DIV/0!</v>
      </c>
      <c r="N641" s="518" t="e">
        <f t="shared" si="183"/>
        <v>#DIV/0!</v>
      </c>
      <c r="O641" s="517" t="e">
        <f t="shared" si="183"/>
        <v>#DIV/0!</v>
      </c>
      <c r="P641" s="517" t="e">
        <f t="shared" si="183"/>
        <v>#DIV/0!</v>
      </c>
      <c r="Q641" s="517" t="e">
        <f t="shared" si="183"/>
        <v>#DIV/0!</v>
      </c>
      <c r="R641" s="517" t="e">
        <f t="shared" si="183"/>
        <v>#DIV/0!</v>
      </c>
      <c r="S641" s="517" t="e">
        <f t="shared" si="183"/>
        <v>#DIV/0!</v>
      </c>
      <c r="T641" s="517" t="e">
        <f t="shared" si="183"/>
        <v>#DIV/0!</v>
      </c>
      <c r="U641" s="517" t="e">
        <f t="shared" si="183"/>
        <v>#DIV/0!</v>
      </c>
      <c r="V641" s="518" t="e">
        <f t="shared" si="183"/>
        <v>#DIV/0!</v>
      </c>
      <c r="W641" s="517" t="e">
        <f t="shared" si="183"/>
        <v>#DIV/0!</v>
      </c>
      <c r="X641" s="517" t="e">
        <f t="shared" si="183"/>
        <v>#DIV/0!</v>
      </c>
      <c r="Y641" s="517" t="e">
        <f t="shared" si="183"/>
        <v>#DIV/0!</v>
      </c>
      <c r="Z641" s="517" t="e">
        <f t="shared" si="183"/>
        <v>#DIV/0!</v>
      </c>
      <c r="AA641" s="517" t="e">
        <f t="shared" si="183"/>
        <v>#DIV/0!</v>
      </c>
      <c r="AB641" s="517" t="e">
        <f t="shared" si="183"/>
        <v>#DIV/0!</v>
      </c>
      <c r="AC641" s="519" t="e">
        <f t="shared" si="183"/>
        <v>#DIV/0!</v>
      </c>
    </row>
    <row r="642" spans="1:30" s="3" customFormat="1" ht="12.75" customHeight="1">
      <c r="A642" s="3205" t="s">
        <v>406</v>
      </c>
      <c r="B642" s="3206" t="s">
        <v>407</v>
      </c>
      <c r="C642" s="522" t="s">
        <v>156</v>
      </c>
      <c r="D642" s="522" t="s">
        <v>157</v>
      </c>
      <c r="E642" s="782">
        <v>0.11952</v>
      </c>
      <c r="F642" s="782">
        <v>0.13500000000000001</v>
      </c>
      <c r="G642" s="782">
        <v>0.15132000000000001</v>
      </c>
      <c r="H642" s="783">
        <v>0.13896</v>
      </c>
      <c r="I642" s="782">
        <v>0.13788</v>
      </c>
      <c r="J642" s="782">
        <v>0.15672</v>
      </c>
      <c r="K642" s="782">
        <v>0.159</v>
      </c>
      <c r="L642" s="782">
        <v>0.19188</v>
      </c>
      <c r="M642" s="782">
        <v>0.2082</v>
      </c>
      <c r="N642" s="783">
        <v>0.19836000000000001</v>
      </c>
      <c r="O642" s="782">
        <v>0.18215999999999999</v>
      </c>
      <c r="P642" s="782">
        <v>0.18756</v>
      </c>
      <c r="Q642" s="782">
        <v>0.18684000000000001</v>
      </c>
      <c r="R642" s="782">
        <v>0.20448</v>
      </c>
      <c r="S642" s="782">
        <v>0.22164</v>
      </c>
      <c r="T642" s="782">
        <v>0.22187999999999999</v>
      </c>
      <c r="U642" s="782">
        <v>0.21048</v>
      </c>
      <c r="V642" s="783">
        <v>0.18168000000000001</v>
      </c>
      <c r="W642" s="782">
        <v>0.13919999999999999</v>
      </c>
      <c r="X642" s="782">
        <v>0.13308</v>
      </c>
      <c r="Y642" s="782">
        <v>0.12384000000000001</v>
      </c>
      <c r="Z642" s="782">
        <v>0.12767999999999999</v>
      </c>
      <c r="AA642" s="782">
        <v>0.11663999999999999</v>
      </c>
      <c r="AB642" s="782">
        <v>0.11867999999999999</v>
      </c>
      <c r="AC642" s="594">
        <f>SUM(E642:AB642)</f>
        <v>3.9526799999999991</v>
      </c>
    </row>
    <row r="643" spans="1:30" s="3" customFormat="1" ht="12.75" customHeight="1">
      <c r="A643" s="3179"/>
      <c r="B643" s="3188"/>
      <c r="C643" s="503" t="s">
        <v>158</v>
      </c>
      <c r="D643" s="503" t="s">
        <v>157</v>
      </c>
      <c r="E643" s="779">
        <v>5.9040000000000002E-2</v>
      </c>
      <c r="F643" s="779">
        <v>5.6759999999999998E-2</v>
      </c>
      <c r="G643" s="779">
        <v>6.096E-2</v>
      </c>
      <c r="H643" s="780">
        <v>5.808E-2</v>
      </c>
      <c r="I643" s="779">
        <v>6.3600000000000004E-2</v>
      </c>
      <c r="J643" s="779">
        <v>6.2399999999999997E-2</v>
      </c>
      <c r="K643" s="779">
        <v>6.5040000000000001E-2</v>
      </c>
      <c r="L643" s="779">
        <v>6.8279999999999993E-2</v>
      </c>
      <c r="M643" s="779">
        <v>6.8040000000000003E-2</v>
      </c>
      <c r="N643" s="780">
        <v>6.4920000000000005E-2</v>
      </c>
      <c r="O643" s="779">
        <v>6.012E-2</v>
      </c>
      <c r="P643" s="779">
        <v>6.0479999999999999E-2</v>
      </c>
      <c r="Q643" s="779">
        <v>6.0359999999999997E-2</v>
      </c>
      <c r="R643" s="779">
        <v>6.096E-2</v>
      </c>
      <c r="S643" s="779">
        <v>6.6960000000000006E-2</v>
      </c>
      <c r="T643" s="779">
        <v>6.8279999999999993E-2</v>
      </c>
      <c r="U643" s="779">
        <v>6.6119999999999998E-2</v>
      </c>
      <c r="V643" s="780">
        <v>6.2399999999999997E-2</v>
      </c>
      <c r="W643" s="779">
        <v>5.8200000000000002E-2</v>
      </c>
      <c r="X643" s="779">
        <v>6.6360000000000002E-2</v>
      </c>
      <c r="Y643" s="779">
        <v>5.9760000000000001E-2</v>
      </c>
      <c r="Z643" s="779">
        <v>6.3719999999999999E-2</v>
      </c>
      <c r="AA643" s="779">
        <v>5.9400000000000001E-2</v>
      </c>
      <c r="AB643" s="779">
        <v>6.7080000000000001E-2</v>
      </c>
      <c r="AC643" s="790">
        <f>SUM(E643:AB643)</f>
        <v>1.5073199999999998</v>
      </c>
    </row>
    <row r="644" spans="1:30" s="3" customFormat="1" ht="12.75" customHeight="1">
      <c r="A644" s="3179"/>
      <c r="B644" s="3188"/>
      <c r="C644" s="503" t="s">
        <v>159</v>
      </c>
      <c r="D644" s="503" t="s">
        <v>209</v>
      </c>
      <c r="E644" s="583">
        <f t="shared" ref="E644:AB644" si="184">SQRT(E642*E642+E643*E643)*1000/(1.732*E605)</f>
        <v>12.41404530126476</v>
      </c>
      <c r="F644" s="583">
        <f t="shared" si="184"/>
        <v>13.637684433163978</v>
      </c>
      <c r="G644" s="583">
        <f t="shared" si="184"/>
        <v>15.191980330897294</v>
      </c>
      <c r="H644" s="590">
        <f t="shared" si="184"/>
        <v>14.02530380881935</v>
      </c>
      <c r="I644" s="583">
        <f t="shared" si="184"/>
        <v>14.140052868434312</v>
      </c>
      <c r="J644" s="583">
        <f t="shared" si="184"/>
        <v>15.708658379534812</v>
      </c>
      <c r="K644" s="583">
        <f t="shared" si="184"/>
        <v>15.997564478557775</v>
      </c>
      <c r="L644" s="583">
        <f t="shared" si="184"/>
        <v>18.966198103351875</v>
      </c>
      <c r="M644" s="583">
        <f t="shared" si="184"/>
        <v>20.397433492292869</v>
      </c>
      <c r="N644" s="590">
        <f t="shared" si="184"/>
        <v>19.436175811081977</v>
      </c>
      <c r="O644" s="583">
        <f t="shared" si="184"/>
        <v>17.863425406871226</v>
      </c>
      <c r="P644" s="583">
        <f t="shared" si="184"/>
        <v>18.351895786760355</v>
      </c>
      <c r="Q644" s="583">
        <f t="shared" si="184"/>
        <v>18.284655462776239</v>
      </c>
      <c r="R644" s="583">
        <f t="shared" si="184"/>
        <v>19.870126174394578</v>
      </c>
      <c r="S644" s="583">
        <f t="shared" si="184"/>
        <v>21.561300212820964</v>
      </c>
      <c r="T644" s="583">
        <f t="shared" si="184"/>
        <v>21.618530542864768</v>
      </c>
      <c r="U644" s="583">
        <f t="shared" si="184"/>
        <v>20.545065752232933</v>
      </c>
      <c r="V644" s="590">
        <f t="shared" si="184"/>
        <v>17.888821922517263</v>
      </c>
      <c r="W644" s="583">
        <f t="shared" si="184"/>
        <v>14.050234301760982</v>
      </c>
      <c r="X644" s="583">
        <f t="shared" si="184"/>
        <v>13.848203822412261</v>
      </c>
      <c r="Y644" s="583">
        <f t="shared" si="184"/>
        <v>12.804972867394266</v>
      </c>
      <c r="Z644" s="583">
        <f t="shared" si="184"/>
        <v>13.288474485714316</v>
      </c>
      <c r="AA644" s="583">
        <f t="shared" si="184"/>
        <v>12.18934288062281</v>
      </c>
      <c r="AB644" s="583">
        <f t="shared" si="184"/>
        <v>12.69514997360765</v>
      </c>
      <c r="AC644" s="789"/>
    </row>
    <row r="645" spans="1:30" s="3" customFormat="1" ht="12.75" customHeight="1">
      <c r="A645" s="3180"/>
      <c r="B645" s="3189"/>
      <c r="C645" s="516" t="s">
        <v>161</v>
      </c>
      <c r="D645" s="516"/>
      <c r="E645" s="517">
        <f t="shared" ref="E645:AC645" si="185">E643/E642</f>
        <v>0.49397590361445787</v>
      </c>
      <c r="F645" s="517">
        <f t="shared" si="185"/>
        <v>0.4204444444444444</v>
      </c>
      <c r="G645" s="517">
        <f t="shared" si="185"/>
        <v>0.40285487708168116</v>
      </c>
      <c r="H645" s="518">
        <f t="shared" si="185"/>
        <v>0.41796200345423146</v>
      </c>
      <c r="I645" s="517">
        <f t="shared" si="185"/>
        <v>0.46127067014795475</v>
      </c>
      <c r="J645" s="517">
        <f t="shared" si="185"/>
        <v>0.39816232771822357</v>
      </c>
      <c r="K645" s="517">
        <f t="shared" si="185"/>
        <v>0.40905660377358488</v>
      </c>
      <c r="L645" s="517">
        <f t="shared" si="185"/>
        <v>0.35584740462789238</v>
      </c>
      <c r="M645" s="517">
        <f t="shared" si="185"/>
        <v>0.32680115273775218</v>
      </c>
      <c r="N645" s="518">
        <f t="shared" si="185"/>
        <v>0.32728372655777377</v>
      </c>
      <c r="O645" s="517">
        <f t="shared" si="185"/>
        <v>0.33003952569169964</v>
      </c>
      <c r="P645" s="517">
        <f t="shared" si="185"/>
        <v>0.32245681381957775</v>
      </c>
      <c r="Q645" s="517">
        <f t="shared" si="185"/>
        <v>0.32305716120745021</v>
      </c>
      <c r="R645" s="517">
        <f t="shared" si="185"/>
        <v>0.29812206572769956</v>
      </c>
      <c r="S645" s="517">
        <f t="shared" si="185"/>
        <v>0.30211153221440173</v>
      </c>
      <c r="T645" s="517">
        <f t="shared" si="185"/>
        <v>0.30773391022174146</v>
      </c>
      <c r="U645" s="517">
        <f t="shared" si="185"/>
        <v>0.31413911060433297</v>
      </c>
      <c r="V645" s="518">
        <f t="shared" si="185"/>
        <v>0.34346103038309111</v>
      </c>
      <c r="W645" s="517">
        <f t="shared" si="185"/>
        <v>0.4181034482758621</v>
      </c>
      <c r="X645" s="517">
        <f t="shared" si="185"/>
        <v>0.49864743011722273</v>
      </c>
      <c r="Y645" s="517">
        <f t="shared" si="185"/>
        <v>0.48255813953488369</v>
      </c>
      <c r="Z645" s="517">
        <f t="shared" si="185"/>
        <v>0.49906015037593987</v>
      </c>
      <c r="AA645" s="517">
        <f t="shared" si="185"/>
        <v>0.5092592592592593</v>
      </c>
      <c r="AB645" s="517">
        <f t="shared" si="185"/>
        <v>0.56521739130434789</v>
      </c>
      <c r="AC645" s="519">
        <f t="shared" si="185"/>
        <v>0.38134126719086797</v>
      </c>
    </row>
    <row r="646" spans="1:30" s="3" customFormat="1" ht="12.75" customHeight="1">
      <c r="A646" s="3178" t="s">
        <v>294</v>
      </c>
      <c r="B646" s="3183" t="s">
        <v>408</v>
      </c>
      <c r="C646" s="499" t="s">
        <v>156</v>
      </c>
      <c r="D646" s="499"/>
      <c r="E646" s="485" t="s">
        <v>396</v>
      </c>
      <c r="F646" s="485"/>
      <c r="G646" s="485"/>
      <c r="H646" s="651"/>
      <c r="I646" s="485"/>
      <c r="J646" s="485"/>
      <c r="K646" s="485"/>
      <c r="L646" s="485"/>
      <c r="M646" s="485"/>
      <c r="N646" s="651"/>
      <c r="O646" s="485"/>
      <c r="P646" s="485"/>
      <c r="Q646" s="485"/>
      <c r="R646" s="485"/>
      <c r="S646" s="485"/>
      <c r="T646" s="485"/>
      <c r="U646" s="485"/>
      <c r="V646" s="651"/>
      <c r="W646" s="485"/>
      <c r="X646" s="485"/>
      <c r="Y646" s="485"/>
      <c r="Z646" s="485"/>
      <c r="AA646" s="485"/>
      <c r="AB646" s="485"/>
      <c r="AC646" s="502">
        <f>SUM(E646:AB646)</f>
        <v>0</v>
      </c>
    </row>
    <row r="647" spans="1:30" s="3" customFormat="1" ht="12.75" customHeight="1">
      <c r="A647" s="3179"/>
      <c r="B647" s="3188"/>
      <c r="C647" s="503" t="s">
        <v>158</v>
      </c>
      <c r="D647" s="503"/>
      <c r="E647" s="526"/>
      <c r="F647" s="526"/>
      <c r="G647" s="526"/>
      <c r="H647" s="527"/>
      <c r="I647" s="526"/>
      <c r="J647" s="526"/>
      <c r="K647" s="526"/>
      <c r="L647" s="526"/>
      <c r="M647" s="526"/>
      <c r="N647" s="527"/>
      <c r="O647" s="526"/>
      <c r="P647" s="526"/>
      <c r="Q647" s="526"/>
      <c r="R647" s="526"/>
      <c r="S647" s="526"/>
      <c r="T647" s="526"/>
      <c r="U647" s="526"/>
      <c r="V647" s="527"/>
      <c r="W647" s="526"/>
      <c r="X647" s="526"/>
      <c r="Y647" s="526"/>
      <c r="Z647" s="526"/>
      <c r="AA647" s="526"/>
      <c r="AB647" s="526"/>
      <c r="AC647" s="537">
        <f>SUM(E647:AB647)</f>
        <v>0</v>
      </c>
    </row>
    <row r="648" spans="1:30" s="3" customFormat="1" ht="12.75" customHeight="1">
      <c r="A648" s="3179"/>
      <c r="B648" s="3188"/>
      <c r="C648" s="503" t="s">
        <v>159</v>
      </c>
      <c r="D648" s="503"/>
      <c r="E648" s="583"/>
      <c r="F648" s="583">
        <f t="shared" ref="F648:AB648" si="186">F646*100</f>
        <v>0</v>
      </c>
      <c r="G648" s="583">
        <f t="shared" si="186"/>
        <v>0</v>
      </c>
      <c r="H648" s="590">
        <f t="shared" si="186"/>
        <v>0</v>
      </c>
      <c r="I648" s="583">
        <f t="shared" si="186"/>
        <v>0</v>
      </c>
      <c r="J648" s="583">
        <f t="shared" si="186"/>
        <v>0</v>
      </c>
      <c r="K648" s="583">
        <f t="shared" si="186"/>
        <v>0</v>
      </c>
      <c r="L648" s="583">
        <f t="shared" si="186"/>
        <v>0</v>
      </c>
      <c r="M648" s="583">
        <f t="shared" si="186"/>
        <v>0</v>
      </c>
      <c r="N648" s="590">
        <f t="shared" si="186"/>
        <v>0</v>
      </c>
      <c r="O648" s="583">
        <f t="shared" si="186"/>
        <v>0</v>
      </c>
      <c r="P648" s="583">
        <f t="shared" si="186"/>
        <v>0</v>
      </c>
      <c r="Q648" s="583">
        <f t="shared" si="186"/>
        <v>0</v>
      </c>
      <c r="R648" s="583">
        <f t="shared" si="186"/>
        <v>0</v>
      </c>
      <c r="S648" s="583">
        <f t="shared" si="186"/>
        <v>0</v>
      </c>
      <c r="T648" s="583">
        <f t="shared" si="186"/>
        <v>0</v>
      </c>
      <c r="U648" s="583">
        <f t="shared" si="186"/>
        <v>0</v>
      </c>
      <c r="V648" s="590">
        <f t="shared" si="186"/>
        <v>0</v>
      </c>
      <c r="W648" s="583">
        <f t="shared" si="186"/>
        <v>0</v>
      </c>
      <c r="X648" s="583">
        <f t="shared" si="186"/>
        <v>0</v>
      </c>
      <c r="Y648" s="583">
        <f t="shared" si="186"/>
        <v>0</v>
      </c>
      <c r="Z648" s="583">
        <f t="shared" si="186"/>
        <v>0</v>
      </c>
      <c r="AA648" s="583">
        <f t="shared" si="186"/>
        <v>0</v>
      </c>
      <c r="AB648" s="583">
        <f t="shared" si="186"/>
        <v>0</v>
      </c>
      <c r="AC648" s="789"/>
      <c r="AD648" s="595" t="s">
        <v>397</v>
      </c>
    </row>
    <row r="649" spans="1:30" s="3" customFormat="1" ht="12.75" customHeight="1">
      <c r="A649" s="3180"/>
      <c r="B649" s="3189"/>
      <c r="C649" s="516" t="s">
        <v>161</v>
      </c>
      <c r="D649" s="516"/>
      <c r="E649" s="517" t="e">
        <f t="shared" ref="E649:AC649" si="187">E647/E646</f>
        <v>#VALUE!</v>
      </c>
      <c r="F649" s="517" t="e">
        <f t="shared" si="187"/>
        <v>#DIV/0!</v>
      </c>
      <c r="G649" s="517" t="e">
        <f t="shared" si="187"/>
        <v>#DIV/0!</v>
      </c>
      <c r="H649" s="518" t="e">
        <f t="shared" si="187"/>
        <v>#DIV/0!</v>
      </c>
      <c r="I649" s="517" t="e">
        <f t="shared" si="187"/>
        <v>#DIV/0!</v>
      </c>
      <c r="J649" s="517" t="e">
        <f t="shared" si="187"/>
        <v>#DIV/0!</v>
      </c>
      <c r="K649" s="517" t="e">
        <f t="shared" si="187"/>
        <v>#DIV/0!</v>
      </c>
      <c r="L649" s="517" t="e">
        <f t="shared" si="187"/>
        <v>#DIV/0!</v>
      </c>
      <c r="M649" s="517" t="e">
        <f t="shared" si="187"/>
        <v>#DIV/0!</v>
      </c>
      <c r="N649" s="518" t="e">
        <f t="shared" si="187"/>
        <v>#DIV/0!</v>
      </c>
      <c r="O649" s="517" t="e">
        <f t="shared" si="187"/>
        <v>#DIV/0!</v>
      </c>
      <c r="P649" s="517" t="e">
        <f t="shared" si="187"/>
        <v>#DIV/0!</v>
      </c>
      <c r="Q649" s="517" t="e">
        <f t="shared" si="187"/>
        <v>#DIV/0!</v>
      </c>
      <c r="R649" s="517" t="e">
        <f t="shared" si="187"/>
        <v>#DIV/0!</v>
      </c>
      <c r="S649" s="517" t="e">
        <f t="shared" si="187"/>
        <v>#DIV/0!</v>
      </c>
      <c r="T649" s="517" t="e">
        <f t="shared" si="187"/>
        <v>#DIV/0!</v>
      </c>
      <c r="U649" s="517" t="e">
        <f t="shared" si="187"/>
        <v>#DIV/0!</v>
      </c>
      <c r="V649" s="518" t="e">
        <f t="shared" si="187"/>
        <v>#DIV/0!</v>
      </c>
      <c r="W649" s="517" t="e">
        <f t="shared" si="187"/>
        <v>#DIV/0!</v>
      </c>
      <c r="X649" s="517" t="e">
        <f t="shared" si="187"/>
        <v>#DIV/0!</v>
      </c>
      <c r="Y649" s="517" t="e">
        <f t="shared" si="187"/>
        <v>#DIV/0!</v>
      </c>
      <c r="Z649" s="517" t="e">
        <f t="shared" si="187"/>
        <v>#DIV/0!</v>
      </c>
      <c r="AA649" s="517" t="e">
        <f t="shared" si="187"/>
        <v>#DIV/0!</v>
      </c>
      <c r="AB649" s="517" t="e">
        <f t="shared" si="187"/>
        <v>#DIV/0!</v>
      </c>
      <c r="AC649" s="519" t="e">
        <f t="shared" si="187"/>
        <v>#DIV/0!</v>
      </c>
    </row>
    <row r="650" spans="1:30" s="3" customFormat="1" ht="12.75" customHeight="1">
      <c r="A650" s="3205" t="s">
        <v>233</v>
      </c>
      <c r="B650" s="3206"/>
      <c r="C650" s="522" t="s">
        <v>156</v>
      </c>
      <c r="D650" s="522" t="s">
        <v>157</v>
      </c>
      <c r="E650" s="791"/>
      <c r="F650" s="791"/>
      <c r="G650" s="791"/>
      <c r="H650" s="758"/>
      <c r="I650" s="791"/>
      <c r="J650" s="791"/>
      <c r="K650" s="791"/>
      <c r="L650" s="791"/>
      <c r="M650" s="791"/>
      <c r="N650" s="758"/>
      <c r="O650" s="791"/>
      <c r="P650" s="791"/>
      <c r="Q650" s="791"/>
      <c r="R650" s="791"/>
      <c r="S650" s="791"/>
      <c r="T650" s="791"/>
      <c r="U650" s="791"/>
      <c r="V650" s="758"/>
      <c r="W650" s="791"/>
      <c r="X650" s="791"/>
      <c r="Y650" s="791"/>
      <c r="Z650" s="791"/>
      <c r="AA650" s="791"/>
      <c r="AB650" s="791"/>
      <c r="AC650" s="525">
        <f>SUM(E650:AB650)</f>
        <v>0</v>
      </c>
    </row>
    <row r="651" spans="1:30" s="3" customFormat="1" ht="12.75" customHeight="1">
      <c r="A651" s="3179"/>
      <c r="B651" s="3188"/>
      <c r="C651" s="503" t="s">
        <v>158</v>
      </c>
      <c r="D651" s="503" t="s">
        <v>157</v>
      </c>
      <c r="E651" s="581"/>
      <c r="F651" s="581"/>
      <c r="G651" s="581"/>
      <c r="H651" s="582"/>
      <c r="I651" s="581"/>
      <c r="J651" s="581"/>
      <c r="K651" s="581"/>
      <c r="L651" s="581"/>
      <c r="M651" s="581"/>
      <c r="N651" s="582"/>
      <c r="O651" s="581"/>
      <c r="P651" s="581"/>
      <c r="Q651" s="581"/>
      <c r="R651" s="581"/>
      <c r="S651" s="581"/>
      <c r="T651" s="581"/>
      <c r="U651" s="581"/>
      <c r="V651" s="582"/>
      <c r="W651" s="581"/>
      <c r="X651" s="581"/>
      <c r="Y651" s="581"/>
      <c r="Z651" s="581"/>
      <c r="AA651" s="581"/>
      <c r="AB651" s="581"/>
      <c r="AC651" s="537">
        <f>SUM(E651:AB651)</f>
        <v>0</v>
      </c>
    </row>
    <row r="652" spans="1:30" s="3" customFormat="1" ht="12.75" customHeight="1">
      <c r="A652" s="3179"/>
      <c r="B652" s="3188"/>
      <c r="C652" s="503" t="s">
        <v>159</v>
      </c>
      <c r="D652" s="503" t="s">
        <v>209</v>
      </c>
      <c r="E652" s="583"/>
      <c r="F652" s="583">
        <f t="shared" ref="F652:AB652" si="188">F650*100</f>
        <v>0</v>
      </c>
      <c r="G652" s="583">
        <f t="shared" si="188"/>
        <v>0</v>
      </c>
      <c r="H652" s="590">
        <f t="shared" si="188"/>
        <v>0</v>
      </c>
      <c r="I652" s="583">
        <f t="shared" si="188"/>
        <v>0</v>
      </c>
      <c r="J652" s="583">
        <f t="shared" si="188"/>
        <v>0</v>
      </c>
      <c r="K652" s="583">
        <f t="shared" si="188"/>
        <v>0</v>
      </c>
      <c r="L652" s="583">
        <f t="shared" si="188"/>
        <v>0</v>
      </c>
      <c r="M652" s="583">
        <f t="shared" si="188"/>
        <v>0</v>
      </c>
      <c r="N652" s="590">
        <f t="shared" si="188"/>
        <v>0</v>
      </c>
      <c r="O652" s="583">
        <f t="shared" si="188"/>
        <v>0</v>
      </c>
      <c r="P652" s="583">
        <f t="shared" si="188"/>
        <v>0</v>
      </c>
      <c r="Q652" s="583">
        <f t="shared" si="188"/>
        <v>0</v>
      </c>
      <c r="R652" s="583">
        <f t="shared" si="188"/>
        <v>0</v>
      </c>
      <c r="S652" s="583">
        <f t="shared" si="188"/>
        <v>0</v>
      </c>
      <c r="T652" s="583">
        <f t="shared" si="188"/>
        <v>0</v>
      </c>
      <c r="U652" s="583">
        <f t="shared" si="188"/>
        <v>0</v>
      </c>
      <c r="V652" s="590">
        <f t="shared" si="188"/>
        <v>0</v>
      </c>
      <c r="W652" s="583">
        <f t="shared" si="188"/>
        <v>0</v>
      </c>
      <c r="X652" s="583">
        <f t="shared" si="188"/>
        <v>0</v>
      </c>
      <c r="Y652" s="583">
        <f t="shared" si="188"/>
        <v>0</v>
      </c>
      <c r="Z652" s="583">
        <f t="shared" si="188"/>
        <v>0</v>
      </c>
      <c r="AA652" s="583">
        <f t="shared" si="188"/>
        <v>0</v>
      </c>
      <c r="AB652" s="583">
        <f t="shared" si="188"/>
        <v>0</v>
      </c>
      <c r="AC652" s="510"/>
    </row>
    <row r="653" spans="1:30" s="3" customFormat="1" ht="12.75" customHeight="1">
      <c r="A653" s="3180"/>
      <c r="B653" s="3189"/>
      <c r="C653" s="516" t="s">
        <v>161</v>
      </c>
      <c r="D653" s="516"/>
      <c r="E653" s="517" t="e">
        <f t="shared" ref="E653:AB653" si="189">E651/E650</f>
        <v>#DIV/0!</v>
      </c>
      <c r="F653" s="517" t="e">
        <f t="shared" si="189"/>
        <v>#DIV/0!</v>
      </c>
      <c r="G653" s="517" t="e">
        <f t="shared" si="189"/>
        <v>#DIV/0!</v>
      </c>
      <c r="H653" s="518" t="e">
        <f t="shared" si="189"/>
        <v>#DIV/0!</v>
      </c>
      <c r="I653" s="517" t="e">
        <f t="shared" si="189"/>
        <v>#DIV/0!</v>
      </c>
      <c r="J653" s="517" t="e">
        <f t="shared" si="189"/>
        <v>#DIV/0!</v>
      </c>
      <c r="K653" s="517" t="e">
        <f t="shared" si="189"/>
        <v>#DIV/0!</v>
      </c>
      <c r="L653" s="517" t="e">
        <f t="shared" si="189"/>
        <v>#DIV/0!</v>
      </c>
      <c r="M653" s="517" t="e">
        <f t="shared" si="189"/>
        <v>#DIV/0!</v>
      </c>
      <c r="N653" s="518" t="e">
        <f t="shared" si="189"/>
        <v>#DIV/0!</v>
      </c>
      <c r="O653" s="517" t="e">
        <f t="shared" si="189"/>
        <v>#DIV/0!</v>
      </c>
      <c r="P653" s="517" t="e">
        <f t="shared" si="189"/>
        <v>#DIV/0!</v>
      </c>
      <c r="Q653" s="517" t="e">
        <f t="shared" si="189"/>
        <v>#DIV/0!</v>
      </c>
      <c r="R653" s="517" t="e">
        <f t="shared" si="189"/>
        <v>#DIV/0!</v>
      </c>
      <c r="S653" s="517" t="e">
        <f t="shared" si="189"/>
        <v>#DIV/0!</v>
      </c>
      <c r="T653" s="517" t="e">
        <f t="shared" si="189"/>
        <v>#DIV/0!</v>
      </c>
      <c r="U653" s="517" t="e">
        <f t="shared" si="189"/>
        <v>#DIV/0!</v>
      </c>
      <c r="V653" s="518" t="e">
        <f t="shared" si="189"/>
        <v>#DIV/0!</v>
      </c>
      <c r="W653" s="517" t="e">
        <f t="shared" si="189"/>
        <v>#DIV/0!</v>
      </c>
      <c r="X653" s="517" t="e">
        <f t="shared" si="189"/>
        <v>#DIV/0!</v>
      </c>
      <c r="Y653" s="517" t="e">
        <f t="shared" si="189"/>
        <v>#DIV/0!</v>
      </c>
      <c r="Z653" s="517" t="e">
        <f t="shared" si="189"/>
        <v>#DIV/0!</v>
      </c>
      <c r="AA653" s="517" t="e">
        <f t="shared" si="189"/>
        <v>#DIV/0!</v>
      </c>
      <c r="AB653" s="517" t="e">
        <f t="shared" si="189"/>
        <v>#DIV/0!</v>
      </c>
      <c r="AC653" s="591"/>
    </row>
    <row r="654" spans="1:30" s="3" customFormat="1" ht="12.75" customHeight="1">
      <c r="A654" s="3178" t="s">
        <v>182</v>
      </c>
      <c r="B654" s="3183" t="s">
        <v>409</v>
      </c>
      <c r="C654" s="499" t="s">
        <v>156</v>
      </c>
      <c r="D654" s="499"/>
      <c r="E654" s="485"/>
      <c r="F654" s="485"/>
      <c r="G654" s="485"/>
      <c r="H654" s="651"/>
      <c r="I654" s="485"/>
      <c r="J654" s="485"/>
      <c r="K654" s="485"/>
      <c r="L654" s="485"/>
      <c r="M654" s="485"/>
      <c r="N654" s="651"/>
      <c r="O654" s="485"/>
      <c r="P654" s="485"/>
      <c r="Q654" s="485"/>
      <c r="R654" s="485"/>
      <c r="S654" s="485"/>
      <c r="T654" s="485"/>
      <c r="U654" s="485"/>
      <c r="V654" s="651"/>
      <c r="W654" s="485"/>
      <c r="X654" s="485"/>
      <c r="Y654" s="485"/>
      <c r="Z654" s="485"/>
      <c r="AA654" s="485"/>
      <c r="AB654" s="485"/>
      <c r="AC654" s="502">
        <f>SUM(E654:AB654)</f>
        <v>0</v>
      </c>
    </row>
    <row r="655" spans="1:30" s="3" customFormat="1" ht="12.75" customHeight="1">
      <c r="A655" s="3179"/>
      <c r="B655" s="3188"/>
      <c r="C655" s="503" t="s">
        <v>158</v>
      </c>
      <c r="D655" s="503"/>
      <c r="E655" s="526"/>
      <c r="F655" s="526"/>
      <c r="G655" s="526"/>
      <c r="H655" s="527"/>
      <c r="I655" s="526"/>
      <c r="J655" s="526"/>
      <c r="K655" s="526"/>
      <c r="L655" s="526"/>
      <c r="M655" s="526"/>
      <c r="N655" s="527"/>
      <c r="O655" s="526"/>
      <c r="P655" s="526"/>
      <c r="Q655" s="526"/>
      <c r="R655" s="526"/>
      <c r="S655" s="526"/>
      <c r="T655" s="526"/>
      <c r="U655" s="526"/>
      <c r="V655" s="527"/>
      <c r="W655" s="526"/>
      <c r="X655" s="526"/>
      <c r="Y655" s="526"/>
      <c r="Z655" s="526"/>
      <c r="AA655" s="526"/>
      <c r="AB655" s="526"/>
      <c r="AC655" s="537">
        <f>SUM(E655:AB655)</f>
        <v>0</v>
      </c>
    </row>
    <row r="656" spans="1:30" s="3" customFormat="1" ht="12.75" customHeight="1">
      <c r="A656" s="3179"/>
      <c r="B656" s="3188"/>
      <c r="C656" s="503" t="s">
        <v>159</v>
      </c>
      <c r="D656" s="503"/>
      <c r="E656" s="583"/>
      <c r="F656" s="583">
        <f t="shared" ref="F656:AB656" si="190">F654*100</f>
        <v>0</v>
      </c>
      <c r="G656" s="583">
        <f t="shared" si="190"/>
        <v>0</v>
      </c>
      <c r="H656" s="590">
        <f t="shared" si="190"/>
        <v>0</v>
      </c>
      <c r="I656" s="583">
        <f t="shared" si="190"/>
        <v>0</v>
      </c>
      <c r="J656" s="583">
        <f t="shared" si="190"/>
        <v>0</v>
      </c>
      <c r="K656" s="583">
        <f t="shared" si="190"/>
        <v>0</v>
      </c>
      <c r="L656" s="583">
        <f t="shared" si="190"/>
        <v>0</v>
      </c>
      <c r="M656" s="583">
        <f t="shared" si="190"/>
        <v>0</v>
      </c>
      <c r="N656" s="590">
        <f t="shared" si="190"/>
        <v>0</v>
      </c>
      <c r="O656" s="583">
        <f t="shared" si="190"/>
        <v>0</v>
      </c>
      <c r="P656" s="583">
        <f t="shared" si="190"/>
        <v>0</v>
      </c>
      <c r="Q656" s="583">
        <f t="shared" si="190"/>
        <v>0</v>
      </c>
      <c r="R656" s="583">
        <f t="shared" si="190"/>
        <v>0</v>
      </c>
      <c r="S656" s="583">
        <f t="shared" si="190"/>
        <v>0</v>
      </c>
      <c r="T656" s="583">
        <f t="shared" si="190"/>
        <v>0</v>
      </c>
      <c r="U656" s="583">
        <f t="shared" si="190"/>
        <v>0</v>
      </c>
      <c r="V656" s="590">
        <f t="shared" si="190"/>
        <v>0</v>
      </c>
      <c r="W656" s="583">
        <f t="shared" si="190"/>
        <v>0</v>
      </c>
      <c r="X656" s="583">
        <f t="shared" si="190"/>
        <v>0</v>
      </c>
      <c r="Y656" s="583">
        <f t="shared" si="190"/>
        <v>0</v>
      </c>
      <c r="Z656" s="583">
        <f t="shared" si="190"/>
        <v>0</v>
      </c>
      <c r="AA656" s="583">
        <f t="shared" si="190"/>
        <v>0</v>
      </c>
      <c r="AB656" s="583">
        <f t="shared" si="190"/>
        <v>0</v>
      </c>
      <c r="AC656" s="789"/>
      <c r="AD656" s="595" t="s">
        <v>397</v>
      </c>
    </row>
    <row r="657" spans="1:30" s="3" customFormat="1" ht="12.75" customHeight="1">
      <c r="A657" s="3180"/>
      <c r="B657" s="3189"/>
      <c r="C657" s="516" t="s">
        <v>161</v>
      </c>
      <c r="D657" s="516"/>
      <c r="E657" s="517" t="e">
        <f t="shared" ref="E657:AC657" si="191">E655/E654</f>
        <v>#DIV/0!</v>
      </c>
      <c r="F657" s="517" t="e">
        <f t="shared" si="191"/>
        <v>#DIV/0!</v>
      </c>
      <c r="G657" s="517" t="e">
        <f t="shared" si="191"/>
        <v>#DIV/0!</v>
      </c>
      <c r="H657" s="518" t="e">
        <f t="shared" si="191"/>
        <v>#DIV/0!</v>
      </c>
      <c r="I657" s="517" t="e">
        <f t="shared" si="191"/>
        <v>#DIV/0!</v>
      </c>
      <c r="J657" s="517" t="e">
        <f t="shared" si="191"/>
        <v>#DIV/0!</v>
      </c>
      <c r="K657" s="517" t="e">
        <f t="shared" si="191"/>
        <v>#DIV/0!</v>
      </c>
      <c r="L657" s="517" t="e">
        <f t="shared" si="191"/>
        <v>#DIV/0!</v>
      </c>
      <c r="M657" s="517" t="e">
        <f t="shared" si="191"/>
        <v>#DIV/0!</v>
      </c>
      <c r="N657" s="518" t="e">
        <f t="shared" si="191"/>
        <v>#DIV/0!</v>
      </c>
      <c r="O657" s="517" t="e">
        <f t="shared" si="191"/>
        <v>#DIV/0!</v>
      </c>
      <c r="P657" s="517" t="e">
        <f t="shared" si="191"/>
        <v>#DIV/0!</v>
      </c>
      <c r="Q657" s="517" t="e">
        <f t="shared" si="191"/>
        <v>#DIV/0!</v>
      </c>
      <c r="R657" s="517" t="e">
        <f t="shared" si="191"/>
        <v>#DIV/0!</v>
      </c>
      <c r="S657" s="517" t="e">
        <f t="shared" si="191"/>
        <v>#DIV/0!</v>
      </c>
      <c r="T657" s="517" t="e">
        <f t="shared" si="191"/>
        <v>#DIV/0!</v>
      </c>
      <c r="U657" s="517" t="e">
        <f t="shared" si="191"/>
        <v>#DIV/0!</v>
      </c>
      <c r="V657" s="518" t="e">
        <f t="shared" si="191"/>
        <v>#DIV/0!</v>
      </c>
      <c r="W657" s="517" t="e">
        <f t="shared" si="191"/>
        <v>#DIV/0!</v>
      </c>
      <c r="X657" s="517" t="e">
        <f t="shared" si="191"/>
        <v>#DIV/0!</v>
      </c>
      <c r="Y657" s="517" t="e">
        <f t="shared" si="191"/>
        <v>#DIV/0!</v>
      </c>
      <c r="Z657" s="517" t="e">
        <f t="shared" si="191"/>
        <v>#DIV/0!</v>
      </c>
      <c r="AA657" s="517" t="e">
        <f t="shared" si="191"/>
        <v>#DIV/0!</v>
      </c>
      <c r="AB657" s="517" t="e">
        <f t="shared" si="191"/>
        <v>#DIV/0!</v>
      </c>
      <c r="AC657" s="519" t="e">
        <f t="shared" si="191"/>
        <v>#DIV/0!</v>
      </c>
    </row>
    <row r="658" spans="1:30" s="3" customFormat="1" ht="12.75" customHeight="1">
      <c r="A658" s="3205" t="s">
        <v>210</v>
      </c>
      <c r="B658" s="3206" t="s">
        <v>410</v>
      </c>
      <c r="C658" s="522" t="s">
        <v>156</v>
      </c>
      <c r="D658" s="522" t="s">
        <v>157</v>
      </c>
      <c r="E658" s="791">
        <v>0</v>
      </c>
      <c r="F658" s="791">
        <v>0</v>
      </c>
      <c r="G658" s="791">
        <v>0</v>
      </c>
      <c r="H658" s="758">
        <v>0</v>
      </c>
      <c r="I658" s="791">
        <v>0</v>
      </c>
      <c r="J658" s="791">
        <v>0</v>
      </c>
      <c r="K658" s="791">
        <v>0</v>
      </c>
      <c r="L658" s="791">
        <v>0</v>
      </c>
      <c r="M658" s="791">
        <v>0</v>
      </c>
      <c r="N658" s="758">
        <v>0</v>
      </c>
      <c r="O658" s="791">
        <v>0</v>
      </c>
      <c r="P658" s="791">
        <v>0</v>
      </c>
      <c r="Q658" s="791">
        <v>0</v>
      </c>
      <c r="R658" s="791">
        <v>0</v>
      </c>
      <c r="S658" s="791">
        <v>0</v>
      </c>
      <c r="T658" s="791">
        <v>0</v>
      </c>
      <c r="U658" s="791">
        <v>0</v>
      </c>
      <c r="V658" s="758">
        <v>0</v>
      </c>
      <c r="W658" s="791">
        <v>0</v>
      </c>
      <c r="X658" s="791">
        <v>0</v>
      </c>
      <c r="Y658" s="791">
        <v>0</v>
      </c>
      <c r="Z658" s="791">
        <v>0</v>
      </c>
      <c r="AA658" s="791">
        <v>0</v>
      </c>
      <c r="AB658" s="791">
        <v>0</v>
      </c>
      <c r="AC658" s="525">
        <f>SUM(E658:AB658)</f>
        <v>0</v>
      </c>
    </row>
    <row r="659" spans="1:30" s="3" customFormat="1" ht="12.75" customHeight="1">
      <c r="A659" s="3179"/>
      <c r="B659" s="3188"/>
      <c r="C659" s="503" t="s">
        <v>158</v>
      </c>
      <c r="D659" s="503" t="s">
        <v>157</v>
      </c>
      <c r="E659" s="792">
        <v>0</v>
      </c>
      <c r="F659" s="792">
        <v>0</v>
      </c>
      <c r="G659" s="792">
        <v>0</v>
      </c>
      <c r="H659" s="754">
        <v>0</v>
      </c>
      <c r="I659" s="792">
        <v>0</v>
      </c>
      <c r="J659" s="792">
        <v>0</v>
      </c>
      <c r="K659" s="792">
        <v>0</v>
      </c>
      <c r="L659" s="792">
        <v>0</v>
      </c>
      <c r="M659" s="792">
        <v>0</v>
      </c>
      <c r="N659" s="754">
        <v>0</v>
      </c>
      <c r="O659" s="792">
        <v>0</v>
      </c>
      <c r="P659" s="792">
        <v>0</v>
      </c>
      <c r="Q659" s="792">
        <v>0</v>
      </c>
      <c r="R659" s="792">
        <v>0</v>
      </c>
      <c r="S659" s="792">
        <v>0</v>
      </c>
      <c r="T659" s="792">
        <v>0</v>
      </c>
      <c r="U659" s="792">
        <v>0</v>
      </c>
      <c r="V659" s="754">
        <v>0</v>
      </c>
      <c r="W659" s="792">
        <v>0</v>
      </c>
      <c r="X659" s="792">
        <v>0</v>
      </c>
      <c r="Y659" s="792">
        <v>0</v>
      </c>
      <c r="Z659" s="792">
        <v>0</v>
      </c>
      <c r="AA659" s="792">
        <v>0</v>
      </c>
      <c r="AB659" s="792">
        <v>0</v>
      </c>
      <c r="AC659" s="506">
        <f>SUM(E659:AB659)</f>
        <v>0</v>
      </c>
    </row>
    <row r="660" spans="1:30" s="3" customFormat="1" ht="12.75" customHeight="1">
      <c r="A660" s="3179"/>
      <c r="B660" s="3188"/>
      <c r="C660" s="503" t="s">
        <v>159</v>
      </c>
      <c r="D660" s="503" t="s">
        <v>209</v>
      </c>
      <c r="E660" s="583">
        <f t="shared" ref="E660:AB660" si="192">SQRT(E658*E658+E659*E659)*1000/(1.732*E604)</f>
        <v>0</v>
      </c>
      <c r="F660" s="583">
        <f t="shared" si="192"/>
        <v>0</v>
      </c>
      <c r="G660" s="583">
        <f t="shared" si="192"/>
        <v>0</v>
      </c>
      <c r="H660" s="590">
        <f t="shared" si="192"/>
        <v>0</v>
      </c>
      <c r="I660" s="583">
        <f t="shared" si="192"/>
        <v>0</v>
      </c>
      <c r="J660" s="583">
        <f t="shared" si="192"/>
        <v>0</v>
      </c>
      <c r="K660" s="583">
        <f t="shared" si="192"/>
        <v>0</v>
      </c>
      <c r="L660" s="583">
        <f t="shared" si="192"/>
        <v>0</v>
      </c>
      <c r="M660" s="583">
        <f t="shared" si="192"/>
        <v>0</v>
      </c>
      <c r="N660" s="590">
        <f t="shared" si="192"/>
        <v>0</v>
      </c>
      <c r="O660" s="583">
        <f t="shared" si="192"/>
        <v>0</v>
      </c>
      <c r="P660" s="583">
        <f t="shared" si="192"/>
        <v>0</v>
      </c>
      <c r="Q660" s="583">
        <f t="shared" si="192"/>
        <v>0</v>
      </c>
      <c r="R660" s="583">
        <f t="shared" si="192"/>
        <v>0</v>
      </c>
      <c r="S660" s="583">
        <f t="shared" si="192"/>
        <v>0</v>
      </c>
      <c r="T660" s="583">
        <f t="shared" si="192"/>
        <v>0</v>
      </c>
      <c r="U660" s="583">
        <f t="shared" si="192"/>
        <v>0</v>
      </c>
      <c r="V660" s="590">
        <f t="shared" si="192"/>
        <v>0</v>
      </c>
      <c r="W660" s="583">
        <f t="shared" si="192"/>
        <v>0</v>
      </c>
      <c r="X660" s="583">
        <f t="shared" si="192"/>
        <v>0</v>
      </c>
      <c r="Y660" s="583">
        <f t="shared" si="192"/>
        <v>0</v>
      </c>
      <c r="Z660" s="583">
        <f t="shared" si="192"/>
        <v>0</v>
      </c>
      <c r="AA660" s="583">
        <f t="shared" si="192"/>
        <v>0</v>
      </c>
      <c r="AB660" s="583">
        <f t="shared" si="192"/>
        <v>0</v>
      </c>
      <c r="AC660" s="789"/>
    </row>
    <row r="661" spans="1:30" s="3" customFormat="1" ht="12.75" customHeight="1">
      <c r="A661" s="3180"/>
      <c r="B661" s="3189"/>
      <c r="C661" s="516" t="s">
        <v>161</v>
      </c>
      <c r="D661" s="516"/>
      <c r="E661" s="517" t="e">
        <f t="shared" ref="E661:AC661" si="193">E659/E658</f>
        <v>#DIV/0!</v>
      </c>
      <c r="F661" s="517" t="e">
        <f t="shared" si="193"/>
        <v>#DIV/0!</v>
      </c>
      <c r="G661" s="517" t="e">
        <f t="shared" si="193"/>
        <v>#DIV/0!</v>
      </c>
      <c r="H661" s="518" t="e">
        <f t="shared" si="193"/>
        <v>#DIV/0!</v>
      </c>
      <c r="I661" s="517" t="e">
        <f t="shared" si="193"/>
        <v>#DIV/0!</v>
      </c>
      <c r="J661" s="517" t="e">
        <f t="shared" si="193"/>
        <v>#DIV/0!</v>
      </c>
      <c r="K661" s="517" t="e">
        <f t="shared" si="193"/>
        <v>#DIV/0!</v>
      </c>
      <c r="L661" s="517" t="e">
        <f t="shared" si="193"/>
        <v>#DIV/0!</v>
      </c>
      <c r="M661" s="517" t="e">
        <f t="shared" si="193"/>
        <v>#DIV/0!</v>
      </c>
      <c r="N661" s="518" t="e">
        <f t="shared" si="193"/>
        <v>#DIV/0!</v>
      </c>
      <c r="O661" s="517" t="e">
        <f t="shared" si="193"/>
        <v>#DIV/0!</v>
      </c>
      <c r="P661" s="517" t="e">
        <f t="shared" si="193"/>
        <v>#DIV/0!</v>
      </c>
      <c r="Q661" s="517" t="e">
        <f t="shared" si="193"/>
        <v>#DIV/0!</v>
      </c>
      <c r="R661" s="517" t="e">
        <f t="shared" si="193"/>
        <v>#DIV/0!</v>
      </c>
      <c r="S661" s="517" t="e">
        <f t="shared" si="193"/>
        <v>#DIV/0!</v>
      </c>
      <c r="T661" s="517" t="e">
        <f t="shared" si="193"/>
        <v>#DIV/0!</v>
      </c>
      <c r="U661" s="517" t="e">
        <f t="shared" si="193"/>
        <v>#DIV/0!</v>
      </c>
      <c r="V661" s="518" t="e">
        <f t="shared" si="193"/>
        <v>#DIV/0!</v>
      </c>
      <c r="W661" s="517" t="e">
        <f t="shared" si="193"/>
        <v>#DIV/0!</v>
      </c>
      <c r="X661" s="517" t="e">
        <f t="shared" si="193"/>
        <v>#DIV/0!</v>
      </c>
      <c r="Y661" s="517" t="e">
        <f t="shared" si="193"/>
        <v>#DIV/0!</v>
      </c>
      <c r="Z661" s="517" t="e">
        <f t="shared" si="193"/>
        <v>#DIV/0!</v>
      </c>
      <c r="AA661" s="517" t="e">
        <f t="shared" si="193"/>
        <v>#DIV/0!</v>
      </c>
      <c r="AB661" s="517" t="e">
        <f t="shared" si="193"/>
        <v>#DIV/0!</v>
      </c>
      <c r="AC661" s="519" t="e">
        <f t="shared" si="193"/>
        <v>#DIV/0!</v>
      </c>
    </row>
    <row r="662" spans="1:30" s="3" customFormat="1" ht="12.75" customHeight="1">
      <c r="A662" s="3205" t="s">
        <v>183</v>
      </c>
      <c r="B662" s="3206" t="s">
        <v>411</v>
      </c>
      <c r="C662" s="522" t="s">
        <v>156</v>
      </c>
      <c r="D662" s="522"/>
      <c r="E662" s="485" t="s">
        <v>396</v>
      </c>
      <c r="F662" s="534"/>
      <c r="G662" s="534"/>
      <c r="H662" s="535"/>
      <c r="I662" s="534"/>
      <c r="J662" s="534"/>
      <c r="K662" s="534"/>
      <c r="L662" s="534"/>
      <c r="M662" s="534"/>
      <c r="N662" s="535"/>
      <c r="O662" s="534"/>
      <c r="P662" s="534"/>
      <c r="Q662" s="534"/>
      <c r="R662" s="534"/>
      <c r="S662" s="534"/>
      <c r="T662" s="534"/>
      <c r="U662" s="534"/>
      <c r="V662" s="535"/>
      <c r="W662" s="534"/>
      <c r="X662" s="534"/>
      <c r="Y662" s="534"/>
      <c r="Z662" s="534"/>
      <c r="AA662" s="534"/>
      <c r="AB662" s="534"/>
      <c r="AC662" s="525">
        <f>SUM(E662:AB662)</f>
        <v>0</v>
      </c>
    </row>
    <row r="663" spans="1:30" s="3" customFormat="1" ht="12.75" customHeight="1">
      <c r="A663" s="3179"/>
      <c r="B663" s="3188"/>
      <c r="C663" s="503" t="s">
        <v>158</v>
      </c>
      <c r="D663" s="503"/>
      <c r="E663" s="526"/>
      <c r="F663" s="526"/>
      <c r="G663" s="526"/>
      <c r="H663" s="527"/>
      <c r="I663" s="526"/>
      <c r="J663" s="526"/>
      <c r="K663" s="526"/>
      <c r="L663" s="526"/>
      <c r="M663" s="526"/>
      <c r="N663" s="527"/>
      <c r="O663" s="526"/>
      <c r="P663" s="526"/>
      <c r="Q663" s="526"/>
      <c r="R663" s="526"/>
      <c r="S663" s="526"/>
      <c r="T663" s="526"/>
      <c r="U663" s="526"/>
      <c r="V663" s="527"/>
      <c r="W663" s="526"/>
      <c r="X663" s="526"/>
      <c r="Y663" s="526"/>
      <c r="Z663" s="526"/>
      <c r="AA663" s="526"/>
      <c r="AB663" s="526"/>
      <c r="AC663" s="537">
        <f>SUM(E663:AB663)</f>
        <v>0</v>
      </c>
    </row>
    <row r="664" spans="1:30" s="3" customFormat="1" ht="12.75" customHeight="1">
      <c r="A664" s="3179"/>
      <c r="B664" s="3188"/>
      <c r="C664" s="503" t="s">
        <v>159</v>
      </c>
      <c r="D664" s="503"/>
      <c r="E664" s="583"/>
      <c r="F664" s="583">
        <f t="shared" ref="F664:AB664" si="194">F662*100</f>
        <v>0</v>
      </c>
      <c r="G664" s="583">
        <f t="shared" si="194"/>
        <v>0</v>
      </c>
      <c r="H664" s="590">
        <f t="shared" si="194"/>
        <v>0</v>
      </c>
      <c r="I664" s="583">
        <f t="shared" si="194"/>
        <v>0</v>
      </c>
      <c r="J664" s="583">
        <f t="shared" si="194"/>
        <v>0</v>
      </c>
      <c r="K664" s="583">
        <f t="shared" si="194"/>
        <v>0</v>
      </c>
      <c r="L664" s="583">
        <f t="shared" si="194"/>
        <v>0</v>
      </c>
      <c r="M664" s="583">
        <f t="shared" si="194"/>
        <v>0</v>
      </c>
      <c r="N664" s="590">
        <f t="shared" si="194"/>
        <v>0</v>
      </c>
      <c r="O664" s="583">
        <f t="shared" si="194"/>
        <v>0</v>
      </c>
      <c r="P664" s="583">
        <f t="shared" si="194"/>
        <v>0</v>
      </c>
      <c r="Q664" s="583">
        <f t="shared" si="194"/>
        <v>0</v>
      </c>
      <c r="R664" s="583">
        <f t="shared" si="194"/>
        <v>0</v>
      </c>
      <c r="S664" s="583">
        <f t="shared" si="194"/>
        <v>0</v>
      </c>
      <c r="T664" s="583">
        <f t="shared" si="194"/>
        <v>0</v>
      </c>
      <c r="U664" s="583">
        <f t="shared" si="194"/>
        <v>0</v>
      </c>
      <c r="V664" s="590">
        <f t="shared" si="194"/>
        <v>0</v>
      </c>
      <c r="W664" s="583">
        <f t="shared" si="194"/>
        <v>0</v>
      </c>
      <c r="X664" s="583">
        <f t="shared" si="194"/>
        <v>0</v>
      </c>
      <c r="Y664" s="583">
        <f t="shared" si="194"/>
        <v>0</v>
      </c>
      <c r="Z664" s="583">
        <f t="shared" si="194"/>
        <v>0</v>
      </c>
      <c r="AA664" s="583">
        <f t="shared" si="194"/>
        <v>0</v>
      </c>
      <c r="AB664" s="583">
        <f t="shared" si="194"/>
        <v>0</v>
      </c>
      <c r="AC664" s="583"/>
      <c r="AD664" s="788" t="s">
        <v>397</v>
      </c>
    </row>
    <row r="665" spans="1:30" s="3" customFormat="1" ht="12.75" customHeight="1">
      <c r="A665" s="3199"/>
      <c r="B665" s="3190"/>
      <c r="C665" s="511" t="s">
        <v>161</v>
      </c>
      <c r="D665" s="511"/>
      <c r="E665" s="512" t="e">
        <f t="shared" ref="E665:AC665" si="195">E663/E662</f>
        <v>#VALUE!</v>
      </c>
      <c r="F665" s="512" t="e">
        <f t="shared" si="195"/>
        <v>#DIV/0!</v>
      </c>
      <c r="G665" s="512" t="e">
        <f t="shared" si="195"/>
        <v>#DIV/0!</v>
      </c>
      <c r="H665" s="513" t="e">
        <f t="shared" si="195"/>
        <v>#DIV/0!</v>
      </c>
      <c r="I665" s="512" t="e">
        <f t="shared" si="195"/>
        <v>#DIV/0!</v>
      </c>
      <c r="J665" s="512" t="e">
        <f t="shared" si="195"/>
        <v>#DIV/0!</v>
      </c>
      <c r="K665" s="512" t="e">
        <f t="shared" si="195"/>
        <v>#DIV/0!</v>
      </c>
      <c r="L665" s="512" t="e">
        <f t="shared" si="195"/>
        <v>#DIV/0!</v>
      </c>
      <c r="M665" s="512" t="e">
        <f t="shared" si="195"/>
        <v>#DIV/0!</v>
      </c>
      <c r="N665" s="513" t="e">
        <f t="shared" si="195"/>
        <v>#DIV/0!</v>
      </c>
      <c r="O665" s="512" t="e">
        <f t="shared" si="195"/>
        <v>#DIV/0!</v>
      </c>
      <c r="P665" s="512" t="e">
        <f t="shared" si="195"/>
        <v>#DIV/0!</v>
      </c>
      <c r="Q665" s="512" t="e">
        <f t="shared" si="195"/>
        <v>#DIV/0!</v>
      </c>
      <c r="R665" s="512" t="e">
        <f t="shared" si="195"/>
        <v>#DIV/0!</v>
      </c>
      <c r="S665" s="512" t="e">
        <f t="shared" si="195"/>
        <v>#DIV/0!</v>
      </c>
      <c r="T665" s="512" t="e">
        <f t="shared" si="195"/>
        <v>#DIV/0!</v>
      </c>
      <c r="U665" s="512" t="e">
        <f t="shared" si="195"/>
        <v>#DIV/0!</v>
      </c>
      <c r="V665" s="513" t="e">
        <f t="shared" si="195"/>
        <v>#DIV/0!</v>
      </c>
      <c r="W665" s="512" t="e">
        <f t="shared" si="195"/>
        <v>#DIV/0!</v>
      </c>
      <c r="X665" s="512" t="e">
        <f t="shared" si="195"/>
        <v>#DIV/0!</v>
      </c>
      <c r="Y665" s="512" t="e">
        <f t="shared" si="195"/>
        <v>#DIV/0!</v>
      </c>
      <c r="Z665" s="512" t="e">
        <f t="shared" si="195"/>
        <v>#DIV/0!</v>
      </c>
      <c r="AA665" s="512" t="e">
        <f t="shared" si="195"/>
        <v>#DIV/0!</v>
      </c>
      <c r="AB665" s="512" t="e">
        <f t="shared" si="195"/>
        <v>#DIV/0!</v>
      </c>
      <c r="AC665" s="512" t="e">
        <f t="shared" si="195"/>
        <v>#DIV/0!</v>
      </c>
    </row>
    <row r="666" spans="1:30" s="3" customFormat="1" ht="12.75" customHeight="1">
      <c r="A666" s="3178" t="s">
        <v>212</v>
      </c>
      <c r="B666" s="3183" t="s">
        <v>412</v>
      </c>
      <c r="C666" s="499" t="s">
        <v>156</v>
      </c>
      <c r="D666" s="499" t="s">
        <v>157</v>
      </c>
      <c r="E666" s="500">
        <v>0</v>
      </c>
      <c r="F666" s="500">
        <v>0</v>
      </c>
      <c r="G666" s="500">
        <v>0</v>
      </c>
      <c r="H666" s="501">
        <v>0</v>
      </c>
      <c r="I666" s="500">
        <v>0</v>
      </c>
      <c r="J666" s="500">
        <v>0</v>
      </c>
      <c r="K666" s="500">
        <v>0</v>
      </c>
      <c r="L666" s="500">
        <v>0</v>
      </c>
      <c r="M666" s="500">
        <v>0</v>
      </c>
      <c r="N666" s="501">
        <v>0</v>
      </c>
      <c r="O666" s="500">
        <v>0</v>
      </c>
      <c r="P666" s="500">
        <v>0</v>
      </c>
      <c r="Q666" s="500">
        <v>0</v>
      </c>
      <c r="R666" s="500">
        <v>0</v>
      </c>
      <c r="S666" s="500">
        <v>0</v>
      </c>
      <c r="T666" s="500">
        <v>0</v>
      </c>
      <c r="U666" s="500">
        <v>0</v>
      </c>
      <c r="V666" s="501">
        <v>0</v>
      </c>
      <c r="W666" s="500">
        <v>0</v>
      </c>
      <c r="X666" s="500">
        <v>0</v>
      </c>
      <c r="Y666" s="500">
        <v>0</v>
      </c>
      <c r="Z666" s="500">
        <v>0</v>
      </c>
      <c r="AA666" s="500">
        <v>0</v>
      </c>
      <c r="AB666" s="500">
        <v>0</v>
      </c>
      <c r="AC666" s="658">
        <f>SUM(E666:AB666)</f>
        <v>0</v>
      </c>
    </row>
    <row r="667" spans="1:30" s="3" customFormat="1" ht="12.75" customHeight="1">
      <c r="A667" s="3179"/>
      <c r="B667" s="3188"/>
      <c r="C667" s="503" t="s">
        <v>158</v>
      </c>
      <c r="D667" s="503" t="s">
        <v>157</v>
      </c>
      <c r="E667" s="504">
        <v>0</v>
      </c>
      <c r="F667" s="504">
        <v>0</v>
      </c>
      <c r="G667" s="504">
        <v>0</v>
      </c>
      <c r="H667" s="505">
        <v>0</v>
      </c>
      <c r="I667" s="504">
        <v>0</v>
      </c>
      <c r="J667" s="504">
        <v>0</v>
      </c>
      <c r="K667" s="504">
        <v>0</v>
      </c>
      <c r="L667" s="504">
        <v>0</v>
      </c>
      <c r="M667" s="504">
        <v>0</v>
      </c>
      <c r="N667" s="505">
        <v>0</v>
      </c>
      <c r="O667" s="504">
        <v>0</v>
      </c>
      <c r="P667" s="504">
        <v>0</v>
      </c>
      <c r="Q667" s="504">
        <v>0</v>
      </c>
      <c r="R667" s="504">
        <v>0</v>
      </c>
      <c r="S667" s="504">
        <v>0</v>
      </c>
      <c r="T667" s="504">
        <v>0</v>
      </c>
      <c r="U667" s="504">
        <v>0</v>
      </c>
      <c r="V667" s="505">
        <v>0</v>
      </c>
      <c r="W667" s="504">
        <v>0</v>
      </c>
      <c r="X667" s="504">
        <v>0</v>
      </c>
      <c r="Y667" s="504">
        <v>0</v>
      </c>
      <c r="Z667" s="504">
        <v>0</v>
      </c>
      <c r="AA667" s="504">
        <v>0</v>
      </c>
      <c r="AB667" s="504">
        <v>0</v>
      </c>
      <c r="AC667" s="790">
        <f>SUM(E667:AB667)</f>
        <v>0</v>
      </c>
    </row>
    <row r="668" spans="1:30" s="3" customFormat="1" ht="12.75" customHeight="1">
      <c r="A668" s="3179"/>
      <c r="B668" s="3188"/>
      <c r="C668" s="503" t="s">
        <v>159</v>
      </c>
      <c r="D668" s="503" t="s">
        <v>209</v>
      </c>
      <c r="E668" s="583">
        <f t="shared" ref="E668:AB668" si="196">SQRT(E666*E666+E667*E667)*1000/(1.732*E604)</f>
        <v>0</v>
      </c>
      <c r="F668" s="583">
        <f t="shared" si="196"/>
        <v>0</v>
      </c>
      <c r="G668" s="583">
        <f t="shared" si="196"/>
        <v>0</v>
      </c>
      <c r="H668" s="590">
        <f t="shared" si="196"/>
        <v>0</v>
      </c>
      <c r="I668" s="583">
        <f t="shared" si="196"/>
        <v>0</v>
      </c>
      <c r="J668" s="583">
        <f t="shared" si="196"/>
        <v>0</v>
      </c>
      <c r="K668" s="583">
        <f t="shared" si="196"/>
        <v>0</v>
      </c>
      <c r="L668" s="583">
        <f t="shared" si="196"/>
        <v>0</v>
      </c>
      <c r="M668" s="583">
        <f t="shared" si="196"/>
        <v>0</v>
      </c>
      <c r="N668" s="590">
        <f t="shared" si="196"/>
        <v>0</v>
      </c>
      <c r="O668" s="583">
        <f t="shared" si="196"/>
        <v>0</v>
      </c>
      <c r="P668" s="583">
        <f t="shared" si="196"/>
        <v>0</v>
      </c>
      <c r="Q668" s="583">
        <f t="shared" si="196"/>
        <v>0</v>
      </c>
      <c r="R668" s="583">
        <f t="shared" si="196"/>
        <v>0</v>
      </c>
      <c r="S668" s="583">
        <f t="shared" si="196"/>
        <v>0</v>
      </c>
      <c r="T668" s="583">
        <f t="shared" si="196"/>
        <v>0</v>
      </c>
      <c r="U668" s="583">
        <f t="shared" si="196"/>
        <v>0</v>
      </c>
      <c r="V668" s="590">
        <f t="shared" si="196"/>
        <v>0</v>
      </c>
      <c r="W668" s="583">
        <f t="shared" si="196"/>
        <v>0</v>
      </c>
      <c r="X668" s="583">
        <f t="shared" si="196"/>
        <v>0</v>
      </c>
      <c r="Y668" s="583">
        <f t="shared" si="196"/>
        <v>0</v>
      </c>
      <c r="Z668" s="583">
        <f t="shared" si="196"/>
        <v>0</v>
      </c>
      <c r="AA668" s="583">
        <f t="shared" si="196"/>
        <v>0</v>
      </c>
      <c r="AB668" s="583">
        <f t="shared" si="196"/>
        <v>0</v>
      </c>
      <c r="AC668" s="789"/>
    </row>
    <row r="669" spans="1:30" s="3" customFormat="1" ht="12.75" customHeight="1">
      <c r="A669" s="3180"/>
      <c r="B669" s="3189"/>
      <c r="C669" s="516" t="s">
        <v>161</v>
      </c>
      <c r="D669" s="516"/>
      <c r="E669" s="517" t="e">
        <f t="shared" ref="E669:AC669" si="197">E667/E666</f>
        <v>#DIV/0!</v>
      </c>
      <c r="F669" s="517" t="e">
        <f t="shared" si="197"/>
        <v>#DIV/0!</v>
      </c>
      <c r="G669" s="517" t="e">
        <f t="shared" si="197"/>
        <v>#DIV/0!</v>
      </c>
      <c r="H669" s="518" t="e">
        <f t="shared" si="197"/>
        <v>#DIV/0!</v>
      </c>
      <c r="I669" s="517" t="e">
        <f t="shared" si="197"/>
        <v>#DIV/0!</v>
      </c>
      <c r="J669" s="517" t="e">
        <f t="shared" si="197"/>
        <v>#DIV/0!</v>
      </c>
      <c r="K669" s="517" t="e">
        <f t="shared" si="197"/>
        <v>#DIV/0!</v>
      </c>
      <c r="L669" s="517" t="e">
        <f t="shared" si="197"/>
        <v>#DIV/0!</v>
      </c>
      <c r="M669" s="517" t="e">
        <f t="shared" si="197"/>
        <v>#DIV/0!</v>
      </c>
      <c r="N669" s="518" t="e">
        <f t="shared" si="197"/>
        <v>#DIV/0!</v>
      </c>
      <c r="O669" s="517" t="e">
        <f t="shared" si="197"/>
        <v>#DIV/0!</v>
      </c>
      <c r="P669" s="517" t="e">
        <f t="shared" si="197"/>
        <v>#DIV/0!</v>
      </c>
      <c r="Q669" s="517" t="e">
        <f t="shared" si="197"/>
        <v>#DIV/0!</v>
      </c>
      <c r="R669" s="517" t="e">
        <f t="shared" si="197"/>
        <v>#DIV/0!</v>
      </c>
      <c r="S669" s="517" t="e">
        <f t="shared" si="197"/>
        <v>#DIV/0!</v>
      </c>
      <c r="T669" s="517" t="e">
        <f t="shared" si="197"/>
        <v>#DIV/0!</v>
      </c>
      <c r="U669" s="517" t="e">
        <f t="shared" si="197"/>
        <v>#DIV/0!</v>
      </c>
      <c r="V669" s="518" t="e">
        <f t="shared" si="197"/>
        <v>#DIV/0!</v>
      </c>
      <c r="W669" s="517" t="e">
        <f t="shared" si="197"/>
        <v>#DIV/0!</v>
      </c>
      <c r="X669" s="517" t="e">
        <f t="shared" si="197"/>
        <v>#DIV/0!</v>
      </c>
      <c r="Y669" s="517" t="e">
        <f t="shared" si="197"/>
        <v>#DIV/0!</v>
      </c>
      <c r="Z669" s="517" t="e">
        <f t="shared" si="197"/>
        <v>#DIV/0!</v>
      </c>
      <c r="AA669" s="517" t="e">
        <f t="shared" si="197"/>
        <v>#DIV/0!</v>
      </c>
      <c r="AB669" s="517" t="e">
        <f t="shared" si="197"/>
        <v>#DIV/0!</v>
      </c>
      <c r="AC669" s="519" t="e">
        <f t="shared" si="197"/>
        <v>#DIV/0!</v>
      </c>
    </row>
    <row r="670" spans="1:30" s="3" customFormat="1" ht="12.75" customHeight="1">
      <c r="A670" s="3205" t="s">
        <v>189</v>
      </c>
      <c r="B670" s="3206" t="s">
        <v>399</v>
      </c>
      <c r="C670" s="522" t="s">
        <v>156</v>
      </c>
      <c r="D670" s="522"/>
      <c r="E670" s="534" t="s">
        <v>396</v>
      </c>
      <c r="F670" s="534"/>
      <c r="G670" s="534"/>
      <c r="H670" s="535"/>
      <c r="I670" s="534"/>
      <c r="J670" s="534"/>
      <c r="K670" s="534"/>
      <c r="L670" s="534"/>
      <c r="M670" s="534"/>
      <c r="N670" s="535"/>
      <c r="O670" s="534"/>
      <c r="P670" s="534"/>
      <c r="Q670" s="534"/>
      <c r="R670" s="534"/>
      <c r="S670" s="534"/>
      <c r="T670" s="534"/>
      <c r="U670" s="534"/>
      <c r="V670" s="535"/>
      <c r="W670" s="534"/>
      <c r="X670" s="534"/>
      <c r="Y670" s="534"/>
      <c r="Z670" s="534"/>
      <c r="AA670" s="534"/>
      <c r="AB670" s="534"/>
      <c r="AC670" s="525">
        <f>SUM(E670:AB670)</f>
        <v>0</v>
      </c>
    </row>
    <row r="671" spans="1:30" s="3" customFormat="1" ht="12.75" customHeight="1">
      <c r="A671" s="3179"/>
      <c r="B671" s="3188"/>
      <c r="C671" s="503" t="s">
        <v>158</v>
      </c>
      <c r="D671" s="503"/>
      <c r="E671" s="526"/>
      <c r="F671" s="526"/>
      <c r="G671" s="526"/>
      <c r="H671" s="527"/>
      <c r="I671" s="526"/>
      <c r="J671" s="526"/>
      <c r="K671" s="526"/>
      <c r="L671" s="526"/>
      <c r="M671" s="526"/>
      <c r="N671" s="527"/>
      <c r="O671" s="526"/>
      <c r="P671" s="526"/>
      <c r="Q671" s="526"/>
      <c r="R671" s="526"/>
      <c r="S671" s="526"/>
      <c r="T671" s="526"/>
      <c r="U671" s="526"/>
      <c r="V671" s="527"/>
      <c r="W671" s="526"/>
      <c r="X671" s="526"/>
      <c r="Y671" s="526"/>
      <c r="Z671" s="526"/>
      <c r="AA671" s="526"/>
      <c r="AB671" s="526"/>
      <c r="AC671" s="537">
        <f>SUM(E671:AB671)</f>
        <v>0</v>
      </c>
    </row>
    <row r="672" spans="1:30" s="3" customFormat="1" ht="12.75" customHeight="1">
      <c r="A672" s="3179"/>
      <c r="B672" s="3188"/>
      <c r="C672" s="503" t="s">
        <v>159</v>
      </c>
      <c r="D672" s="503"/>
      <c r="E672" s="583"/>
      <c r="F672" s="583">
        <f t="shared" ref="F672:AB672" si="198">F670*100</f>
        <v>0</v>
      </c>
      <c r="G672" s="583">
        <f t="shared" si="198"/>
        <v>0</v>
      </c>
      <c r="H672" s="590">
        <f t="shared" si="198"/>
        <v>0</v>
      </c>
      <c r="I672" s="583">
        <f t="shared" si="198"/>
        <v>0</v>
      </c>
      <c r="J672" s="583">
        <f t="shared" si="198"/>
        <v>0</v>
      </c>
      <c r="K672" s="583">
        <f t="shared" si="198"/>
        <v>0</v>
      </c>
      <c r="L672" s="583">
        <f t="shared" si="198"/>
        <v>0</v>
      </c>
      <c r="M672" s="583">
        <f t="shared" si="198"/>
        <v>0</v>
      </c>
      <c r="N672" s="590">
        <f t="shared" si="198"/>
        <v>0</v>
      </c>
      <c r="O672" s="583">
        <f t="shared" si="198"/>
        <v>0</v>
      </c>
      <c r="P672" s="583">
        <f t="shared" si="198"/>
        <v>0</v>
      </c>
      <c r="Q672" s="583">
        <f t="shared" si="198"/>
        <v>0</v>
      </c>
      <c r="R672" s="583">
        <f t="shared" si="198"/>
        <v>0</v>
      </c>
      <c r="S672" s="583">
        <f t="shared" si="198"/>
        <v>0</v>
      </c>
      <c r="T672" s="583">
        <f t="shared" si="198"/>
        <v>0</v>
      </c>
      <c r="U672" s="583">
        <f t="shared" si="198"/>
        <v>0</v>
      </c>
      <c r="V672" s="590">
        <f t="shared" si="198"/>
        <v>0</v>
      </c>
      <c r="W672" s="583">
        <f t="shared" si="198"/>
        <v>0</v>
      </c>
      <c r="X672" s="583">
        <f t="shared" si="198"/>
        <v>0</v>
      </c>
      <c r="Y672" s="583">
        <f t="shared" si="198"/>
        <v>0</v>
      </c>
      <c r="Z672" s="583">
        <f t="shared" si="198"/>
        <v>0</v>
      </c>
      <c r="AA672" s="583">
        <f t="shared" si="198"/>
        <v>0</v>
      </c>
      <c r="AB672" s="583">
        <f t="shared" si="198"/>
        <v>0</v>
      </c>
      <c r="AC672" s="583"/>
      <c r="AD672" s="788" t="s">
        <v>397</v>
      </c>
    </row>
    <row r="673" spans="1:30" s="3" customFormat="1" ht="12.75" customHeight="1">
      <c r="A673" s="3199"/>
      <c r="B673" s="3190"/>
      <c r="C673" s="511" t="s">
        <v>161</v>
      </c>
      <c r="D673" s="511"/>
      <c r="E673" s="512" t="e">
        <f t="shared" ref="E673:AC673" si="199">E671/E670</f>
        <v>#VALUE!</v>
      </c>
      <c r="F673" s="512" t="e">
        <f t="shared" si="199"/>
        <v>#DIV/0!</v>
      </c>
      <c r="G673" s="512" t="e">
        <f t="shared" si="199"/>
        <v>#DIV/0!</v>
      </c>
      <c r="H673" s="513" t="e">
        <f t="shared" si="199"/>
        <v>#DIV/0!</v>
      </c>
      <c r="I673" s="512" t="e">
        <f t="shared" si="199"/>
        <v>#DIV/0!</v>
      </c>
      <c r="J673" s="512" t="e">
        <f t="shared" si="199"/>
        <v>#DIV/0!</v>
      </c>
      <c r="K673" s="512" t="e">
        <f t="shared" si="199"/>
        <v>#DIV/0!</v>
      </c>
      <c r="L673" s="512" t="e">
        <f t="shared" si="199"/>
        <v>#DIV/0!</v>
      </c>
      <c r="M673" s="512" t="e">
        <f t="shared" si="199"/>
        <v>#DIV/0!</v>
      </c>
      <c r="N673" s="513" t="e">
        <f t="shared" si="199"/>
        <v>#DIV/0!</v>
      </c>
      <c r="O673" s="512" t="e">
        <f t="shared" si="199"/>
        <v>#DIV/0!</v>
      </c>
      <c r="P673" s="512" t="e">
        <f t="shared" si="199"/>
        <v>#DIV/0!</v>
      </c>
      <c r="Q673" s="512" t="e">
        <f t="shared" si="199"/>
        <v>#DIV/0!</v>
      </c>
      <c r="R673" s="512" t="e">
        <f t="shared" si="199"/>
        <v>#DIV/0!</v>
      </c>
      <c r="S673" s="512" t="e">
        <f t="shared" si="199"/>
        <v>#DIV/0!</v>
      </c>
      <c r="T673" s="512" t="e">
        <f t="shared" si="199"/>
        <v>#DIV/0!</v>
      </c>
      <c r="U673" s="512" t="e">
        <f t="shared" si="199"/>
        <v>#DIV/0!</v>
      </c>
      <c r="V673" s="513" t="e">
        <f t="shared" si="199"/>
        <v>#DIV/0!</v>
      </c>
      <c r="W673" s="512" t="e">
        <f t="shared" si="199"/>
        <v>#DIV/0!</v>
      </c>
      <c r="X673" s="512" t="e">
        <f t="shared" si="199"/>
        <v>#DIV/0!</v>
      </c>
      <c r="Y673" s="512" t="e">
        <f t="shared" si="199"/>
        <v>#DIV/0!</v>
      </c>
      <c r="Z673" s="512" t="e">
        <f t="shared" si="199"/>
        <v>#DIV/0!</v>
      </c>
      <c r="AA673" s="512" t="e">
        <f t="shared" si="199"/>
        <v>#DIV/0!</v>
      </c>
      <c r="AB673" s="512" t="e">
        <f t="shared" si="199"/>
        <v>#DIV/0!</v>
      </c>
      <c r="AC673" s="517" t="e">
        <f t="shared" si="199"/>
        <v>#DIV/0!</v>
      </c>
    </row>
    <row r="674" spans="1:30" s="3" customFormat="1" ht="12.75" customHeight="1">
      <c r="A674" s="3178" t="s">
        <v>216</v>
      </c>
      <c r="B674" s="3183" t="s">
        <v>400</v>
      </c>
      <c r="C674" s="499" t="s">
        <v>156</v>
      </c>
      <c r="D674" s="499"/>
      <c r="E674" s="485" t="s">
        <v>396</v>
      </c>
      <c r="F674" s="485"/>
      <c r="G674" s="485"/>
      <c r="H674" s="651"/>
      <c r="I674" s="485"/>
      <c r="J674" s="485"/>
      <c r="K674" s="485"/>
      <c r="L674" s="485"/>
      <c r="M674" s="485"/>
      <c r="N674" s="651"/>
      <c r="O674" s="485"/>
      <c r="P674" s="485"/>
      <c r="Q674" s="485"/>
      <c r="R674" s="485"/>
      <c r="S674" s="485"/>
      <c r="T674" s="485"/>
      <c r="U674" s="485"/>
      <c r="V674" s="651"/>
      <c r="W674" s="485"/>
      <c r="X674" s="485"/>
      <c r="Y674" s="485"/>
      <c r="Z674" s="485"/>
      <c r="AA674" s="485"/>
      <c r="AB674" s="485"/>
      <c r="AC674" s="525">
        <f>SUM(E674:AB674)</f>
        <v>0</v>
      </c>
    </row>
    <row r="675" spans="1:30" s="3" customFormat="1" ht="12.75" customHeight="1">
      <c r="A675" s="3179"/>
      <c r="B675" s="3188"/>
      <c r="C675" s="503" t="s">
        <v>158</v>
      </c>
      <c r="D675" s="503"/>
      <c r="E675" s="526"/>
      <c r="F675" s="526"/>
      <c r="G675" s="526"/>
      <c r="H675" s="527"/>
      <c r="I675" s="526"/>
      <c r="J675" s="526"/>
      <c r="K675" s="526"/>
      <c r="L675" s="526"/>
      <c r="M675" s="526"/>
      <c r="N675" s="527"/>
      <c r="O675" s="526"/>
      <c r="P675" s="526"/>
      <c r="Q675" s="526"/>
      <c r="R675" s="526"/>
      <c r="S675" s="526"/>
      <c r="T675" s="526"/>
      <c r="U675" s="526"/>
      <c r="V675" s="527"/>
      <c r="W675" s="526"/>
      <c r="X675" s="526"/>
      <c r="Y675" s="526"/>
      <c r="Z675" s="526"/>
      <c r="AA675" s="526"/>
      <c r="AB675" s="526"/>
      <c r="AC675" s="537">
        <f>SUM(E675:AB675)</f>
        <v>0</v>
      </c>
    </row>
    <row r="676" spans="1:30" s="3" customFormat="1" ht="12.75" customHeight="1">
      <c r="A676" s="3179"/>
      <c r="B676" s="3188"/>
      <c r="C676" s="503" t="s">
        <v>159</v>
      </c>
      <c r="D676" s="503"/>
      <c r="E676" s="583"/>
      <c r="F676" s="583">
        <f t="shared" ref="F676:AB676" si="200">F674*100</f>
        <v>0</v>
      </c>
      <c r="G676" s="583">
        <f t="shared" si="200"/>
        <v>0</v>
      </c>
      <c r="H676" s="590">
        <f t="shared" si="200"/>
        <v>0</v>
      </c>
      <c r="I676" s="583">
        <f t="shared" si="200"/>
        <v>0</v>
      </c>
      <c r="J676" s="583">
        <f t="shared" si="200"/>
        <v>0</v>
      </c>
      <c r="K676" s="583">
        <f t="shared" si="200"/>
        <v>0</v>
      </c>
      <c r="L676" s="583">
        <f t="shared" si="200"/>
        <v>0</v>
      </c>
      <c r="M676" s="583">
        <f t="shared" si="200"/>
        <v>0</v>
      </c>
      <c r="N676" s="590">
        <f t="shared" si="200"/>
        <v>0</v>
      </c>
      <c r="O676" s="583">
        <f t="shared" si="200"/>
        <v>0</v>
      </c>
      <c r="P676" s="583">
        <f t="shared" si="200"/>
        <v>0</v>
      </c>
      <c r="Q676" s="583">
        <f t="shared" si="200"/>
        <v>0</v>
      </c>
      <c r="R676" s="583">
        <f t="shared" si="200"/>
        <v>0</v>
      </c>
      <c r="S676" s="583">
        <f t="shared" si="200"/>
        <v>0</v>
      </c>
      <c r="T676" s="583">
        <f t="shared" si="200"/>
        <v>0</v>
      </c>
      <c r="U676" s="583">
        <f t="shared" si="200"/>
        <v>0</v>
      </c>
      <c r="V676" s="590">
        <f t="shared" si="200"/>
        <v>0</v>
      </c>
      <c r="W676" s="583">
        <f t="shared" si="200"/>
        <v>0</v>
      </c>
      <c r="X676" s="583">
        <f t="shared" si="200"/>
        <v>0</v>
      </c>
      <c r="Y676" s="583">
        <f t="shared" si="200"/>
        <v>0</v>
      </c>
      <c r="Z676" s="583">
        <f t="shared" si="200"/>
        <v>0</v>
      </c>
      <c r="AA676" s="583">
        <f t="shared" si="200"/>
        <v>0</v>
      </c>
      <c r="AB676" s="583">
        <f t="shared" si="200"/>
        <v>0</v>
      </c>
      <c r="AC676" s="583"/>
      <c r="AD676" s="788" t="s">
        <v>397</v>
      </c>
    </row>
    <row r="677" spans="1:30" s="3" customFormat="1" ht="12.75" customHeight="1">
      <c r="A677" s="3199"/>
      <c r="B677" s="3190"/>
      <c r="C677" s="511" t="s">
        <v>161</v>
      </c>
      <c r="D677" s="511"/>
      <c r="E677" s="512" t="e">
        <f t="shared" ref="E677:AC677" si="201">E675/E674</f>
        <v>#VALUE!</v>
      </c>
      <c r="F677" s="512" t="e">
        <f t="shared" si="201"/>
        <v>#DIV/0!</v>
      </c>
      <c r="G677" s="512" t="e">
        <f t="shared" si="201"/>
        <v>#DIV/0!</v>
      </c>
      <c r="H677" s="513" t="e">
        <f t="shared" si="201"/>
        <v>#DIV/0!</v>
      </c>
      <c r="I677" s="512" t="e">
        <f t="shared" si="201"/>
        <v>#DIV/0!</v>
      </c>
      <c r="J677" s="512" t="e">
        <f t="shared" si="201"/>
        <v>#DIV/0!</v>
      </c>
      <c r="K677" s="512" t="e">
        <f t="shared" si="201"/>
        <v>#DIV/0!</v>
      </c>
      <c r="L677" s="512" t="e">
        <f t="shared" si="201"/>
        <v>#DIV/0!</v>
      </c>
      <c r="M677" s="512" t="e">
        <f t="shared" si="201"/>
        <v>#DIV/0!</v>
      </c>
      <c r="N677" s="513" t="e">
        <f t="shared" si="201"/>
        <v>#DIV/0!</v>
      </c>
      <c r="O677" s="512" t="e">
        <f t="shared" si="201"/>
        <v>#DIV/0!</v>
      </c>
      <c r="P677" s="512" t="e">
        <f t="shared" si="201"/>
        <v>#DIV/0!</v>
      </c>
      <c r="Q677" s="512" t="e">
        <f t="shared" si="201"/>
        <v>#DIV/0!</v>
      </c>
      <c r="R677" s="512" t="e">
        <f t="shared" si="201"/>
        <v>#DIV/0!</v>
      </c>
      <c r="S677" s="512" t="e">
        <f t="shared" si="201"/>
        <v>#DIV/0!</v>
      </c>
      <c r="T677" s="512" t="e">
        <f t="shared" si="201"/>
        <v>#DIV/0!</v>
      </c>
      <c r="U677" s="512" t="e">
        <f t="shared" si="201"/>
        <v>#DIV/0!</v>
      </c>
      <c r="V677" s="513" t="e">
        <f t="shared" si="201"/>
        <v>#DIV/0!</v>
      </c>
      <c r="W677" s="512" t="e">
        <f t="shared" si="201"/>
        <v>#DIV/0!</v>
      </c>
      <c r="X677" s="512" t="e">
        <f t="shared" si="201"/>
        <v>#DIV/0!</v>
      </c>
      <c r="Y677" s="512" t="e">
        <f t="shared" si="201"/>
        <v>#DIV/0!</v>
      </c>
      <c r="Z677" s="512" t="e">
        <f t="shared" si="201"/>
        <v>#DIV/0!</v>
      </c>
      <c r="AA677" s="512" t="e">
        <f t="shared" si="201"/>
        <v>#DIV/0!</v>
      </c>
      <c r="AB677" s="512" t="e">
        <f t="shared" si="201"/>
        <v>#DIV/0!</v>
      </c>
      <c r="AC677" s="517" t="e">
        <f t="shared" si="201"/>
        <v>#DIV/0!</v>
      </c>
    </row>
    <row r="678" spans="1:30" s="3" customFormat="1" ht="12.75" customHeight="1">
      <c r="A678" s="3178" t="s">
        <v>312</v>
      </c>
      <c r="B678" s="3183" t="s">
        <v>402</v>
      </c>
      <c r="C678" s="499" t="s">
        <v>156</v>
      </c>
      <c r="D678" s="499"/>
      <c r="E678" s="485" t="s">
        <v>396</v>
      </c>
      <c r="F678" s="485"/>
      <c r="G678" s="485"/>
      <c r="H678" s="651"/>
      <c r="I678" s="485"/>
      <c r="J678" s="485"/>
      <c r="K678" s="485"/>
      <c r="L678" s="485"/>
      <c r="M678" s="485"/>
      <c r="N678" s="651"/>
      <c r="O678" s="485"/>
      <c r="P678" s="485"/>
      <c r="Q678" s="485"/>
      <c r="R678" s="485"/>
      <c r="S678" s="485"/>
      <c r="T678" s="485"/>
      <c r="U678" s="485"/>
      <c r="V678" s="651"/>
      <c r="W678" s="485"/>
      <c r="X678" s="485"/>
      <c r="Y678" s="485"/>
      <c r="Z678" s="485"/>
      <c r="AA678" s="485"/>
      <c r="AB678" s="485"/>
      <c r="AC678" s="525">
        <f>SUM(E678:AB678)</f>
        <v>0</v>
      </c>
    </row>
    <row r="679" spans="1:30" s="3" customFormat="1" ht="12.75" customHeight="1">
      <c r="A679" s="3179"/>
      <c r="B679" s="3188"/>
      <c r="C679" s="503" t="s">
        <v>158</v>
      </c>
      <c r="D679" s="503"/>
      <c r="E679" s="526"/>
      <c r="F679" s="526"/>
      <c r="G679" s="526"/>
      <c r="H679" s="527"/>
      <c r="I679" s="526"/>
      <c r="J679" s="526"/>
      <c r="K679" s="526"/>
      <c r="L679" s="526"/>
      <c r="M679" s="526"/>
      <c r="N679" s="527"/>
      <c r="O679" s="526"/>
      <c r="P679" s="526"/>
      <c r="Q679" s="526"/>
      <c r="R679" s="526"/>
      <c r="S679" s="526"/>
      <c r="T679" s="526"/>
      <c r="U679" s="526"/>
      <c r="V679" s="527"/>
      <c r="W679" s="526"/>
      <c r="X679" s="526"/>
      <c r="Y679" s="526"/>
      <c r="Z679" s="526"/>
      <c r="AA679" s="526"/>
      <c r="AB679" s="526"/>
      <c r="AC679" s="537">
        <f>SUM(E679:AB679)</f>
        <v>0</v>
      </c>
    </row>
    <row r="680" spans="1:30" s="3" customFormat="1" ht="12.75" customHeight="1">
      <c r="A680" s="3179"/>
      <c r="B680" s="3188"/>
      <c r="C680" s="503" t="s">
        <v>159</v>
      </c>
      <c r="D680" s="503"/>
      <c r="E680" s="583"/>
      <c r="F680" s="583">
        <f t="shared" ref="F680:AB680" si="202">F678*100</f>
        <v>0</v>
      </c>
      <c r="G680" s="583">
        <f t="shared" si="202"/>
        <v>0</v>
      </c>
      <c r="H680" s="590">
        <f t="shared" si="202"/>
        <v>0</v>
      </c>
      <c r="I680" s="583">
        <f t="shared" si="202"/>
        <v>0</v>
      </c>
      <c r="J680" s="583">
        <f t="shared" si="202"/>
        <v>0</v>
      </c>
      <c r="K680" s="583">
        <f t="shared" si="202"/>
        <v>0</v>
      </c>
      <c r="L680" s="583">
        <f t="shared" si="202"/>
        <v>0</v>
      </c>
      <c r="M680" s="583">
        <f t="shared" si="202"/>
        <v>0</v>
      </c>
      <c r="N680" s="590">
        <f t="shared" si="202"/>
        <v>0</v>
      </c>
      <c r="O680" s="583">
        <f t="shared" si="202"/>
        <v>0</v>
      </c>
      <c r="P680" s="583">
        <f t="shared" si="202"/>
        <v>0</v>
      </c>
      <c r="Q680" s="583">
        <f t="shared" si="202"/>
        <v>0</v>
      </c>
      <c r="R680" s="583">
        <f t="shared" si="202"/>
        <v>0</v>
      </c>
      <c r="S680" s="583">
        <f t="shared" si="202"/>
        <v>0</v>
      </c>
      <c r="T680" s="583">
        <f t="shared" si="202"/>
        <v>0</v>
      </c>
      <c r="U680" s="583">
        <f t="shared" si="202"/>
        <v>0</v>
      </c>
      <c r="V680" s="590">
        <f t="shared" si="202"/>
        <v>0</v>
      </c>
      <c r="W680" s="583">
        <f t="shared" si="202"/>
        <v>0</v>
      </c>
      <c r="X680" s="583">
        <f t="shared" si="202"/>
        <v>0</v>
      </c>
      <c r="Y680" s="583">
        <f t="shared" si="202"/>
        <v>0</v>
      </c>
      <c r="Z680" s="583">
        <f t="shared" si="202"/>
        <v>0</v>
      </c>
      <c r="AA680" s="583">
        <f t="shared" si="202"/>
        <v>0</v>
      </c>
      <c r="AB680" s="583">
        <f t="shared" si="202"/>
        <v>0</v>
      </c>
      <c r="AC680" s="583"/>
      <c r="AD680" s="788" t="s">
        <v>397</v>
      </c>
    </row>
    <row r="681" spans="1:30" s="3" customFormat="1" ht="12.75" customHeight="1">
      <c r="A681" s="3199"/>
      <c r="B681" s="3190"/>
      <c r="C681" s="511" t="s">
        <v>161</v>
      </c>
      <c r="D681" s="511"/>
      <c r="E681" s="512" t="e">
        <f t="shared" ref="E681:AC681" si="203">E679/E678</f>
        <v>#VALUE!</v>
      </c>
      <c r="F681" s="512" t="e">
        <f t="shared" si="203"/>
        <v>#DIV/0!</v>
      </c>
      <c r="G681" s="512" t="e">
        <f t="shared" si="203"/>
        <v>#DIV/0!</v>
      </c>
      <c r="H681" s="513" t="e">
        <f t="shared" si="203"/>
        <v>#DIV/0!</v>
      </c>
      <c r="I681" s="512" t="e">
        <f t="shared" si="203"/>
        <v>#DIV/0!</v>
      </c>
      <c r="J681" s="512" t="e">
        <f t="shared" si="203"/>
        <v>#DIV/0!</v>
      </c>
      <c r="K681" s="512" t="e">
        <f t="shared" si="203"/>
        <v>#DIV/0!</v>
      </c>
      <c r="L681" s="512" t="e">
        <f t="shared" si="203"/>
        <v>#DIV/0!</v>
      </c>
      <c r="M681" s="512" t="e">
        <f t="shared" si="203"/>
        <v>#DIV/0!</v>
      </c>
      <c r="N681" s="513" t="e">
        <f t="shared" si="203"/>
        <v>#DIV/0!</v>
      </c>
      <c r="O681" s="512" t="e">
        <f t="shared" si="203"/>
        <v>#DIV/0!</v>
      </c>
      <c r="P681" s="512" t="e">
        <f t="shared" si="203"/>
        <v>#DIV/0!</v>
      </c>
      <c r="Q681" s="512" t="e">
        <f t="shared" si="203"/>
        <v>#DIV/0!</v>
      </c>
      <c r="R681" s="512" t="e">
        <f t="shared" si="203"/>
        <v>#DIV/0!</v>
      </c>
      <c r="S681" s="512" t="e">
        <f t="shared" si="203"/>
        <v>#DIV/0!</v>
      </c>
      <c r="T681" s="512" t="e">
        <f t="shared" si="203"/>
        <v>#DIV/0!</v>
      </c>
      <c r="U681" s="512" t="e">
        <f t="shared" si="203"/>
        <v>#DIV/0!</v>
      </c>
      <c r="V681" s="513" t="e">
        <f t="shared" si="203"/>
        <v>#DIV/0!</v>
      </c>
      <c r="W681" s="512" t="e">
        <f t="shared" si="203"/>
        <v>#DIV/0!</v>
      </c>
      <c r="X681" s="512" t="e">
        <f t="shared" si="203"/>
        <v>#DIV/0!</v>
      </c>
      <c r="Y681" s="512" t="e">
        <f t="shared" si="203"/>
        <v>#DIV/0!</v>
      </c>
      <c r="Z681" s="512" t="e">
        <f t="shared" si="203"/>
        <v>#DIV/0!</v>
      </c>
      <c r="AA681" s="512" t="e">
        <f t="shared" si="203"/>
        <v>#DIV/0!</v>
      </c>
      <c r="AB681" s="512" t="e">
        <f t="shared" si="203"/>
        <v>#DIV/0!</v>
      </c>
      <c r="AC681" s="512" t="e">
        <f t="shared" si="203"/>
        <v>#DIV/0!</v>
      </c>
    </row>
    <row r="682" spans="1:30" s="3" customFormat="1" ht="12.75" customHeight="1">
      <c r="A682" s="3178" t="s">
        <v>359</v>
      </c>
      <c r="B682" s="3183" t="s">
        <v>413</v>
      </c>
      <c r="C682" s="499" t="s">
        <v>156</v>
      </c>
      <c r="D682" s="499" t="s">
        <v>157</v>
      </c>
      <c r="E682" s="775">
        <v>5.8799999999999998E-2</v>
      </c>
      <c r="F682" s="775">
        <v>5.6160000000000002E-2</v>
      </c>
      <c r="G682" s="775">
        <v>6.2939999999999996E-2</v>
      </c>
      <c r="H682" s="776">
        <v>6.3060000000000005E-2</v>
      </c>
      <c r="I682" s="775">
        <v>5.0880000000000002E-2</v>
      </c>
      <c r="J682" s="775">
        <v>5.0880000000000002E-2</v>
      </c>
      <c r="K682" s="775">
        <v>5.2859999999999997E-2</v>
      </c>
      <c r="L682" s="775">
        <v>5.2859999999999997E-2</v>
      </c>
      <c r="M682" s="775">
        <v>5.3999999999999999E-2</v>
      </c>
      <c r="N682" s="776">
        <v>5.28E-2</v>
      </c>
      <c r="O682" s="775">
        <v>5.1540000000000002E-2</v>
      </c>
      <c r="P682" s="775">
        <v>5.2200000000000003E-2</v>
      </c>
      <c r="Q682" s="775">
        <v>5.2319999999999998E-2</v>
      </c>
      <c r="R682" s="775">
        <v>5.1360000000000003E-2</v>
      </c>
      <c r="S682" s="775">
        <v>5.178E-2</v>
      </c>
      <c r="T682" s="775">
        <v>5.1720000000000002E-2</v>
      </c>
      <c r="U682" s="775">
        <v>5.0520000000000002E-2</v>
      </c>
      <c r="V682" s="776">
        <v>5.2080000000000001E-2</v>
      </c>
      <c r="W682" s="775">
        <v>5.1240000000000001E-2</v>
      </c>
      <c r="X682" s="775">
        <v>5.0639999999999998E-2</v>
      </c>
      <c r="Y682" s="775">
        <v>5.058E-2</v>
      </c>
      <c r="Z682" s="775">
        <v>5.0700000000000002E-2</v>
      </c>
      <c r="AA682" s="775">
        <v>5.058E-2</v>
      </c>
      <c r="AB682" s="775">
        <v>5.5919999999999997E-2</v>
      </c>
      <c r="AC682" s="502">
        <f>SUM(E682:AB682)</f>
        <v>1.2784200000000001</v>
      </c>
    </row>
    <row r="683" spans="1:30" s="3" customFormat="1" ht="12.75" customHeight="1">
      <c r="A683" s="3179"/>
      <c r="B683" s="3188"/>
      <c r="C683" s="503" t="s">
        <v>158</v>
      </c>
      <c r="D683" s="503" t="s">
        <v>157</v>
      </c>
      <c r="E683" s="779">
        <v>3.0360000000000002E-2</v>
      </c>
      <c r="F683" s="779">
        <v>2.682E-2</v>
      </c>
      <c r="G683" s="779">
        <v>3.2579999999999998E-2</v>
      </c>
      <c r="H683" s="780">
        <v>3.168E-2</v>
      </c>
      <c r="I683" s="779">
        <v>2.2499999999999999E-2</v>
      </c>
      <c r="J683" s="779">
        <v>2.298E-2</v>
      </c>
      <c r="K683" s="779">
        <v>2.4840000000000001E-2</v>
      </c>
      <c r="L683" s="779">
        <v>2.724E-2</v>
      </c>
      <c r="M683" s="779">
        <v>2.4420000000000001E-2</v>
      </c>
      <c r="N683" s="780">
        <v>2.2499999999999999E-2</v>
      </c>
      <c r="O683" s="779">
        <v>2.112E-2</v>
      </c>
      <c r="P683" s="779">
        <v>2.196E-2</v>
      </c>
      <c r="Q683" s="779">
        <v>2.1479999999999999E-2</v>
      </c>
      <c r="R683" s="779">
        <v>2.2200000000000001E-2</v>
      </c>
      <c r="S683" s="779">
        <v>2.3040000000000001E-2</v>
      </c>
      <c r="T683" s="779">
        <v>2.2620000000000001E-2</v>
      </c>
      <c r="U683" s="779">
        <v>2.214E-2</v>
      </c>
      <c r="V683" s="780">
        <v>2.1180000000000001E-2</v>
      </c>
      <c r="W683" s="779">
        <v>2.2020000000000001E-2</v>
      </c>
      <c r="X683" s="779">
        <v>2.316E-2</v>
      </c>
      <c r="Y683" s="779">
        <v>2.274E-2</v>
      </c>
      <c r="Z683" s="779">
        <v>2.274E-2</v>
      </c>
      <c r="AA683" s="779">
        <v>2.298E-2</v>
      </c>
      <c r="AB683" s="779">
        <v>2.8500000000000001E-2</v>
      </c>
      <c r="AC683" s="506">
        <f>SUM(E683:AB683)</f>
        <v>0.58379999999999999</v>
      </c>
    </row>
    <row r="684" spans="1:30" s="3" customFormat="1" ht="12.75" customHeight="1">
      <c r="A684" s="3179"/>
      <c r="B684" s="3188"/>
      <c r="C684" s="503" t="s">
        <v>159</v>
      </c>
      <c r="D684" s="503" t="s">
        <v>209</v>
      </c>
      <c r="E684" s="583">
        <f t="shared" ref="E684:AB684" si="204">SQRT(E682*E682+E683*E683)*1000/(1.732*E604)</f>
        <v>6.1624911051615356</v>
      </c>
      <c r="F684" s="583">
        <f t="shared" si="204"/>
        <v>5.7956031006808546</v>
      </c>
      <c r="G684" s="583">
        <f t="shared" si="204"/>
        <v>6.5999050685375193</v>
      </c>
      <c r="H684" s="590">
        <f t="shared" si="204"/>
        <v>6.5717828449463873</v>
      </c>
      <c r="I684" s="583">
        <f t="shared" si="204"/>
        <v>5.1807479212697656</v>
      </c>
      <c r="J684" s="583">
        <f t="shared" si="204"/>
        <v>5.1989867224037765</v>
      </c>
      <c r="K684" s="583">
        <f t="shared" si="204"/>
        <v>5.4389409699187121</v>
      </c>
      <c r="L684" s="583">
        <f t="shared" si="204"/>
        <v>5.5376902615467465</v>
      </c>
      <c r="M684" s="583">
        <f t="shared" si="204"/>
        <v>5.5189756136556563</v>
      </c>
      <c r="N684" s="590">
        <f t="shared" si="204"/>
        <v>5.3447593185513353</v>
      </c>
      <c r="O684" s="583">
        <f t="shared" si="204"/>
        <v>5.1869389751502544</v>
      </c>
      <c r="P684" s="583">
        <f t="shared" si="204"/>
        <v>5.2737000852856015</v>
      </c>
      <c r="Q684" s="583">
        <f t="shared" si="204"/>
        <v>5.2668641917551104</v>
      </c>
      <c r="R684" s="583">
        <f t="shared" si="204"/>
        <v>5.2105123318950577</v>
      </c>
      <c r="S684" s="583">
        <f t="shared" si="204"/>
        <v>5.2777506410856834</v>
      </c>
      <c r="T684" s="583">
        <f t="shared" si="204"/>
        <v>5.2568520268243812</v>
      </c>
      <c r="U684" s="583">
        <f t="shared" si="204"/>
        <v>5.1365574241873402</v>
      </c>
      <c r="V684" s="590">
        <f t="shared" si="204"/>
        <v>5.2356076375911176</v>
      </c>
      <c r="W684" s="583">
        <f t="shared" si="204"/>
        <v>5.1936155814143099</v>
      </c>
      <c r="X684" s="583">
        <f t="shared" si="204"/>
        <v>5.1855755305460081</v>
      </c>
      <c r="Y684" s="583">
        <f t="shared" si="204"/>
        <v>5.1643341466812549</v>
      </c>
      <c r="Z684" s="583">
        <f t="shared" si="204"/>
        <v>5.1745283437580998</v>
      </c>
      <c r="AA684" s="583">
        <f t="shared" si="204"/>
        <v>5.1735387932812538</v>
      </c>
      <c r="AB684" s="583">
        <f t="shared" si="204"/>
        <v>5.8448013126380873</v>
      </c>
      <c r="AC684" s="789"/>
    </row>
    <row r="685" spans="1:30" s="3" customFormat="1" ht="12.75" customHeight="1">
      <c r="A685" s="3180"/>
      <c r="B685" s="3189"/>
      <c r="C685" s="516" t="s">
        <v>161</v>
      </c>
      <c r="D685" s="516"/>
      <c r="E685" s="517">
        <f t="shared" ref="E685:AC685" si="205">E683/E682</f>
        <v>0.51632653061224498</v>
      </c>
      <c r="F685" s="517">
        <f t="shared" si="205"/>
        <v>0.47756410256410253</v>
      </c>
      <c r="G685" s="517">
        <f t="shared" si="205"/>
        <v>0.5176358436606292</v>
      </c>
      <c r="H685" s="518">
        <f t="shared" si="205"/>
        <v>0.50237868696479537</v>
      </c>
      <c r="I685" s="517">
        <f t="shared" si="205"/>
        <v>0.44221698113207542</v>
      </c>
      <c r="J685" s="517">
        <f t="shared" si="205"/>
        <v>0.45165094339622641</v>
      </c>
      <c r="K685" s="517">
        <f t="shared" si="205"/>
        <v>0.46992054483541434</v>
      </c>
      <c r="L685" s="517">
        <f t="shared" si="205"/>
        <v>0.51532349602724181</v>
      </c>
      <c r="M685" s="517">
        <f t="shared" si="205"/>
        <v>0.45222222222222225</v>
      </c>
      <c r="N685" s="518">
        <f t="shared" si="205"/>
        <v>0.42613636363636365</v>
      </c>
      <c r="O685" s="517">
        <f t="shared" si="205"/>
        <v>0.409778812572759</v>
      </c>
      <c r="P685" s="517">
        <f t="shared" si="205"/>
        <v>0.42068965517241375</v>
      </c>
      <c r="Q685" s="517">
        <f t="shared" si="205"/>
        <v>0.41055045871559631</v>
      </c>
      <c r="R685" s="517">
        <f t="shared" si="205"/>
        <v>0.43224299065420563</v>
      </c>
      <c r="S685" s="517">
        <f t="shared" si="205"/>
        <v>0.4449594438006953</v>
      </c>
      <c r="T685" s="517">
        <f t="shared" si="205"/>
        <v>0.43735498839907194</v>
      </c>
      <c r="U685" s="517">
        <f t="shared" si="205"/>
        <v>0.43824228028503559</v>
      </c>
      <c r="V685" s="518">
        <f t="shared" si="205"/>
        <v>0.40668202764976957</v>
      </c>
      <c r="W685" s="517">
        <f t="shared" si="205"/>
        <v>0.42974238875878223</v>
      </c>
      <c r="X685" s="517">
        <f t="shared" si="205"/>
        <v>0.45734597156398105</v>
      </c>
      <c r="Y685" s="517">
        <f t="shared" si="205"/>
        <v>0.44958481613285883</v>
      </c>
      <c r="Z685" s="517">
        <f t="shared" si="205"/>
        <v>0.4485207100591716</v>
      </c>
      <c r="AA685" s="517">
        <f t="shared" si="205"/>
        <v>0.45432977461447216</v>
      </c>
      <c r="AB685" s="517">
        <f t="shared" si="205"/>
        <v>0.50965665236051505</v>
      </c>
      <c r="AC685" s="519">
        <f t="shared" si="205"/>
        <v>0.45665743652320828</v>
      </c>
    </row>
    <row r="686" spans="1:30" s="3" customFormat="1" ht="12.75" customHeight="1">
      <c r="A686" s="3205" t="s">
        <v>414</v>
      </c>
      <c r="B686" s="3206" t="s">
        <v>405</v>
      </c>
      <c r="C686" s="522" t="s">
        <v>156</v>
      </c>
      <c r="D686" s="522"/>
      <c r="E686" s="485" t="s">
        <v>396</v>
      </c>
      <c r="F686" s="534"/>
      <c r="G686" s="534"/>
      <c r="H686" s="535"/>
      <c r="I686" s="534"/>
      <c r="J686" s="534"/>
      <c r="K686" s="534"/>
      <c r="L686" s="534"/>
      <c r="M686" s="534"/>
      <c r="N686" s="535"/>
      <c r="O686" s="534"/>
      <c r="P686" s="534"/>
      <c r="Q686" s="534"/>
      <c r="R686" s="534"/>
      <c r="S686" s="534"/>
      <c r="T686" s="534"/>
      <c r="U686" s="534"/>
      <c r="V686" s="535"/>
      <c r="W686" s="534"/>
      <c r="X686" s="534"/>
      <c r="Y686" s="534"/>
      <c r="Z686" s="534"/>
      <c r="AA686" s="534"/>
      <c r="AB686" s="534"/>
      <c r="AC686" s="525">
        <f>SUM(E686:AB686)</f>
        <v>0</v>
      </c>
    </row>
    <row r="687" spans="1:30" s="3" customFormat="1" ht="12.75" customHeight="1">
      <c r="A687" s="3179"/>
      <c r="B687" s="3188"/>
      <c r="C687" s="503" t="s">
        <v>158</v>
      </c>
      <c r="D687" s="503"/>
      <c r="E687" s="526"/>
      <c r="F687" s="526"/>
      <c r="G687" s="526"/>
      <c r="H687" s="527"/>
      <c r="I687" s="526"/>
      <c r="J687" s="526"/>
      <c r="K687" s="526"/>
      <c r="L687" s="526"/>
      <c r="M687" s="526"/>
      <c r="N687" s="527"/>
      <c r="O687" s="526"/>
      <c r="P687" s="526"/>
      <c r="Q687" s="526"/>
      <c r="R687" s="526"/>
      <c r="S687" s="526"/>
      <c r="T687" s="526"/>
      <c r="U687" s="526"/>
      <c r="V687" s="527"/>
      <c r="W687" s="526"/>
      <c r="X687" s="526"/>
      <c r="Y687" s="526"/>
      <c r="Z687" s="526"/>
      <c r="AA687" s="526"/>
      <c r="AB687" s="526"/>
      <c r="AC687" s="537">
        <f>SUM(E687:AB687)</f>
        <v>0</v>
      </c>
    </row>
    <row r="688" spans="1:30" s="3" customFormat="1" ht="12.75" customHeight="1">
      <c r="A688" s="3179"/>
      <c r="B688" s="3188"/>
      <c r="C688" s="503" t="s">
        <v>159</v>
      </c>
      <c r="D688" s="503"/>
      <c r="E688" s="583"/>
      <c r="F688" s="583">
        <f t="shared" ref="F688:AB688" si="206">F686*100</f>
        <v>0</v>
      </c>
      <c r="G688" s="583">
        <f t="shared" si="206"/>
        <v>0</v>
      </c>
      <c r="H688" s="590">
        <f t="shared" si="206"/>
        <v>0</v>
      </c>
      <c r="I688" s="583">
        <f t="shared" si="206"/>
        <v>0</v>
      </c>
      <c r="J688" s="583">
        <f t="shared" si="206"/>
        <v>0</v>
      </c>
      <c r="K688" s="583">
        <f t="shared" si="206"/>
        <v>0</v>
      </c>
      <c r="L688" s="583">
        <f t="shared" si="206"/>
        <v>0</v>
      </c>
      <c r="M688" s="583">
        <f t="shared" si="206"/>
        <v>0</v>
      </c>
      <c r="N688" s="590">
        <f t="shared" si="206"/>
        <v>0</v>
      </c>
      <c r="O688" s="583">
        <f t="shared" si="206"/>
        <v>0</v>
      </c>
      <c r="P688" s="583">
        <f t="shared" si="206"/>
        <v>0</v>
      </c>
      <c r="Q688" s="583">
        <f t="shared" si="206"/>
        <v>0</v>
      </c>
      <c r="R688" s="583">
        <f t="shared" si="206"/>
        <v>0</v>
      </c>
      <c r="S688" s="583">
        <f t="shared" si="206"/>
        <v>0</v>
      </c>
      <c r="T688" s="583">
        <f t="shared" si="206"/>
        <v>0</v>
      </c>
      <c r="U688" s="583">
        <f t="shared" si="206"/>
        <v>0</v>
      </c>
      <c r="V688" s="590">
        <f t="shared" si="206"/>
        <v>0</v>
      </c>
      <c r="W688" s="583">
        <f t="shared" si="206"/>
        <v>0</v>
      </c>
      <c r="X688" s="583">
        <f t="shared" si="206"/>
        <v>0</v>
      </c>
      <c r="Y688" s="583">
        <f t="shared" si="206"/>
        <v>0</v>
      </c>
      <c r="Z688" s="583">
        <f t="shared" si="206"/>
        <v>0</v>
      </c>
      <c r="AA688" s="583">
        <f t="shared" si="206"/>
        <v>0</v>
      </c>
      <c r="AB688" s="583">
        <f t="shared" si="206"/>
        <v>0</v>
      </c>
      <c r="AC688" s="583"/>
      <c r="AD688" s="788" t="s">
        <v>397</v>
      </c>
    </row>
    <row r="689" spans="1:30" s="3" customFormat="1" ht="12.75" customHeight="1">
      <c r="A689" s="3199"/>
      <c r="B689" s="3190"/>
      <c r="C689" s="511" t="s">
        <v>161</v>
      </c>
      <c r="D689" s="511"/>
      <c r="E689" s="512" t="e">
        <f t="shared" ref="E689:AC689" si="207">E687/E686</f>
        <v>#VALUE!</v>
      </c>
      <c r="F689" s="512" t="e">
        <f t="shared" si="207"/>
        <v>#DIV/0!</v>
      </c>
      <c r="G689" s="512" t="e">
        <f t="shared" si="207"/>
        <v>#DIV/0!</v>
      </c>
      <c r="H689" s="513" t="e">
        <f t="shared" si="207"/>
        <v>#DIV/0!</v>
      </c>
      <c r="I689" s="512" t="e">
        <f t="shared" si="207"/>
        <v>#DIV/0!</v>
      </c>
      <c r="J689" s="512" t="e">
        <f t="shared" si="207"/>
        <v>#DIV/0!</v>
      </c>
      <c r="K689" s="512" t="e">
        <f t="shared" si="207"/>
        <v>#DIV/0!</v>
      </c>
      <c r="L689" s="512" t="e">
        <f t="shared" si="207"/>
        <v>#DIV/0!</v>
      </c>
      <c r="M689" s="512" t="e">
        <f t="shared" si="207"/>
        <v>#DIV/0!</v>
      </c>
      <c r="N689" s="513" t="e">
        <f t="shared" si="207"/>
        <v>#DIV/0!</v>
      </c>
      <c r="O689" s="512" t="e">
        <f t="shared" si="207"/>
        <v>#DIV/0!</v>
      </c>
      <c r="P689" s="512" t="e">
        <f t="shared" si="207"/>
        <v>#DIV/0!</v>
      </c>
      <c r="Q689" s="512" t="e">
        <f t="shared" si="207"/>
        <v>#DIV/0!</v>
      </c>
      <c r="R689" s="512" t="e">
        <f t="shared" si="207"/>
        <v>#DIV/0!</v>
      </c>
      <c r="S689" s="512" t="e">
        <f t="shared" si="207"/>
        <v>#DIV/0!</v>
      </c>
      <c r="T689" s="512" t="e">
        <f t="shared" si="207"/>
        <v>#DIV/0!</v>
      </c>
      <c r="U689" s="512" t="e">
        <f t="shared" si="207"/>
        <v>#DIV/0!</v>
      </c>
      <c r="V689" s="513" t="e">
        <f t="shared" si="207"/>
        <v>#DIV/0!</v>
      </c>
      <c r="W689" s="512" t="e">
        <f t="shared" si="207"/>
        <v>#DIV/0!</v>
      </c>
      <c r="X689" s="512" t="e">
        <f t="shared" si="207"/>
        <v>#DIV/0!</v>
      </c>
      <c r="Y689" s="512" t="e">
        <f t="shared" si="207"/>
        <v>#DIV/0!</v>
      </c>
      <c r="Z689" s="512" t="e">
        <f t="shared" si="207"/>
        <v>#DIV/0!</v>
      </c>
      <c r="AA689" s="512" t="e">
        <f t="shared" si="207"/>
        <v>#DIV/0!</v>
      </c>
      <c r="AB689" s="512" t="e">
        <f t="shared" si="207"/>
        <v>#DIV/0!</v>
      </c>
      <c r="AC689" s="517" t="e">
        <f t="shared" si="207"/>
        <v>#DIV/0!</v>
      </c>
    </row>
    <row r="690" spans="1:30" s="3" customFormat="1" ht="12.75" customHeight="1">
      <c r="A690" s="3178" t="s">
        <v>415</v>
      </c>
      <c r="B690" s="3183" t="s">
        <v>416</v>
      </c>
      <c r="C690" s="499" t="s">
        <v>156</v>
      </c>
      <c r="D690" s="499"/>
      <c r="E690" s="485" t="s">
        <v>396</v>
      </c>
      <c r="F690" s="485"/>
      <c r="G690" s="485"/>
      <c r="H690" s="651"/>
      <c r="I690" s="485"/>
      <c r="J690" s="485"/>
      <c r="K690" s="485"/>
      <c r="L690" s="485"/>
      <c r="M690" s="485"/>
      <c r="N690" s="651"/>
      <c r="O690" s="485"/>
      <c r="P690" s="485"/>
      <c r="Q690" s="485"/>
      <c r="R690" s="485"/>
      <c r="S690" s="485"/>
      <c r="T690" s="485"/>
      <c r="U690" s="485"/>
      <c r="V690" s="651"/>
      <c r="W690" s="485"/>
      <c r="X690" s="485"/>
      <c r="Y690" s="485"/>
      <c r="Z690" s="485"/>
      <c r="AA690" s="485"/>
      <c r="AB690" s="485"/>
      <c r="AC690" s="525">
        <f>SUM(E690:AB690)</f>
        <v>0</v>
      </c>
    </row>
    <row r="691" spans="1:30" s="3" customFormat="1" ht="12.75" customHeight="1">
      <c r="A691" s="3179"/>
      <c r="B691" s="3188"/>
      <c r="C691" s="503" t="s">
        <v>158</v>
      </c>
      <c r="D691" s="503"/>
      <c r="E691" s="526"/>
      <c r="F691" s="526"/>
      <c r="G691" s="526"/>
      <c r="H691" s="527"/>
      <c r="I691" s="526"/>
      <c r="J691" s="526"/>
      <c r="K691" s="526"/>
      <c r="L691" s="526"/>
      <c r="M691" s="526"/>
      <c r="N691" s="527"/>
      <c r="O691" s="526"/>
      <c r="P691" s="526"/>
      <c r="Q691" s="526"/>
      <c r="R691" s="526"/>
      <c r="S691" s="526"/>
      <c r="T691" s="526"/>
      <c r="U691" s="526"/>
      <c r="V691" s="527"/>
      <c r="W691" s="526"/>
      <c r="X691" s="526"/>
      <c r="Y691" s="526"/>
      <c r="Z691" s="526"/>
      <c r="AA691" s="526"/>
      <c r="AB691" s="526"/>
      <c r="AC691" s="537">
        <f>SUM(E691:AB691)</f>
        <v>0</v>
      </c>
    </row>
    <row r="692" spans="1:30" s="3" customFormat="1" ht="12.75" customHeight="1">
      <c r="A692" s="3179"/>
      <c r="B692" s="3188"/>
      <c r="C692" s="503" t="s">
        <v>159</v>
      </c>
      <c r="D692" s="503"/>
      <c r="E692" s="583"/>
      <c r="F692" s="583">
        <f t="shared" ref="F692:AB692" si="208">F690*100</f>
        <v>0</v>
      </c>
      <c r="G692" s="583">
        <f t="shared" si="208"/>
        <v>0</v>
      </c>
      <c r="H692" s="590">
        <f t="shared" si="208"/>
        <v>0</v>
      </c>
      <c r="I692" s="583">
        <f t="shared" si="208"/>
        <v>0</v>
      </c>
      <c r="J692" s="583">
        <f t="shared" si="208"/>
        <v>0</v>
      </c>
      <c r="K692" s="583">
        <f t="shared" si="208"/>
        <v>0</v>
      </c>
      <c r="L692" s="583">
        <f t="shared" si="208"/>
        <v>0</v>
      </c>
      <c r="M692" s="583">
        <f t="shared" si="208"/>
        <v>0</v>
      </c>
      <c r="N692" s="590">
        <f t="shared" si="208"/>
        <v>0</v>
      </c>
      <c r="O692" s="583">
        <f t="shared" si="208"/>
        <v>0</v>
      </c>
      <c r="P692" s="583">
        <f t="shared" si="208"/>
        <v>0</v>
      </c>
      <c r="Q692" s="583">
        <f t="shared" si="208"/>
        <v>0</v>
      </c>
      <c r="R692" s="583">
        <f t="shared" si="208"/>
        <v>0</v>
      </c>
      <c r="S692" s="583">
        <f t="shared" si="208"/>
        <v>0</v>
      </c>
      <c r="T692" s="583">
        <f t="shared" si="208"/>
        <v>0</v>
      </c>
      <c r="U692" s="583">
        <f t="shared" si="208"/>
        <v>0</v>
      </c>
      <c r="V692" s="590">
        <f t="shared" si="208"/>
        <v>0</v>
      </c>
      <c r="W692" s="583">
        <f t="shared" si="208"/>
        <v>0</v>
      </c>
      <c r="X692" s="583">
        <f t="shared" si="208"/>
        <v>0</v>
      </c>
      <c r="Y692" s="583">
        <f t="shared" si="208"/>
        <v>0</v>
      </c>
      <c r="Z692" s="583">
        <f t="shared" si="208"/>
        <v>0</v>
      </c>
      <c r="AA692" s="583">
        <f t="shared" si="208"/>
        <v>0</v>
      </c>
      <c r="AB692" s="583">
        <f t="shared" si="208"/>
        <v>0</v>
      </c>
      <c r="AC692" s="583"/>
      <c r="AD692" s="788" t="s">
        <v>397</v>
      </c>
    </row>
    <row r="693" spans="1:30" s="3" customFormat="1" ht="12.75" customHeight="1">
      <c r="A693" s="3199"/>
      <c r="B693" s="3190"/>
      <c r="C693" s="511" t="s">
        <v>161</v>
      </c>
      <c r="D693" s="511"/>
      <c r="E693" s="512" t="e">
        <f t="shared" ref="E693:AC693" si="209">E691/E690</f>
        <v>#VALUE!</v>
      </c>
      <c r="F693" s="512" t="e">
        <f t="shared" si="209"/>
        <v>#DIV/0!</v>
      </c>
      <c r="G693" s="512" t="e">
        <f t="shared" si="209"/>
        <v>#DIV/0!</v>
      </c>
      <c r="H693" s="513" t="e">
        <f t="shared" si="209"/>
        <v>#DIV/0!</v>
      </c>
      <c r="I693" s="512" t="e">
        <f t="shared" si="209"/>
        <v>#DIV/0!</v>
      </c>
      <c r="J693" s="512" t="e">
        <f t="shared" si="209"/>
        <v>#DIV/0!</v>
      </c>
      <c r="K693" s="512" t="e">
        <f t="shared" si="209"/>
        <v>#DIV/0!</v>
      </c>
      <c r="L693" s="512" t="e">
        <f t="shared" si="209"/>
        <v>#DIV/0!</v>
      </c>
      <c r="M693" s="512" t="e">
        <f t="shared" si="209"/>
        <v>#DIV/0!</v>
      </c>
      <c r="N693" s="513" t="e">
        <f t="shared" si="209"/>
        <v>#DIV/0!</v>
      </c>
      <c r="O693" s="512" t="e">
        <f t="shared" si="209"/>
        <v>#DIV/0!</v>
      </c>
      <c r="P693" s="512" t="e">
        <f t="shared" si="209"/>
        <v>#DIV/0!</v>
      </c>
      <c r="Q693" s="512" t="e">
        <f t="shared" si="209"/>
        <v>#DIV/0!</v>
      </c>
      <c r="R693" s="512" t="e">
        <f t="shared" si="209"/>
        <v>#DIV/0!</v>
      </c>
      <c r="S693" s="512" t="e">
        <f t="shared" si="209"/>
        <v>#DIV/0!</v>
      </c>
      <c r="T693" s="512" t="e">
        <f t="shared" si="209"/>
        <v>#DIV/0!</v>
      </c>
      <c r="U693" s="512" t="e">
        <f t="shared" si="209"/>
        <v>#DIV/0!</v>
      </c>
      <c r="V693" s="513" t="e">
        <f t="shared" si="209"/>
        <v>#DIV/0!</v>
      </c>
      <c r="W693" s="512" t="e">
        <f t="shared" si="209"/>
        <v>#DIV/0!</v>
      </c>
      <c r="X693" s="512" t="e">
        <f t="shared" si="209"/>
        <v>#DIV/0!</v>
      </c>
      <c r="Y693" s="512" t="e">
        <f t="shared" si="209"/>
        <v>#DIV/0!</v>
      </c>
      <c r="Z693" s="512" t="e">
        <f t="shared" si="209"/>
        <v>#DIV/0!</v>
      </c>
      <c r="AA693" s="512" t="e">
        <f t="shared" si="209"/>
        <v>#DIV/0!</v>
      </c>
      <c r="AB693" s="512" t="e">
        <f t="shared" si="209"/>
        <v>#DIV/0!</v>
      </c>
      <c r="AC693" s="517" t="e">
        <f t="shared" si="209"/>
        <v>#DIV/0!</v>
      </c>
    </row>
    <row r="694" spans="1:30" s="3" customFormat="1" ht="12.75" customHeight="1">
      <c r="A694" s="3178" t="s">
        <v>417</v>
      </c>
      <c r="B694" s="3183" t="s">
        <v>395</v>
      </c>
      <c r="C694" s="499" t="s">
        <v>156</v>
      </c>
      <c r="D694" s="499"/>
      <c r="E694" s="485" t="s">
        <v>396</v>
      </c>
      <c r="F694" s="485"/>
      <c r="G694" s="485"/>
      <c r="H694" s="651"/>
      <c r="I694" s="485"/>
      <c r="J694" s="485"/>
      <c r="K694" s="485"/>
      <c r="L694" s="485"/>
      <c r="M694" s="485"/>
      <c r="N694" s="651"/>
      <c r="O694" s="485"/>
      <c r="P694" s="485"/>
      <c r="Q694" s="485"/>
      <c r="R694" s="485"/>
      <c r="S694" s="485"/>
      <c r="T694" s="485"/>
      <c r="U694" s="485"/>
      <c r="V694" s="651"/>
      <c r="W694" s="485"/>
      <c r="X694" s="485"/>
      <c r="Y694" s="485"/>
      <c r="Z694" s="485"/>
      <c r="AA694" s="485"/>
      <c r="AB694" s="485"/>
      <c r="AC694" s="525">
        <f>SUM(E694:AB694)</f>
        <v>0</v>
      </c>
    </row>
    <row r="695" spans="1:30" s="3" customFormat="1" ht="12.75" customHeight="1">
      <c r="A695" s="3179"/>
      <c r="B695" s="3188"/>
      <c r="C695" s="503" t="s">
        <v>158</v>
      </c>
      <c r="D695" s="503"/>
      <c r="E695" s="526"/>
      <c r="F695" s="526"/>
      <c r="G695" s="526"/>
      <c r="H695" s="527"/>
      <c r="I695" s="526"/>
      <c r="J695" s="526"/>
      <c r="K695" s="526"/>
      <c r="L695" s="526"/>
      <c r="M695" s="526"/>
      <c r="N695" s="527"/>
      <c r="O695" s="526"/>
      <c r="P695" s="526"/>
      <c r="Q695" s="526"/>
      <c r="R695" s="526"/>
      <c r="S695" s="526"/>
      <c r="T695" s="526"/>
      <c r="U695" s="526"/>
      <c r="V695" s="527"/>
      <c r="W695" s="526"/>
      <c r="X695" s="526"/>
      <c r="Y695" s="526"/>
      <c r="Z695" s="526"/>
      <c r="AA695" s="526"/>
      <c r="AB695" s="526"/>
      <c r="AC695" s="537">
        <f>SUM(E695:AB695)</f>
        <v>0</v>
      </c>
    </row>
    <row r="696" spans="1:30" s="3" customFormat="1" ht="12.75" customHeight="1">
      <c r="A696" s="3179"/>
      <c r="B696" s="3188"/>
      <c r="C696" s="503" t="s">
        <v>159</v>
      </c>
      <c r="D696" s="503"/>
      <c r="E696" s="583"/>
      <c r="F696" s="583">
        <f t="shared" ref="F696:AB696" si="210">F694*100</f>
        <v>0</v>
      </c>
      <c r="G696" s="583">
        <f t="shared" si="210"/>
        <v>0</v>
      </c>
      <c r="H696" s="590">
        <f t="shared" si="210"/>
        <v>0</v>
      </c>
      <c r="I696" s="583">
        <f t="shared" si="210"/>
        <v>0</v>
      </c>
      <c r="J696" s="583">
        <f t="shared" si="210"/>
        <v>0</v>
      </c>
      <c r="K696" s="583">
        <f t="shared" si="210"/>
        <v>0</v>
      </c>
      <c r="L696" s="583">
        <f t="shared" si="210"/>
        <v>0</v>
      </c>
      <c r="M696" s="583">
        <f t="shared" si="210"/>
        <v>0</v>
      </c>
      <c r="N696" s="590">
        <f t="shared" si="210"/>
        <v>0</v>
      </c>
      <c r="O696" s="583">
        <f t="shared" si="210"/>
        <v>0</v>
      </c>
      <c r="P696" s="583">
        <f t="shared" si="210"/>
        <v>0</v>
      </c>
      <c r="Q696" s="583">
        <f t="shared" si="210"/>
        <v>0</v>
      </c>
      <c r="R696" s="583">
        <f t="shared" si="210"/>
        <v>0</v>
      </c>
      <c r="S696" s="583">
        <f t="shared" si="210"/>
        <v>0</v>
      </c>
      <c r="T696" s="583">
        <f t="shared" si="210"/>
        <v>0</v>
      </c>
      <c r="U696" s="583">
        <f t="shared" si="210"/>
        <v>0</v>
      </c>
      <c r="V696" s="590">
        <f t="shared" si="210"/>
        <v>0</v>
      </c>
      <c r="W696" s="583">
        <f t="shared" si="210"/>
        <v>0</v>
      </c>
      <c r="X696" s="583">
        <f t="shared" si="210"/>
        <v>0</v>
      </c>
      <c r="Y696" s="583">
        <f t="shared" si="210"/>
        <v>0</v>
      </c>
      <c r="Z696" s="583">
        <f t="shared" si="210"/>
        <v>0</v>
      </c>
      <c r="AA696" s="583">
        <f t="shared" si="210"/>
        <v>0</v>
      </c>
      <c r="AB696" s="583">
        <f t="shared" si="210"/>
        <v>0</v>
      </c>
      <c r="AC696" s="583"/>
      <c r="AD696" s="788" t="s">
        <v>397</v>
      </c>
    </row>
    <row r="697" spans="1:30" s="3" customFormat="1" ht="12.75" customHeight="1">
      <c r="A697" s="3199"/>
      <c r="B697" s="3190"/>
      <c r="C697" s="511" t="s">
        <v>161</v>
      </c>
      <c r="D697" s="511"/>
      <c r="E697" s="512" t="e">
        <f t="shared" ref="E697:AC697" si="211">E695/E694</f>
        <v>#VALUE!</v>
      </c>
      <c r="F697" s="512" t="e">
        <f t="shared" si="211"/>
        <v>#DIV/0!</v>
      </c>
      <c r="G697" s="512" t="e">
        <f t="shared" si="211"/>
        <v>#DIV/0!</v>
      </c>
      <c r="H697" s="513" t="e">
        <f t="shared" si="211"/>
        <v>#DIV/0!</v>
      </c>
      <c r="I697" s="512" t="e">
        <f t="shared" si="211"/>
        <v>#DIV/0!</v>
      </c>
      <c r="J697" s="512" t="e">
        <f t="shared" si="211"/>
        <v>#DIV/0!</v>
      </c>
      <c r="K697" s="512" t="e">
        <f t="shared" si="211"/>
        <v>#DIV/0!</v>
      </c>
      <c r="L697" s="512" t="e">
        <f t="shared" si="211"/>
        <v>#DIV/0!</v>
      </c>
      <c r="M697" s="512" t="e">
        <f t="shared" si="211"/>
        <v>#DIV/0!</v>
      </c>
      <c r="N697" s="513" t="e">
        <f t="shared" si="211"/>
        <v>#DIV/0!</v>
      </c>
      <c r="O697" s="512" t="e">
        <f t="shared" si="211"/>
        <v>#DIV/0!</v>
      </c>
      <c r="P697" s="512" t="e">
        <f t="shared" si="211"/>
        <v>#DIV/0!</v>
      </c>
      <c r="Q697" s="512" t="e">
        <f t="shared" si="211"/>
        <v>#DIV/0!</v>
      </c>
      <c r="R697" s="512" t="e">
        <f t="shared" si="211"/>
        <v>#DIV/0!</v>
      </c>
      <c r="S697" s="512" t="e">
        <f t="shared" si="211"/>
        <v>#DIV/0!</v>
      </c>
      <c r="T697" s="512" t="e">
        <f t="shared" si="211"/>
        <v>#DIV/0!</v>
      </c>
      <c r="U697" s="512" t="e">
        <f t="shared" si="211"/>
        <v>#DIV/0!</v>
      </c>
      <c r="V697" s="513" t="e">
        <f t="shared" si="211"/>
        <v>#DIV/0!</v>
      </c>
      <c r="W697" s="512" t="e">
        <f t="shared" si="211"/>
        <v>#DIV/0!</v>
      </c>
      <c r="X697" s="512" t="e">
        <f t="shared" si="211"/>
        <v>#DIV/0!</v>
      </c>
      <c r="Y697" s="512" t="e">
        <f t="shared" si="211"/>
        <v>#DIV/0!</v>
      </c>
      <c r="Z697" s="512" t="e">
        <f t="shared" si="211"/>
        <v>#DIV/0!</v>
      </c>
      <c r="AA697" s="512" t="e">
        <f t="shared" si="211"/>
        <v>#DIV/0!</v>
      </c>
      <c r="AB697" s="512" t="e">
        <f t="shared" si="211"/>
        <v>#DIV/0!</v>
      </c>
      <c r="AC697" s="517" t="e">
        <f t="shared" si="211"/>
        <v>#DIV/0!</v>
      </c>
    </row>
    <row r="698" spans="1:30" s="3" customFormat="1" ht="12.75" customHeight="1">
      <c r="A698" s="656"/>
      <c r="B698" s="657" t="s">
        <v>418</v>
      </c>
      <c r="C698" s="499" t="s">
        <v>156</v>
      </c>
      <c r="D698" s="499" t="s">
        <v>157</v>
      </c>
      <c r="E698" s="709">
        <v>7.0089999999999996E-3</v>
      </c>
      <c r="F698" s="709">
        <v>6.9664999999999996E-3</v>
      </c>
      <c r="G698" s="709">
        <v>6.9579999999999998E-3</v>
      </c>
      <c r="H698" s="710">
        <v>6.9560000000000004E-3</v>
      </c>
      <c r="I698" s="709">
        <v>6.9839999999999998E-3</v>
      </c>
      <c r="J698" s="709">
        <v>7.0289999999999997E-3</v>
      </c>
      <c r="K698" s="709">
        <v>7.0134999999999998E-3</v>
      </c>
      <c r="L698" s="709">
        <v>7.0600000000000003E-3</v>
      </c>
      <c r="M698" s="709">
        <v>6.9944999999999998E-3</v>
      </c>
      <c r="N698" s="710">
        <v>6.9760000000000004E-3</v>
      </c>
      <c r="O698" s="709">
        <v>6.9189999999999998E-3</v>
      </c>
      <c r="P698" s="709">
        <v>7.0225000000000001E-3</v>
      </c>
      <c r="Q698" s="709">
        <v>6.9494999999999999E-3</v>
      </c>
      <c r="R698" s="709">
        <v>6.9604999999999997E-3</v>
      </c>
      <c r="S698" s="709">
        <v>6.9864999999999997E-3</v>
      </c>
      <c r="T698" s="709">
        <v>7.0524999999999997E-3</v>
      </c>
      <c r="U698" s="709">
        <v>7.0029999999999997E-3</v>
      </c>
      <c r="V698" s="710">
        <v>6.9474999999999997E-3</v>
      </c>
      <c r="W698" s="709">
        <v>6.9499999999999996E-3</v>
      </c>
      <c r="X698" s="709">
        <v>7.0289999999999997E-3</v>
      </c>
      <c r="Y698" s="709">
        <v>7.0675E-3</v>
      </c>
      <c r="Z698" s="709">
        <v>7.0520000000000001E-3</v>
      </c>
      <c r="AA698" s="709">
        <v>7.084E-3</v>
      </c>
      <c r="AB698" s="709">
        <v>7.2139999999999999E-3</v>
      </c>
      <c r="AC698" s="594">
        <f>SUM(E698:AB698)</f>
        <v>0.168184</v>
      </c>
    </row>
    <row r="699" spans="1:30" s="3" customFormat="1" ht="12.75" customHeight="1">
      <c r="A699" s="660"/>
      <c r="B699" s="661" t="s">
        <v>419</v>
      </c>
      <c r="C699" s="516" t="s">
        <v>156</v>
      </c>
      <c r="D699" s="503" t="s">
        <v>157</v>
      </c>
      <c r="E699" s="779">
        <v>0</v>
      </c>
      <c r="F699" s="779">
        <v>0</v>
      </c>
      <c r="G699" s="779">
        <v>0</v>
      </c>
      <c r="H699" s="780">
        <v>0</v>
      </c>
      <c r="I699" s="779">
        <v>0</v>
      </c>
      <c r="J699" s="779">
        <v>0</v>
      </c>
      <c r="K699" s="779">
        <v>0</v>
      </c>
      <c r="L699" s="779">
        <v>0</v>
      </c>
      <c r="M699" s="779">
        <v>0</v>
      </c>
      <c r="N699" s="780">
        <v>0</v>
      </c>
      <c r="O699" s="779">
        <v>0</v>
      </c>
      <c r="P699" s="779">
        <v>0</v>
      </c>
      <c r="Q699" s="779">
        <v>0</v>
      </c>
      <c r="R699" s="779">
        <v>0</v>
      </c>
      <c r="S699" s="779">
        <v>0</v>
      </c>
      <c r="T699" s="779">
        <v>0</v>
      </c>
      <c r="U699" s="779">
        <v>0</v>
      </c>
      <c r="V699" s="780">
        <v>0</v>
      </c>
      <c r="W699" s="779">
        <v>0</v>
      </c>
      <c r="X699" s="779">
        <v>0</v>
      </c>
      <c r="Y699" s="779">
        <v>0</v>
      </c>
      <c r="Z699" s="779">
        <v>0</v>
      </c>
      <c r="AA699" s="779">
        <v>0</v>
      </c>
      <c r="AB699" s="779">
        <v>0</v>
      </c>
      <c r="AC699" s="519">
        <f>SUM(E699:AB699)</f>
        <v>0</v>
      </c>
    </row>
    <row r="700" spans="1:30" s="3" customFormat="1" ht="12.75" customHeight="1">
      <c r="A700" s="3201" t="s">
        <v>249</v>
      </c>
      <c r="B700" s="3202"/>
      <c r="C700" s="599" t="s">
        <v>156</v>
      </c>
      <c r="D700" s="749"/>
      <c r="E700" s="696" t="e">
        <f t="shared" ref="E700:AC700" si="212">E606+E610+E614+E618+E622+E626+E630+E634+E638+E642+E646+E650+E654+E658+E662+E666+E670+E674+E678+E682+E686+E690+E694</f>
        <v>#VALUE!</v>
      </c>
      <c r="F700" s="696">
        <f t="shared" si="212"/>
        <v>0.23460000000000003</v>
      </c>
      <c r="G700" s="696">
        <f t="shared" si="212"/>
        <v>0.25800000000000001</v>
      </c>
      <c r="H700" s="697">
        <f t="shared" si="212"/>
        <v>0.24534</v>
      </c>
      <c r="I700" s="696">
        <f t="shared" si="212"/>
        <v>0.23196000000000003</v>
      </c>
      <c r="J700" s="696">
        <f t="shared" si="212"/>
        <v>0.25325999999999999</v>
      </c>
      <c r="K700" s="696">
        <f t="shared" si="212"/>
        <v>0.26178000000000001</v>
      </c>
      <c r="L700" s="696">
        <f t="shared" si="212"/>
        <v>0.29658000000000001</v>
      </c>
      <c r="M700" s="696">
        <f t="shared" si="212"/>
        <v>0.31278</v>
      </c>
      <c r="N700" s="697">
        <f t="shared" si="212"/>
        <v>0.30138000000000004</v>
      </c>
      <c r="O700" s="696">
        <f t="shared" si="212"/>
        <v>0.28349999999999997</v>
      </c>
      <c r="P700" s="696">
        <f t="shared" si="212"/>
        <v>0.28914000000000001</v>
      </c>
      <c r="Q700" s="696">
        <f t="shared" si="212"/>
        <v>0.28824</v>
      </c>
      <c r="R700" s="696">
        <f t="shared" si="212"/>
        <v>0.30474000000000001</v>
      </c>
      <c r="S700" s="696">
        <f t="shared" si="212"/>
        <v>0.3216</v>
      </c>
      <c r="T700" s="696">
        <f t="shared" si="212"/>
        <v>0.32435999999999998</v>
      </c>
      <c r="U700" s="696">
        <f t="shared" si="212"/>
        <v>0.31037999999999999</v>
      </c>
      <c r="V700" s="697">
        <f t="shared" si="212"/>
        <v>0.28272000000000003</v>
      </c>
      <c r="W700" s="696">
        <f t="shared" si="212"/>
        <v>0.24030000000000001</v>
      </c>
      <c r="X700" s="696">
        <f t="shared" si="212"/>
        <v>0.23327999999999999</v>
      </c>
      <c r="Y700" s="696">
        <f t="shared" si="212"/>
        <v>0.22433999999999998</v>
      </c>
      <c r="Z700" s="696">
        <f t="shared" si="212"/>
        <v>0.22907999999999998</v>
      </c>
      <c r="AA700" s="696">
        <f t="shared" si="212"/>
        <v>0.21486</v>
      </c>
      <c r="AB700" s="696">
        <f t="shared" si="212"/>
        <v>0.22181999999999999</v>
      </c>
      <c r="AC700" s="523">
        <f t="shared" si="212"/>
        <v>6.3867599999999989</v>
      </c>
    </row>
    <row r="701" spans="1:30" s="3" customFormat="1" ht="12.75" customHeight="1">
      <c r="A701" s="3203"/>
      <c r="B701" s="3204"/>
      <c r="C701" s="603" t="s">
        <v>158</v>
      </c>
      <c r="D701" s="603"/>
      <c r="E701" s="517">
        <f t="shared" ref="E701:AC701" si="213">E607+E611+E615+E619+E623+E627+E631+E635+E639+E643+E647+E651+E655+E659+E663+E667+E671+E675+E679+E683+E687+E691+E695</f>
        <v>0.10866000000000001</v>
      </c>
      <c r="F701" s="604">
        <f t="shared" si="213"/>
        <v>0.1017</v>
      </c>
      <c r="G701" s="604">
        <f t="shared" si="213"/>
        <v>0.11448</v>
      </c>
      <c r="H701" s="605">
        <f t="shared" si="213"/>
        <v>0.10758</v>
      </c>
      <c r="I701" s="604">
        <f t="shared" si="213"/>
        <v>0.10439999999999999</v>
      </c>
      <c r="J701" s="604">
        <f t="shared" si="213"/>
        <v>0.10602</v>
      </c>
      <c r="K701" s="604">
        <f t="shared" si="213"/>
        <v>0.11322</v>
      </c>
      <c r="L701" s="604">
        <f t="shared" si="213"/>
        <v>0.11814</v>
      </c>
      <c r="M701" s="604">
        <f t="shared" si="213"/>
        <v>0.11286</v>
      </c>
      <c r="N701" s="605">
        <f t="shared" si="213"/>
        <v>0.10769999999999999</v>
      </c>
      <c r="O701" s="604">
        <f t="shared" si="213"/>
        <v>0.10224</v>
      </c>
      <c r="P701" s="604">
        <f t="shared" si="213"/>
        <v>0.10170000000000001</v>
      </c>
      <c r="Q701" s="604">
        <f t="shared" si="213"/>
        <v>0.1011</v>
      </c>
      <c r="R701" s="604">
        <f t="shared" si="213"/>
        <v>0.10224</v>
      </c>
      <c r="S701" s="604">
        <f t="shared" si="213"/>
        <v>0.10902000000000001</v>
      </c>
      <c r="T701" s="604">
        <f t="shared" si="213"/>
        <v>0.11435999999999999</v>
      </c>
      <c r="U701" s="604">
        <f t="shared" si="213"/>
        <v>0.10847999999999999</v>
      </c>
      <c r="V701" s="605">
        <f t="shared" si="213"/>
        <v>0.10266</v>
      </c>
      <c r="W701" s="604">
        <f t="shared" si="213"/>
        <v>0.1026</v>
      </c>
      <c r="X701" s="604">
        <f t="shared" si="213"/>
        <v>0.11076</v>
      </c>
      <c r="Y701" s="604">
        <f t="shared" si="213"/>
        <v>0.10338</v>
      </c>
      <c r="Z701" s="604">
        <f t="shared" si="213"/>
        <v>0.10728</v>
      </c>
      <c r="AA701" s="604">
        <f t="shared" si="213"/>
        <v>0.10314000000000001</v>
      </c>
      <c r="AB701" s="604">
        <f t="shared" si="213"/>
        <v>0.11826</v>
      </c>
      <c r="AC701" s="604">
        <f t="shared" si="213"/>
        <v>2.5819799999999997</v>
      </c>
    </row>
    <row r="702" spans="1:30" s="3" customFormat="1" ht="12.75" customHeight="1">
      <c r="A702" s="3174" t="s">
        <v>250</v>
      </c>
      <c r="B702" s="3238"/>
      <c r="C702" s="606" t="s">
        <v>156</v>
      </c>
      <c r="D702" s="606"/>
      <c r="E702" s="607" t="e">
        <f t="shared" ref="E702:AC702" si="214">E592+E596-E700</f>
        <v>#VALUE!</v>
      </c>
      <c r="F702" s="607">
        <f t="shared" si="214"/>
        <v>3.8351999999999999</v>
      </c>
      <c r="G702" s="607">
        <f t="shared" si="214"/>
        <v>4.0056000000000003</v>
      </c>
      <c r="H702" s="600">
        <f t="shared" si="214"/>
        <v>4.06806</v>
      </c>
      <c r="I702" s="607">
        <f t="shared" si="214"/>
        <v>3.9980399999999996</v>
      </c>
      <c r="J702" s="607">
        <f t="shared" si="214"/>
        <v>3.9941400000000007</v>
      </c>
      <c r="K702" s="607">
        <f t="shared" si="214"/>
        <v>3.9160200000000005</v>
      </c>
      <c r="L702" s="607">
        <f t="shared" si="214"/>
        <v>3.1054200000000001</v>
      </c>
      <c r="M702" s="607">
        <f t="shared" si="214"/>
        <v>3.4846200000000001</v>
      </c>
      <c r="N702" s="600">
        <f t="shared" si="214"/>
        <v>3.92082</v>
      </c>
      <c r="O702" s="607">
        <f t="shared" si="214"/>
        <v>3.9603000000000002</v>
      </c>
      <c r="P702" s="607">
        <f t="shared" si="214"/>
        <v>4.023060000000001</v>
      </c>
      <c r="Q702" s="607">
        <f t="shared" si="214"/>
        <v>3.9063600000000003</v>
      </c>
      <c r="R702" s="607">
        <f t="shared" si="214"/>
        <v>4.0266600000000006</v>
      </c>
      <c r="S702" s="607">
        <f t="shared" si="214"/>
        <v>4.0571999999999999</v>
      </c>
      <c r="T702" s="607">
        <f t="shared" si="214"/>
        <v>3.1808399999999999</v>
      </c>
      <c r="U702" s="607">
        <f t="shared" si="214"/>
        <v>3.6454200000000001</v>
      </c>
      <c r="V702" s="600">
        <f t="shared" si="214"/>
        <v>4.1380799999999995</v>
      </c>
      <c r="W702" s="607">
        <f t="shared" si="214"/>
        <v>3.9956999999999998</v>
      </c>
      <c r="X702" s="607">
        <f t="shared" si="214"/>
        <v>3.9571200000000002</v>
      </c>
      <c r="Y702" s="607">
        <f t="shared" si="214"/>
        <v>4.0326599999999999</v>
      </c>
      <c r="Z702" s="607">
        <f t="shared" si="214"/>
        <v>3.96672</v>
      </c>
      <c r="AA702" s="607">
        <f t="shared" si="214"/>
        <v>4.0109399999999997</v>
      </c>
      <c r="AB702" s="607">
        <f t="shared" si="214"/>
        <v>3.2563800000000001</v>
      </c>
      <c r="AC702" s="607">
        <f t="shared" si="214"/>
        <v>92.032439999999994</v>
      </c>
    </row>
    <row r="703" spans="1:30" s="3" customFormat="1" ht="12.75" customHeight="1">
      <c r="A703" s="3203"/>
      <c r="B703" s="3204"/>
      <c r="C703" s="603" t="s">
        <v>158</v>
      </c>
      <c r="D703" s="676"/>
      <c r="E703" s="604">
        <f t="shared" ref="E703:AC703" si="215">E593+E597-E701</f>
        <v>0.98694000000000015</v>
      </c>
      <c r="F703" s="604">
        <f t="shared" si="215"/>
        <v>1.2327000000000001</v>
      </c>
      <c r="G703" s="604">
        <f t="shared" si="215"/>
        <v>1.3669199999999999</v>
      </c>
      <c r="H703" s="605">
        <f t="shared" si="215"/>
        <v>1.35222</v>
      </c>
      <c r="I703" s="604">
        <f t="shared" si="215"/>
        <v>1.3572</v>
      </c>
      <c r="J703" s="604">
        <f t="shared" si="215"/>
        <v>1.3645800000000001</v>
      </c>
      <c r="K703" s="604">
        <f t="shared" si="215"/>
        <v>1.3195799999999998</v>
      </c>
      <c r="L703" s="604">
        <f t="shared" si="215"/>
        <v>0.81846000000000008</v>
      </c>
      <c r="M703" s="604">
        <f t="shared" si="215"/>
        <v>0.97253999999999996</v>
      </c>
      <c r="N703" s="605">
        <f t="shared" si="215"/>
        <v>1.2411000000000001</v>
      </c>
      <c r="O703" s="604">
        <f t="shared" si="215"/>
        <v>1.2735600000000002</v>
      </c>
      <c r="P703" s="604">
        <f t="shared" si="215"/>
        <v>1.3178999999999998</v>
      </c>
      <c r="Q703" s="604">
        <f t="shared" si="215"/>
        <v>1.2123000000000002</v>
      </c>
      <c r="R703" s="604">
        <f t="shared" si="215"/>
        <v>1.3611599999999999</v>
      </c>
      <c r="S703" s="604">
        <f t="shared" si="215"/>
        <v>1.3357799999999997</v>
      </c>
      <c r="T703" s="604">
        <f t="shared" si="215"/>
        <v>0.78503999999999996</v>
      </c>
      <c r="U703" s="604">
        <f t="shared" si="215"/>
        <v>1.0261200000000001</v>
      </c>
      <c r="V703" s="605">
        <f t="shared" si="215"/>
        <v>1.3259399999999999</v>
      </c>
      <c r="W703" s="604">
        <f t="shared" si="215"/>
        <v>1.2924</v>
      </c>
      <c r="X703" s="604">
        <f t="shared" si="215"/>
        <v>1.28064</v>
      </c>
      <c r="Y703" s="604">
        <f t="shared" si="215"/>
        <v>1.35822</v>
      </c>
      <c r="Z703" s="604">
        <f t="shared" si="215"/>
        <v>1.3297199999999998</v>
      </c>
      <c r="AA703" s="604">
        <f t="shared" si="215"/>
        <v>1.39506</v>
      </c>
      <c r="AB703" s="604">
        <f t="shared" si="215"/>
        <v>0.96233999999999997</v>
      </c>
      <c r="AC703" s="604">
        <f t="shared" si="215"/>
        <v>29.268419999999999</v>
      </c>
    </row>
    <row r="704" spans="1:30" s="486" customFormat="1" ht="12.75" customHeight="1">
      <c r="A704" s="3195" t="s">
        <v>328</v>
      </c>
      <c r="B704" s="3196"/>
      <c r="C704" s="616" t="s">
        <v>156</v>
      </c>
      <c r="D704" s="728"/>
      <c r="E704" s="492"/>
      <c r="F704" s="492"/>
      <c r="G704" s="492"/>
      <c r="H704" s="492"/>
      <c r="I704" s="492"/>
      <c r="J704" s="492"/>
      <c r="K704" s="492"/>
      <c r="L704" s="492"/>
      <c r="M704" s="492"/>
      <c r="N704" s="492"/>
      <c r="O704" s="492"/>
      <c r="P704" s="492"/>
      <c r="Q704" s="492"/>
      <c r="R704" s="492"/>
      <c r="S704" s="492"/>
      <c r="T704" s="492"/>
      <c r="U704" s="492"/>
      <c r="V704" s="492"/>
      <c r="W704" s="492"/>
      <c r="X704" s="492"/>
      <c r="Y704" s="492"/>
      <c r="Z704" s="492"/>
      <c r="AA704" s="492"/>
      <c r="AB704" s="492"/>
      <c r="AC704" s="617"/>
    </row>
    <row r="705" spans="1:30" s="486" customFormat="1" ht="12.75" customHeight="1">
      <c r="A705" s="3197"/>
      <c r="B705" s="3198"/>
      <c r="C705" s="620" t="s">
        <v>158</v>
      </c>
      <c r="D705" s="729"/>
      <c r="E705" s="621"/>
      <c r="F705" s="621"/>
      <c r="G705" s="621"/>
      <c r="H705" s="621"/>
      <c r="I705" s="621"/>
      <c r="J705" s="621"/>
      <c r="K705" s="621"/>
      <c r="L705" s="621"/>
      <c r="M705" s="621"/>
      <c r="N705" s="621"/>
      <c r="O705" s="621"/>
      <c r="P705" s="621"/>
      <c r="Q705" s="621"/>
      <c r="R705" s="621"/>
      <c r="S705" s="621"/>
      <c r="T705" s="621"/>
      <c r="U705" s="621"/>
      <c r="V705" s="621"/>
      <c r="W705" s="621"/>
      <c r="X705" s="621"/>
      <c r="Y705" s="621"/>
      <c r="Z705" s="621"/>
      <c r="AA705" s="621"/>
      <c r="AB705" s="621"/>
      <c r="AC705" s="622"/>
    </row>
    <row r="707" spans="1:30" s="3" customFormat="1" ht="12.75" customHeight="1">
      <c r="A707" s="482" t="s">
        <v>147</v>
      </c>
      <c r="B707" s="483" t="s">
        <v>148</v>
      </c>
      <c r="C707" s="484" t="s">
        <v>149</v>
      </c>
      <c r="D707" s="626" t="s">
        <v>150</v>
      </c>
      <c r="E707" s="3222" t="s">
        <v>151</v>
      </c>
      <c r="F707" s="3222"/>
      <c r="G707" s="3222"/>
      <c r="H707" s="3222"/>
      <c r="I707" s="3222"/>
      <c r="J707" s="3222"/>
      <c r="K707" s="3222"/>
      <c r="L707" s="3222"/>
      <c r="M707" s="3222"/>
      <c r="N707" s="3222"/>
      <c r="O707" s="3222"/>
      <c r="P707" s="3222"/>
      <c r="Q707" s="3222"/>
      <c r="R707" s="3222"/>
      <c r="S707" s="3222"/>
      <c r="T707" s="3222"/>
      <c r="U707" s="3222"/>
      <c r="V707" s="3222"/>
      <c r="W707" s="3222"/>
      <c r="X707" s="3222"/>
      <c r="Y707" s="3222"/>
      <c r="Z707" s="3222"/>
      <c r="AA707" s="3222"/>
      <c r="AB707" s="3222"/>
      <c r="AC707" s="3216" t="s">
        <v>152</v>
      </c>
    </row>
    <row r="708" spans="1:30" s="486" customFormat="1" ht="12.75" customHeight="1">
      <c r="A708" s="2196" t="s">
        <v>420</v>
      </c>
      <c r="B708" s="488"/>
      <c r="C708" s="488"/>
      <c r="D708" s="488"/>
      <c r="E708" s="489">
        <v>1</v>
      </c>
      <c r="F708" s="489">
        <v>2</v>
      </c>
      <c r="G708" s="489">
        <v>3</v>
      </c>
      <c r="H708" s="489">
        <v>4</v>
      </c>
      <c r="I708" s="489">
        <v>5</v>
      </c>
      <c r="J708" s="489">
        <v>6</v>
      </c>
      <c r="K708" s="489">
        <v>7</v>
      </c>
      <c r="L708" s="489">
        <v>8</v>
      </c>
      <c r="M708" s="489">
        <v>9</v>
      </c>
      <c r="N708" s="489">
        <v>10</v>
      </c>
      <c r="O708" s="489">
        <v>11</v>
      </c>
      <c r="P708" s="489">
        <v>12</v>
      </c>
      <c r="Q708" s="489">
        <v>13</v>
      </c>
      <c r="R708" s="489">
        <v>14</v>
      </c>
      <c r="S708" s="489">
        <v>15</v>
      </c>
      <c r="T708" s="489">
        <v>16</v>
      </c>
      <c r="U708" s="489">
        <v>17</v>
      </c>
      <c r="V708" s="489">
        <v>18</v>
      </c>
      <c r="W708" s="489">
        <v>19</v>
      </c>
      <c r="X708" s="489">
        <v>20</v>
      </c>
      <c r="Y708" s="489">
        <v>21</v>
      </c>
      <c r="Z708" s="489">
        <v>22</v>
      </c>
      <c r="AA708" s="489">
        <v>23</v>
      </c>
      <c r="AB708" s="489">
        <v>24</v>
      </c>
      <c r="AC708" s="3221"/>
    </row>
    <row r="709" spans="1:30" s="486" customFormat="1" ht="12.75" customHeight="1">
      <c r="A709" s="491" t="s">
        <v>341</v>
      </c>
      <c r="B709" s="492"/>
      <c r="C709" s="493"/>
      <c r="D709" s="493"/>
      <c r="E709" s="492">
        <v>5</v>
      </c>
      <c r="F709" s="492">
        <v>5</v>
      </c>
      <c r="G709" s="492">
        <v>5</v>
      </c>
      <c r="H709" s="492">
        <v>5</v>
      </c>
      <c r="I709" s="492">
        <v>5</v>
      </c>
      <c r="J709" s="492">
        <v>5</v>
      </c>
      <c r="K709" s="492">
        <v>5</v>
      </c>
      <c r="L709" s="492">
        <v>5</v>
      </c>
      <c r="M709" s="492">
        <v>5</v>
      </c>
      <c r="N709" s="492">
        <v>5</v>
      </c>
      <c r="O709" s="492">
        <v>5</v>
      </c>
      <c r="P709" s="492">
        <v>5</v>
      </c>
      <c r="Q709" s="492">
        <v>5</v>
      </c>
      <c r="R709" s="492">
        <v>5</v>
      </c>
      <c r="S709" s="492">
        <v>5</v>
      </c>
      <c r="T709" s="492">
        <v>5</v>
      </c>
      <c r="U709" s="492">
        <v>5</v>
      </c>
      <c r="V709" s="492">
        <v>5</v>
      </c>
      <c r="W709" s="492">
        <v>5</v>
      </c>
      <c r="X709" s="492">
        <v>5</v>
      </c>
      <c r="Y709" s="492">
        <v>5</v>
      </c>
      <c r="Z709" s="492">
        <v>5</v>
      </c>
      <c r="AA709" s="492">
        <v>5</v>
      </c>
      <c r="AB709" s="492">
        <v>5</v>
      </c>
      <c r="AC709" s="494"/>
    </row>
    <row r="710" spans="1:30" s="486" customFormat="1" ht="12.75" customHeight="1">
      <c r="A710" s="495" t="s">
        <v>342</v>
      </c>
      <c r="B710" s="496"/>
      <c r="C710" s="497"/>
      <c r="D710" s="497"/>
      <c r="E710" s="793"/>
      <c r="F710" s="793"/>
      <c r="G710" s="793"/>
      <c r="H710" s="793"/>
      <c r="I710" s="793"/>
      <c r="J710" s="793"/>
      <c r="K710" s="793"/>
      <c r="L710" s="793"/>
      <c r="M710" s="793"/>
      <c r="N710" s="793"/>
      <c r="O710" s="793"/>
      <c r="P710" s="793"/>
      <c r="Q710" s="793"/>
      <c r="R710" s="793"/>
      <c r="S710" s="793"/>
      <c r="T710" s="793"/>
      <c r="U710" s="793"/>
      <c r="V710" s="793"/>
      <c r="W710" s="793"/>
      <c r="X710" s="793"/>
      <c r="Y710" s="793"/>
      <c r="Z710" s="793"/>
      <c r="AA710" s="793"/>
      <c r="AB710" s="793"/>
      <c r="AC710" s="498"/>
    </row>
    <row r="711" spans="1:30" s="3" customFormat="1" ht="12.75" customHeight="1">
      <c r="A711" s="3178" t="s">
        <v>210</v>
      </c>
      <c r="B711" s="3183" t="s">
        <v>284</v>
      </c>
      <c r="C711" s="499" t="s">
        <v>156</v>
      </c>
      <c r="D711" s="2198" t="s">
        <v>157</v>
      </c>
      <c r="E711" s="504">
        <v>1.9547999999999999</v>
      </c>
      <c r="F711" s="681">
        <v>1.95516</v>
      </c>
      <c r="G711" s="681">
        <v>1.9547999999999999</v>
      </c>
      <c r="H711" s="682">
        <v>1.9537200000000001</v>
      </c>
      <c r="I711" s="681">
        <v>1.9526400000000002</v>
      </c>
      <c r="J711" s="681">
        <v>1.9558800000000001</v>
      </c>
      <c r="K711" s="681">
        <v>1.9540799999999998</v>
      </c>
      <c r="L711" s="681">
        <v>1.9537200000000001</v>
      </c>
      <c r="M711" s="681">
        <v>1.95804</v>
      </c>
      <c r="N711" s="682">
        <v>1.9558800000000001</v>
      </c>
      <c r="O711" s="681">
        <v>1.95624</v>
      </c>
      <c r="P711" s="681">
        <v>1.9652400000000001</v>
      </c>
      <c r="Q711" s="681">
        <v>1.95696</v>
      </c>
      <c r="R711" s="681">
        <v>1.9565999999999999</v>
      </c>
      <c r="S711" s="681">
        <v>1.96092</v>
      </c>
      <c r="T711" s="681">
        <v>1.9623599999999999</v>
      </c>
      <c r="U711" s="681">
        <v>1.962</v>
      </c>
      <c r="V711" s="682">
        <v>1.96092</v>
      </c>
      <c r="W711" s="681">
        <v>1.9616400000000001</v>
      </c>
      <c r="X711" s="681">
        <v>1.96092</v>
      </c>
      <c r="Y711" s="681">
        <v>1.962</v>
      </c>
      <c r="Z711" s="681">
        <v>1.9623599999999999</v>
      </c>
      <c r="AA711" s="681">
        <v>1.9616400000000001</v>
      </c>
      <c r="AB711" s="681">
        <v>1.9630799999999999</v>
      </c>
      <c r="AC711" s="502">
        <f>SUM(E711:AB711)</f>
        <v>47.00160000000001</v>
      </c>
    </row>
    <row r="712" spans="1:30" s="3" customFormat="1" ht="12.75" customHeight="1">
      <c r="A712" s="3213"/>
      <c r="B712" s="3184"/>
      <c r="C712" s="503" t="s">
        <v>158</v>
      </c>
      <c r="D712" s="1982" t="s">
        <v>157</v>
      </c>
      <c r="E712" s="504">
        <v>0.10116</v>
      </c>
      <c r="F712" s="681">
        <v>9.8280000000000006E-2</v>
      </c>
      <c r="G712" s="681">
        <v>0.10224</v>
      </c>
      <c r="H712" s="682">
        <v>9.8280000000000006E-2</v>
      </c>
      <c r="I712" s="681">
        <v>9.8280000000000006E-2</v>
      </c>
      <c r="J712" s="681">
        <v>0.10044</v>
      </c>
      <c r="K712" s="681">
        <v>0.10368000000000001</v>
      </c>
      <c r="L712" s="681">
        <v>0.10368000000000001</v>
      </c>
      <c r="M712" s="681">
        <v>0.13788</v>
      </c>
      <c r="N712" s="682">
        <v>0.14076</v>
      </c>
      <c r="O712" s="681">
        <v>0.14004</v>
      </c>
      <c r="P712" s="681">
        <v>0.16128000000000001</v>
      </c>
      <c r="Q712" s="681">
        <v>0.11231999999999999</v>
      </c>
      <c r="R712" s="681">
        <v>0.11268</v>
      </c>
      <c r="S712" s="681">
        <v>0.11988</v>
      </c>
      <c r="T712" s="681">
        <v>0.1188</v>
      </c>
      <c r="U712" s="681">
        <v>0.11952</v>
      </c>
      <c r="V712" s="682">
        <v>0.12024</v>
      </c>
      <c r="W712" s="681">
        <v>0.1188</v>
      </c>
      <c r="X712" s="681">
        <v>0.12384000000000001</v>
      </c>
      <c r="Y712" s="681">
        <v>0.12564</v>
      </c>
      <c r="Z712" s="681">
        <v>0.12384000000000001</v>
      </c>
      <c r="AA712" s="681">
        <v>0.12312000000000001</v>
      </c>
      <c r="AB712" s="681">
        <v>0.12456</v>
      </c>
      <c r="AC712" s="506">
        <f>SUM(E712:AB712)</f>
        <v>2.8292400000000004</v>
      </c>
    </row>
    <row r="713" spans="1:30" s="3" customFormat="1" ht="12.75" customHeight="1">
      <c r="A713" s="3213"/>
      <c r="B713" s="3184"/>
      <c r="C713" s="503" t="s">
        <v>159</v>
      </c>
      <c r="D713" s="503" t="s">
        <v>209</v>
      </c>
      <c r="E713" s="583">
        <f t="shared" ref="E713:AB713" si="216">SQRT(E711*E711+E712*E712)*1000/(1.732*6.3)</f>
        <v>179.38851695762978</v>
      </c>
      <c r="F713" s="583">
        <f t="shared" si="216"/>
        <v>179.40802094060712</v>
      </c>
      <c r="G713" s="583">
        <f t="shared" si="216"/>
        <v>179.39365937082997</v>
      </c>
      <c r="H713" s="590">
        <f t="shared" si="216"/>
        <v>179.27621782921346</v>
      </c>
      <c r="I713" s="583">
        <f t="shared" si="216"/>
        <v>179.17736565655605</v>
      </c>
      <c r="J713" s="583">
        <f t="shared" si="216"/>
        <v>179.48396585381633</v>
      </c>
      <c r="K713" s="583">
        <f t="shared" si="216"/>
        <v>179.3347084625926</v>
      </c>
      <c r="L713" s="583">
        <f t="shared" si="216"/>
        <v>179.3017624012418</v>
      </c>
      <c r="M713" s="583">
        <f t="shared" si="216"/>
        <v>179.89007747995407</v>
      </c>
      <c r="N713" s="590">
        <f t="shared" si="216"/>
        <v>179.71136575364693</v>
      </c>
      <c r="O713" s="583">
        <f t="shared" si="216"/>
        <v>179.73954946922635</v>
      </c>
      <c r="P713" s="583">
        <f t="shared" si="216"/>
        <v>180.71105266302024</v>
      </c>
      <c r="Q713" s="583">
        <f t="shared" si="216"/>
        <v>179.64190962476886</v>
      </c>
      <c r="R713" s="583">
        <f t="shared" si="216"/>
        <v>179.61086529075752</v>
      </c>
      <c r="S713" s="583">
        <f t="shared" si="216"/>
        <v>180.04518023094721</v>
      </c>
      <c r="T713" s="583">
        <f t="shared" si="216"/>
        <v>180.17089597927639</v>
      </c>
      <c r="U713" s="583">
        <f t="shared" si="216"/>
        <v>180.14196401955596</v>
      </c>
      <c r="V713" s="590">
        <f t="shared" si="216"/>
        <v>180.04719646076833</v>
      </c>
      <c r="W713" s="583">
        <f t="shared" si="216"/>
        <v>180.10503178617978</v>
      </c>
      <c r="X713" s="583">
        <f t="shared" si="216"/>
        <v>180.06768998957227</v>
      </c>
      <c r="Y713" s="583">
        <f t="shared" si="216"/>
        <v>180.1769373600317</v>
      </c>
      <c r="Z713" s="583">
        <f t="shared" si="216"/>
        <v>180.19939743721585</v>
      </c>
      <c r="AA713" s="583">
        <f t="shared" si="216"/>
        <v>180.12939830164842</v>
      </c>
      <c r="AB713" s="583">
        <f t="shared" si="216"/>
        <v>180.26941769735978</v>
      </c>
      <c r="AC713" s="506"/>
    </row>
    <row r="714" spans="1:30" s="3" customFormat="1" ht="12.75" customHeight="1">
      <c r="A714" s="3214"/>
      <c r="B714" s="3185"/>
      <c r="C714" s="511" t="s">
        <v>161</v>
      </c>
      <c r="D714" s="511"/>
      <c r="E714" s="512">
        <f t="shared" ref="E714:AC714" si="217">E712/E711</f>
        <v>5.1749539594843463E-2</v>
      </c>
      <c r="F714" s="512">
        <f t="shared" si="217"/>
        <v>5.026698582213221E-2</v>
      </c>
      <c r="G714" s="512">
        <f t="shared" si="217"/>
        <v>5.230202578268877E-2</v>
      </c>
      <c r="H714" s="513">
        <f t="shared" si="217"/>
        <v>5.0304035378662244E-2</v>
      </c>
      <c r="I714" s="512">
        <f t="shared" si="217"/>
        <v>5.0331858407079648E-2</v>
      </c>
      <c r="J714" s="512">
        <f t="shared" si="217"/>
        <v>5.135284373274434E-2</v>
      </c>
      <c r="K714" s="512">
        <f t="shared" si="217"/>
        <v>5.3058216654384684E-2</v>
      </c>
      <c r="L714" s="512">
        <f t="shared" si="217"/>
        <v>5.306799336650083E-2</v>
      </c>
      <c r="M714" s="512">
        <f t="shared" si="217"/>
        <v>7.0417356131641851E-2</v>
      </c>
      <c r="N714" s="513">
        <f t="shared" si="217"/>
        <v>7.1967605374562857E-2</v>
      </c>
      <c r="O714" s="512">
        <f t="shared" si="217"/>
        <v>7.1586308428413695E-2</v>
      </c>
      <c r="P714" s="512">
        <f t="shared" si="217"/>
        <v>8.2066312511448983E-2</v>
      </c>
      <c r="Q714" s="512">
        <f t="shared" si="217"/>
        <v>5.7395143487858714E-2</v>
      </c>
      <c r="R714" s="512">
        <f t="shared" si="217"/>
        <v>5.7589696412143516E-2</v>
      </c>
      <c r="S714" s="512">
        <f t="shared" si="217"/>
        <v>6.1134569487791446E-2</v>
      </c>
      <c r="T714" s="512">
        <f t="shared" si="217"/>
        <v>6.0539350577875621E-2</v>
      </c>
      <c r="U714" s="512">
        <f t="shared" si="217"/>
        <v>6.0917431192660555E-2</v>
      </c>
      <c r="V714" s="513">
        <f t="shared" si="217"/>
        <v>6.1318156783550577E-2</v>
      </c>
      <c r="W714" s="512">
        <f t="shared" si="217"/>
        <v>6.0561570930445952E-2</v>
      </c>
      <c r="X714" s="512">
        <f t="shared" si="217"/>
        <v>6.3154029741141912E-2</v>
      </c>
      <c r="Y714" s="512">
        <f t="shared" si="217"/>
        <v>6.4036697247706428E-2</v>
      </c>
      <c r="Z714" s="512">
        <f t="shared" si="217"/>
        <v>6.3107686662997625E-2</v>
      </c>
      <c r="AA714" s="512">
        <f t="shared" si="217"/>
        <v>6.2763809873371268E-2</v>
      </c>
      <c r="AB714" s="512">
        <f t="shared" si="217"/>
        <v>6.3451311204841376E-2</v>
      </c>
      <c r="AC714" s="514">
        <f t="shared" si="217"/>
        <v>6.0194546568627445E-2</v>
      </c>
    </row>
    <row r="715" spans="1:30" s="3" customFormat="1" ht="12.75" customHeight="1">
      <c r="A715" s="3178" t="s">
        <v>162</v>
      </c>
      <c r="B715" s="3183" t="s">
        <v>384</v>
      </c>
      <c r="C715" s="499" t="s">
        <v>156</v>
      </c>
      <c r="D715" s="499" t="s">
        <v>272</v>
      </c>
      <c r="E715" s="607"/>
      <c r="F715" s="607"/>
      <c r="G715" s="607"/>
      <c r="H715" s="600"/>
      <c r="I715" s="607"/>
      <c r="J715" s="607"/>
      <c r="K715" s="607"/>
      <c r="L715" s="607"/>
      <c r="M715" s="607"/>
      <c r="N715" s="600"/>
      <c r="O715" s="607"/>
      <c r="P715" s="607"/>
      <c r="Q715" s="607"/>
      <c r="R715" s="607"/>
      <c r="S715" s="607"/>
      <c r="T715" s="607"/>
      <c r="U715" s="607"/>
      <c r="V715" s="600"/>
      <c r="W715" s="607"/>
      <c r="X715" s="607"/>
      <c r="Y715" s="607"/>
      <c r="Z715" s="607"/>
      <c r="AA715" s="607"/>
      <c r="AB715" s="607"/>
      <c r="AC715" s="502">
        <f>SUM(E715:AB715)</f>
        <v>0</v>
      </c>
      <c r="AD715" s="595" t="s">
        <v>397</v>
      </c>
    </row>
    <row r="716" spans="1:30" s="3" customFormat="1" ht="12.75" customHeight="1">
      <c r="A716" s="3179"/>
      <c r="B716" s="3188"/>
      <c r="C716" s="503" t="s">
        <v>158</v>
      </c>
      <c r="D716" s="503" t="s">
        <v>272</v>
      </c>
      <c r="E716" s="528"/>
      <c r="F716" s="528"/>
      <c r="G716" s="528"/>
      <c r="H716" s="529"/>
      <c r="I716" s="528"/>
      <c r="J716" s="528"/>
      <c r="K716" s="528"/>
      <c r="L716" s="528"/>
      <c r="M716" s="528"/>
      <c r="N716" s="529"/>
      <c r="O716" s="528"/>
      <c r="P716" s="528"/>
      <c r="Q716" s="528"/>
      <c r="R716" s="528"/>
      <c r="S716" s="528"/>
      <c r="T716" s="528"/>
      <c r="U716" s="528"/>
      <c r="V716" s="529"/>
      <c r="W716" s="528"/>
      <c r="X716" s="528"/>
      <c r="Y716" s="528"/>
      <c r="Z716" s="528"/>
      <c r="AA716" s="528"/>
      <c r="AB716" s="528"/>
      <c r="AC716" s="506">
        <f>SUM(E716:AB716)</f>
        <v>0</v>
      </c>
      <c r="AD716" s="595" t="s">
        <v>397</v>
      </c>
    </row>
    <row r="717" spans="1:30" s="3" customFormat="1" ht="12.75" customHeight="1">
      <c r="A717" s="3179"/>
      <c r="B717" s="3188"/>
      <c r="C717" s="503" t="s">
        <v>159</v>
      </c>
      <c r="D717" s="503" t="s">
        <v>209</v>
      </c>
      <c r="E717" s="583">
        <f t="shared" ref="E717:AB717" si="218">E715*100</f>
        <v>0</v>
      </c>
      <c r="F717" s="583">
        <f t="shared" si="218"/>
        <v>0</v>
      </c>
      <c r="G717" s="583">
        <f t="shared" si="218"/>
        <v>0</v>
      </c>
      <c r="H717" s="590">
        <f t="shared" si="218"/>
        <v>0</v>
      </c>
      <c r="I717" s="583">
        <f t="shared" si="218"/>
        <v>0</v>
      </c>
      <c r="J717" s="583">
        <f t="shared" si="218"/>
        <v>0</v>
      </c>
      <c r="K717" s="583">
        <f t="shared" si="218"/>
        <v>0</v>
      </c>
      <c r="L717" s="583">
        <f t="shared" si="218"/>
        <v>0</v>
      </c>
      <c r="M717" s="583">
        <f t="shared" si="218"/>
        <v>0</v>
      </c>
      <c r="N717" s="590">
        <f t="shared" si="218"/>
        <v>0</v>
      </c>
      <c r="O717" s="583">
        <f t="shared" si="218"/>
        <v>0</v>
      </c>
      <c r="P717" s="583">
        <f t="shared" si="218"/>
        <v>0</v>
      </c>
      <c r="Q717" s="583">
        <f t="shared" si="218"/>
        <v>0</v>
      </c>
      <c r="R717" s="583">
        <f t="shared" si="218"/>
        <v>0</v>
      </c>
      <c r="S717" s="583">
        <f t="shared" si="218"/>
        <v>0</v>
      </c>
      <c r="T717" s="583">
        <f t="shared" si="218"/>
        <v>0</v>
      </c>
      <c r="U717" s="583">
        <f t="shared" si="218"/>
        <v>0</v>
      </c>
      <c r="V717" s="590">
        <f t="shared" si="218"/>
        <v>0</v>
      </c>
      <c r="W717" s="583">
        <f t="shared" si="218"/>
        <v>0</v>
      </c>
      <c r="X717" s="583">
        <f t="shared" si="218"/>
        <v>0</v>
      </c>
      <c r="Y717" s="583">
        <f t="shared" si="218"/>
        <v>0</v>
      </c>
      <c r="Z717" s="583">
        <f t="shared" si="218"/>
        <v>0</v>
      </c>
      <c r="AA717" s="583">
        <f t="shared" si="218"/>
        <v>0</v>
      </c>
      <c r="AB717" s="583">
        <f t="shared" si="218"/>
        <v>0</v>
      </c>
      <c r="AC717" s="506"/>
    </row>
    <row r="718" spans="1:30" s="3" customFormat="1" ht="12.75" customHeight="1">
      <c r="A718" s="3180"/>
      <c r="B718" s="3189"/>
      <c r="C718" s="516" t="s">
        <v>161</v>
      </c>
      <c r="D718" s="516"/>
      <c r="E718" s="517" t="e">
        <f t="shared" ref="E718:AC718" si="219">E716/E715</f>
        <v>#DIV/0!</v>
      </c>
      <c r="F718" s="517" t="e">
        <f t="shared" si="219"/>
        <v>#DIV/0!</v>
      </c>
      <c r="G718" s="517" t="e">
        <f t="shared" si="219"/>
        <v>#DIV/0!</v>
      </c>
      <c r="H718" s="518" t="e">
        <f t="shared" si="219"/>
        <v>#DIV/0!</v>
      </c>
      <c r="I718" s="517" t="e">
        <f t="shared" si="219"/>
        <v>#DIV/0!</v>
      </c>
      <c r="J718" s="517" t="e">
        <f t="shared" si="219"/>
        <v>#DIV/0!</v>
      </c>
      <c r="K718" s="517" t="e">
        <f t="shared" si="219"/>
        <v>#DIV/0!</v>
      </c>
      <c r="L718" s="517" t="e">
        <f t="shared" si="219"/>
        <v>#DIV/0!</v>
      </c>
      <c r="M718" s="517" t="e">
        <f t="shared" si="219"/>
        <v>#DIV/0!</v>
      </c>
      <c r="N718" s="518" t="e">
        <f t="shared" si="219"/>
        <v>#DIV/0!</v>
      </c>
      <c r="O718" s="517" t="e">
        <f t="shared" si="219"/>
        <v>#DIV/0!</v>
      </c>
      <c r="P718" s="517" t="e">
        <f t="shared" si="219"/>
        <v>#DIV/0!</v>
      </c>
      <c r="Q718" s="517" t="e">
        <f t="shared" si="219"/>
        <v>#DIV/0!</v>
      </c>
      <c r="R718" s="517" t="e">
        <f t="shared" si="219"/>
        <v>#DIV/0!</v>
      </c>
      <c r="S718" s="517" t="e">
        <f t="shared" si="219"/>
        <v>#DIV/0!</v>
      </c>
      <c r="T718" s="517" t="e">
        <f t="shared" si="219"/>
        <v>#DIV/0!</v>
      </c>
      <c r="U718" s="517" t="e">
        <f t="shared" si="219"/>
        <v>#DIV/0!</v>
      </c>
      <c r="V718" s="518" t="e">
        <f t="shared" si="219"/>
        <v>#DIV/0!</v>
      </c>
      <c r="W718" s="517" t="e">
        <f t="shared" si="219"/>
        <v>#DIV/0!</v>
      </c>
      <c r="X718" s="517" t="e">
        <f t="shared" si="219"/>
        <v>#DIV/0!</v>
      </c>
      <c r="Y718" s="517" t="e">
        <f t="shared" si="219"/>
        <v>#DIV/0!</v>
      </c>
      <c r="Z718" s="517" t="e">
        <f t="shared" si="219"/>
        <v>#DIV/0!</v>
      </c>
      <c r="AA718" s="517" t="e">
        <f t="shared" si="219"/>
        <v>#DIV/0!</v>
      </c>
      <c r="AB718" s="517" t="e">
        <f t="shared" si="219"/>
        <v>#DIV/0!</v>
      </c>
      <c r="AC718" s="519" t="e">
        <f t="shared" si="219"/>
        <v>#DIV/0!</v>
      </c>
    </row>
    <row r="719" spans="1:30" s="486" customFormat="1" ht="12.75" customHeight="1">
      <c r="A719" s="641" t="s">
        <v>239</v>
      </c>
      <c r="B719" s="642"/>
      <c r="C719" s="643"/>
      <c r="D719" s="643"/>
      <c r="E719" s="668">
        <v>1</v>
      </c>
      <c r="F719" s="668">
        <v>2</v>
      </c>
      <c r="G719" s="794">
        <v>3</v>
      </c>
      <c r="H719" s="794">
        <v>4</v>
      </c>
      <c r="I719" s="668">
        <v>5</v>
      </c>
      <c r="J719" s="668">
        <v>6</v>
      </c>
      <c r="K719" s="668">
        <v>7</v>
      </c>
      <c r="L719" s="668">
        <v>8</v>
      </c>
      <c r="M719" s="668">
        <v>9</v>
      </c>
      <c r="N719" s="794">
        <v>10</v>
      </c>
      <c r="O719" s="668">
        <v>11</v>
      </c>
      <c r="P719" s="668">
        <v>12</v>
      </c>
      <c r="Q719" s="668">
        <v>13</v>
      </c>
      <c r="R719" s="668">
        <v>14</v>
      </c>
      <c r="S719" s="668">
        <v>15</v>
      </c>
      <c r="T719" s="668">
        <v>16</v>
      </c>
      <c r="U719" s="668">
        <v>17</v>
      </c>
      <c r="V719" s="794">
        <v>18</v>
      </c>
      <c r="W719" s="668">
        <v>19</v>
      </c>
      <c r="X719" s="668">
        <v>20</v>
      </c>
      <c r="Y719" s="668">
        <v>21</v>
      </c>
      <c r="Z719" s="668">
        <v>22</v>
      </c>
      <c r="AA719" s="668">
        <v>23</v>
      </c>
      <c r="AB719" s="668">
        <v>24</v>
      </c>
      <c r="AC719" s="669">
        <v>25</v>
      </c>
    </row>
    <row r="720" spans="1:30" s="486" customFormat="1" ht="12.75" customHeight="1">
      <c r="A720" s="738" t="s">
        <v>240</v>
      </c>
      <c r="B720" s="739"/>
      <c r="C720" s="795" t="s">
        <v>164</v>
      </c>
      <c r="D720" s="795" t="s">
        <v>288</v>
      </c>
      <c r="E720" s="796"/>
      <c r="F720" s="796"/>
      <c r="G720" s="796"/>
      <c r="H720" s="796"/>
      <c r="I720" s="796"/>
      <c r="J720" s="796"/>
      <c r="K720" s="796"/>
      <c r="L720" s="796"/>
      <c r="M720" s="796"/>
      <c r="N720" s="796"/>
      <c r="O720" s="796"/>
      <c r="P720" s="796"/>
      <c r="Q720" s="796"/>
      <c r="R720" s="796"/>
      <c r="S720" s="796"/>
      <c r="T720" s="796"/>
      <c r="U720" s="796"/>
      <c r="V720" s="796"/>
      <c r="W720" s="796"/>
      <c r="X720" s="796"/>
      <c r="Y720" s="796"/>
      <c r="Z720" s="796"/>
      <c r="AA720" s="796"/>
      <c r="AB720" s="796"/>
      <c r="AC720" s="797"/>
    </row>
    <row r="721" spans="1:30" s="3" customFormat="1" ht="12.75" customHeight="1">
      <c r="A721" s="3178" t="s">
        <v>197</v>
      </c>
      <c r="B721" s="3183" t="s">
        <v>421</v>
      </c>
      <c r="C721" s="499" t="s">
        <v>156</v>
      </c>
      <c r="D721" s="499"/>
      <c r="E721" s="485"/>
      <c r="F721" s="485"/>
      <c r="G721" s="485"/>
      <c r="H721" s="651"/>
      <c r="I721" s="485"/>
      <c r="J721" s="485"/>
      <c r="K721" s="485"/>
      <c r="L721" s="485"/>
      <c r="M721" s="485"/>
      <c r="N721" s="651"/>
      <c r="O721" s="485"/>
      <c r="P721" s="485"/>
      <c r="Q721" s="485"/>
      <c r="R721" s="485"/>
      <c r="S721" s="485"/>
      <c r="T721" s="485"/>
      <c r="U721" s="485"/>
      <c r="V721" s="651"/>
      <c r="W721" s="485"/>
      <c r="X721" s="485"/>
      <c r="Y721" s="485"/>
      <c r="Z721" s="485"/>
      <c r="AA721" s="485"/>
      <c r="AB721" s="485"/>
      <c r="AC721" s="537">
        <f>SUM(E721:AB721)</f>
        <v>0</v>
      </c>
      <c r="AD721" s="595" t="s">
        <v>397</v>
      </c>
    </row>
    <row r="722" spans="1:30" s="3" customFormat="1" ht="12.75" customHeight="1">
      <c r="A722" s="3179"/>
      <c r="B722" s="3188"/>
      <c r="C722" s="503" t="s">
        <v>158</v>
      </c>
      <c r="D722" s="503"/>
      <c r="E722" s="526"/>
      <c r="F722" s="526"/>
      <c r="G722" s="526"/>
      <c r="H722" s="527"/>
      <c r="I722" s="526"/>
      <c r="J722" s="526"/>
      <c r="K722" s="526"/>
      <c r="L722" s="526"/>
      <c r="M722" s="526"/>
      <c r="N722" s="527"/>
      <c r="O722" s="526"/>
      <c r="P722" s="526"/>
      <c r="Q722" s="526"/>
      <c r="R722" s="526"/>
      <c r="S722" s="526"/>
      <c r="T722" s="526"/>
      <c r="U722" s="526"/>
      <c r="V722" s="527"/>
      <c r="W722" s="526"/>
      <c r="X722" s="526"/>
      <c r="Y722" s="526"/>
      <c r="Z722" s="526"/>
      <c r="AA722" s="526"/>
      <c r="AB722" s="526"/>
      <c r="AC722" s="537">
        <f>SUM(E722:AB722)</f>
        <v>0</v>
      </c>
      <c r="AD722" s="595" t="s">
        <v>397</v>
      </c>
    </row>
    <row r="723" spans="1:30" s="3" customFormat="1" ht="12.75" customHeight="1">
      <c r="A723" s="3179"/>
      <c r="B723" s="3188"/>
      <c r="C723" s="503" t="s">
        <v>159</v>
      </c>
      <c r="D723" s="503"/>
      <c r="E723" s="583">
        <f t="shared" ref="E723:AB723" si="220">E721*100</f>
        <v>0</v>
      </c>
      <c r="F723" s="583">
        <f t="shared" si="220"/>
        <v>0</v>
      </c>
      <c r="G723" s="583">
        <f t="shared" si="220"/>
        <v>0</v>
      </c>
      <c r="H723" s="590">
        <f t="shared" si="220"/>
        <v>0</v>
      </c>
      <c r="I723" s="583">
        <f t="shared" si="220"/>
        <v>0</v>
      </c>
      <c r="J723" s="583">
        <f t="shared" si="220"/>
        <v>0</v>
      </c>
      <c r="K723" s="583">
        <f t="shared" si="220"/>
        <v>0</v>
      </c>
      <c r="L723" s="583">
        <f t="shared" si="220"/>
        <v>0</v>
      </c>
      <c r="M723" s="583">
        <f t="shared" si="220"/>
        <v>0</v>
      </c>
      <c r="N723" s="590">
        <f t="shared" si="220"/>
        <v>0</v>
      </c>
      <c r="O723" s="583">
        <f t="shared" si="220"/>
        <v>0</v>
      </c>
      <c r="P723" s="583">
        <f t="shared" si="220"/>
        <v>0</v>
      </c>
      <c r="Q723" s="583">
        <f t="shared" si="220"/>
        <v>0</v>
      </c>
      <c r="R723" s="583">
        <f t="shared" si="220"/>
        <v>0</v>
      </c>
      <c r="S723" s="583">
        <f t="shared" si="220"/>
        <v>0</v>
      </c>
      <c r="T723" s="583">
        <f t="shared" si="220"/>
        <v>0</v>
      </c>
      <c r="U723" s="583">
        <f t="shared" si="220"/>
        <v>0</v>
      </c>
      <c r="V723" s="590">
        <f t="shared" si="220"/>
        <v>0</v>
      </c>
      <c r="W723" s="583">
        <f t="shared" si="220"/>
        <v>0</v>
      </c>
      <c r="X723" s="583">
        <f t="shared" si="220"/>
        <v>0</v>
      </c>
      <c r="Y723" s="583">
        <f t="shared" si="220"/>
        <v>0</v>
      </c>
      <c r="Z723" s="583">
        <f t="shared" si="220"/>
        <v>0</v>
      </c>
      <c r="AA723" s="583">
        <f t="shared" si="220"/>
        <v>0</v>
      </c>
      <c r="AB723" s="583">
        <f t="shared" si="220"/>
        <v>0</v>
      </c>
      <c r="AC723" s="537"/>
    </row>
    <row r="724" spans="1:30" s="3" customFormat="1" ht="12.75" customHeight="1">
      <c r="A724" s="3199"/>
      <c r="B724" s="3190"/>
      <c r="C724" s="511" t="s">
        <v>161</v>
      </c>
      <c r="D724" s="511"/>
      <c r="E724" s="512" t="e">
        <f t="shared" ref="E724:AC724" si="221">E722/E721</f>
        <v>#DIV/0!</v>
      </c>
      <c r="F724" s="512" t="e">
        <f t="shared" si="221"/>
        <v>#DIV/0!</v>
      </c>
      <c r="G724" s="512" t="e">
        <f t="shared" si="221"/>
        <v>#DIV/0!</v>
      </c>
      <c r="H724" s="513" t="e">
        <f t="shared" si="221"/>
        <v>#DIV/0!</v>
      </c>
      <c r="I724" s="512" t="e">
        <f t="shared" si="221"/>
        <v>#DIV/0!</v>
      </c>
      <c r="J724" s="512" t="e">
        <f t="shared" si="221"/>
        <v>#DIV/0!</v>
      </c>
      <c r="K724" s="512" t="e">
        <f t="shared" si="221"/>
        <v>#DIV/0!</v>
      </c>
      <c r="L724" s="512" t="e">
        <f t="shared" si="221"/>
        <v>#DIV/0!</v>
      </c>
      <c r="M724" s="512" t="e">
        <f t="shared" si="221"/>
        <v>#DIV/0!</v>
      </c>
      <c r="N724" s="513" t="e">
        <f t="shared" si="221"/>
        <v>#DIV/0!</v>
      </c>
      <c r="O724" s="512" t="e">
        <f t="shared" si="221"/>
        <v>#DIV/0!</v>
      </c>
      <c r="P724" s="512" t="e">
        <f t="shared" si="221"/>
        <v>#DIV/0!</v>
      </c>
      <c r="Q724" s="512" t="e">
        <f t="shared" si="221"/>
        <v>#DIV/0!</v>
      </c>
      <c r="R724" s="512" t="e">
        <f t="shared" si="221"/>
        <v>#DIV/0!</v>
      </c>
      <c r="S724" s="512" t="e">
        <f t="shared" si="221"/>
        <v>#DIV/0!</v>
      </c>
      <c r="T724" s="512" t="e">
        <f t="shared" si="221"/>
        <v>#DIV/0!</v>
      </c>
      <c r="U724" s="512" t="e">
        <f t="shared" si="221"/>
        <v>#DIV/0!</v>
      </c>
      <c r="V724" s="513" t="e">
        <f t="shared" si="221"/>
        <v>#DIV/0!</v>
      </c>
      <c r="W724" s="512" t="e">
        <f t="shared" si="221"/>
        <v>#DIV/0!</v>
      </c>
      <c r="X724" s="512" t="e">
        <f t="shared" si="221"/>
        <v>#DIV/0!</v>
      </c>
      <c r="Y724" s="512" t="e">
        <f t="shared" si="221"/>
        <v>#DIV/0!</v>
      </c>
      <c r="Z724" s="512" t="e">
        <f t="shared" si="221"/>
        <v>#DIV/0!</v>
      </c>
      <c r="AA724" s="512" t="e">
        <f t="shared" si="221"/>
        <v>#DIV/0!</v>
      </c>
      <c r="AB724" s="512" t="e">
        <f t="shared" si="221"/>
        <v>#DIV/0!</v>
      </c>
      <c r="AC724" s="519" t="e">
        <f t="shared" si="221"/>
        <v>#DIV/0!</v>
      </c>
    </row>
    <row r="725" spans="1:30" s="3" customFormat="1" ht="12.75" customHeight="1">
      <c r="A725" s="3178" t="s">
        <v>206</v>
      </c>
      <c r="B725" s="3183" t="s">
        <v>422</v>
      </c>
      <c r="C725" s="499" t="s">
        <v>156</v>
      </c>
      <c r="D725" s="499"/>
      <c r="E725" s="485"/>
      <c r="F725" s="485"/>
      <c r="G725" s="485"/>
      <c r="H725" s="651"/>
      <c r="I725" s="485"/>
      <c r="J725" s="485"/>
      <c r="K725" s="485"/>
      <c r="L725" s="485"/>
      <c r="M725" s="485"/>
      <c r="N725" s="651"/>
      <c r="O725" s="485"/>
      <c r="P725" s="485"/>
      <c r="Q725" s="485"/>
      <c r="R725" s="485"/>
      <c r="S725" s="485"/>
      <c r="T725" s="485"/>
      <c r="U725" s="485"/>
      <c r="V725" s="651"/>
      <c r="W725" s="485"/>
      <c r="X725" s="485"/>
      <c r="Y725" s="485"/>
      <c r="Z725" s="485"/>
      <c r="AA725" s="485"/>
      <c r="AB725" s="485"/>
      <c r="AC725" s="652"/>
      <c r="AD725" s="595" t="s">
        <v>397</v>
      </c>
    </row>
    <row r="726" spans="1:30" s="3" customFormat="1" ht="12.75" customHeight="1">
      <c r="A726" s="3179"/>
      <c r="B726" s="3188"/>
      <c r="C726" s="503" t="s">
        <v>158</v>
      </c>
      <c r="D726" s="503"/>
      <c r="E726" s="526"/>
      <c r="F726" s="526"/>
      <c r="G726" s="526"/>
      <c r="H726" s="527"/>
      <c r="I726" s="526"/>
      <c r="J726" s="526"/>
      <c r="K726" s="526"/>
      <c r="L726" s="526"/>
      <c r="M726" s="526"/>
      <c r="N726" s="527"/>
      <c r="O726" s="526"/>
      <c r="P726" s="526"/>
      <c r="Q726" s="526"/>
      <c r="R726" s="526"/>
      <c r="S726" s="526"/>
      <c r="T726" s="526"/>
      <c r="U726" s="526"/>
      <c r="V726" s="527"/>
      <c r="W726" s="526"/>
      <c r="X726" s="526"/>
      <c r="Y726" s="526"/>
      <c r="Z726" s="526"/>
      <c r="AA726" s="526"/>
      <c r="AB726" s="526"/>
      <c r="AC726" s="510"/>
      <c r="AD726" s="595" t="s">
        <v>397</v>
      </c>
    </row>
    <row r="727" spans="1:30" s="3" customFormat="1" ht="12.75" customHeight="1">
      <c r="A727" s="3179"/>
      <c r="B727" s="3188"/>
      <c r="C727" s="503" t="s">
        <v>159</v>
      </c>
      <c r="D727" s="503"/>
      <c r="E727" s="583">
        <f t="shared" ref="E727:AB727" si="222">E725*100</f>
        <v>0</v>
      </c>
      <c r="F727" s="583">
        <f t="shared" si="222"/>
        <v>0</v>
      </c>
      <c r="G727" s="583">
        <f t="shared" si="222"/>
        <v>0</v>
      </c>
      <c r="H727" s="590">
        <f t="shared" si="222"/>
        <v>0</v>
      </c>
      <c r="I727" s="583">
        <f t="shared" si="222"/>
        <v>0</v>
      </c>
      <c r="J727" s="583">
        <f t="shared" si="222"/>
        <v>0</v>
      </c>
      <c r="K727" s="583">
        <f t="shared" si="222"/>
        <v>0</v>
      </c>
      <c r="L727" s="583">
        <f t="shared" si="222"/>
        <v>0</v>
      </c>
      <c r="M727" s="583">
        <f t="shared" si="222"/>
        <v>0</v>
      </c>
      <c r="N727" s="590">
        <f t="shared" si="222"/>
        <v>0</v>
      </c>
      <c r="O727" s="583">
        <f t="shared" si="222"/>
        <v>0</v>
      </c>
      <c r="P727" s="583">
        <f t="shared" si="222"/>
        <v>0</v>
      </c>
      <c r="Q727" s="583">
        <f t="shared" si="222"/>
        <v>0</v>
      </c>
      <c r="R727" s="583">
        <f t="shared" si="222"/>
        <v>0</v>
      </c>
      <c r="S727" s="583">
        <f t="shared" si="222"/>
        <v>0</v>
      </c>
      <c r="T727" s="583">
        <f t="shared" si="222"/>
        <v>0</v>
      </c>
      <c r="U727" s="583">
        <f t="shared" si="222"/>
        <v>0</v>
      </c>
      <c r="V727" s="590">
        <f t="shared" si="222"/>
        <v>0</v>
      </c>
      <c r="W727" s="583">
        <f t="shared" si="222"/>
        <v>0</v>
      </c>
      <c r="X727" s="583">
        <f t="shared" si="222"/>
        <v>0</v>
      </c>
      <c r="Y727" s="583">
        <f t="shared" si="222"/>
        <v>0</v>
      </c>
      <c r="Z727" s="583">
        <f t="shared" si="222"/>
        <v>0</v>
      </c>
      <c r="AA727" s="583">
        <f t="shared" si="222"/>
        <v>0</v>
      </c>
      <c r="AB727" s="583">
        <f t="shared" si="222"/>
        <v>0</v>
      </c>
      <c r="AC727" s="537"/>
    </row>
    <row r="728" spans="1:30" s="3" customFormat="1" ht="12.75" customHeight="1">
      <c r="A728" s="3199"/>
      <c r="B728" s="3190"/>
      <c r="C728" s="511" t="s">
        <v>161</v>
      </c>
      <c r="D728" s="511"/>
      <c r="E728" s="512" t="e">
        <f t="shared" ref="E728:AC728" si="223">E726/E725</f>
        <v>#DIV/0!</v>
      </c>
      <c r="F728" s="512" t="e">
        <f t="shared" si="223"/>
        <v>#DIV/0!</v>
      </c>
      <c r="G728" s="512" t="e">
        <f t="shared" si="223"/>
        <v>#DIV/0!</v>
      </c>
      <c r="H728" s="513" t="e">
        <f t="shared" si="223"/>
        <v>#DIV/0!</v>
      </c>
      <c r="I728" s="512" t="e">
        <f t="shared" si="223"/>
        <v>#DIV/0!</v>
      </c>
      <c r="J728" s="512" t="e">
        <f t="shared" si="223"/>
        <v>#DIV/0!</v>
      </c>
      <c r="K728" s="512" t="e">
        <f t="shared" si="223"/>
        <v>#DIV/0!</v>
      </c>
      <c r="L728" s="512" t="e">
        <f t="shared" si="223"/>
        <v>#DIV/0!</v>
      </c>
      <c r="M728" s="512" t="e">
        <f t="shared" si="223"/>
        <v>#DIV/0!</v>
      </c>
      <c r="N728" s="513" t="e">
        <f t="shared" si="223"/>
        <v>#DIV/0!</v>
      </c>
      <c r="O728" s="512" t="e">
        <f t="shared" si="223"/>
        <v>#DIV/0!</v>
      </c>
      <c r="P728" s="512" t="e">
        <f t="shared" si="223"/>
        <v>#DIV/0!</v>
      </c>
      <c r="Q728" s="512" t="e">
        <f t="shared" si="223"/>
        <v>#DIV/0!</v>
      </c>
      <c r="R728" s="512" t="e">
        <f t="shared" si="223"/>
        <v>#DIV/0!</v>
      </c>
      <c r="S728" s="512" t="e">
        <f t="shared" si="223"/>
        <v>#DIV/0!</v>
      </c>
      <c r="T728" s="512" t="e">
        <f t="shared" si="223"/>
        <v>#DIV/0!</v>
      </c>
      <c r="U728" s="512" t="e">
        <f t="shared" si="223"/>
        <v>#DIV/0!</v>
      </c>
      <c r="V728" s="513" t="e">
        <f t="shared" si="223"/>
        <v>#DIV/0!</v>
      </c>
      <c r="W728" s="512" t="e">
        <f t="shared" si="223"/>
        <v>#DIV/0!</v>
      </c>
      <c r="X728" s="512" t="e">
        <f t="shared" si="223"/>
        <v>#DIV/0!</v>
      </c>
      <c r="Y728" s="512" t="e">
        <f t="shared" si="223"/>
        <v>#DIV/0!</v>
      </c>
      <c r="Z728" s="512" t="e">
        <f t="shared" si="223"/>
        <v>#DIV/0!</v>
      </c>
      <c r="AA728" s="512" t="e">
        <f t="shared" si="223"/>
        <v>#DIV/0!</v>
      </c>
      <c r="AB728" s="512" t="e">
        <f t="shared" si="223"/>
        <v>#DIV/0!</v>
      </c>
      <c r="AC728" s="519" t="e">
        <f t="shared" si="223"/>
        <v>#DIV/0!</v>
      </c>
    </row>
    <row r="729" spans="1:30" s="3" customFormat="1" ht="12.75" customHeight="1">
      <c r="A729" s="3178" t="s">
        <v>182</v>
      </c>
      <c r="B729" s="3183" t="s">
        <v>422</v>
      </c>
      <c r="C729" s="499" t="s">
        <v>156</v>
      </c>
      <c r="D729" s="499"/>
      <c r="E729" s="485"/>
      <c r="F729" s="485"/>
      <c r="G729" s="485"/>
      <c r="H729" s="651"/>
      <c r="I729" s="485"/>
      <c r="J729" s="485"/>
      <c r="K729" s="485"/>
      <c r="L729" s="485"/>
      <c r="M729" s="485"/>
      <c r="N729" s="651"/>
      <c r="O729" s="485"/>
      <c r="P729" s="485"/>
      <c r="Q729" s="485"/>
      <c r="R729" s="485"/>
      <c r="S729" s="485"/>
      <c r="T729" s="485"/>
      <c r="U729" s="485"/>
      <c r="V729" s="651"/>
      <c r="W729" s="485"/>
      <c r="X729" s="485"/>
      <c r="Y729" s="485"/>
      <c r="Z729" s="485"/>
      <c r="AA729" s="485"/>
      <c r="AB729" s="485"/>
      <c r="AC729" s="525">
        <f>SUM(E729:AB729)</f>
        <v>0</v>
      </c>
      <c r="AD729" s="595" t="s">
        <v>397</v>
      </c>
    </row>
    <row r="730" spans="1:30" s="3" customFormat="1" ht="12.75" customHeight="1">
      <c r="A730" s="3179"/>
      <c r="B730" s="3188"/>
      <c r="C730" s="503" t="s">
        <v>158</v>
      </c>
      <c r="D730" s="503"/>
      <c r="E730" s="526"/>
      <c r="F730" s="526"/>
      <c r="G730" s="526"/>
      <c r="H730" s="527"/>
      <c r="I730" s="526"/>
      <c r="J730" s="526"/>
      <c r="K730" s="526"/>
      <c r="L730" s="526"/>
      <c r="M730" s="526"/>
      <c r="N730" s="527"/>
      <c r="O730" s="526"/>
      <c r="P730" s="526"/>
      <c r="Q730" s="526"/>
      <c r="R730" s="526"/>
      <c r="S730" s="526"/>
      <c r="T730" s="526"/>
      <c r="U730" s="526"/>
      <c r="V730" s="527"/>
      <c r="W730" s="526"/>
      <c r="X730" s="526"/>
      <c r="Y730" s="526"/>
      <c r="Z730" s="526"/>
      <c r="AA730" s="526"/>
      <c r="AB730" s="526"/>
      <c r="AC730" s="537">
        <f>SUM(E730:AB730)</f>
        <v>0</v>
      </c>
      <c r="AD730" s="595" t="s">
        <v>397</v>
      </c>
    </row>
    <row r="731" spans="1:30" s="3" customFormat="1" ht="12.75" customHeight="1">
      <c r="A731" s="3179"/>
      <c r="B731" s="3188"/>
      <c r="C731" s="503" t="s">
        <v>159</v>
      </c>
      <c r="D731" s="503"/>
      <c r="E731" s="583">
        <f t="shared" ref="E731:AB731" si="224">E729*100</f>
        <v>0</v>
      </c>
      <c r="F731" s="583">
        <f t="shared" si="224"/>
        <v>0</v>
      </c>
      <c r="G731" s="583">
        <f t="shared" si="224"/>
        <v>0</v>
      </c>
      <c r="H731" s="590">
        <f t="shared" si="224"/>
        <v>0</v>
      </c>
      <c r="I731" s="583">
        <f t="shared" si="224"/>
        <v>0</v>
      </c>
      <c r="J731" s="583">
        <f t="shared" si="224"/>
        <v>0</v>
      </c>
      <c r="K731" s="583">
        <f t="shared" si="224"/>
        <v>0</v>
      </c>
      <c r="L731" s="583">
        <f t="shared" si="224"/>
        <v>0</v>
      </c>
      <c r="M731" s="583">
        <f t="shared" si="224"/>
        <v>0</v>
      </c>
      <c r="N731" s="590">
        <f t="shared" si="224"/>
        <v>0</v>
      </c>
      <c r="O731" s="583">
        <f t="shared" si="224"/>
        <v>0</v>
      </c>
      <c r="P731" s="583">
        <f t="shared" si="224"/>
        <v>0</v>
      </c>
      <c r="Q731" s="583">
        <f t="shared" si="224"/>
        <v>0</v>
      </c>
      <c r="R731" s="583">
        <f t="shared" si="224"/>
        <v>0</v>
      </c>
      <c r="S731" s="583">
        <f t="shared" si="224"/>
        <v>0</v>
      </c>
      <c r="T731" s="583">
        <f t="shared" si="224"/>
        <v>0</v>
      </c>
      <c r="U731" s="583">
        <f t="shared" si="224"/>
        <v>0</v>
      </c>
      <c r="V731" s="590">
        <f t="shared" si="224"/>
        <v>0</v>
      </c>
      <c r="W731" s="583">
        <f t="shared" si="224"/>
        <v>0</v>
      </c>
      <c r="X731" s="583">
        <f t="shared" si="224"/>
        <v>0</v>
      </c>
      <c r="Y731" s="583">
        <f t="shared" si="224"/>
        <v>0</v>
      </c>
      <c r="Z731" s="583">
        <f t="shared" si="224"/>
        <v>0</v>
      </c>
      <c r="AA731" s="583">
        <f t="shared" si="224"/>
        <v>0</v>
      </c>
      <c r="AB731" s="583">
        <f t="shared" si="224"/>
        <v>0</v>
      </c>
      <c r="AC731" s="537"/>
    </row>
    <row r="732" spans="1:30" s="3" customFormat="1" ht="12.75" customHeight="1">
      <c r="A732" s="3199"/>
      <c r="B732" s="3190"/>
      <c r="C732" s="511" t="s">
        <v>161</v>
      </c>
      <c r="D732" s="511"/>
      <c r="E732" s="512" t="e">
        <f t="shared" ref="E732:AC732" si="225">E730/E729</f>
        <v>#DIV/0!</v>
      </c>
      <c r="F732" s="512" t="e">
        <f t="shared" si="225"/>
        <v>#DIV/0!</v>
      </c>
      <c r="G732" s="512" t="e">
        <f t="shared" si="225"/>
        <v>#DIV/0!</v>
      </c>
      <c r="H732" s="513" t="e">
        <f t="shared" si="225"/>
        <v>#DIV/0!</v>
      </c>
      <c r="I732" s="512" t="e">
        <f t="shared" si="225"/>
        <v>#DIV/0!</v>
      </c>
      <c r="J732" s="512" t="e">
        <f t="shared" si="225"/>
        <v>#DIV/0!</v>
      </c>
      <c r="K732" s="512" t="e">
        <f t="shared" si="225"/>
        <v>#DIV/0!</v>
      </c>
      <c r="L732" s="512" t="e">
        <f t="shared" si="225"/>
        <v>#DIV/0!</v>
      </c>
      <c r="M732" s="512" t="e">
        <f t="shared" si="225"/>
        <v>#DIV/0!</v>
      </c>
      <c r="N732" s="513" t="e">
        <f t="shared" si="225"/>
        <v>#DIV/0!</v>
      </c>
      <c r="O732" s="512" t="e">
        <f t="shared" si="225"/>
        <v>#DIV/0!</v>
      </c>
      <c r="P732" s="512" t="e">
        <f t="shared" si="225"/>
        <v>#DIV/0!</v>
      </c>
      <c r="Q732" s="512" t="e">
        <f t="shared" si="225"/>
        <v>#DIV/0!</v>
      </c>
      <c r="R732" s="512" t="e">
        <f t="shared" si="225"/>
        <v>#DIV/0!</v>
      </c>
      <c r="S732" s="512" t="e">
        <f t="shared" si="225"/>
        <v>#DIV/0!</v>
      </c>
      <c r="T732" s="512" t="e">
        <f t="shared" si="225"/>
        <v>#DIV/0!</v>
      </c>
      <c r="U732" s="512" t="e">
        <f t="shared" si="225"/>
        <v>#DIV/0!</v>
      </c>
      <c r="V732" s="513" t="e">
        <f t="shared" si="225"/>
        <v>#DIV/0!</v>
      </c>
      <c r="W732" s="512" t="e">
        <f t="shared" si="225"/>
        <v>#DIV/0!</v>
      </c>
      <c r="X732" s="512" t="e">
        <f t="shared" si="225"/>
        <v>#DIV/0!</v>
      </c>
      <c r="Y732" s="512" t="e">
        <f t="shared" si="225"/>
        <v>#DIV/0!</v>
      </c>
      <c r="Z732" s="512" t="e">
        <f t="shared" si="225"/>
        <v>#DIV/0!</v>
      </c>
      <c r="AA732" s="512" t="e">
        <f t="shared" si="225"/>
        <v>#DIV/0!</v>
      </c>
      <c r="AB732" s="512" t="e">
        <f t="shared" si="225"/>
        <v>#DIV/0!</v>
      </c>
      <c r="AC732" s="519" t="e">
        <f t="shared" si="225"/>
        <v>#DIV/0!</v>
      </c>
    </row>
    <row r="733" spans="1:30" s="3" customFormat="1" ht="12.75" customHeight="1">
      <c r="A733" s="3178" t="s">
        <v>171</v>
      </c>
      <c r="B733" s="3183" t="s">
        <v>304</v>
      </c>
      <c r="C733" s="499" t="s">
        <v>156</v>
      </c>
      <c r="D733" s="499"/>
      <c r="E733" s="485"/>
      <c r="F733" s="485"/>
      <c r="G733" s="485"/>
      <c r="H733" s="651"/>
      <c r="I733" s="485"/>
      <c r="J733" s="485"/>
      <c r="K733" s="485"/>
      <c r="L733" s="485"/>
      <c r="M733" s="485"/>
      <c r="N733" s="651"/>
      <c r="O733" s="485"/>
      <c r="P733" s="485"/>
      <c r="Q733" s="485"/>
      <c r="R733" s="485"/>
      <c r="S733" s="485"/>
      <c r="T733" s="485"/>
      <c r="U733" s="485"/>
      <c r="V733" s="651"/>
      <c r="W733" s="485"/>
      <c r="X733" s="485"/>
      <c r="Y733" s="485"/>
      <c r="Z733" s="485"/>
      <c r="AA733" s="485"/>
      <c r="AB733" s="485"/>
      <c r="AC733" s="652"/>
    </row>
    <row r="734" spans="1:30" s="3" customFormat="1" ht="12.75" customHeight="1">
      <c r="A734" s="3179"/>
      <c r="B734" s="3188"/>
      <c r="C734" s="503" t="s">
        <v>158</v>
      </c>
      <c r="D734" s="503"/>
      <c r="E734" s="526"/>
      <c r="F734" s="526"/>
      <c r="G734" s="526"/>
      <c r="H734" s="527"/>
      <c r="I734" s="526"/>
      <c r="J734" s="526"/>
      <c r="K734" s="526"/>
      <c r="L734" s="526"/>
      <c r="M734" s="526"/>
      <c r="N734" s="527"/>
      <c r="O734" s="526"/>
      <c r="P734" s="526"/>
      <c r="Q734" s="526"/>
      <c r="R734" s="526"/>
      <c r="S734" s="526"/>
      <c r="T734" s="526"/>
      <c r="U734" s="526"/>
      <c r="V734" s="527"/>
      <c r="W734" s="526"/>
      <c r="X734" s="526"/>
      <c r="Y734" s="526"/>
      <c r="Z734" s="526"/>
      <c r="AA734" s="526"/>
      <c r="AB734" s="526"/>
      <c r="AC734" s="510"/>
    </row>
    <row r="735" spans="1:30" s="3" customFormat="1" ht="12.75" customHeight="1">
      <c r="A735" s="3179"/>
      <c r="B735" s="3188"/>
      <c r="C735" s="503" t="s">
        <v>159</v>
      </c>
      <c r="D735" s="503"/>
      <c r="E735" s="526"/>
      <c r="F735" s="526"/>
      <c r="G735" s="526"/>
      <c r="H735" s="527"/>
      <c r="I735" s="526"/>
      <c r="J735" s="526"/>
      <c r="K735" s="526"/>
      <c r="L735" s="526"/>
      <c r="M735" s="526"/>
      <c r="N735" s="527"/>
      <c r="O735" s="526"/>
      <c r="P735" s="526"/>
      <c r="Q735" s="526"/>
      <c r="R735" s="526"/>
      <c r="S735" s="526"/>
      <c r="T735" s="526"/>
      <c r="U735" s="526"/>
      <c r="V735" s="527"/>
      <c r="W735" s="526"/>
      <c r="X735" s="526"/>
      <c r="Y735" s="526"/>
      <c r="Z735" s="526"/>
      <c r="AA735" s="526"/>
      <c r="AB735" s="526"/>
      <c r="AC735" s="510"/>
    </row>
    <row r="736" spans="1:30" s="3" customFormat="1" ht="12.75" customHeight="1">
      <c r="A736" s="3199"/>
      <c r="B736" s="3190"/>
      <c r="C736" s="511" t="s">
        <v>161</v>
      </c>
      <c r="D736" s="511"/>
      <c r="E736" s="584"/>
      <c r="F736" s="584"/>
      <c r="G736" s="584"/>
      <c r="H736" s="585"/>
      <c r="I736" s="584"/>
      <c r="J736" s="584"/>
      <c r="K736" s="584"/>
      <c r="L736" s="584"/>
      <c r="M736" s="584"/>
      <c r="N736" s="585"/>
      <c r="O736" s="584"/>
      <c r="P736" s="584"/>
      <c r="Q736" s="584"/>
      <c r="R736" s="584"/>
      <c r="S736" s="584"/>
      <c r="T736" s="584"/>
      <c r="U736" s="584"/>
      <c r="V736" s="585"/>
      <c r="W736" s="584"/>
      <c r="X736" s="584"/>
      <c r="Y736" s="584"/>
      <c r="Z736" s="584"/>
      <c r="AA736" s="584"/>
      <c r="AB736" s="584"/>
      <c r="AC736" s="578"/>
    </row>
    <row r="737" spans="1:29" s="3" customFormat="1" ht="12.75" customHeight="1">
      <c r="A737" s="3178" t="s">
        <v>173</v>
      </c>
      <c r="B737" s="3183" t="s">
        <v>304</v>
      </c>
      <c r="C737" s="499" t="s">
        <v>156</v>
      </c>
      <c r="D737" s="499"/>
      <c r="E737" s="485"/>
      <c r="F737" s="485"/>
      <c r="G737" s="485"/>
      <c r="H737" s="651"/>
      <c r="I737" s="485"/>
      <c r="J737" s="485"/>
      <c r="K737" s="485"/>
      <c r="L737" s="485"/>
      <c r="M737" s="485"/>
      <c r="N737" s="651"/>
      <c r="O737" s="485"/>
      <c r="P737" s="485"/>
      <c r="Q737" s="485"/>
      <c r="R737" s="485"/>
      <c r="S737" s="485"/>
      <c r="T737" s="485"/>
      <c r="U737" s="485"/>
      <c r="V737" s="651"/>
      <c r="W737" s="485"/>
      <c r="X737" s="485"/>
      <c r="Y737" s="485"/>
      <c r="Z737" s="485"/>
      <c r="AA737" s="485"/>
      <c r="AB737" s="485"/>
      <c r="AC737" s="652"/>
    </row>
    <row r="738" spans="1:29" s="3" customFormat="1" ht="12.75" customHeight="1">
      <c r="A738" s="3179"/>
      <c r="B738" s="3188"/>
      <c r="C738" s="503" t="s">
        <v>158</v>
      </c>
      <c r="D738" s="503"/>
      <c r="E738" s="526"/>
      <c r="F738" s="526"/>
      <c r="G738" s="526"/>
      <c r="H738" s="527"/>
      <c r="I738" s="526"/>
      <c r="J738" s="526"/>
      <c r="K738" s="526"/>
      <c r="L738" s="526"/>
      <c r="M738" s="526"/>
      <c r="N738" s="527"/>
      <c r="O738" s="526"/>
      <c r="P738" s="526"/>
      <c r="Q738" s="526"/>
      <c r="R738" s="526"/>
      <c r="S738" s="526"/>
      <c r="T738" s="526"/>
      <c r="U738" s="526"/>
      <c r="V738" s="527"/>
      <c r="W738" s="526"/>
      <c r="X738" s="526"/>
      <c r="Y738" s="526"/>
      <c r="Z738" s="526"/>
      <c r="AA738" s="526"/>
      <c r="AB738" s="526"/>
      <c r="AC738" s="510"/>
    </row>
    <row r="739" spans="1:29" s="3" customFormat="1" ht="12.75" customHeight="1">
      <c r="A739" s="3179"/>
      <c r="B739" s="3188"/>
      <c r="C739" s="503" t="s">
        <v>159</v>
      </c>
      <c r="D739" s="503"/>
      <c r="E739" s="526"/>
      <c r="F739" s="526"/>
      <c r="G739" s="526"/>
      <c r="H739" s="527"/>
      <c r="I739" s="526"/>
      <c r="J739" s="526"/>
      <c r="K739" s="526"/>
      <c r="L739" s="526"/>
      <c r="M739" s="526"/>
      <c r="N739" s="527"/>
      <c r="O739" s="526"/>
      <c r="P739" s="526"/>
      <c r="Q739" s="526"/>
      <c r="R739" s="526"/>
      <c r="S739" s="526"/>
      <c r="T739" s="526"/>
      <c r="U739" s="526"/>
      <c r="V739" s="527"/>
      <c r="W739" s="526"/>
      <c r="X739" s="526"/>
      <c r="Y739" s="526"/>
      <c r="Z739" s="526"/>
      <c r="AA739" s="526"/>
      <c r="AB739" s="526"/>
      <c r="AC739" s="510"/>
    </row>
    <row r="740" spans="1:29" s="3" customFormat="1" ht="12.75" customHeight="1">
      <c r="A740" s="3199"/>
      <c r="B740" s="3190"/>
      <c r="C740" s="511" t="s">
        <v>161</v>
      </c>
      <c r="D740" s="511"/>
      <c r="E740" s="584"/>
      <c r="F740" s="584"/>
      <c r="G740" s="584"/>
      <c r="H740" s="585"/>
      <c r="I740" s="584"/>
      <c r="J740" s="584"/>
      <c r="K740" s="584"/>
      <c r="L740" s="584"/>
      <c r="M740" s="584"/>
      <c r="N740" s="585"/>
      <c r="O740" s="584"/>
      <c r="P740" s="584"/>
      <c r="Q740" s="584"/>
      <c r="R740" s="584"/>
      <c r="S740" s="584"/>
      <c r="T740" s="584"/>
      <c r="U740" s="584"/>
      <c r="V740" s="585"/>
      <c r="W740" s="584"/>
      <c r="X740" s="584"/>
      <c r="Y740" s="584"/>
      <c r="Z740" s="584"/>
      <c r="AA740" s="584"/>
      <c r="AB740" s="584"/>
      <c r="AC740" s="578"/>
    </row>
    <row r="741" spans="1:29" s="3" customFormat="1" ht="12.75" customHeight="1">
      <c r="A741" s="798"/>
      <c r="B741" s="799" t="s">
        <v>382</v>
      </c>
      <c r="C741" s="800" t="s">
        <v>156</v>
      </c>
      <c r="D741" s="801"/>
      <c r="E741" s="802"/>
      <c r="F741" s="803"/>
      <c r="G741" s="804"/>
      <c r="H741" s="805"/>
      <c r="I741" s="806"/>
      <c r="J741" s="806"/>
      <c r="K741" s="806"/>
      <c r="L741" s="806"/>
      <c r="M741" s="806"/>
      <c r="N741" s="805"/>
      <c r="O741" s="806"/>
      <c r="P741" s="806"/>
      <c r="Q741" s="806"/>
      <c r="R741" s="806"/>
      <c r="S741" s="806"/>
      <c r="T741" s="806"/>
      <c r="U741" s="806"/>
      <c r="V741" s="805"/>
      <c r="W741" s="806"/>
      <c r="X741" s="806"/>
      <c r="Y741" s="806"/>
      <c r="Z741" s="806"/>
      <c r="AA741" s="806"/>
      <c r="AB741" s="807"/>
      <c r="AC741" s="808">
        <f>SUM(E741:AB741)</f>
        <v>0</v>
      </c>
    </row>
    <row r="742" spans="1:29" s="3" customFormat="1" ht="12.75" customHeight="1">
      <c r="A742" s="3201" t="s">
        <v>249</v>
      </c>
      <c r="B742" s="3202"/>
      <c r="C742" s="599" t="s">
        <v>156</v>
      </c>
      <c r="D742" s="599"/>
      <c r="E742" s="523">
        <f t="shared" ref="E742:AC742" si="226">E721+E725+E729+E733+E737</f>
        <v>0</v>
      </c>
      <c r="F742" s="523">
        <f t="shared" si="226"/>
        <v>0</v>
      </c>
      <c r="G742" s="523">
        <f t="shared" si="226"/>
        <v>0</v>
      </c>
      <c r="H742" s="524">
        <f t="shared" si="226"/>
        <v>0</v>
      </c>
      <c r="I742" s="523">
        <f t="shared" si="226"/>
        <v>0</v>
      </c>
      <c r="J742" s="523">
        <f t="shared" si="226"/>
        <v>0</v>
      </c>
      <c r="K742" s="523">
        <f t="shared" si="226"/>
        <v>0</v>
      </c>
      <c r="L742" s="523">
        <f t="shared" si="226"/>
        <v>0</v>
      </c>
      <c r="M742" s="523">
        <f t="shared" si="226"/>
        <v>0</v>
      </c>
      <c r="N742" s="524">
        <f t="shared" si="226"/>
        <v>0</v>
      </c>
      <c r="O742" s="523">
        <f t="shared" si="226"/>
        <v>0</v>
      </c>
      <c r="P742" s="523">
        <f t="shared" si="226"/>
        <v>0</v>
      </c>
      <c r="Q742" s="523">
        <f t="shared" si="226"/>
        <v>0</v>
      </c>
      <c r="R742" s="523">
        <f t="shared" si="226"/>
        <v>0</v>
      </c>
      <c r="S742" s="523">
        <f t="shared" si="226"/>
        <v>0</v>
      </c>
      <c r="T742" s="523">
        <f t="shared" si="226"/>
        <v>0</v>
      </c>
      <c r="U742" s="523">
        <f t="shared" si="226"/>
        <v>0</v>
      </c>
      <c r="V742" s="524">
        <f t="shared" si="226"/>
        <v>0</v>
      </c>
      <c r="W742" s="523">
        <f t="shared" si="226"/>
        <v>0</v>
      </c>
      <c r="X742" s="523">
        <f t="shared" si="226"/>
        <v>0</v>
      </c>
      <c r="Y742" s="523">
        <f t="shared" si="226"/>
        <v>0</v>
      </c>
      <c r="Z742" s="523">
        <f t="shared" si="226"/>
        <v>0</v>
      </c>
      <c r="AA742" s="523">
        <f t="shared" si="226"/>
        <v>0</v>
      </c>
      <c r="AB742" s="523">
        <f t="shared" si="226"/>
        <v>0</v>
      </c>
      <c r="AC742" s="523">
        <f t="shared" si="226"/>
        <v>0</v>
      </c>
    </row>
    <row r="743" spans="1:29" s="3" customFormat="1" ht="12.75" customHeight="1">
      <c r="A743" s="3203"/>
      <c r="B743" s="3204"/>
      <c r="C743" s="603" t="s">
        <v>158</v>
      </c>
      <c r="D743" s="603"/>
      <c r="E743" s="517">
        <f t="shared" ref="E743:AC743" si="227">E722+E726+E730+E734+E738</f>
        <v>0</v>
      </c>
      <c r="F743" s="517">
        <f t="shared" si="227"/>
        <v>0</v>
      </c>
      <c r="G743" s="517">
        <f t="shared" si="227"/>
        <v>0</v>
      </c>
      <c r="H743" s="518">
        <f t="shared" si="227"/>
        <v>0</v>
      </c>
      <c r="I743" s="517">
        <f t="shared" si="227"/>
        <v>0</v>
      </c>
      <c r="J743" s="517">
        <f t="shared" si="227"/>
        <v>0</v>
      </c>
      <c r="K743" s="517">
        <f t="shared" si="227"/>
        <v>0</v>
      </c>
      <c r="L743" s="517">
        <f t="shared" si="227"/>
        <v>0</v>
      </c>
      <c r="M743" s="517">
        <f t="shared" si="227"/>
        <v>0</v>
      </c>
      <c r="N743" s="518">
        <f t="shared" si="227"/>
        <v>0</v>
      </c>
      <c r="O743" s="517">
        <f t="shared" si="227"/>
        <v>0</v>
      </c>
      <c r="P743" s="517">
        <f t="shared" si="227"/>
        <v>0</v>
      </c>
      <c r="Q743" s="517">
        <f t="shared" si="227"/>
        <v>0</v>
      </c>
      <c r="R743" s="517">
        <f t="shared" si="227"/>
        <v>0</v>
      </c>
      <c r="S743" s="517">
        <f t="shared" si="227"/>
        <v>0</v>
      </c>
      <c r="T743" s="517">
        <f t="shared" si="227"/>
        <v>0</v>
      </c>
      <c r="U743" s="517">
        <f t="shared" si="227"/>
        <v>0</v>
      </c>
      <c r="V743" s="518">
        <f t="shared" si="227"/>
        <v>0</v>
      </c>
      <c r="W743" s="517">
        <f t="shared" si="227"/>
        <v>0</v>
      </c>
      <c r="X743" s="517">
        <f t="shared" si="227"/>
        <v>0</v>
      </c>
      <c r="Y743" s="517">
        <f t="shared" si="227"/>
        <v>0</v>
      </c>
      <c r="Z743" s="517">
        <f t="shared" si="227"/>
        <v>0</v>
      </c>
      <c r="AA743" s="517">
        <f t="shared" si="227"/>
        <v>0</v>
      </c>
      <c r="AB743" s="517">
        <f t="shared" si="227"/>
        <v>0</v>
      </c>
      <c r="AC743" s="517">
        <f t="shared" si="227"/>
        <v>0</v>
      </c>
    </row>
    <row r="744" spans="1:29" s="3" customFormat="1" ht="12.75" customHeight="1">
      <c r="A744" s="3174" t="s">
        <v>250</v>
      </c>
      <c r="B744" s="3238"/>
      <c r="C744" s="606" t="s">
        <v>156</v>
      </c>
      <c r="D744" s="599"/>
      <c r="E744" s="523">
        <f t="shared" ref="E744:AC744" si="228">E711+E715-E742</f>
        <v>1.9547999999999999</v>
      </c>
      <c r="F744" s="523">
        <f t="shared" si="228"/>
        <v>1.95516</v>
      </c>
      <c r="G744" s="523">
        <f t="shared" si="228"/>
        <v>1.9547999999999999</v>
      </c>
      <c r="H744" s="524">
        <f t="shared" si="228"/>
        <v>1.9537200000000001</v>
      </c>
      <c r="I744" s="523">
        <f t="shared" si="228"/>
        <v>1.9526400000000002</v>
      </c>
      <c r="J744" s="523">
        <f t="shared" si="228"/>
        <v>1.9558800000000001</v>
      </c>
      <c r="K744" s="523">
        <f t="shared" si="228"/>
        <v>1.9540799999999998</v>
      </c>
      <c r="L744" s="523">
        <f t="shared" si="228"/>
        <v>1.9537200000000001</v>
      </c>
      <c r="M744" s="523">
        <f t="shared" si="228"/>
        <v>1.95804</v>
      </c>
      <c r="N744" s="524">
        <f t="shared" si="228"/>
        <v>1.9558800000000001</v>
      </c>
      <c r="O744" s="523">
        <f t="shared" si="228"/>
        <v>1.95624</v>
      </c>
      <c r="P744" s="523">
        <f t="shared" si="228"/>
        <v>1.9652400000000001</v>
      </c>
      <c r="Q744" s="523">
        <f t="shared" si="228"/>
        <v>1.95696</v>
      </c>
      <c r="R744" s="523">
        <f t="shared" si="228"/>
        <v>1.9565999999999999</v>
      </c>
      <c r="S744" s="523">
        <f t="shared" si="228"/>
        <v>1.96092</v>
      </c>
      <c r="T744" s="523">
        <f t="shared" si="228"/>
        <v>1.9623599999999999</v>
      </c>
      <c r="U744" s="523">
        <f t="shared" si="228"/>
        <v>1.962</v>
      </c>
      <c r="V744" s="524">
        <f t="shared" si="228"/>
        <v>1.96092</v>
      </c>
      <c r="W744" s="523">
        <f t="shared" si="228"/>
        <v>1.9616400000000001</v>
      </c>
      <c r="X744" s="523">
        <f t="shared" si="228"/>
        <v>1.96092</v>
      </c>
      <c r="Y744" s="523">
        <f t="shared" si="228"/>
        <v>1.962</v>
      </c>
      <c r="Z744" s="523">
        <f t="shared" si="228"/>
        <v>1.9623599999999999</v>
      </c>
      <c r="AA744" s="523">
        <f t="shared" si="228"/>
        <v>1.9616400000000001</v>
      </c>
      <c r="AB744" s="523">
        <f t="shared" si="228"/>
        <v>1.9630799999999999</v>
      </c>
      <c r="AC744" s="523">
        <f t="shared" si="228"/>
        <v>47.00160000000001</v>
      </c>
    </row>
    <row r="745" spans="1:29" s="3" customFormat="1" ht="12.75" customHeight="1">
      <c r="A745" s="3203"/>
      <c r="B745" s="3204"/>
      <c r="C745" s="603" t="s">
        <v>158</v>
      </c>
      <c r="D745" s="676"/>
      <c r="E745" s="604">
        <f t="shared" ref="E745:AC745" si="229">E712+E716-E743</f>
        <v>0.10116</v>
      </c>
      <c r="F745" s="604">
        <f t="shared" si="229"/>
        <v>9.8280000000000006E-2</v>
      </c>
      <c r="G745" s="604">
        <f t="shared" si="229"/>
        <v>0.10224</v>
      </c>
      <c r="H745" s="605">
        <f t="shared" si="229"/>
        <v>9.8280000000000006E-2</v>
      </c>
      <c r="I745" s="604">
        <f t="shared" si="229"/>
        <v>9.8280000000000006E-2</v>
      </c>
      <c r="J745" s="604">
        <f t="shared" si="229"/>
        <v>0.10044</v>
      </c>
      <c r="K745" s="604">
        <f t="shared" si="229"/>
        <v>0.10368000000000001</v>
      </c>
      <c r="L745" s="604">
        <f t="shared" si="229"/>
        <v>0.10368000000000001</v>
      </c>
      <c r="M745" s="604">
        <f t="shared" si="229"/>
        <v>0.13788</v>
      </c>
      <c r="N745" s="605">
        <f t="shared" si="229"/>
        <v>0.14076</v>
      </c>
      <c r="O745" s="604">
        <f t="shared" si="229"/>
        <v>0.14004</v>
      </c>
      <c r="P745" s="604">
        <f t="shared" si="229"/>
        <v>0.16128000000000001</v>
      </c>
      <c r="Q745" s="604">
        <f t="shared" si="229"/>
        <v>0.11231999999999999</v>
      </c>
      <c r="R745" s="604">
        <f t="shared" si="229"/>
        <v>0.11268</v>
      </c>
      <c r="S745" s="604">
        <f t="shared" si="229"/>
        <v>0.11988</v>
      </c>
      <c r="T745" s="604">
        <f t="shared" si="229"/>
        <v>0.1188</v>
      </c>
      <c r="U745" s="604">
        <f t="shared" si="229"/>
        <v>0.11952</v>
      </c>
      <c r="V745" s="605">
        <f t="shared" si="229"/>
        <v>0.12024</v>
      </c>
      <c r="W745" s="604">
        <f t="shared" si="229"/>
        <v>0.1188</v>
      </c>
      <c r="X745" s="604">
        <f t="shared" si="229"/>
        <v>0.12384000000000001</v>
      </c>
      <c r="Y745" s="604">
        <f t="shared" si="229"/>
        <v>0.12564</v>
      </c>
      <c r="Z745" s="604">
        <f t="shared" si="229"/>
        <v>0.12384000000000001</v>
      </c>
      <c r="AA745" s="604">
        <f t="shared" si="229"/>
        <v>0.12312000000000001</v>
      </c>
      <c r="AB745" s="604">
        <f t="shared" si="229"/>
        <v>0.12456</v>
      </c>
      <c r="AC745" s="604">
        <f t="shared" si="229"/>
        <v>2.8292400000000004</v>
      </c>
    </row>
    <row r="746" spans="1:29" s="486" customFormat="1" ht="12.75" customHeight="1">
      <c r="A746" s="3195" t="s">
        <v>328</v>
      </c>
      <c r="B746" s="3196"/>
      <c r="C746" s="616" t="s">
        <v>156</v>
      </c>
      <c r="D746" s="728"/>
      <c r="E746" s="492"/>
      <c r="F746" s="492"/>
      <c r="G746" s="492"/>
      <c r="H746" s="492"/>
      <c r="I746" s="492"/>
      <c r="J746" s="492"/>
      <c r="K746" s="492"/>
      <c r="L746" s="492"/>
      <c r="M746" s="492"/>
      <c r="N746" s="492"/>
      <c r="O746" s="492"/>
      <c r="P746" s="492"/>
      <c r="Q746" s="492"/>
      <c r="R746" s="492"/>
      <c r="S746" s="492"/>
      <c r="T746" s="492"/>
      <c r="U746" s="492"/>
      <c r="V746" s="492"/>
      <c r="W746" s="492"/>
      <c r="X746" s="492"/>
      <c r="Y746" s="492"/>
      <c r="Z746" s="492"/>
      <c r="AA746" s="492"/>
      <c r="AB746" s="492"/>
      <c r="AC746" s="617"/>
    </row>
    <row r="747" spans="1:29" s="486" customFormat="1" ht="12.75" customHeight="1">
      <c r="A747" s="3197"/>
      <c r="B747" s="3198"/>
      <c r="C747" s="620" t="s">
        <v>158</v>
      </c>
      <c r="D747" s="729"/>
      <c r="E747" s="621"/>
      <c r="F747" s="621"/>
      <c r="G747" s="621"/>
      <c r="H747" s="621"/>
      <c r="I747" s="621"/>
      <c r="J747" s="621"/>
      <c r="K747" s="621"/>
      <c r="L747" s="621"/>
      <c r="M747" s="621"/>
      <c r="N747" s="621"/>
      <c r="O747" s="621"/>
      <c r="P747" s="621"/>
      <c r="Q747" s="621"/>
      <c r="R747" s="621"/>
      <c r="S747" s="621"/>
      <c r="T747" s="621"/>
      <c r="U747" s="621"/>
      <c r="V747" s="621"/>
      <c r="W747" s="621"/>
      <c r="X747" s="621"/>
      <c r="Y747" s="621"/>
      <c r="Z747" s="621"/>
      <c r="AA747" s="621"/>
      <c r="AB747" s="621"/>
      <c r="AC747" s="622"/>
    </row>
    <row r="749" spans="1:29" s="3" customFormat="1" ht="12.75" customHeight="1">
      <c r="A749" s="482" t="s">
        <v>147</v>
      </c>
      <c r="B749" s="483" t="s">
        <v>148</v>
      </c>
      <c r="C749" s="484" t="s">
        <v>149</v>
      </c>
      <c r="D749" s="626" t="s">
        <v>150</v>
      </c>
      <c r="E749" s="3222" t="s">
        <v>151</v>
      </c>
      <c r="F749" s="3222"/>
      <c r="G749" s="3222"/>
      <c r="H749" s="3222"/>
      <c r="I749" s="3222"/>
      <c r="J749" s="3222"/>
      <c r="K749" s="3222"/>
      <c r="L749" s="3222"/>
      <c r="M749" s="3222"/>
      <c r="N749" s="3222"/>
      <c r="O749" s="3222"/>
      <c r="P749" s="3222"/>
      <c r="Q749" s="3222"/>
      <c r="R749" s="3222"/>
      <c r="S749" s="3222"/>
      <c r="T749" s="3222"/>
      <c r="U749" s="3222"/>
      <c r="V749" s="3222"/>
      <c r="W749" s="3222"/>
      <c r="X749" s="3222"/>
      <c r="Y749" s="3222"/>
      <c r="Z749" s="3222"/>
      <c r="AA749" s="3222"/>
      <c r="AB749" s="3222"/>
      <c r="AC749" s="3216" t="s">
        <v>152</v>
      </c>
    </row>
    <row r="750" spans="1:29" s="486" customFormat="1" ht="12.75" customHeight="1">
      <c r="A750" s="2195" t="s">
        <v>423</v>
      </c>
      <c r="B750" s="488"/>
      <c r="C750" s="488"/>
      <c r="D750" s="750"/>
      <c r="E750" s="489">
        <v>1</v>
      </c>
      <c r="F750" s="489">
        <v>2</v>
      </c>
      <c r="G750" s="489">
        <v>3</v>
      </c>
      <c r="H750" s="489">
        <v>4</v>
      </c>
      <c r="I750" s="489">
        <v>5</v>
      </c>
      <c r="J750" s="489">
        <v>6</v>
      </c>
      <c r="K750" s="489">
        <v>7</v>
      </c>
      <c r="L750" s="489">
        <v>8</v>
      </c>
      <c r="M750" s="489">
        <v>9</v>
      </c>
      <c r="N750" s="489">
        <v>10</v>
      </c>
      <c r="O750" s="489">
        <v>11</v>
      </c>
      <c r="P750" s="489">
        <v>12</v>
      </c>
      <c r="Q750" s="489">
        <v>13</v>
      </c>
      <c r="R750" s="489">
        <v>14</v>
      </c>
      <c r="S750" s="489">
        <v>15</v>
      </c>
      <c r="T750" s="489">
        <v>16</v>
      </c>
      <c r="U750" s="489">
        <v>17</v>
      </c>
      <c r="V750" s="489">
        <v>18</v>
      </c>
      <c r="W750" s="489">
        <v>19</v>
      </c>
      <c r="X750" s="489">
        <v>20</v>
      </c>
      <c r="Y750" s="489">
        <v>21</v>
      </c>
      <c r="Z750" s="489">
        <v>22</v>
      </c>
      <c r="AA750" s="489">
        <v>23</v>
      </c>
      <c r="AB750" s="489">
        <v>24</v>
      </c>
      <c r="AC750" s="3221"/>
    </row>
    <row r="751" spans="1:29" s="486" customFormat="1" ht="12.75" customHeight="1">
      <c r="A751" s="678" t="s">
        <v>341</v>
      </c>
      <c r="B751" s="730"/>
      <c r="C751" s="731"/>
      <c r="D751" s="809"/>
      <c r="E751" s="810"/>
      <c r="F751" s="810"/>
      <c r="G751" s="810"/>
      <c r="H751" s="810"/>
      <c r="I751" s="810"/>
      <c r="J751" s="810"/>
      <c r="K751" s="810"/>
      <c r="L751" s="810"/>
      <c r="M751" s="810"/>
      <c r="N751" s="810"/>
      <c r="O751" s="810"/>
      <c r="P751" s="810"/>
      <c r="Q751" s="810"/>
      <c r="R751" s="810"/>
      <c r="S751" s="810"/>
      <c r="T751" s="810"/>
      <c r="U751" s="810"/>
      <c r="V751" s="810"/>
      <c r="W751" s="810"/>
      <c r="X751" s="810"/>
      <c r="Y751" s="810"/>
      <c r="Z751" s="810"/>
      <c r="AA751" s="810"/>
      <c r="AB751" s="810"/>
      <c r="AC751" s="732"/>
    </row>
    <row r="752" spans="1:29" s="3" customFormat="1" ht="12.75" customHeight="1">
      <c r="A752" s="3178" t="s">
        <v>173</v>
      </c>
      <c r="B752" s="3183" t="s">
        <v>284</v>
      </c>
      <c r="C752" s="499" t="s">
        <v>156</v>
      </c>
      <c r="D752" s="2198" t="s">
        <v>157</v>
      </c>
      <c r="E752" s="504">
        <v>1.08324</v>
      </c>
      <c r="F752" s="681">
        <v>1.0835999999999999</v>
      </c>
      <c r="G752" s="681">
        <v>1.0828800000000001</v>
      </c>
      <c r="H752" s="682">
        <v>1.08324</v>
      </c>
      <c r="I752" s="681">
        <v>1.0835999999999999</v>
      </c>
      <c r="J752" s="681">
        <v>1.08684</v>
      </c>
      <c r="K752" s="681">
        <v>1.089</v>
      </c>
      <c r="L752" s="681">
        <v>1.09548</v>
      </c>
      <c r="M752" s="681">
        <v>1.09836</v>
      </c>
      <c r="N752" s="682">
        <v>1.08792</v>
      </c>
      <c r="O752" s="681">
        <v>1.08792</v>
      </c>
      <c r="P752" s="681">
        <v>1.0738800000000002</v>
      </c>
      <c r="Q752" s="681">
        <v>1.0796400000000002</v>
      </c>
      <c r="R752" s="681">
        <v>1.08684</v>
      </c>
      <c r="S752" s="681">
        <v>1.0911600000000001</v>
      </c>
      <c r="T752" s="681">
        <v>1.08972</v>
      </c>
      <c r="U752" s="681">
        <v>1.0854000000000001</v>
      </c>
      <c r="V752" s="682">
        <v>1.0871999999999999</v>
      </c>
      <c r="W752" s="681">
        <v>1.08324</v>
      </c>
      <c r="X752" s="681">
        <v>1.0886400000000001</v>
      </c>
      <c r="Y752" s="681">
        <v>1.0864800000000001</v>
      </c>
      <c r="Z752" s="681">
        <v>1.0835999999999999</v>
      </c>
      <c r="AA752" s="681">
        <v>1.0828800000000001</v>
      </c>
      <c r="AB752" s="681">
        <v>1.08396</v>
      </c>
      <c r="AC752" s="502">
        <f>SUM(E752:AB752)</f>
        <v>26.064720000000005</v>
      </c>
    </row>
    <row r="753" spans="1:30" s="3" customFormat="1" ht="12.75" customHeight="1">
      <c r="A753" s="3213"/>
      <c r="B753" s="3184"/>
      <c r="C753" s="503" t="s">
        <v>158</v>
      </c>
      <c r="D753" s="1982" t="s">
        <v>157</v>
      </c>
      <c r="E753" s="504">
        <v>0.1368</v>
      </c>
      <c r="F753" s="504">
        <v>0.13608000000000001</v>
      </c>
      <c r="G753" s="504">
        <v>0.13536000000000001</v>
      </c>
      <c r="H753" s="505">
        <v>0.13500000000000001</v>
      </c>
      <c r="I753" s="504">
        <v>0.13716</v>
      </c>
      <c r="J753" s="504">
        <v>0.14076</v>
      </c>
      <c r="K753" s="504">
        <v>0.14183999999999999</v>
      </c>
      <c r="L753" s="504">
        <v>0.14219999999999999</v>
      </c>
      <c r="M753" s="504">
        <v>0.153</v>
      </c>
      <c r="N753" s="505">
        <v>0.15228</v>
      </c>
      <c r="O753" s="504">
        <v>0.15480000000000002</v>
      </c>
      <c r="P753" s="504">
        <v>0.14399999999999999</v>
      </c>
      <c r="Q753" s="504">
        <v>0.15515999999999999</v>
      </c>
      <c r="R753" s="504">
        <v>0.15875999999999998</v>
      </c>
      <c r="S753" s="504">
        <v>0.15984000000000001</v>
      </c>
      <c r="T753" s="504">
        <v>0.15768000000000001</v>
      </c>
      <c r="U753" s="504">
        <v>0.14976</v>
      </c>
      <c r="V753" s="505">
        <v>0.14652000000000001</v>
      </c>
      <c r="W753" s="504">
        <v>0.14436000000000002</v>
      </c>
      <c r="X753" s="504">
        <v>0.15084</v>
      </c>
      <c r="Y753" s="504">
        <v>0.15372</v>
      </c>
      <c r="Z753" s="504">
        <v>0.15264</v>
      </c>
      <c r="AA753" s="504">
        <v>0.15408000000000002</v>
      </c>
      <c r="AB753" s="504">
        <v>0.15731999999999999</v>
      </c>
      <c r="AC753" s="506">
        <f>SUM(E753:AB753)</f>
        <v>3.5499599999999996</v>
      </c>
    </row>
    <row r="754" spans="1:30" s="3" customFormat="1" ht="12.75" customHeight="1">
      <c r="A754" s="3213"/>
      <c r="B754" s="3184"/>
      <c r="C754" s="503" t="s">
        <v>159</v>
      </c>
      <c r="D754" s="503" t="s">
        <v>209</v>
      </c>
      <c r="E754" s="583">
        <f t="shared" ref="E754:AB754" si="230">SQRT(E752*E752+E753*E753)*1000/(1.732*6.3)</f>
        <v>100.0626779132036</v>
      </c>
      <c r="F754" s="583">
        <f t="shared" si="230"/>
        <v>100.08716712549463</v>
      </c>
      <c r="G754" s="583">
        <f t="shared" si="230"/>
        <v>100.01349103794968</v>
      </c>
      <c r="H754" s="590">
        <f t="shared" si="230"/>
        <v>100.0421432525204</v>
      </c>
      <c r="I754" s="583">
        <f t="shared" si="230"/>
        <v>100.09954813064698</v>
      </c>
      <c r="J754" s="583">
        <f t="shared" si="230"/>
        <v>100.43597864762464</v>
      </c>
      <c r="K754" s="583">
        <f t="shared" si="230"/>
        <v>100.6450324595134</v>
      </c>
      <c r="L754" s="583">
        <f t="shared" si="230"/>
        <v>101.23819252076451</v>
      </c>
      <c r="M754" s="583">
        <f t="shared" si="230"/>
        <v>101.63176285292714</v>
      </c>
      <c r="N754" s="590">
        <f t="shared" si="230"/>
        <v>100.67505106289669</v>
      </c>
      <c r="O754" s="583">
        <f t="shared" si="230"/>
        <v>100.70732513296008</v>
      </c>
      <c r="P754" s="583">
        <f t="shared" si="230"/>
        <v>99.29723373146328</v>
      </c>
      <c r="Q754" s="583">
        <f t="shared" si="230"/>
        <v>99.960811791537992</v>
      </c>
      <c r="R754" s="583">
        <f t="shared" si="230"/>
        <v>100.6611512699383</v>
      </c>
      <c r="S754" s="583">
        <f t="shared" si="230"/>
        <v>101.06721716141001</v>
      </c>
      <c r="T754" s="583">
        <f t="shared" si="230"/>
        <v>100.90810439901874</v>
      </c>
      <c r="U754" s="583">
        <f t="shared" si="230"/>
        <v>100.4145122053835</v>
      </c>
      <c r="V754" s="590">
        <f t="shared" si="230"/>
        <v>100.53783970215812</v>
      </c>
      <c r="W754" s="583">
        <f t="shared" si="230"/>
        <v>100.15184465140025</v>
      </c>
      <c r="X754" s="583">
        <f t="shared" si="230"/>
        <v>100.72220199054208</v>
      </c>
      <c r="Y754" s="583">
        <f t="shared" si="230"/>
        <v>100.56275981915238</v>
      </c>
      <c r="Z754" s="583">
        <f t="shared" si="230"/>
        <v>100.28757618420185</v>
      </c>
      <c r="AA754" s="583">
        <f t="shared" si="230"/>
        <v>100.24074204395009</v>
      </c>
      <c r="AB754" s="583">
        <f t="shared" si="230"/>
        <v>100.38095119441248</v>
      </c>
      <c r="AC754" s="506"/>
    </row>
    <row r="755" spans="1:30" s="3" customFormat="1" ht="12.75" customHeight="1">
      <c r="A755" s="3213"/>
      <c r="B755" s="3184"/>
      <c r="C755" s="503" t="s">
        <v>161</v>
      </c>
      <c r="D755" s="503"/>
      <c r="E755" s="528">
        <f t="shared" ref="E755:AC755" si="231">E753/E752</f>
        <v>0.12628780325689598</v>
      </c>
      <c r="F755" s="528">
        <f t="shared" si="231"/>
        <v>0.12558139534883722</v>
      </c>
      <c r="G755" s="528">
        <f t="shared" si="231"/>
        <v>0.125</v>
      </c>
      <c r="H755" s="529">
        <f t="shared" si="231"/>
        <v>0.12462612163509473</v>
      </c>
      <c r="I755" s="528">
        <f t="shared" si="231"/>
        <v>0.12657807308970101</v>
      </c>
      <c r="J755" s="528">
        <f t="shared" si="231"/>
        <v>0.12951308380258364</v>
      </c>
      <c r="K755" s="528">
        <f t="shared" si="231"/>
        <v>0.13024793388429751</v>
      </c>
      <c r="L755" s="528">
        <f t="shared" si="231"/>
        <v>0.12980611238908971</v>
      </c>
      <c r="M755" s="528">
        <f t="shared" si="231"/>
        <v>0.13929859062602426</v>
      </c>
      <c r="N755" s="529">
        <f t="shared" si="231"/>
        <v>0.13997352746525479</v>
      </c>
      <c r="O755" s="528">
        <f t="shared" si="231"/>
        <v>0.14228987425545997</v>
      </c>
      <c r="P755" s="528">
        <f t="shared" si="231"/>
        <v>0.13409319477036538</v>
      </c>
      <c r="Q755" s="528">
        <f t="shared" si="231"/>
        <v>0.14371457152384126</v>
      </c>
      <c r="R755" s="528">
        <f t="shared" si="231"/>
        <v>0.1460748592249089</v>
      </c>
      <c r="S755" s="528">
        <f t="shared" si="231"/>
        <v>0.14648630814912569</v>
      </c>
      <c r="T755" s="528">
        <f t="shared" si="231"/>
        <v>0.14469772051536176</v>
      </c>
      <c r="U755" s="528">
        <f t="shared" si="231"/>
        <v>0.13797678275290215</v>
      </c>
      <c r="V755" s="529">
        <f t="shared" si="231"/>
        <v>0.13476821192052982</v>
      </c>
      <c r="W755" s="528">
        <f t="shared" si="231"/>
        <v>0.1332668660684613</v>
      </c>
      <c r="X755" s="528">
        <f t="shared" si="231"/>
        <v>0.13855820105820105</v>
      </c>
      <c r="Y755" s="528">
        <f t="shared" si="231"/>
        <v>0.14148442677269712</v>
      </c>
      <c r="Z755" s="528">
        <f t="shared" si="231"/>
        <v>0.1408637873754153</v>
      </c>
      <c r="AA755" s="528">
        <f t="shared" si="231"/>
        <v>0.1422872340425532</v>
      </c>
      <c r="AB755" s="528">
        <f t="shared" si="231"/>
        <v>0.14513450680836928</v>
      </c>
      <c r="AC755" s="506">
        <f t="shared" si="231"/>
        <v>0.13619789508577107</v>
      </c>
    </row>
    <row r="756" spans="1:30" s="3" customFormat="1" ht="12.75" customHeight="1">
      <c r="A756" s="3215"/>
      <c r="B756" s="3200"/>
      <c r="C756" s="516" t="s">
        <v>164</v>
      </c>
      <c r="D756" s="516"/>
      <c r="E756" s="541"/>
      <c r="F756" s="541"/>
      <c r="G756" s="541"/>
      <c r="H756" s="542"/>
      <c r="I756" s="541"/>
      <c r="J756" s="541"/>
      <c r="K756" s="541"/>
      <c r="L756" s="541"/>
      <c r="M756" s="541"/>
      <c r="N756" s="542"/>
      <c r="O756" s="541"/>
      <c r="P756" s="541"/>
      <c r="Q756" s="541"/>
      <c r="R756" s="541"/>
      <c r="S756" s="541"/>
      <c r="T756" s="541"/>
      <c r="U756" s="541"/>
      <c r="V756" s="542"/>
      <c r="W756" s="541"/>
      <c r="X756" s="541"/>
      <c r="Y756" s="541"/>
      <c r="Z756" s="541"/>
      <c r="AA756" s="541"/>
      <c r="AB756" s="541"/>
      <c r="AC756" s="591"/>
    </row>
    <row r="757" spans="1:30" s="486" customFormat="1" ht="12.75" customHeight="1">
      <c r="A757" s="811" t="s">
        <v>239</v>
      </c>
      <c r="B757" s="812"/>
      <c r="C757" s="813"/>
      <c r="D757" s="814"/>
      <c r="E757" s="717">
        <v>1</v>
      </c>
      <c r="F757" s="717">
        <v>2</v>
      </c>
      <c r="G757" s="717">
        <v>3</v>
      </c>
      <c r="H757" s="717">
        <v>4</v>
      </c>
      <c r="I757" s="717">
        <v>5</v>
      </c>
      <c r="J757" s="717">
        <v>6</v>
      </c>
      <c r="K757" s="717">
        <v>7</v>
      </c>
      <c r="L757" s="717">
        <v>8</v>
      </c>
      <c r="M757" s="717">
        <v>9</v>
      </c>
      <c r="N757" s="717">
        <v>10</v>
      </c>
      <c r="O757" s="717">
        <v>11</v>
      </c>
      <c r="P757" s="717">
        <v>12</v>
      </c>
      <c r="Q757" s="717">
        <v>13</v>
      </c>
      <c r="R757" s="717">
        <v>14</v>
      </c>
      <c r="S757" s="717">
        <v>15</v>
      </c>
      <c r="T757" s="717">
        <v>16</v>
      </c>
      <c r="U757" s="717">
        <v>17</v>
      </c>
      <c r="V757" s="717">
        <v>18</v>
      </c>
      <c r="W757" s="717">
        <v>19</v>
      </c>
      <c r="X757" s="717">
        <v>20</v>
      </c>
      <c r="Y757" s="717">
        <v>21</v>
      </c>
      <c r="Z757" s="717">
        <v>22</v>
      </c>
      <c r="AA757" s="717">
        <v>23</v>
      </c>
      <c r="AB757" s="717">
        <v>24</v>
      </c>
      <c r="AC757" s="815">
        <v>25</v>
      </c>
    </row>
    <row r="758" spans="1:30" s="486" customFormat="1" ht="12.75" customHeight="1">
      <c r="A758" s="738" t="s">
        <v>240</v>
      </c>
      <c r="B758" s="739"/>
      <c r="C758" s="795" t="s">
        <v>164</v>
      </c>
      <c r="D758" s="809" t="s">
        <v>288</v>
      </c>
      <c r="E758" s="796"/>
      <c r="F758" s="796"/>
      <c r="G758" s="796"/>
      <c r="H758" s="796"/>
      <c r="I758" s="796"/>
      <c r="J758" s="796"/>
      <c r="K758" s="796"/>
      <c r="L758" s="796"/>
      <c r="M758" s="796"/>
      <c r="N758" s="796"/>
      <c r="O758" s="796"/>
      <c r="P758" s="796"/>
      <c r="Q758" s="796"/>
      <c r="R758" s="796"/>
      <c r="S758" s="796"/>
      <c r="T758" s="796"/>
      <c r="U758" s="796"/>
      <c r="V758" s="796"/>
      <c r="W758" s="796"/>
      <c r="X758" s="796"/>
      <c r="Y758" s="796"/>
      <c r="Z758" s="796"/>
      <c r="AA758" s="796"/>
      <c r="AB758" s="796"/>
      <c r="AC758" s="797"/>
    </row>
    <row r="759" spans="1:30" s="3" customFormat="1" ht="12.75" customHeight="1">
      <c r="A759" s="3178" t="s">
        <v>196</v>
      </c>
      <c r="B759" s="3183" t="s">
        <v>421</v>
      </c>
      <c r="C759" s="499" t="s">
        <v>156</v>
      </c>
      <c r="D759" s="499"/>
      <c r="E759" s="485"/>
      <c r="F759" s="485"/>
      <c r="G759" s="485"/>
      <c r="H759" s="651"/>
      <c r="I759" s="485"/>
      <c r="J759" s="485"/>
      <c r="K759" s="485"/>
      <c r="L759" s="485"/>
      <c r="M759" s="485"/>
      <c r="N759" s="651"/>
      <c r="O759" s="485"/>
      <c r="P759" s="485"/>
      <c r="Q759" s="485"/>
      <c r="R759" s="485"/>
      <c r="S759" s="485"/>
      <c r="T759" s="485"/>
      <c r="U759" s="485"/>
      <c r="V759" s="651"/>
      <c r="W759" s="485"/>
      <c r="X759" s="485"/>
      <c r="Y759" s="485"/>
      <c r="Z759" s="485"/>
      <c r="AA759" s="485"/>
      <c r="AB759" s="485"/>
      <c r="AC759" s="537">
        <f>SUM(E759:AB759)</f>
        <v>0</v>
      </c>
      <c r="AD759" s="595" t="s">
        <v>397</v>
      </c>
    </row>
    <row r="760" spans="1:30" s="3" customFormat="1" ht="12.75" customHeight="1">
      <c r="A760" s="3179"/>
      <c r="B760" s="3188"/>
      <c r="C760" s="503" t="s">
        <v>158</v>
      </c>
      <c r="D760" s="503"/>
      <c r="E760" s="526"/>
      <c r="F760" s="526"/>
      <c r="G760" s="526"/>
      <c r="H760" s="527"/>
      <c r="I760" s="526"/>
      <c r="J760" s="526"/>
      <c r="K760" s="526"/>
      <c r="L760" s="526"/>
      <c r="M760" s="526"/>
      <c r="N760" s="527"/>
      <c r="O760" s="526"/>
      <c r="P760" s="526"/>
      <c r="Q760" s="526"/>
      <c r="R760" s="526"/>
      <c r="S760" s="526"/>
      <c r="T760" s="526"/>
      <c r="U760" s="526"/>
      <c r="V760" s="527"/>
      <c r="W760" s="526"/>
      <c r="X760" s="526"/>
      <c r="Y760" s="526"/>
      <c r="Z760" s="526"/>
      <c r="AA760" s="526"/>
      <c r="AB760" s="526"/>
      <c r="AC760" s="537">
        <f>SUM(E760:AB760)</f>
        <v>0</v>
      </c>
      <c r="AD760" s="595" t="s">
        <v>397</v>
      </c>
    </row>
    <row r="761" spans="1:30" s="3" customFormat="1" ht="12.75" customHeight="1">
      <c r="A761" s="3179"/>
      <c r="B761" s="3188"/>
      <c r="C761" s="503" t="s">
        <v>159</v>
      </c>
      <c r="D761" s="503"/>
      <c r="E761" s="583">
        <f t="shared" ref="E761:AB761" si="232">E759*100</f>
        <v>0</v>
      </c>
      <c r="F761" s="583">
        <f t="shared" si="232"/>
        <v>0</v>
      </c>
      <c r="G761" s="583">
        <f t="shared" si="232"/>
        <v>0</v>
      </c>
      <c r="H761" s="590">
        <f t="shared" si="232"/>
        <v>0</v>
      </c>
      <c r="I761" s="583">
        <f t="shared" si="232"/>
        <v>0</v>
      </c>
      <c r="J761" s="583">
        <f t="shared" si="232"/>
        <v>0</v>
      </c>
      <c r="K761" s="583">
        <f t="shared" si="232"/>
        <v>0</v>
      </c>
      <c r="L761" s="583">
        <f t="shared" si="232"/>
        <v>0</v>
      </c>
      <c r="M761" s="583">
        <f t="shared" si="232"/>
        <v>0</v>
      </c>
      <c r="N761" s="590">
        <f t="shared" si="232"/>
        <v>0</v>
      </c>
      <c r="O761" s="583">
        <f t="shared" si="232"/>
        <v>0</v>
      </c>
      <c r="P761" s="583">
        <f t="shared" si="232"/>
        <v>0</v>
      </c>
      <c r="Q761" s="583">
        <f t="shared" si="232"/>
        <v>0</v>
      </c>
      <c r="R761" s="583">
        <f t="shared" si="232"/>
        <v>0</v>
      </c>
      <c r="S761" s="583">
        <f t="shared" si="232"/>
        <v>0</v>
      </c>
      <c r="T761" s="583">
        <f t="shared" si="232"/>
        <v>0</v>
      </c>
      <c r="U761" s="583">
        <f t="shared" si="232"/>
        <v>0</v>
      </c>
      <c r="V761" s="590">
        <f t="shared" si="232"/>
        <v>0</v>
      </c>
      <c r="W761" s="583">
        <f t="shared" si="232"/>
        <v>0</v>
      </c>
      <c r="X761" s="583">
        <f t="shared" si="232"/>
        <v>0</v>
      </c>
      <c r="Y761" s="583">
        <f t="shared" si="232"/>
        <v>0</v>
      </c>
      <c r="Z761" s="583">
        <f t="shared" si="232"/>
        <v>0</v>
      </c>
      <c r="AA761" s="583">
        <f t="shared" si="232"/>
        <v>0</v>
      </c>
      <c r="AB761" s="583">
        <f t="shared" si="232"/>
        <v>0</v>
      </c>
      <c r="AC761" s="537"/>
    </row>
    <row r="762" spans="1:30" s="3" customFormat="1" ht="12.75" customHeight="1">
      <c r="A762" s="3199"/>
      <c r="B762" s="3190"/>
      <c r="C762" s="511" t="s">
        <v>161</v>
      </c>
      <c r="D762" s="511"/>
      <c r="E762" s="512" t="e">
        <f t="shared" ref="E762:AC762" si="233">E760/E759</f>
        <v>#DIV/0!</v>
      </c>
      <c r="F762" s="512" t="e">
        <f t="shared" si="233"/>
        <v>#DIV/0!</v>
      </c>
      <c r="G762" s="512" t="e">
        <f t="shared" si="233"/>
        <v>#DIV/0!</v>
      </c>
      <c r="H762" s="513" t="e">
        <f t="shared" si="233"/>
        <v>#DIV/0!</v>
      </c>
      <c r="I762" s="512" t="e">
        <f t="shared" si="233"/>
        <v>#DIV/0!</v>
      </c>
      <c r="J762" s="512" t="e">
        <f t="shared" si="233"/>
        <v>#DIV/0!</v>
      </c>
      <c r="K762" s="512" t="e">
        <f t="shared" si="233"/>
        <v>#DIV/0!</v>
      </c>
      <c r="L762" s="512" t="e">
        <f t="shared" si="233"/>
        <v>#DIV/0!</v>
      </c>
      <c r="M762" s="512" t="e">
        <f t="shared" si="233"/>
        <v>#DIV/0!</v>
      </c>
      <c r="N762" s="513" t="e">
        <f t="shared" si="233"/>
        <v>#DIV/0!</v>
      </c>
      <c r="O762" s="512" t="e">
        <f t="shared" si="233"/>
        <v>#DIV/0!</v>
      </c>
      <c r="P762" s="512" t="e">
        <f t="shared" si="233"/>
        <v>#DIV/0!</v>
      </c>
      <c r="Q762" s="512" t="e">
        <f t="shared" si="233"/>
        <v>#DIV/0!</v>
      </c>
      <c r="R762" s="512" t="e">
        <f t="shared" si="233"/>
        <v>#DIV/0!</v>
      </c>
      <c r="S762" s="512" t="e">
        <f t="shared" si="233"/>
        <v>#DIV/0!</v>
      </c>
      <c r="T762" s="512" t="e">
        <f t="shared" si="233"/>
        <v>#DIV/0!</v>
      </c>
      <c r="U762" s="512" t="e">
        <f t="shared" si="233"/>
        <v>#DIV/0!</v>
      </c>
      <c r="V762" s="513" t="e">
        <f t="shared" si="233"/>
        <v>#DIV/0!</v>
      </c>
      <c r="W762" s="512" t="e">
        <f t="shared" si="233"/>
        <v>#DIV/0!</v>
      </c>
      <c r="X762" s="512" t="e">
        <f t="shared" si="233"/>
        <v>#DIV/0!</v>
      </c>
      <c r="Y762" s="512" t="e">
        <f t="shared" si="233"/>
        <v>#DIV/0!</v>
      </c>
      <c r="Z762" s="512" t="e">
        <f t="shared" si="233"/>
        <v>#DIV/0!</v>
      </c>
      <c r="AA762" s="512" t="e">
        <f t="shared" si="233"/>
        <v>#DIV/0!</v>
      </c>
      <c r="AB762" s="512" t="e">
        <f t="shared" si="233"/>
        <v>#DIV/0!</v>
      </c>
      <c r="AC762" s="519" t="e">
        <f t="shared" si="233"/>
        <v>#DIV/0!</v>
      </c>
    </row>
    <row r="763" spans="1:30" s="3" customFormat="1" ht="12.75" customHeight="1">
      <c r="A763" s="3178" t="s">
        <v>162</v>
      </c>
      <c r="B763" s="3183" t="s">
        <v>304</v>
      </c>
      <c r="C763" s="499" t="s">
        <v>156</v>
      </c>
      <c r="D763" s="499"/>
      <c r="E763" s="485"/>
      <c r="F763" s="485"/>
      <c r="G763" s="485"/>
      <c r="H763" s="651"/>
      <c r="I763" s="485"/>
      <c r="J763" s="485"/>
      <c r="K763" s="485"/>
      <c r="L763" s="485"/>
      <c r="M763" s="485"/>
      <c r="N763" s="651"/>
      <c r="O763" s="485"/>
      <c r="P763" s="485"/>
      <c r="Q763" s="485"/>
      <c r="R763" s="485"/>
      <c r="S763" s="485"/>
      <c r="T763" s="485"/>
      <c r="U763" s="485"/>
      <c r="V763" s="651"/>
      <c r="W763" s="485"/>
      <c r="X763" s="485"/>
      <c r="Y763" s="485"/>
      <c r="Z763" s="485"/>
      <c r="AA763" s="485"/>
      <c r="AB763" s="485"/>
      <c r="AC763" s="652"/>
    </row>
    <row r="764" spans="1:30" s="3" customFormat="1" ht="12.75" customHeight="1">
      <c r="A764" s="3179"/>
      <c r="B764" s="3188"/>
      <c r="C764" s="503" t="s">
        <v>158</v>
      </c>
      <c r="D764" s="503"/>
      <c r="E764" s="526"/>
      <c r="F764" s="526"/>
      <c r="G764" s="526"/>
      <c r="H764" s="527"/>
      <c r="I764" s="526"/>
      <c r="J764" s="526"/>
      <c r="K764" s="526"/>
      <c r="L764" s="526"/>
      <c r="M764" s="526"/>
      <c r="N764" s="527"/>
      <c r="O764" s="526"/>
      <c r="P764" s="526"/>
      <c r="Q764" s="526"/>
      <c r="R764" s="526"/>
      <c r="S764" s="526"/>
      <c r="T764" s="526"/>
      <c r="U764" s="526"/>
      <c r="V764" s="527"/>
      <c r="W764" s="526"/>
      <c r="X764" s="526"/>
      <c r="Y764" s="526"/>
      <c r="Z764" s="526"/>
      <c r="AA764" s="526"/>
      <c r="AB764" s="526"/>
      <c r="AC764" s="510"/>
    </row>
    <row r="765" spans="1:30" s="3" customFormat="1" ht="12.75" customHeight="1">
      <c r="A765" s="3179"/>
      <c r="B765" s="3188"/>
      <c r="C765" s="503" t="s">
        <v>159</v>
      </c>
      <c r="D765" s="503"/>
      <c r="E765" s="583"/>
      <c r="F765" s="583"/>
      <c r="G765" s="583"/>
      <c r="H765" s="590"/>
      <c r="I765" s="583"/>
      <c r="J765" s="583"/>
      <c r="K765" s="583"/>
      <c r="L765" s="583"/>
      <c r="M765" s="583"/>
      <c r="N765" s="590"/>
      <c r="O765" s="583"/>
      <c r="P765" s="583"/>
      <c r="Q765" s="583"/>
      <c r="R765" s="583"/>
      <c r="S765" s="583"/>
      <c r="T765" s="583"/>
      <c r="U765" s="583"/>
      <c r="V765" s="590"/>
      <c r="W765" s="583"/>
      <c r="X765" s="583"/>
      <c r="Y765" s="583"/>
      <c r="Z765" s="583"/>
      <c r="AA765" s="583"/>
      <c r="AB765" s="583"/>
      <c r="AC765" s="537"/>
    </row>
    <row r="766" spans="1:30" s="3" customFormat="1" ht="12.75" customHeight="1">
      <c r="A766" s="3199"/>
      <c r="B766" s="3190"/>
      <c r="C766" s="511" t="s">
        <v>161</v>
      </c>
      <c r="D766" s="511"/>
      <c r="E766" s="512"/>
      <c r="F766" s="512"/>
      <c r="G766" s="512"/>
      <c r="H766" s="513"/>
      <c r="I766" s="512"/>
      <c r="J766" s="512"/>
      <c r="K766" s="512"/>
      <c r="L766" s="512"/>
      <c r="M766" s="512"/>
      <c r="N766" s="513"/>
      <c r="O766" s="512"/>
      <c r="P766" s="512"/>
      <c r="Q766" s="512"/>
      <c r="R766" s="512"/>
      <c r="S766" s="512"/>
      <c r="T766" s="512"/>
      <c r="U766" s="512"/>
      <c r="V766" s="513"/>
      <c r="W766" s="512"/>
      <c r="X766" s="512"/>
      <c r="Y766" s="512"/>
      <c r="Z766" s="512"/>
      <c r="AA766" s="512"/>
      <c r="AB766" s="512"/>
      <c r="AC766" s="519"/>
    </row>
    <row r="767" spans="1:30" s="3" customFormat="1" ht="12.75" customHeight="1">
      <c r="A767" s="3178" t="s">
        <v>255</v>
      </c>
      <c r="B767" s="3183" t="s">
        <v>421</v>
      </c>
      <c r="C767" s="499" t="s">
        <v>156</v>
      </c>
      <c r="D767" s="499"/>
      <c r="E767" s="485"/>
      <c r="F767" s="485"/>
      <c r="G767" s="485"/>
      <c r="H767" s="651"/>
      <c r="I767" s="485"/>
      <c r="J767" s="485"/>
      <c r="K767" s="485"/>
      <c r="L767" s="485"/>
      <c r="M767" s="485"/>
      <c r="N767" s="651"/>
      <c r="O767" s="485"/>
      <c r="P767" s="485"/>
      <c r="Q767" s="485"/>
      <c r="R767" s="485"/>
      <c r="S767" s="485"/>
      <c r="T767" s="485"/>
      <c r="U767" s="485"/>
      <c r="V767" s="651"/>
      <c r="W767" s="485"/>
      <c r="X767" s="485"/>
      <c r="Y767" s="485"/>
      <c r="Z767" s="485"/>
      <c r="AA767" s="485"/>
      <c r="AB767" s="485"/>
      <c r="AC767" s="652"/>
    </row>
    <row r="768" spans="1:30" s="3" customFormat="1" ht="12.75" customHeight="1">
      <c r="A768" s="3179"/>
      <c r="B768" s="3188"/>
      <c r="C768" s="503" t="s">
        <v>158</v>
      </c>
      <c r="D768" s="503"/>
      <c r="E768" s="526"/>
      <c r="F768" s="526"/>
      <c r="G768" s="526"/>
      <c r="H768" s="527"/>
      <c r="I768" s="526"/>
      <c r="J768" s="526"/>
      <c r="K768" s="526"/>
      <c r="L768" s="526"/>
      <c r="M768" s="526"/>
      <c r="N768" s="527"/>
      <c r="O768" s="526"/>
      <c r="P768" s="526"/>
      <c r="Q768" s="526"/>
      <c r="R768" s="526"/>
      <c r="S768" s="526"/>
      <c r="T768" s="526"/>
      <c r="U768" s="526"/>
      <c r="V768" s="527"/>
      <c r="W768" s="526"/>
      <c r="X768" s="526"/>
      <c r="Y768" s="526"/>
      <c r="Z768" s="526"/>
      <c r="AA768" s="526"/>
      <c r="AB768" s="526"/>
      <c r="AC768" s="510"/>
    </row>
    <row r="769" spans="1:30" s="3" customFormat="1" ht="12.75" customHeight="1">
      <c r="A769" s="3179"/>
      <c r="B769" s="3188"/>
      <c r="C769" s="503" t="s">
        <v>159</v>
      </c>
      <c r="D769" s="503"/>
      <c r="E769" s="526"/>
      <c r="F769" s="526"/>
      <c r="G769" s="526"/>
      <c r="H769" s="527"/>
      <c r="I769" s="526"/>
      <c r="J769" s="526"/>
      <c r="K769" s="526"/>
      <c r="L769" s="526"/>
      <c r="M769" s="526"/>
      <c r="N769" s="527"/>
      <c r="O769" s="526"/>
      <c r="P769" s="526"/>
      <c r="Q769" s="526"/>
      <c r="R769" s="526"/>
      <c r="S769" s="526"/>
      <c r="T769" s="526"/>
      <c r="U769" s="526"/>
      <c r="V769" s="527"/>
      <c r="W769" s="526"/>
      <c r="X769" s="526"/>
      <c r="Y769" s="526"/>
      <c r="Z769" s="526"/>
      <c r="AA769" s="526"/>
      <c r="AB769" s="526"/>
      <c r="AC769" s="510"/>
    </row>
    <row r="770" spans="1:30" s="3" customFormat="1" ht="12.75" customHeight="1">
      <c r="A770" s="3199"/>
      <c r="B770" s="3190"/>
      <c r="C770" s="511" t="s">
        <v>161</v>
      </c>
      <c r="D770" s="511"/>
      <c r="E770" s="584"/>
      <c r="F770" s="584"/>
      <c r="G770" s="584"/>
      <c r="H770" s="585"/>
      <c r="I770" s="584"/>
      <c r="J770" s="584"/>
      <c r="K770" s="584"/>
      <c r="L770" s="584"/>
      <c r="M770" s="584"/>
      <c r="N770" s="585"/>
      <c r="O770" s="584"/>
      <c r="P770" s="584"/>
      <c r="Q770" s="584"/>
      <c r="R770" s="584"/>
      <c r="S770" s="584"/>
      <c r="T770" s="584"/>
      <c r="U770" s="584"/>
      <c r="V770" s="585"/>
      <c r="W770" s="584"/>
      <c r="X770" s="584"/>
      <c r="Y770" s="584"/>
      <c r="Z770" s="584"/>
      <c r="AA770" s="584"/>
      <c r="AB770" s="584"/>
      <c r="AC770" s="591"/>
    </row>
    <row r="771" spans="1:30" s="3" customFormat="1" ht="12.75" customHeight="1">
      <c r="A771" s="3178" t="s">
        <v>197</v>
      </c>
      <c r="B771" s="3183" t="s">
        <v>421</v>
      </c>
      <c r="C771" s="499" t="s">
        <v>156</v>
      </c>
      <c r="D771" s="499"/>
      <c r="E771" s="485"/>
      <c r="F771" s="485"/>
      <c r="G771" s="485"/>
      <c r="H771" s="651"/>
      <c r="I771" s="485"/>
      <c r="J771" s="485"/>
      <c r="K771" s="485"/>
      <c r="L771" s="485"/>
      <c r="M771" s="485"/>
      <c r="N771" s="651"/>
      <c r="O771" s="485"/>
      <c r="P771" s="485"/>
      <c r="Q771" s="485"/>
      <c r="R771" s="485"/>
      <c r="S771" s="485"/>
      <c r="T771" s="485"/>
      <c r="U771" s="485"/>
      <c r="V771" s="651"/>
      <c r="W771" s="485"/>
      <c r="X771" s="485"/>
      <c r="Y771" s="485"/>
      <c r="Z771" s="485"/>
      <c r="AA771" s="485"/>
      <c r="AB771" s="485"/>
      <c r="AC771" s="525">
        <f>SUM(E771:AB771)</f>
        <v>0</v>
      </c>
      <c r="AD771" s="595" t="s">
        <v>397</v>
      </c>
    </row>
    <row r="772" spans="1:30" s="3" customFormat="1" ht="12.75" customHeight="1">
      <c r="A772" s="3179"/>
      <c r="B772" s="3188"/>
      <c r="C772" s="503" t="s">
        <v>158</v>
      </c>
      <c r="D772" s="503"/>
      <c r="E772" s="526"/>
      <c r="F772" s="526"/>
      <c r="G772" s="526"/>
      <c r="H772" s="527"/>
      <c r="I772" s="526"/>
      <c r="J772" s="526"/>
      <c r="K772" s="526"/>
      <c r="L772" s="526"/>
      <c r="M772" s="526"/>
      <c r="N772" s="527"/>
      <c r="O772" s="526"/>
      <c r="P772" s="526"/>
      <c r="Q772" s="526"/>
      <c r="R772" s="526"/>
      <c r="S772" s="526"/>
      <c r="T772" s="526"/>
      <c r="U772" s="526"/>
      <c r="V772" s="527"/>
      <c r="W772" s="526"/>
      <c r="X772" s="526"/>
      <c r="Y772" s="526"/>
      <c r="Z772" s="526"/>
      <c r="AA772" s="526"/>
      <c r="AB772" s="526"/>
      <c r="AC772" s="537">
        <f>SUM(E772:AB772)</f>
        <v>0</v>
      </c>
      <c r="AD772" s="595" t="s">
        <v>397</v>
      </c>
    </row>
    <row r="773" spans="1:30" s="3" customFormat="1" ht="12.75" customHeight="1">
      <c r="A773" s="3179"/>
      <c r="B773" s="3188"/>
      <c r="C773" s="503" t="s">
        <v>159</v>
      </c>
      <c r="D773" s="503"/>
      <c r="E773" s="583">
        <f t="shared" ref="E773:AB773" si="234">E771*100</f>
        <v>0</v>
      </c>
      <c r="F773" s="583">
        <f t="shared" si="234"/>
        <v>0</v>
      </c>
      <c r="G773" s="583">
        <f t="shared" si="234"/>
        <v>0</v>
      </c>
      <c r="H773" s="590">
        <f t="shared" si="234"/>
        <v>0</v>
      </c>
      <c r="I773" s="583">
        <f t="shared" si="234"/>
        <v>0</v>
      </c>
      <c r="J773" s="583">
        <f t="shared" si="234"/>
        <v>0</v>
      </c>
      <c r="K773" s="583">
        <f t="shared" si="234"/>
        <v>0</v>
      </c>
      <c r="L773" s="583">
        <f t="shared" si="234"/>
        <v>0</v>
      </c>
      <c r="M773" s="583">
        <f t="shared" si="234"/>
        <v>0</v>
      </c>
      <c r="N773" s="590">
        <f t="shared" si="234"/>
        <v>0</v>
      </c>
      <c r="O773" s="583">
        <f t="shared" si="234"/>
        <v>0</v>
      </c>
      <c r="P773" s="583">
        <f t="shared" si="234"/>
        <v>0</v>
      </c>
      <c r="Q773" s="583">
        <f t="shared" si="234"/>
        <v>0</v>
      </c>
      <c r="R773" s="583">
        <f t="shared" si="234"/>
        <v>0</v>
      </c>
      <c r="S773" s="583">
        <f t="shared" si="234"/>
        <v>0</v>
      </c>
      <c r="T773" s="583">
        <f t="shared" si="234"/>
        <v>0</v>
      </c>
      <c r="U773" s="583">
        <f t="shared" si="234"/>
        <v>0</v>
      </c>
      <c r="V773" s="590">
        <f t="shared" si="234"/>
        <v>0</v>
      </c>
      <c r="W773" s="583">
        <f t="shared" si="234"/>
        <v>0</v>
      </c>
      <c r="X773" s="583">
        <f t="shared" si="234"/>
        <v>0</v>
      </c>
      <c r="Y773" s="583">
        <f t="shared" si="234"/>
        <v>0</v>
      </c>
      <c r="Z773" s="583">
        <f t="shared" si="234"/>
        <v>0</v>
      </c>
      <c r="AA773" s="583">
        <f t="shared" si="234"/>
        <v>0</v>
      </c>
      <c r="AB773" s="583">
        <f t="shared" si="234"/>
        <v>0</v>
      </c>
      <c r="AC773" s="537"/>
    </row>
    <row r="774" spans="1:30" s="3" customFormat="1" ht="12.75" customHeight="1">
      <c r="A774" s="3199"/>
      <c r="B774" s="3190"/>
      <c r="C774" s="511" t="s">
        <v>161</v>
      </c>
      <c r="D774" s="511"/>
      <c r="E774" s="512" t="e">
        <f t="shared" ref="E774:AC774" si="235">E772/E771</f>
        <v>#DIV/0!</v>
      </c>
      <c r="F774" s="512" t="e">
        <f t="shared" si="235"/>
        <v>#DIV/0!</v>
      </c>
      <c r="G774" s="512" t="e">
        <f t="shared" si="235"/>
        <v>#DIV/0!</v>
      </c>
      <c r="H774" s="513" t="e">
        <f t="shared" si="235"/>
        <v>#DIV/0!</v>
      </c>
      <c r="I774" s="512" t="e">
        <f t="shared" si="235"/>
        <v>#DIV/0!</v>
      </c>
      <c r="J774" s="512" t="e">
        <f t="shared" si="235"/>
        <v>#DIV/0!</v>
      </c>
      <c r="K774" s="512" t="e">
        <f t="shared" si="235"/>
        <v>#DIV/0!</v>
      </c>
      <c r="L774" s="512" t="e">
        <f t="shared" si="235"/>
        <v>#DIV/0!</v>
      </c>
      <c r="M774" s="512" t="e">
        <f t="shared" si="235"/>
        <v>#DIV/0!</v>
      </c>
      <c r="N774" s="513" t="e">
        <f t="shared" si="235"/>
        <v>#DIV/0!</v>
      </c>
      <c r="O774" s="512" t="e">
        <f t="shared" si="235"/>
        <v>#DIV/0!</v>
      </c>
      <c r="P774" s="512" t="e">
        <f t="shared" si="235"/>
        <v>#DIV/0!</v>
      </c>
      <c r="Q774" s="512" t="e">
        <f t="shared" si="235"/>
        <v>#DIV/0!</v>
      </c>
      <c r="R774" s="512" t="e">
        <f t="shared" si="235"/>
        <v>#DIV/0!</v>
      </c>
      <c r="S774" s="512" t="e">
        <f t="shared" si="235"/>
        <v>#DIV/0!</v>
      </c>
      <c r="T774" s="512" t="e">
        <f t="shared" si="235"/>
        <v>#DIV/0!</v>
      </c>
      <c r="U774" s="512" t="e">
        <f t="shared" si="235"/>
        <v>#DIV/0!</v>
      </c>
      <c r="V774" s="513" t="e">
        <f t="shared" si="235"/>
        <v>#DIV/0!</v>
      </c>
      <c r="W774" s="512" t="e">
        <f t="shared" si="235"/>
        <v>#DIV/0!</v>
      </c>
      <c r="X774" s="512" t="e">
        <f t="shared" si="235"/>
        <v>#DIV/0!</v>
      </c>
      <c r="Y774" s="512" t="e">
        <f t="shared" si="235"/>
        <v>#DIV/0!</v>
      </c>
      <c r="Z774" s="512" t="e">
        <f t="shared" si="235"/>
        <v>#DIV/0!</v>
      </c>
      <c r="AA774" s="512" t="e">
        <f t="shared" si="235"/>
        <v>#DIV/0!</v>
      </c>
      <c r="AB774" s="512" t="e">
        <f t="shared" si="235"/>
        <v>#DIV/0!</v>
      </c>
      <c r="AC774" s="519" t="e">
        <f t="shared" si="235"/>
        <v>#DIV/0!</v>
      </c>
    </row>
    <row r="775" spans="1:30" s="3" customFormat="1" ht="12.75" customHeight="1">
      <c r="A775" s="3178" t="s">
        <v>206</v>
      </c>
      <c r="B775" s="3183" t="s">
        <v>424</v>
      </c>
      <c r="C775" s="499" t="s">
        <v>156</v>
      </c>
      <c r="D775" s="499"/>
      <c r="E775" s="485"/>
      <c r="F775" s="485"/>
      <c r="G775" s="485"/>
      <c r="H775" s="651"/>
      <c r="I775" s="485"/>
      <c r="J775" s="485"/>
      <c r="K775" s="485"/>
      <c r="L775" s="485"/>
      <c r="M775" s="485"/>
      <c r="N775" s="651"/>
      <c r="O775" s="485"/>
      <c r="P775" s="485"/>
      <c r="Q775" s="485"/>
      <c r="R775" s="485"/>
      <c r="S775" s="485"/>
      <c r="T775" s="485"/>
      <c r="U775" s="485"/>
      <c r="V775" s="651"/>
      <c r="W775" s="485"/>
      <c r="X775" s="485"/>
      <c r="Y775" s="485"/>
      <c r="Z775" s="485"/>
      <c r="AA775" s="485"/>
      <c r="AB775" s="485"/>
      <c r="AC775" s="525">
        <f>SUM(E775:AB775)</f>
        <v>0</v>
      </c>
      <c r="AD775" s="595" t="s">
        <v>397</v>
      </c>
    </row>
    <row r="776" spans="1:30" s="3" customFormat="1" ht="12.75" customHeight="1">
      <c r="A776" s="3179"/>
      <c r="B776" s="3188"/>
      <c r="C776" s="503" t="s">
        <v>158</v>
      </c>
      <c r="D776" s="503"/>
      <c r="E776" s="526"/>
      <c r="F776" s="526"/>
      <c r="G776" s="526"/>
      <c r="H776" s="527"/>
      <c r="I776" s="526"/>
      <c r="J776" s="526"/>
      <c r="K776" s="526"/>
      <c r="L776" s="526"/>
      <c r="M776" s="526"/>
      <c r="N776" s="527"/>
      <c r="O776" s="526"/>
      <c r="P776" s="526"/>
      <c r="Q776" s="526"/>
      <c r="R776" s="526"/>
      <c r="S776" s="526"/>
      <c r="T776" s="526"/>
      <c r="U776" s="526"/>
      <c r="V776" s="527"/>
      <c r="W776" s="526"/>
      <c r="X776" s="526"/>
      <c r="Y776" s="526"/>
      <c r="Z776" s="526"/>
      <c r="AA776" s="526"/>
      <c r="AB776" s="526"/>
      <c r="AC776" s="537">
        <f>SUM(E776:AB776)</f>
        <v>0</v>
      </c>
      <c r="AD776" s="595" t="s">
        <v>397</v>
      </c>
    </row>
    <row r="777" spans="1:30" s="3" customFormat="1" ht="12.75" customHeight="1">
      <c r="A777" s="3179"/>
      <c r="B777" s="3188"/>
      <c r="C777" s="503" t="s">
        <v>159</v>
      </c>
      <c r="D777" s="503"/>
      <c r="E777" s="583">
        <f t="shared" ref="E777:AB777" si="236">E775*100</f>
        <v>0</v>
      </c>
      <c r="F777" s="583">
        <f t="shared" si="236"/>
        <v>0</v>
      </c>
      <c r="G777" s="583">
        <f t="shared" si="236"/>
        <v>0</v>
      </c>
      <c r="H777" s="590">
        <f t="shared" si="236"/>
        <v>0</v>
      </c>
      <c r="I777" s="583">
        <f t="shared" si="236"/>
        <v>0</v>
      </c>
      <c r="J777" s="583">
        <f t="shared" si="236"/>
        <v>0</v>
      </c>
      <c r="K777" s="583">
        <f t="shared" si="236"/>
        <v>0</v>
      </c>
      <c r="L777" s="583">
        <f t="shared" si="236"/>
        <v>0</v>
      </c>
      <c r="M777" s="583">
        <f t="shared" si="236"/>
        <v>0</v>
      </c>
      <c r="N777" s="590">
        <f t="shared" si="236"/>
        <v>0</v>
      </c>
      <c r="O777" s="583">
        <f t="shared" si="236"/>
        <v>0</v>
      </c>
      <c r="P777" s="583">
        <f t="shared" si="236"/>
        <v>0</v>
      </c>
      <c r="Q777" s="583">
        <f t="shared" si="236"/>
        <v>0</v>
      </c>
      <c r="R777" s="583">
        <f t="shared" si="236"/>
        <v>0</v>
      </c>
      <c r="S777" s="583">
        <f t="shared" si="236"/>
        <v>0</v>
      </c>
      <c r="T777" s="583">
        <f t="shared" si="236"/>
        <v>0</v>
      </c>
      <c r="U777" s="583">
        <f t="shared" si="236"/>
        <v>0</v>
      </c>
      <c r="V777" s="590">
        <f t="shared" si="236"/>
        <v>0</v>
      </c>
      <c r="W777" s="583">
        <f t="shared" si="236"/>
        <v>0</v>
      </c>
      <c r="X777" s="583">
        <f t="shared" si="236"/>
        <v>0</v>
      </c>
      <c r="Y777" s="583">
        <f t="shared" si="236"/>
        <v>0</v>
      </c>
      <c r="Z777" s="583">
        <f t="shared" si="236"/>
        <v>0</v>
      </c>
      <c r="AA777" s="583">
        <f t="shared" si="236"/>
        <v>0</v>
      </c>
      <c r="AB777" s="583">
        <f t="shared" si="236"/>
        <v>0</v>
      </c>
      <c r="AC777" s="537"/>
    </row>
    <row r="778" spans="1:30" s="3" customFormat="1" ht="12.75" customHeight="1">
      <c r="A778" s="3199"/>
      <c r="B778" s="3190"/>
      <c r="C778" s="511" t="s">
        <v>161</v>
      </c>
      <c r="D778" s="511"/>
      <c r="E778" s="512" t="e">
        <f t="shared" ref="E778:AC778" si="237">E776/E775</f>
        <v>#DIV/0!</v>
      </c>
      <c r="F778" s="512" t="e">
        <f t="shared" si="237"/>
        <v>#DIV/0!</v>
      </c>
      <c r="G778" s="512" t="e">
        <f t="shared" si="237"/>
        <v>#DIV/0!</v>
      </c>
      <c r="H778" s="513" t="e">
        <f t="shared" si="237"/>
        <v>#DIV/0!</v>
      </c>
      <c r="I778" s="512" t="e">
        <f t="shared" si="237"/>
        <v>#DIV/0!</v>
      </c>
      <c r="J778" s="512" t="e">
        <f t="shared" si="237"/>
        <v>#DIV/0!</v>
      </c>
      <c r="K778" s="512" t="e">
        <f t="shared" si="237"/>
        <v>#DIV/0!</v>
      </c>
      <c r="L778" s="512" t="e">
        <f t="shared" si="237"/>
        <v>#DIV/0!</v>
      </c>
      <c r="M778" s="512" t="e">
        <f t="shared" si="237"/>
        <v>#DIV/0!</v>
      </c>
      <c r="N778" s="513" t="e">
        <f t="shared" si="237"/>
        <v>#DIV/0!</v>
      </c>
      <c r="O778" s="512" t="e">
        <f t="shared" si="237"/>
        <v>#DIV/0!</v>
      </c>
      <c r="P778" s="512" t="e">
        <f t="shared" si="237"/>
        <v>#DIV/0!</v>
      </c>
      <c r="Q778" s="512" t="e">
        <f t="shared" si="237"/>
        <v>#DIV/0!</v>
      </c>
      <c r="R778" s="512" t="e">
        <f t="shared" si="237"/>
        <v>#DIV/0!</v>
      </c>
      <c r="S778" s="512" t="e">
        <f t="shared" si="237"/>
        <v>#DIV/0!</v>
      </c>
      <c r="T778" s="512" t="e">
        <f t="shared" si="237"/>
        <v>#DIV/0!</v>
      </c>
      <c r="U778" s="512" t="e">
        <f t="shared" si="237"/>
        <v>#DIV/0!</v>
      </c>
      <c r="V778" s="513" t="e">
        <f t="shared" si="237"/>
        <v>#DIV/0!</v>
      </c>
      <c r="W778" s="512" t="e">
        <f t="shared" si="237"/>
        <v>#DIV/0!</v>
      </c>
      <c r="X778" s="512" t="e">
        <f t="shared" si="237"/>
        <v>#DIV/0!</v>
      </c>
      <c r="Y778" s="512" t="e">
        <f t="shared" si="237"/>
        <v>#DIV/0!</v>
      </c>
      <c r="Z778" s="512" t="e">
        <f t="shared" si="237"/>
        <v>#DIV/0!</v>
      </c>
      <c r="AA778" s="512" t="e">
        <f t="shared" si="237"/>
        <v>#DIV/0!</v>
      </c>
      <c r="AB778" s="512" t="e">
        <f t="shared" si="237"/>
        <v>#DIV/0!</v>
      </c>
      <c r="AC778" s="519" t="e">
        <f t="shared" si="237"/>
        <v>#DIV/0!</v>
      </c>
    </row>
    <row r="779" spans="1:30" s="3" customFormat="1" ht="12.75" customHeight="1">
      <c r="A779" s="3178" t="s">
        <v>206</v>
      </c>
      <c r="B779" s="3183" t="s">
        <v>304</v>
      </c>
      <c r="C779" s="499" t="s">
        <v>156</v>
      </c>
      <c r="D779" s="499"/>
      <c r="E779" s="485"/>
      <c r="F779" s="485"/>
      <c r="G779" s="485"/>
      <c r="H779" s="651"/>
      <c r="I779" s="485"/>
      <c r="J779" s="485"/>
      <c r="K779" s="485"/>
      <c r="L779" s="485"/>
      <c r="M779" s="485"/>
      <c r="N779" s="651"/>
      <c r="O779" s="485"/>
      <c r="P779" s="485"/>
      <c r="Q779" s="485"/>
      <c r="R779" s="485"/>
      <c r="S779" s="485"/>
      <c r="T779" s="485"/>
      <c r="U779" s="485"/>
      <c r="V779" s="651"/>
      <c r="W779" s="485"/>
      <c r="X779" s="485"/>
      <c r="Y779" s="485"/>
      <c r="Z779" s="485"/>
      <c r="AA779" s="485"/>
      <c r="AB779" s="485"/>
      <c r="AC779" s="652"/>
    </row>
    <row r="780" spans="1:30" s="3" customFormat="1" ht="12.75" customHeight="1">
      <c r="A780" s="3179"/>
      <c r="B780" s="3188"/>
      <c r="C780" s="503" t="s">
        <v>158</v>
      </c>
      <c r="D780" s="503"/>
      <c r="E780" s="526"/>
      <c r="F780" s="526"/>
      <c r="G780" s="526"/>
      <c r="H780" s="527"/>
      <c r="I780" s="526"/>
      <c r="J780" s="526"/>
      <c r="K780" s="526"/>
      <c r="L780" s="526"/>
      <c r="M780" s="526"/>
      <c r="N780" s="527"/>
      <c r="O780" s="526"/>
      <c r="P780" s="526"/>
      <c r="Q780" s="526"/>
      <c r="R780" s="526"/>
      <c r="S780" s="526"/>
      <c r="T780" s="526"/>
      <c r="U780" s="526"/>
      <c r="V780" s="527"/>
      <c r="W780" s="526"/>
      <c r="X780" s="526"/>
      <c r="Y780" s="526"/>
      <c r="Z780" s="526"/>
      <c r="AA780" s="526"/>
      <c r="AB780" s="526"/>
      <c r="AC780" s="510"/>
    </row>
    <row r="781" spans="1:30" s="3" customFormat="1" ht="12.75" customHeight="1">
      <c r="A781" s="3179"/>
      <c r="B781" s="3188"/>
      <c r="C781" s="503" t="s">
        <v>159</v>
      </c>
      <c r="D781" s="503"/>
      <c r="E781" s="526"/>
      <c r="F781" s="526"/>
      <c r="G781" s="526"/>
      <c r="H781" s="527"/>
      <c r="I781" s="526"/>
      <c r="J781" s="526"/>
      <c r="K781" s="526"/>
      <c r="L781" s="526"/>
      <c r="M781" s="526"/>
      <c r="N781" s="527"/>
      <c r="O781" s="526"/>
      <c r="P781" s="526"/>
      <c r="Q781" s="526"/>
      <c r="R781" s="526"/>
      <c r="S781" s="526"/>
      <c r="T781" s="526"/>
      <c r="U781" s="526"/>
      <c r="V781" s="527"/>
      <c r="W781" s="526"/>
      <c r="X781" s="526"/>
      <c r="Y781" s="526"/>
      <c r="Z781" s="526"/>
      <c r="AA781" s="526"/>
      <c r="AB781" s="526"/>
      <c r="AC781" s="510"/>
    </row>
    <row r="782" spans="1:30" s="3" customFormat="1" ht="12.75" customHeight="1">
      <c r="A782" s="3199"/>
      <c r="B782" s="3190"/>
      <c r="C782" s="511" t="s">
        <v>161</v>
      </c>
      <c r="D782" s="511"/>
      <c r="E782" s="584"/>
      <c r="F782" s="584"/>
      <c r="G782" s="584"/>
      <c r="H782" s="585"/>
      <c r="I782" s="584"/>
      <c r="J782" s="584"/>
      <c r="K782" s="584"/>
      <c r="L782" s="584"/>
      <c r="M782" s="584"/>
      <c r="N782" s="585"/>
      <c r="O782" s="584"/>
      <c r="P782" s="584"/>
      <c r="Q782" s="584"/>
      <c r="R782" s="584"/>
      <c r="S782" s="584"/>
      <c r="T782" s="584"/>
      <c r="U782" s="584"/>
      <c r="V782" s="585"/>
      <c r="W782" s="584"/>
      <c r="X782" s="584"/>
      <c r="Y782" s="584"/>
      <c r="Z782" s="584"/>
      <c r="AA782" s="584"/>
      <c r="AB782" s="584"/>
      <c r="AC782" s="578"/>
    </row>
    <row r="783" spans="1:30" s="3" customFormat="1" ht="12.75" customHeight="1">
      <c r="A783" s="3178" t="s">
        <v>171</v>
      </c>
      <c r="B783" s="3183" t="s">
        <v>304</v>
      </c>
      <c r="C783" s="499" t="s">
        <v>156</v>
      </c>
      <c r="D783" s="499"/>
      <c r="E783" s="485"/>
      <c r="F783" s="485"/>
      <c r="G783" s="485"/>
      <c r="H783" s="651"/>
      <c r="I783" s="485"/>
      <c r="J783" s="485"/>
      <c r="K783" s="485"/>
      <c r="L783" s="485"/>
      <c r="M783" s="485"/>
      <c r="N783" s="651"/>
      <c r="O783" s="485"/>
      <c r="P783" s="485"/>
      <c r="Q783" s="485"/>
      <c r="R783" s="485"/>
      <c r="S783" s="485"/>
      <c r="T783" s="485"/>
      <c r="U783" s="485"/>
      <c r="V783" s="651"/>
      <c r="W783" s="485"/>
      <c r="X783" s="485"/>
      <c r="Y783" s="485"/>
      <c r="Z783" s="485"/>
      <c r="AA783" s="485"/>
      <c r="AB783" s="485"/>
      <c r="AC783" s="652"/>
    </row>
    <row r="784" spans="1:30" s="3" customFormat="1" ht="12.75" customHeight="1">
      <c r="A784" s="3179"/>
      <c r="B784" s="3188"/>
      <c r="C784" s="503" t="s">
        <v>158</v>
      </c>
      <c r="D784" s="503"/>
      <c r="E784" s="526"/>
      <c r="F784" s="526"/>
      <c r="G784" s="526"/>
      <c r="H784" s="527"/>
      <c r="I784" s="526"/>
      <c r="J784" s="526"/>
      <c r="K784" s="526"/>
      <c r="L784" s="526"/>
      <c r="M784" s="526"/>
      <c r="N784" s="527"/>
      <c r="O784" s="526"/>
      <c r="P784" s="526"/>
      <c r="Q784" s="526"/>
      <c r="R784" s="526"/>
      <c r="S784" s="526"/>
      <c r="T784" s="526"/>
      <c r="U784" s="526"/>
      <c r="V784" s="527"/>
      <c r="W784" s="526"/>
      <c r="X784" s="526"/>
      <c r="Y784" s="526"/>
      <c r="Z784" s="526"/>
      <c r="AA784" s="526"/>
      <c r="AB784" s="526"/>
      <c r="AC784" s="510"/>
    </row>
    <row r="785" spans="1:29" s="3" customFormat="1" ht="12.75" customHeight="1">
      <c r="A785" s="3179"/>
      <c r="B785" s="3188"/>
      <c r="C785" s="503" t="s">
        <v>159</v>
      </c>
      <c r="D785" s="503"/>
      <c r="E785" s="526"/>
      <c r="F785" s="526"/>
      <c r="G785" s="526"/>
      <c r="H785" s="527"/>
      <c r="I785" s="526"/>
      <c r="J785" s="526"/>
      <c r="K785" s="526"/>
      <c r="L785" s="526"/>
      <c r="M785" s="526"/>
      <c r="N785" s="527"/>
      <c r="O785" s="526"/>
      <c r="P785" s="526"/>
      <c r="Q785" s="526"/>
      <c r="R785" s="526"/>
      <c r="S785" s="526"/>
      <c r="T785" s="526"/>
      <c r="U785" s="526"/>
      <c r="V785" s="527"/>
      <c r="W785" s="526"/>
      <c r="X785" s="526"/>
      <c r="Y785" s="526"/>
      <c r="Z785" s="526"/>
      <c r="AA785" s="526"/>
      <c r="AB785" s="526"/>
      <c r="AC785" s="510"/>
    </row>
    <row r="786" spans="1:29" s="3" customFormat="1" ht="12.75" customHeight="1">
      <c r="A786" s="3199"/>
      <c r="B786" s="3190"/>
      <c r="C786" s="511" t="s">
        <v>161</v>
      </c>
      <c r="D786" s="511"/>
      <c r="E786" s="584"/>
      <c r="F786" s="584"/>
      <c r="G786" s="584"/>
      <c r="H786" s="585"/>
      <c r="I786" s="584"/>
      <c r="J786" s="584"/>
      <c r="K786" s="584"/>
      <c r="L786" s="584"/>
      <c r="M786" s="584"/>
      <c r="N786" s="585"/>
      <c r="O786" s="584"/>
      <c r="P786" s="584"/>
      <c r="Q786" s="584"/>
      <c r="R786" s="584"/>
      <c r="S786" s="584"/>
      <c r="T786" s="584"/>
      <c r="U786" s="584"/>
      <c r="V786" s="585"/>
      <c r="W786" s="584"/>
      <c r="X786" s="584"/>
      <c r="Y786" s="584"/>
      <c r="Z786" s="584"/>
      <c r="AA786" s="584"/>
      <c r="AB786" s="584"/>
      <c r="AC786" s="578"/>
    </row>
    <row r="787" spans="1:29" s="3" customFormat="1" ht="12.75" customHeight="1">
      <c r="A787" s="816"/>
      <c r="B787" s="817" t="s">
        <v>382</v>
      </c>
      <c r="C787" s="818" t="s">
        <v>156</v>
      </c>
      <c r="D787" s="818"/>
      <c r="E787" s="806"/>
      <c r="F787" s="806"/>
      <c r="G787" s="806"/>
      <c r="H787" s="805"/>
      <c r="I787" s="806"/>
      <c r="J787" s="806"/>
      <c r="K787" s="806"/>
      <c r="L787" s="806"/>
      <c r="M787" s="806"/>
      <c r="N787" s="805"/>
      <c r="O787" s="806"/>
      <c r="P787" s="806"/>
      <c r="Q787" s="806"/>
      <c r="R787" s="806"/>
      <c r="S787" s="806"/>
      <c r="T787" s="806"/>
      <c r="U787" s="806"/>
      <c r="V787" s="805"/>
      <c r="W787" s="806"/>
      <c r="X787" s="806"/>
      <c r="Y787" s="806"/>
      <c r="Z787" s="806"/>
      <c r="AA787" s="806"/>
      <c r="AB787" s="806"/>
      <c r="AC787" s="819">
        <f>SUM(E787:AB787)</f>
        <v>0</v>
      </c>
    </row>
    <row r="788" spans="1:29" s="3" customFormat="1" ht="12.75" customHeight="1">
      <c r="A788" s="3201" t="s">
        <v>249</v>
      </c>
      <c r="B788" s="3202"/>
      <c r="C788" s="599" t="s">
        <v>156</v>
      </c>
      <c r="D788" s="599"/>
      <c r="E788" s="523">
        <f t="shared" ref="E788:AC788" si="238">E759+E767+E771+E775</f>
        <v>0</v>
      </c>
      <c r="F788" s="523">
        <f t="shared" si="238"/>
        <v>0</v>
      </c>
      <c r="G788" s="523">
        <f t="shared" si="238"/>
        <v>0</v>
      </c>
      <c r="H788" s="524">
        <f t="shared" si="238"/>
        <v>0</v>
      </c>
      <c r="I788" s="523">
        <f t="shared" si="238"/>
        <v>0</v>
      </c>
      <c r="J788" s="523">
        <f t="shared" si="238"/>
        <v>0</v>
      </c>
      <c r="K788" s="523">
        <f t="shared" si="238"/>
        <v>0</v>
      </c>
      <c r="L788" s="523">
        <f t="shared" si="238"/>
        <v>0</v>
      </c>
      <c r="M788" s="523">
        <f t="shared" si="238"/>
        <v>0</v>
      </c>
      <c r="N788" s="524">
        <f t="shared" si="238"/>
        <v>0</v>
      </c>
      <c r="O788" s="523">
        <f t="shared" si="238"/>
        <v>0</v>
      </c>
      <c r="P788" s="523">
        <f t="shared" si="238"/>
        <v>0</v>
      </c>
      <c r="Q788" s="523">
        <f t="shared" si="238"/>
        <v>0</v>
      </c>
      <c r="R788" s="523">
        <f t="shared" si="238"/>
        <v>0</v>
      </c>
      <c r="S788" s="523">
        <f t="shared" si="238"/>
        <v>0</v>
      </c>
      <c r="T788" s="523">
        <f t="shared" si="238"/>
        <v>0</v>
      </c>
      <c r="U788" s="523">
        <f t="shared" si="238"/>
        <v>0</v>
      </c>
      <c r="V788" s="524">
        <f t="shared" si="238"/>
        <v>0</v>
      </c>
      <c r="W788" s="523">
        <f t="shared" si="238"/>
        <v>0</v>
      </c>
      <c r="X788" s="523">
        <f t="shared" si="238"/>
        <v>0</v>
      </c>
      <c r="Y788" s="523">
        <f t="shared" si="238"/>
        <v>0</v>
      </c>
      <c r="Z788" s="523">
        <f t="shared" si="238"/>
        <v>0</v>
      </c>
      <c r="AA788" s="523">
        <f t="shared" si="238"/>
        <v>0</v>
      </c>
      <c r="AB788" s="523">
        <f t="shared" si="238"/>
        <v>0</v>
      </c>
      <c r="AC788" s="523">
        <f t="shared" si="238"/>
        <v>0</v>
      </c>
    </row>
    <row r="789" spans="1:29" s="3" customFormat="1" ht="12.75" customHeight="1">
      <c r="A789" s="3203"/>
      <c r="B789" s="3204"/>
      <c r="C789" s="603" t="s">
        <v>158</v>
      </c>
      <c r="D789" s="676"/>
      <c r="E789" s="604">
        <f t="shared" ref="E789:AC789" si="239">E760+E768+E772+E776</f>
        <v>0</v>
      </c>
      <c r="F789" s="604">
        <f t="shared" si="239"/>
        <v>0</v>
      </c>
      <c r="G789" s="604">
        <f t="shared" si="239"/>
        <v>0</v>
      </c>
      <c r="H789" s="605">
        <f t="shared" si="239"/>
        <v>0</v>
      </c>
      <c r="I789" s="604">
        <f t="shared" si="239"/>
        <v>0</v>
      </c>
      <c r="J789" s="604">
        <f t="shared" si="239"/>
        <v>0</v>
      </c>
      <c r="K789" s="604">
        <f t="shared" si="239"/>
        <v>0</v>
      </c>
      <c r="L789" s="604">
        <f t="shared" si="239"/>
        <v>0</v>
      </c>
      <c r="M789" s="604">
        <f t="shared" si="239"/>
        <v>0</v>
      </c>
      <c r="N789" s="605">
        <f t="shared" si="239"/>
        <v>0</v>
      </c>
      <c r="O789" s="604">
        <f t="shared" si="239"/>
        <v>0</v>
      </c>
      <c r="P789" s="604">
        <f t="shared" si="239"/>
        <v>0</v>
      </c>
      <c r="Q789" s="604">
        <f t="shared" si="239"/>
        <v>0</v>
      </c>
      <c r="R789" s="604">
        <f t="shared" si="239"/>
        <v>0</v>
      </c>
      <c r="S789" s="604">
        <f t="shared" si="239"/>
        <v>0</v>
      </c>
      <c r="T789" s="604">
        <f t="shared" si="239"/>
        <v>0</v>
      </c>
      <c r="U789" s="604">
        <f t="shared" si="239"/>
        <v>0</v>
      </c>
      <c r="V789" s="605">
        <f t="shared" si="239"/>
        <v>0</v>
      </c>
      <c r="W789" s="604">
        <f t="shared" si="239"/>
        <v>0</v>
      </c>
      <c r="X789" s="604">
        <f t="shared" si="239"/>
        <v>0</v>
      </c>
      <c r="Y789" s="604">
        <f t="shared" si="239"/>
        <v>0</v>
      </c>
      <c r="Z789" s="604">
        <f t="shared" si="239"/>
        <v>0</v>
      </c>
      <c r="AA789" s="604">
        <f t="shared" si="239"/>
        <v>0</v>
      </c>
      <c r="AB789" s="604">
        <f t="shared" si="239"/>
        <v>0</v>
      </c>
      <c r="AC789" s="604">
        <f t="shared" si="239"/>
        <v>0</v>
      </c>
    </row>
    <row r="790" spans="1:29" s="3" customFormat="1" ht="12.75" customHeight="1">
      <c r="A790" s="3174" t="s">
        <v>250</v>
      </c>
      <c r="B790" s="3238"/>
      <c r="C790" s="606" t="s">
        <v>156</v>
      </c>
      <c r="D790" s="606"/>
      <c r="E790" s="607">
        <f t="shared" ref="E790:AC790" si="240">E752-E788</f>
        <v>1.08324</v>
      </c>
      <c r="F790" s="607">
        <f t="shared" si="240"/>
        <v>1.0835999999999999</v>
      </c>
      <c r="G790" s="607">
        <f t="shared" si="240"/>
        <v>1.0828800000000001</v>
      </c>
      <c r="H790" s="600">
        <f t="shared" si="240"/>
        <v>1.08324</v>
      </c>
      <c r="I790" s="607">
        <f t="shared" si="240"/>
        <v>1.0835999999999999</v>
      </c>
      <c r="J790" s="607">
        <f t="shared" si="240"/>
        <v>1.08684</v>
      </c>
      <c r="K790" s="607">
        <f t="shared" si="240"/>
        <v>1.089</v>
      </c>
      <c r="L790" s="607">
        <f t="shared" si="240"/>
        <v>1.09548</v>
      </c>
      <c r="M790" s="607">
        <f t="shared" si="240"/>
        <v>1.09836</v>
      </c>
      <c r="N790" s="600">
        <f t="shared" si="240"/>
        <v>1.08792</v>
      </c>
      <c r="O790" s="607">
        <f t="shared" si="240"/>
        <v>1.08792</v>
      </c>
      <c r="P790" s="607">
        <f t="shared" si="240"/>
        <v>1.0738800000000002</v>
      </c>
      <c r="Q790" s="607">
        <f t="shared" si="240"/>
        <v>1.0796400000000002</v>
      </c>
      <c r="R790" s="607">
        <f t="shared" si="240"/>
        <v>1.08684</v>
      </c>
      <c r="S790" s="607">
        <f t="shared" si="240"/>
        <v>1.0911600000000001</v>
      </c>
      <c r="T790" s="607">
        <f t="shared" si="240"/>
        <v>1.08972</v>
      </c>
      <c r="U790" s="607">
        <f t="shared" si="240"/>
        <v>1.0854000000000001</v>
      </c>
      <c r="V790" s="600">
        <f t="shared" si="240"/>
        <v>1.0871999999999999</v>
      </c>
      <c r="W790" s="607">
        <f t="shared" si="240"/>
        <v>1.08324</v>
      </c>
      <c r="X790" s="607">
        <f t="shared" si="240"/>
        <v>1.0886400000000001</v>
      </c>
      <c r="Y790" s="607">
        <f t="shared" si="240"/>
        <v>1.0864800000000001</v>
      </c>
      <c r="Z790" s="607">
        <f t="shared" si="240"/>
        <v>1.0835999999999999</v>
      </c>
      <c r="AA790" s="607">
        <f t="shared" si="240"/>
        <v>1.0828800000000001</v>
      </c>
      <c r="AB790" s="607">
        <f t="shared" si="240"/>
        <v>1.08396</v>
      </c>
      <c r="AC790" s="607">
        <f t="shared" si="240"/>
        <v>26.064720000000005</v>
      </c>
    </row>
    <row r="791" spans="1:29" s="3" customFormat="1" ht="12.75" customHeight="1">
      <c r="A791" s="3203"/>
      <c r="B791" s="3204"/>
      <c r="C791" s="603" t="s">
        <v>158</v>
      </c>
      <c r="D791" s="676"/>
      <c r="E791" s="604">
        <f t="shared" ref="E791:AC791" si="241">E753-E789</f>
        <v>0.1368</v>
      </c>
      <c r="F791" s="604">
        <f t="shared" si="241"/>
        <v>0.13608000000000001</v>
      </c>
      <c r="G791" s="604">
        <f t="shared" si="241"/>
        <v>0.13536000000000001</v>
      </c>
      <c r="H791" s="605">
        <f t="shared" si="241"/>
        <v>0.13500000000000001</v>
      </c>
      <c r="I791" s="604">
        <f t="shared" si="241"/>
        <v>0.13716</v>
      </c>
      <c r="J791" s="604">
        <f t="shared" si="241"/>
        <v>0.14076</v>
      </c>
      <c r="K791" s="604">
        <f t="shared" si="241"/>
        <v>0.14183999999999999</v>
      </c>
      <c r="L791" s="604">
        <f t="shared" si="241"/>
        <v>0.14219999999999999</v>
      </c>
      <c r="M791" s="604">
        <f t="shared" si="241"/>
        <v>0.153</v>
      </c>
      <c r="N791" s="605">
        <f t="shared" si="241"/>
        <v>0.15228</v>
      </c>
      <c r="O791" s="604">
        <f t="shared" si="241"/>
        <v>0.15480000000000002</v>
      </c>
      <c r="P791" s="604">
        <f t="shared" si="241"/>
        <v>0.14399999999999999</v>
      </c>
      <c r="Q791" s="604">
        <f t="shared" si="241"/>
        <v>0.15515999999999999</v>
      </c>
      <c r="R791" s="604">
        <f t="shared" si="241"/>
        <v>0.15875999999999998</v>
      </c>
      <c r="S791" s="604">
        <f t="shared" si="241"/>
        <v>0.15984000000000001</v>
      </c>
      <c r="T791" s="604">
        <f t="shared" si="241"/>
        <v>0.15768000000000001</v>
      </c>
      <c r="U791" s="604">
        <f t="shared" si="241"/>
        <v>0.14976</v>
      </c>
      <c r="V791" s="605">
        <f t="shared" si="241"/>
        <v>0.14652000000000001</v>
      </c>
      <c r="W791" s="604">
        <f t="shared" si="241"/>
        <v>0.14436000000000002</v>
      </c>
      <c r="X791" s="604">
        <f t="shared" si="241"/>
        <v>0.15084</v>
      </c>
      <c r="Y791" s="604">
        <f t="shared" si="241"/>
        <v>0.15372</v>
      </c>
      <c r="Z791" s="604">
        <f t="shared" si="241"/>
        <v>0.15264</v>
      </c>
      <c r="AA791" s="604">
        <f t="shared" si="241"/>
        <v>0.15408000000000002</v>
      </c>
      <c r="AB791" s="604">
        <f t="shared" si="241"/>
        <v>0.15731999999999999</v>
      </c>
      <c r="AC791" s="604">
        <f t="shared" si="241"/>
        <v>3.5499599999999996</v>
      </c>
    </row>
    <row r="792" spans="1:29" s="486" customFormat="1" ht="12.75" customHeight="1">
      <c r="A792" s="3195" t="s">
        <v>328</v>
      </c>
      <c r="B792" s="3196"/>
      <c r="C792" s="616" t="s">
        <v>156</v>
      </c>
      <c r="D792" s="728"/>
      <c r="E792" s="492"/>
      <c r="F792" s="492"/>
      <c r="G792" s="492"/>
      <c r="H792" s="492"/>
      <c r="I792" s="492"/>
      <c r="J792" s="492"/>
      <c r="K792" s="492"/>
      <c r="L792" s="492"/>
      <c r="M792" s="492"/>
      <c r="N792" s="492"/>
      <c r="O792" s="492"/>
      <c r="P792" s="492"/>
      <c r="Q792" s="492"/>
      <c r="R792" s="492"/>
      <c r="S792" s="492"/>
      <c r="T792" s="492"/>
      <c r="U792" s="492"/>
      <c r="V792" s="492"/>
      <c r="W792" s="492"/>
      <c r="X792" s="492"/>
      <c r="Y792" s="492"/>
      <c r="Z792" s="492"/>
      <c r="AA792" s="492"/>
      <c r="AB792" s="492"/>
      <c r="AC792" s="617"/>
    </row>
    <row r="793" spans="1:29" s="486" customFormat="1" ht="12.75" customHeight="1">
      <c r="A793" s="3197"/>
      <c r="B793" s="3198"/>
      <c r="C793" s="620" t="s">
        <v>158</v>
      </c>
      <c r="D793" s="729"/>
      <c r="E793" s="621"/>
      <c r="F793" s="621"/>
      <c r="G793" s="621"/>
      <c r="H793" s="621"/>
      <c r="I793" s="621"/>
      <c r="J793" s="621"/>
      <c r="K793" s="621"/>
      <c r="L793" s="621"/>
      <c r="M793" s="621"/>
      <c r="N793" s="621"/>
      <c r="O793" s="621"/>
      <c r="P793" s="621"/>
      <c r="Q793" s="621"/>
      <c r="R793" s="621"/>
      <c r="S793" s="621"/>
      <c r="T793" s="621"/>
      <c r="U793" s="621"/>
      <c r="V793" s="621"/>
      <c r="W793" s="621"/>
      <c r="X793" s="621"/>
      <c r="Y793" s="621"/>
      <c r="Z793" s="621"/>
      <c r="AA793" s="621"/>
      <c r="AB793" s="621"/>
      <c r="AC793" s="622"/>
    </row>
    <row r="794" spans="1:29" s="3" customFormat="1" ht="12.75" customHeight="1">
      <c r="A794" s="820"/>
      <c r="B794" s="821"/>
      <c r="C794" s="707"/>
      <c r="D794" s="707"/>
      <c r="E794" s="822"/>
      <c r="F794" s="822"/>
      <c r="G794" s="822"/>
      <c r="H794" s="822"/>
      <c r="I794" s="822"/>
      <c r="J794" s="822"/>
      <c r="K794" s="822"/>
      <c r="L794" s="822"/>
      <c r="M794" s="822"/>
      <c r="N794" s="822"/>
      <c r="O794" s="822"/>
      <c r="P794" s="822"/>
      <c r="Q794" s="822"/>
      <c r="R794" s="822"/>
      <c r="S794" s="822"/>
      <c r="T794" s="822"/>
      <c r="U794" s="822"/>
      <c r="V794" s="822"/>
      <c r="W794" s="822"/>
      <c r="X794" s="822"/>
      <c r="Y794" s="822"/>
      <c r="Z794" s="822"/>
      <c r="AA794" s="822"/>
      <c r="AB794" s="822"/>
    </row>
    <row r="795" spans="1:29" s="3" customFormat="1" ht="12.75" customHeight="1">
      <c r="A795" s="482" t="s">
        <v>147</v>
      </c>
      <c r="B795" s="483" t="s">
        <v>148</v>
      </c>
      <c r="C795" s="484" t="s">
        <v>149</v>
      </c>
      <c r="D795" s="626" t="s">
        <v>150</v>
      </c>
      <c r="E795" s="3222" t="s">
        <v>151</v>
      </c>
      <c r="F795" s="3222"/>
      <c r="G795" s="3222"/>
      <c r="H795" s="3222"/>
      <c r="I795" s="3222"/>
      <c r="J795" s="3222"/>
      <c r="K795" s="3222"/>
      <c r="L795" s="3222"/>
      <c r="M795" s="3222"/>
      <c r="N795" s="3222"/>
      <c r="O795" s="3222"/>
      <c r="P795" s="3222"/>
      <c r="Q795" s="3222"/>
      <c r="R795" s="3222"/>
      <c r="S795" s="3222"/>
      <c r="T795" s="3222"/>
      <c r="U795" s="3222"/>
      <c r="V795" s="3222"/>
      <c r="W795" s="3222"/>
      <c r="X795" s="3222"/>
      <c r="Y795" s="3222"/>
      <c r="Z795" s="3222"/>
      <c r="AA795" s="3222"/>
      <c r="AB795" s="3222"/>
      <c r="AC795" s="3216" t="s">
        <v>152</v>
      </c>
    </row>
    <row r="796" spans="1:29" s="486" customFormat="1" ht="12.75" customHeight="1">
      <c r="A796" s="2195" t="s">
        <v>425</v>
      </c>
      <c r="B796" s="488"/>
      <c r="C796" s="488"/>
      <c r="D796" s="488"/>
      <c r="E796" s="489">
        <v>1</v>
      </c>
      <c r="F796" s="489">
        <v>2</v>
      </c>
      <c r="G796" s="489">
        <v>3</v>
      </c>
      <c r="H796" s="489">
        <v>4</v>
      </c>
      <c r="I796" s="489">
        <v>5</v>
      </c>
      <c r="J796" s="489">
        <v>6</v>
      </c>
      <c r="K796" s="489">
        <v>7</v>
      </c>
      <c r="L796" s="489">
        <v>8</v>
      </c>
      <c r="M796" s="489">
        <v>9</v>
      </c>
      <c r="N796" s="489">
        <v>10</v>
      </c>
      <c r="O796" s="489">
        <v>11</v>
      </c>
      <c r="P796" s="489">
        <v>12</v>
      </c>
      <c r="Q796" s="489">
        <v>13</v>
      </c>
      <c r="R796" s="489">
        <v>14</v>
      </c>
      <c r="S796" s="489">
        <v>15</v>
      </c>
      <c r="T796" s="489">
        <v>16</v>
      </c>
      <c r="U796" s="489">
        <v>17</v>
      </c>
      <c r="V796" s="489">
        <v>18</v>
      </c>
      <c r="W796" s="489">
        <v>19</v>
      </c>
      <c r="X796" s="489">
        <v>20</v>
      </c>
      <c r="Y796" s="489">
        <v>21</v>
      </c>
      <c r="Z796" s="489">
        <v>22</v>
      </c>
      <c r="AA796" s="489">
        <v>23</v>
      </c>
      <c r="AB796" s="489">
        <v>24</v>
      </c>
      <c r="AC796" s="3221"/>
    </row>
    <row r="797" spans="1:29" s="486" customFormat="1" ht="12.75" customHeight="1">
      <c r="A797" s="678" t="s">
        <v>341</v>
      </c>
      <c r="B797" s="730"/>
      <c r="C797" s="731"/>
      <c r="D797" s="731"/>
      <c r="E797" s="810">
        <v>2</v>
      </c>
      <c r="F797" s="810">
        <v>2</v>
      </c>
      <c r="G797" s="810">
        <v>2</v>
      </c>
      <c r="H797" s="810">
        <v>2</v>
      </c>
      <c r="I797" s="810">
        <v>2</v>
      </c>
      <c r="J797" s="810">
        <v>2</v>
      </c>
      <c r="K797" s="810">
        <v>2</v>
      </c>
      <c r="L797" s="810">
        <v>2</v>
      </c>
      <c r="M797" s="810">
        <v>2</v>
      </c>
      <c r="N797" s="810">
        <v>2</v>
      </c>
      <c r="O797" s="810">
        <v>2</v>
      </c>
      <c r="P797" s="810">
        <v>2</v>
      </c>
      <c r="Q797" s="810">
        <v>2</v>
      </c>
      <c r="R797" s="810">
        <v>2</v>
      </c>
      <c r="S797" s="810">
        <v>2</v>
      </c>
      <c r="T797" s="810">
        <v>2</v>
      </c>
      <c r="U797" s="810">
        <v>2</v>
      </c>
      <c r="V797" s="810">
        <v>2</v>
      </c>
      <c r="W797" s="810">
        <v>2</v>
      </c>
      <c r="X797" s="810">
        <v>2</v>
      </c>
      <c r="Y797" s="810">
        <v>2</v>
      </c>
      <c r="Z797" s="810">
        <v>2</v>
      </c>
      <c r="AA797" s="810">
        <v>2</v>
      </c>
      <c r="AB797" s="810">
        <v>2</v>
      </c>
      <c r="AC797" s="732"/>
    </row>
    <row r="798" spans="1:29" s="3" customFormat="1" ht="12.75" customHeight="1">
      <c r="A798" s="3178" t="s">
        <v>255</v>
      </c>
      <c r="B798" s="3183" t="s">
        <v>284</v>
      </c>
      <c r="C798" s="499" t="s">
        <v>156</v>
      </c>
      <c r="D798" s="2198" t="s">
        <v>157</v>
      </c>
      <c r="E798" s="504">
        <v>0.50256000000000001</v>
      </c>
      <c r="F798" s="681">
        <v>0.50327999999999995</v>
      </c>
      <c r="G798" s="681">
        <v>0.49392000000000003</v>
      </c>
      <c r="H798" s="682">
        <v>0.53064</v>
      </c>
      <c r="I798" s="681">
        <v>0.51876</v>
      </c>
      <c r="J798" s="681">
        <v>0.53027999999999997</v>
      </c>
      <c r="K798" s="681">
        <v>0.52379999999999993</v>
      </c>
      <c r="L798" s="681">
        <v>0.50256000000000001</v>
      </c>
      <c r="M798" s="681">
        <v>0.50688</v>
      </c>
      <c r="N798" s="682">
        <v>0.49536000000000002</v>
      </c>
      <c r="O798" s="681">
        <v>0.4914</v>
      </c>
      <c r="P798" s="681">
        <v>0.51336000000000004</v>
      </c>
      <c r="Q798" s="681">
        <v>0.51588000000000001</v>
      </c>
      <c r="R798" s="681">
        <v>0.51048000000000004</v>
      </c>
      <c r="S798" s="681">
        <v>0.50760000000000005</v>
      </c>
      <c r="T798" s="681">
        <v>0.49463999999999997</v>
      </c>
      <c r="U798" s="681">
        <v>0.48672000000000004</v>
      </c>
      <c r="V798" s="682">
        <v>0.49212</v>
      </c>
      <c r="W798" s="681">
        <v>0.49068000000000001</v>
      </c>
      <c r="X798" s="681">
        <v>0.51408000000000009</v>
      </c>
      <c r="Y798" s="681">
        <v>0.51984000000000008</v>
      </c>
      <c r="Z798" s="681">
        <v>0.51876</v>
      </c>
      <c r="AA798" s="681">
        <v>0.51479999999999992</v>
      </c>
      <c r="AB798" s="681">
        <v>0.49787999999999999</v>
      </c>
      <c r="AC798" s="502">
        <f>SUM(E798:AB798)</f>
        <v>12.17628</v>
      </c>
    </row>
    <row r="799" spans="1:29" s="3" customFormat="1" ht="12.75" customHeight="1">
      <c r="A799" s="3213"/>
      <c r="B799" s="3184"/>
      <c r="C799" s="503" t="s">
        <v>158</v>
      </c>
      <c r="D799" s="1982" t="s">
        <v>157</v>
      </c>
      <c r="E799" s="504">
        <v>0.47520000000000001</v>
      </c>
      <c r="F799" s="681">
        <v>0.47483999999999998</v>
      </c>
      <c r="G799" s="681">
        <v>0.47160000000000002</v>
      </c>
      <c r="H799" s="682">
        <v>0.47699999999999998</v>
      </c>
      <c r="I799" s="681">
        <v>0.47916000000000003</v>
      </c>
      <c r="J799" s="681">
        <v>0.49175999999999997</v>
      </c>
      <c r="K799" s="681">
        <v>0.48960000000000004</v>
      </c>
      <c r="L799" s="681">
        <v>0.48311999999999999</v>
      </c>
      <c r="M799" s="681">
        <v>0.47592000000000001</v>
      </c>
      <c r="N799" s="682">
        <v>0.47736000000000001</v>
      </c>
      <c r="O799" s="681">
        <v>0.46079999999999999</v>
      </c>
      <c r="P799" s="681">
        <v>0.46583999999999998</v>
      </c>
      <c r="Q799" s="681">
        <v>0.45972000000000002</v>
      </c>
      <c r="R799" s="681">
        <v>0.43595999999999996</v>
      </c>
      <c r="S799" s="681">
        <v>0.42804000000000003</v>
      </c>
      <c r="T799" s="681">
        <v>0.43704000000000004</v>
      </c>
      <c r="U799" s="681">
        <v>0.43631999999999999</v>
      </c>
      <c r="V799" s="682">
        <v>0.44963999999999998</v>
      </c>
      <c r="W799" s="681">
        <v>0.45468000000000003</v>
      </c>
      <c r="X799" s="681">
        <v>0.46944000000000002</v>
      </c>
      <c r="Y799" s="681">
        <v>0.48024</v>
      </c>
      <c r="Z799" s="681">
        <v>0.4788</v>
      </c>
      <c r="AA799" s="681">
        <v>0.48168</v>
      </c>
      <c r="AB799" s="681">
        <v>0.48599999999999999</v>
      </c>
      <c r="AC799" s="506">
        <f>SUM(E799:AB799)</f>
        <v>11.219760000000001</v>
      </c>
    </row>
    <row r="800" spans="1:29" s="3" customFormat="1" ht="12.75" customHeight="1">
      <c r="A800" s="3213"/>
      <c r="B800" s="3184"/>
      <c r="C800" s="503" t="s">
        <v>159</v>
      </c>
      <c r="D800" s="503" t="s">
        <v>209</v>
      </c>
      <c r="E800" s="583">
        <f t="shared" ref="E800:AB800" si="242">SQRT(E798*E798+E799*E799)*1000/(1.732*6.3)</f>
        <v>63.386795028564158</v>
      </c>
      <c r="F800" s="583">
        <f t="shared" si="242"/>
        <v>63.412110580161638</v>
      </c>
      <c r="G800" s="583">
        <f t="shared" si="242"/>
        <v>62.585518078385</v>
      </c>
      <c r="H800" s="590">
        <f t="shared" si="242"/>
        <v>65.390768649670974</v>
      </c>
      <c r="I800" s="583">
        <f t="shared" si="242"/>
        <v>64.719322962093784</v>
      </c>
      <c r="J800" s="583">
        <f t="shared" si="242"/>
        <v>66.278503500054285</v>
      </c>
      <c r="K800" s="583">
        <f t="shared" si="242"/>
        <v>65.708966429183164</v>
      </c>
      <c r="L800" s="583">
        <f t="shared" si="242"/>
        <v>63.887656499993994</v>
      </c>
      <c r="M800" s="583">
        <f t="shared" si="242"/>
        <v>63.720194884537655</v>
      </c>
      <c r="N800" s="590">
        <f t="shared" si="242"/>
        <v>63.046176730614221</v>
      </c>
      <c r="O800" s="583">
        <f t="shared" si="242"/>
        <v>61.737477482910322</v>
      </c>
      <c r="P800" s="583">
        <f t="shared" si="242"/>
        <v>63.529987936277422</v>
      </c>
      <c r="Q800" s="583">
        <f t="shared" si="242"/>
        <v>63.326680525369966</v>
      </c>
      <c r="R800" s="583">
        <f t="shared" si="242"/>
        <v>61.522179046729924</v>
      </c>
      <c r="S800" s="583">
        <f t="shared" si="242"/>
        <v>60.851290442564576</v>
      </c>
      <c r="T800" s="583">
        <f t="shared" si="242"/>
        <v>60.491134828409479</v>
      </c>
      <c r="U800" s="583">
        <f t="shared" si="242"/>
        <v>59.905062545361275</v>
      </c>
      <c r="V800" s="590">
        <f t="shared" si="242"/>
        <v>61.091132207634544</v>
      </c>
      <c r="W800" s="583">
        <f t="shared" si="242"/>
        <v>61.306772576991214</v>
      </c>
      <c r="X800" s="583">
        <f t="shared" si="242"/>
        <v>63.800875627781267</v>
      </c>
      <c r="Y800" s="583">
        <f t="shared" si="242"/>
        <v>64.859188068441341</v>
      </c>
      <c r="Z800" s="583">
        <f t="shared" si="242"/>
        <v>64.69694172225914</v>
      </c>
      <c r="AA800" s="583">
        <f t="shared" si="242"/>
        <v>64.610767690590976</v>
      </c>
      <c r="AB800" s="583">
        <f t="shared" si="242"/>
        <v>63.763236749367259</v>
      </c>
      <c r="AC800" s="506"/>
    </row>
    <row r="801" spans="1:30" s="3" customFormat="1" ht="12.75" customHeight="1">
      <c r="A801" s="3213"/>
      <c r="B801" s="3184"/>
      <c r="C801" s="503" t="s">
        <v>161</v>
      </c>
      <c r="D801" s="503"/>
      <c r="E801" s="528">
        <f t="shared" ref="E801:AC801" si="243">E799/E798</f>
        <v>0.94555873925501432</v>
      </c>
      <c r="F801" s="528">
        <f t="shared" si="243"/>
        <v>0.94349070100143073</v>
      </c>
      <c r="G801" s="528">
        <f t="shared" si="243"/>
        <v>0.95481049562682219</v>
      </c>
      <c r="H801" s="529">
        <f t="shared" si="243"/>
        <v>0.89891451831750335</v>
      </c>
      <c r="I801" s="528">
        <f t="shared" si="243"/>
        <v>0.92366412213740468</v>
      </c>
      <c r="J801" s="528">
        <f t="shared" si="243"/>
        <v>0.9273591310251188</v>
      </c>
      <c r="K801" s="528">
        <f t="shared" si="243"/>
        <v>0.93470790378006896</v>
      </c>
      <c r="L801" s="528">
        <f t="shared" si="243"/>
        <v>0.9613180515759312</v>
      </c>
      <c r="M801" s="528">
        <f t="shared" si="243"/>
        <v>0.93892045454545459</v>
      </c>
      <c r="N801" s="529">
        <f t="shared" si="243"/>
        <v>0.96366279069767435</v>
      </c>
      <c r="O801" s="528">
        <f t="shared" si="243"/>
        <v>0.93772893772893773</v>
      </c>
      <c r="P801" s="528">
        <f t="shared" si="243"/>
        <v>0.90743338008415131</v>
      </c>
      <c r="Q801" s="528">
        <f t="shared" si="243"/>
        <v>0.89113747383112352</v>
      </c>
      <c r="R801" s="528">
        <f t="shared" si="243"/>
        <v>0.8540197461212975</v>
      </c>
      <c r="S801" s="528">
        <f t="shared" si="243"/>
        <v>0.84326241134751767</v>
      </c>
      <c r="T801" s="528">
        <f t="shared" si="243"/>
        <v>0.88355167394468714</v>
      </c>
      <c r="U801" s="528">
        <f t="shared" si="243"/>
        <v>0.89644970414201175</v>
      </c>
      <c r="V801" s="529">
        <f t="shared" si="243"/>
        <v>0.91367959034381852</v>
      </c>
      <c r="W801" s="528">
        <f t="shared" si="243"/>
        <v>0.92663242846661775</v>
      </c>
      <c r="X801" s="528">
        <f t="shared" si="243"/>
        <v>0.91316526610644244</v>
      </c>
      <c r="Y801" s="528">
        <f t="shared" si="243"/>
        <v>0.92382271468144028</v>
      </c>
      <c r="Z801" s="528">
        <f t="shared" si="243"/>
        <v>0.92297015961138096</v>
      </c>
      <c r="AA801" s="528">
        <f t="shared" si="243"/>
        <v>0.93566433566433582</v>
      </c>
      <c r="AB801" s="528">
        <f t="shared" si="243"/>
        <v>0.97613882863340562</v>
      </c>
      <c r="AC801" s="506">
        <f t="shared" si="243"/>
        <v>0.92144398781893988</v>
      </c>
    </row>
    <row r="802" spans="1:30" s="3" customFormat="1" ht="12.75" customHeight="1">
      <c r="A802" s="3214"/>
      <c r="B802" s="3185"/>
      <c r="C802" s="511" t="s">
        <v>164</v>
      </c>
      <c r="D802" s="511"/>
      <c r="E802" s="584"/>
      <c r="F802" s="584"/>
      <c r="G802" s="584"/>
      <c r="H802" s="585"/>
      <c r="I802" s="584"/>
      <c r="J802" s="584"/>
      <c r="K802" s="584"/>
      <c r="L802" s="584"/>
      <c r="M802" s="584"/>
      <c r="N802" s="585"/>
      <c r="O802" s="584"/>
      <c r="P802" s="584"/>
      <c r="Q802" s="584"/>
      <c r="R802" s="584"/>
      <c r="S802" s="584"/>
      <c r="T802" s="584"/>
      <c r="U802" s="584"/>
      <c r="V802" s="585"/>
      <c r="W802" s="584"/>
      <c r="X802" s="584"/>
      <c r="Y802" s="584"/>
      <c r="Z802" s="584"/>
      <c r="AA802" s="584"/>
      <c r="AB802" s="584"/>
      <c r="AC802" s="578"/>
    </row>
    <row r="803" spans="1:30" s="3" customFormat="1" ht="12.75" customHeight="1">
      <c r="A803" s="823" t="s">
        <v>293</v>
      </c>
      <c r="B803" s="824"/>
      <c r="C803" s="824"/>
      <c r="D803" s="824"/>
      <c r="E803" s="825">
        <f t="shared" ref="E803:AB803" si="244">SQRT(E798*E798+E799*E799)</f>
        <v>0.69165135263368061</v>
      </c>
      <c r="F803" s="825">
        <f t="shared" si="244"/>
        <v>0.69192758580649172</v>
      </c>
      <c r="G803" s="825">
        <f t="shared" si="244"/>
        <v>0.68290813906410575</v>
      </c>
      <c r="H803" s="825">
        <f t="shared" si="244"/>
        <v>0.71351791119774977</v>
      </c>
      <c r="I803" s="825">
        <f t="shared" si="244"/>
        <v>0.70619136443318253</v>
      </c>
      <c r="J803" s="825">
        <f t="shared" si="244"/>
        <v>0.7232045187911923</v>
      </c>
      <c r="K803" s="825">
        <f t="shared" si="244"/>
        <v>0.71698995808867505</v>
      </c>
      <c r="L803" s="825">
        <f t="shared" si="244"/>
        <v>0.69711655266533445</v>
      </c>
      <c r="M803" s="825">
        <f t="shared" si="244"/>
        <v>0.69528927850212108</v>
      </c>
      <c r="N803" s="825">
        <f t="shared" si="244"/>
        <v>0.68793466201377007</v>
      </c>
      <c r="O803" s="825">
        <f t="shared" si="244"/>
        <v>0.67365465930252422</v>
      </c>
      <c r="P803" s="825">
        <f t="shared" si="244"/>
        <v>0.69321381636548474</v>
      </c>
      <c r="Q803" s="825">
        <f t="shared" si="244"/>
        <v>0.69099540722062691</v>
      </c>
      <c r="R803" s="825">
        <f t="shared" si="244"/>
        <v>0.67130540888629819</v>
      </c>
      <c r="S803" s="825">
        <f t="shared" si="244"/>
        <v>0.66398494079308756</v>
      </c>
      <c r="T803" s="825">
        <f t="shared" si="244"/>
        <v>0.66005506679367287</v>
      </c>
      <c r="U803" s="825">
        <f t="shared" si="244"/>
        <v>0.65366008046996416</v>
      </c>
      <c r="V803" s="825">
        <f t="shared" si="244"/>
        <v>0.66660199819682509</v>
      </c>
      <c r="W803" s="825">
        <f t="shared" si="244"/>
        <v>0.66895497965109729</v>
      </c>
      <c r="X803" s="825">
        <f t="shared" si="244"/>
        <v>0.69616963450009806</v>
      </c>
      <c r="Y803" s="825">
        <f t="shared" si="244"/>
        <v>0.70771751652760451</v>
      </c>
      <c r="Z803" s="825">
        <f t="shared" si="244"/>
        <v>0.70594714929660274</v>
      </c>
      <c r="AA803" s="825">
        <f t="shared" si="244"/>
        <v>0.70500685273265251</v>
      </c>
      <c r="AB803" s="825">
        <f t="shared" si="244"/>
        <v>0.69575893411439571</v>
      </c>
      <c r="AC803" s="826"/>
      <c r="AD803" s="827">
        <f>MAX(E803:AB803)</f>
        <v>0.7232045187911923</v>
      </c>
    </row>
    <row r="804" spans="1:30" s="486" customFormat="1" ht="12.75" customHeight="1">
      <c r="A804" s="811" t="s">
        <v>239</v>
      </c>
      <c r="B804" s="812"/>
      <c r="C804" s="813"/>
      <c r="D804" s="813"/>
      <c r="E804" s="717">
        <v>1</v>
      </c>
      <c r="F804" s="717">
        <v>2</v>
      </c>
      <c r="G804" s="717">
        <v>3</v>
      </c>
      <c r="H804" s="717">
        <v>4</v>
      </c>
      <c r="I804" s="717">
        <v>5</v>
      </c>
      <c r="J804" s="717">
        <v>6</v>
      </c>
      <c r="K804" s="717">
        <v>7</v>
      </c>
      <c r="L804" s="717">
        <v>8</v>
      </c>
      <c r="M804" s="717">
        <v>9</v>
      </c>
      <c r="N804" s="717">
        <v>10</v>
      </c>
      <c r="O804" s="717">
        <v>11</v>
      </c>
      <c r="P804" s="717">
        <v>12</v>
      </c>
      <c r="Q804" s="717">
        <v>13</v>
      </c>
      <c r="R804" s="717">
        <v>14</v>
      </c>
      <c r="S804" s="717">
        <v>15</v>
      </c>
      <c r="T804" s="717">
        <v>16</v>
      </c>
      <c r="U804" s="717">
        <v>17</v>
      </c>
      <c r="V804" s="717">
        <v>18</v>
      </c>
      <c r="W804" s="717">
        <v>19</v>
      </c>
      <c r="X804" s="717">
        <v>20</v>
      </c>
      <c r="Y804" s="717">
        <v>21</v>
      </c>
      <c r="Z804" s="717">
        <v>22</v>
      </c>
      <c r="AA804" s="717">
        <v>23</v>
      </c>
      <c r="AB804" s="717">
        <v>24</v>
      </c>
      <c r="AC804" s="815">
        <v>25</v>
      </c>
    </row>
    <row r="805" spans="1:30" s="486" customFormat="1" ht="12.75" customHeight="1">
      <c r="A805" s="738" t="s">
        <v>240</v>
      </c>
      <c r="B805" s="739"/>
      <c r="C805" s="795" t="s">
        <v>164</v>
      </c>
      <c r="D805" s="795" t="s">
        <v>288</v>
      </c>
      <c r="E805" s="796"/>
      <c r="F805" s="796"/>
      <c r="G805" s="796"/>
      <c r="H805" s="796"/>
      <c r="I805" s="796"/>
      <c r="J805" s="796"/>
      <c r="K805" s="796"/>
      <c r="L805" s="796"/>
      <c r="M805" s="796"/>
      <c r="N805" s="796"/>
      <c r="O805" s="796"/>
      <c r="P805" s="796"/>
      <c r="Q805" s="796"/>
      <c r="R805" s="796"/>
      <c r="S805" s="796"/>
      <c r="T805" s="796"/>
      <c r="U805" s="796"/>
      <c r="V805" s="796"/>
      <c r="W805" s="796"/>
      <c r="X805" s="796"/>
      <c r="Y805" s="796"/>
      <c r="Z805" s="796"/>
      <c r="AA805" s="796"/>
      <c r="AB805" s="796"/>
      <c r="AC805" s="828"/>
    </row>
    <row r="806" spans="1:30" s="3" customFormat="1" ht="12.75" customHeight="1">
      <c r="A806" s="3178" t="s">
        <v>182</v>
      </c>
      <c r="B806" s="3183" t="s">
        <v>304</v>
      </c>
      <c r="C806" s="499" t="s">
        <v>156</v>
      </c>
      <c r="D806" s="499"/>
      <c r="E806" s="485"/>
      <c r="F806" s="485"/>
      <c r="G806" s="485"/>
      <c r="H806" s="651"/>
      <c r="I806" s="485"/>
      <c r="J806" s="485"/>
      <c r="K806" s="485"/>
      <c r="L806" s="485"/>
      <c r="M806" s="485"/>
      <c r="N806" s="651"/>
      <c r="O806" s="485"/>
      <c r="P806" s="485"/>
      <c r="Q806" s="485"/>
      <c r="R806" s="485"/>
      <c r="S806" s="485"/>
      <c r="T806" s="485"/>
      <c r="U806" s="485"/>
      <c r="V806" s="651"/>
      <c r="W806" s="485"/>
      <c r="X806" s="485"/>
      <c r="Y806" s="485"/>
      <c r="Z806" s="485"/>
      <c r="AA806" s="485"/>
      <c r="AB806" s="485"/>
      <c r="AC806" s="652"/>
    </row>
    <row r="807" spans="1:30" s="3" customFormat="1" ht="12.75" customHeight="1">
      <c r="A807" s="3179"/>
      <c r="B807" s="3188"/>
      <c r="C807" s="503" t="s">
        <v>158</v>
      </c>
      <c r="D807" s="503"/>
      <c r="E807" s="526"/>
      <c r="F807" s="526"/>
      <c r="G807" s="526"/>
      <c r="H807" s="527"/>
      <c r="I807" s="526"/>
      <c r="J807" s="526"/>
      <c r="K807" s="526"/>
      <c r="L807" s="526"/>
      <c r="M807" s="526"/>
      <c r="N807" s="527"/>
      <c r="O807" s="526"/>
      <c r="P807" s="526"/>
      <c r="Q807" s="526"/>
      <c r="R807" s="526"/>
      <c r="S807" s="526"/>
      <c r="T807" s="526"/>
      <c r="U807" s="526"/>
      <c r="V807" s="527"/>
      <c r="W807" s="526"/>
      <c r="X807" s="526"/>
      <c r="Y807" s="526"/>
      <c r="Z807" s="526"/>
      <c r="AA807" s="526"/>
      <c r="AB807" s="526"/>
      <c r="AC807" s="510"/>
    </row>
    <row r="808" spans="1:30" s="3" customFormat="1" ht="12.75" customHeight="1">
      <c r="A808" s="3179"/>
      <c r="B808" s="3188"/>
      <c r="C808" s="503" t="s">
        <v>159</v>
      </c>
      <c r="D808" s="503"/>
      <c r="E808" s="526"/>
      <c r="F808" s="526"/>
      <c r="G808" s="526"/>
      <c r="H808" s="527"/>
      <c r="I808" s="526"/>
      <c r="J808" s="526"/>
      <c r="K808" s="526"/>
      <c r="L808" s="526"/>
      <c r="M808" s="526"/>
      <c r="N808" s="527"/>
      <c r="O808" s="526"/>
      <c r="P808" s="526"/>
      <c r="Q808" s="526"/>
      <c r="R808" s="526"/>
      <c r="S808" s="526"/>
      <c r="T808" s="526"/>
      <c r="U808" s="526"/>
      <c r="V808" s="527"/>
      <c r="W808" s="526"/>
      <c r="X808" s="526"/>
      <c r="Y808" s="526"/>
      <c r="Z808" s="526"/>
      <c r="AA808" s="526"/>
      <c r="AB808" s="526"/>
      <c r="AC808" s="510"/>
    </row>
    <row r="809" spans="1:30" s="3" customFormat="1" ht="12.75" customHeight="1">
      <c r="A809" s="3199"/>
      <c r="B809" s="3190"/>
      <c r="C809" s="511" t="s">
        <v>161</v>
      </c>
      <c r="D809" s="511"/>
      <c r="E809" s="584"/>
      <c r="F809" s="584"/>
      <c r="G809" s="584"/>
      <c r="H809" s="585"/>
      <c r="I809" s="584"/>
      <c r="J809" s="584"/>
      <c r="K809" s="584"/>
      <c r="L809" s="584"/>
      <c r="M809" s="584"/>
      <c r="N809" s="585"/>
      <c r="O809" s="584"/>
      <c r="P809" s="584"/>
      <c r="Q809" s="584"/>
      <c r="R809" s="584"/>
      <c r="S809" s="584"/>
      <c r="T809" s="584"/>
      <c r="U809" s="584"/>
      <c r="V809" s="585"/>
      <c r="W809" s="584"/>
      <c r="X809" s="584"/>
      <c r="Y809" s="584"/>
      <c r="Z809" s="584"/>
      <c r="AA809" s="584"/>
      <c r="AB809" s="584"/>
      <c r="AC809" s="578"/>
    </row>
    <row r="810" spans="1:30" s="3" customFormat="1" ht="12.75" customHeight="1">
      <c r="A810" s="3178" t="s">
        <v>154</v>
      </c>
      <c r="B810" s="3183" t="s">
        <v>304</v>
      </c>
      <c r="C810" s="499" t="s">
        <v>156</v>
      </c>
      <c r="D810" s="499"/>
      <c r="E810" s="485"/>
      <c r="F810" s="485"/>
      <c r="G810" s="485"/>
      <c r="H810" s="651"/>
      <c r="I810" s="485"/>
      <c r="J810" s="485"/>
      <c r="K810" s="485"/>
      <c r="L810" s="485"/>
      <c r="M810" s="485"/>
      <c r="N810" s="651"/>
      <c r="O810" s="485"/>
      <c r="P810" s="485"/>
      <c r="Q810" s="485"/>
      <c r="R810" s="485"/>
      <c r="S810" s="485"/>
      <c r="T810" s="485"/>
      <c r="U810" s="485"/>
      <c r="V810" s="651"/>
      <c r="W810" s="485"/>
      <c r="X810" s="485"/>
      <c r="Y810" s="485"/>
      <c r="Z810" s="485"/>
      <c r="AA810" s="485"/>
      <c r="AB810" s="485"/>
      <c r="AC810" s="652"/>
    </row>
    <row r="811" spans="1:30" s="3" customFormat="1" ht="12.75" customHeight="1">
      <c r="A811" s="3179"/>
      <c r="B811" s="3188"/>
      <c r="C811" s="503" t="s">
        <v>158</v>
      </c>
      <c r="D811" s="503"/>
      <c r="E811" s="526"/>
      <c r="F811" s="526"/>
      <c r="G811" s="526"/>
      <c r="H811" s="527"/>
      <c r="I811" s="526"/>
      <c r="J811" s="526"/>
      <c r="K811" s="526"/>
      <c r="L811" s="526"/>
      <c r="M811" s="526"/>
      <c r="N811" s="527"/>
      <c r="O811" s="526"/>
      <c r="P811" s="526"/>
      <c r="Q811" s="526"/>
      <c r="R811" s="526"/>
      <c r="S811" s="526"/>
      <c r="T811" s="526"/>
      <c r="U811" s="526"/>
      <c r="V811" s="527"/>
      <c r="W811" s="526"/>
      <c r="X811" s="526"/>
      <c r="Y811" s="526"/>
      <c r="Z811" s="526"/>
      <c r="AA811" s="526"/>
      <c r="AB811" s="526"/>
      <c r="AC811" s="510"/>
    </row>
    <row r="812" spans="1:30" s="3" customFormat="1" ht="12.75" customHeight="1">
      <c r="A812" s="3179"/>
      <c r="B812" s="3188"/>
      <c r="C812" s="503" t="s">
        <v>159</v>
      </c>
      <c r="D812" s="503"/>
      <c r="E812" s="526"/>
      <c r="F812" s="526"/>
      <c r="G812" s="526"/>
      <c r="H812" s="527"/>
      <c r="I812" s="526"/>
      <c r="J812" s="526"/>
      <c r="K812" s="526"/>
      <c r="L812" s="526"/>
      <c r="M812" s="526"/>
      <c r="N812" s="527"/>
      <c r="O812" s="526"/>
      <c r="P812" s="526"/>
      <c r="Q812" s="526"/>
      <c r="R812" s="526"/>
      <c r="S812" s="526"/>
      <c r="T812" s="526"/>
      <c r="U812" s="526"/>
      <c r="V812" s="527"/>
      <c r="W812" s="526"/>
      <c r="X812" s="526"/>
      <c r="Y812" s="526"/>
      <c r="Z812" s="526"/>
      <c r="AA812" s="526"/>
      <c r="AB812" s="526"/>
      <c r="AC812" s="510"/>
    </row>
    <row r="813" spans="1:30" s="3" customFormat="1" ht="12.75" customHeight="1">
      <c r="A813" s="3199"/>
      <c r="B813" s="3190"/>
      <c r="C813" s="511" t="s">
        <v>161</v>
      </c>
      <c r="D813" s="511"/>
      <c r="E813" s="584"/>
      <c r="F813" s="584"/>
      <c r="G813" s="584"/>
      <c r="H813" s="585"/>
      <c r="I813" s="584"/>
      <c r="J813" s="584"/>
      <c r="K813" s="584"/>
      <c r="L813" s="584"/>
      <c r="M813" s="584"/>
      <c r="N813" s="585"/>
      <c r="O813" s="584"/>
      <c r="P813" s="584"/>
      <c r="Q813" s="584"/>
      <c r="R813" s="584"/>
      <c r="S813" s="584"/>
      <c r="T813" s="584"/>
      <c r="U813" s="584"/>
      <c r="V813" s="585"/>
      <c r="W813" s="584"/>
      <c r="X813" s="584"/>
      <c r="Y813" s="584"/>
      <c r="Z813" s="584"/>
      <c r="AA813" s="584"/>
      <c r="AB813" s="584"/>
      <c r="AC813" s="591"/>
    </row>
    <row r="814" spans="1:30" s="3" customFormat="1" ht="12.75" customHeight="1">
      <c r="A814" s="3178" t="s">
        <v>196</v>
      </c>
      <c r="B814" s="3183" t="s">
        <v>426</v>
      </c>
      <c r="C814" s="499" t="s">
        <v>156</v>
      </c>
      <c r="D814" s="499"/>
      <c r="E814" s="485"/>
      <c r="F814" s="485"/>
      <c r="G814" s="485"/>
      <c r="H814" s="651"/>
      <c r="I814" s="485"/>
      <c r="J814" s="485"/>
      <c r="K814" s="485"/>
      <c r="L814" s="485"/>
      <c r="M814" s="485"/>
      <c r="N814" s="651"/>
      <c r="O814" s="485"/>
      <c r="P814" s="485"/>
      <c r="Q814" s="485"/>
      <c r="R814" s="485"/>
      <c r="S814" s="485"/>
      <c r="T814" s="485"/>
      <c r="U814" s="485"/>
      <c r="V814" s="651"/>
      <c r="W814" s="485"/>
      <c r="X814" s="485"/>
      <c r="Y814" s="485"/>
      <c r="Z814" s="485"/>
      <c r="AA814" s="485"/>
      <c r="AB814" s="485"/>
      <c r="AC814" s="525">
        <f>SUM(E814:AB814)</f>
        <v>0</v>
      </c>
      <c r="AD814" s="595" t="s">
        <v>397</v>
      </c>
    </row>
    <row r="815" spans="1:30" s="3" customFormat="1" ht="12.75" customHeight="1">
      <c r="A815" s="3179"/>
      <c r="B815" s="3188"/>
      <c r="C815" s="503" t="s">
        <v>158</v>
      </c>
      <c r="D815" s="503"/>
      <c r="E815" s="526"/>
      <c r="F815" s="526"/>
      <c r="G815" s="526"/>
      <c r="H815" s="527"/>
      <c r="I815" s="526"/>
      <c r="J815" s="526"/>
      <c r="K815" s="526"/>
      <c r="L815" s="526"/>
      <c r="M815" s="526"/>
      <c r="N815" s="527"/>
      <c r="O815" s="526"/>
      <c r="P815" s="526"/>
      <c r="Q815" s="526"/>
      <c r="R815" s="526"/>
      <c r="S815" s="526"/>
      <c r="T815" s="526"/>
      <c r="U815" s="526"/>
      <c r="V815" s="527"/>
      <c r="W815" s="526"/>
      <c r="X815" s="526"/>
      <c r="Y815" s="526"/>
      <c r="Z815" s="526"/>
      <c r="AA815" s="526"/>
      <c r="AB815" s="526"/>
      <c r="AC815" s="537">
        <f>SUM(E815:AB815)</f>
        <v>0</v>
      </c>
      <c r="AD815" s="595" t="s">
        <v>397</v>
      </c>
    </row>
    <row r="816" spans="1:30" s="3" customFormat="1" ht="12.75" customHeight="1">
      <c r="A816" s="3179"/>
      <c r="B816" s="3188"/>
      <c r="C816" s="503" t="s">
        <v>159</v>
      </c>
      <c r="D816" s="503"/>
      <c r="E816" s="583">
        <f t="shared" ref="E816:AB816" si="245">E814*100</f>
        <v>0</v>
      </c>
      <c r="F816" s="583">
        <f t="shared" si="245"/>
        <v>0</v>
      </c>
      <c r="G816" s="583">
        <f t="shared" si="245"/>
        <v>0</v>
      </c>
      <c r="H816" s="590">
        <f t="shared" si="245"/>
        <v>0</v>
      </c>
      <c r="I816" s="583">
        <f t="shared" si="245"/>
        <v>0</v>
      </c>
      <c r="J816" s="583">
        <f t="shared" si="245"/>
        <v>0</v>
      </c>
      <c r="K816" s="583">
        <f t="shared" si="245"/>
        <v>0</v>
      </c>
      <c r="L816" s="583">
        <f t="shared" si="245"/>
        <v>0</v>
      </c>
      <c r="M816" s="583">
        <f t="shared" si="245"/>
        <v>0</v>
      </c>
      <c r="N816" s="590">
        <f t="shared" si="245"/>
        <v>0</v>
      </c>
      <c r="O816" s="583">
        <f t="shared" si="245"/>
        <v>0</v>
      </c>
      <c r="P816" s="583">
        <f t="shared" si="245"/>
        <v>0</v>
      </c>
      <c r="Q816" s="583">
        <f t="shared" si="245"/>
        <v>0</v>
      </c>
      <c r="R816" s="583">
        <f t="shared" si="245"/>
        <v>0</v>
      </c>
      <c r="S816" s="583">
        <f t="shared" si="245"/>
        <v>0</v>
      </c>
      <c r="T816" s="583">
        <f t="shared" si="245"/>
        <v>0</v>
      </c>
      <c r="U816" s="583">
        <f t="shared" si="245"/>
        <v>0</v>
      </c>
      <c r="V816" s="590">
        <f t="shared" si="245"/>
        <v>0</v>
      </c>
      <c r="W816" s="583">
        <f t="shared" si="245"/>
        <v>0</v>
      </c>
      <c r="X816" s="583">
        <f t="shared" si="245"/>
        <v>0</v>
      </c>
      <c r="Y816" s="583">
        <f t="shared" si="245"/>
        <v>0</v>
      </c>
      <c r="Z816" s="583">
        <f t="shared" si="245"/>
        <v>0</v>
      </c>
      <c r="AA816" s="583">
        <f t="shared" si="245"/>
        <v>0</v>
      </c>
      <c r="AB816" s="583">
        <f t="shared" si="245"/>
        <v>0</v>
      </c>
      <c r="AC816" s="537"/>
    </row>
    <row r="817" spans="1:30" s="3" customFormat="1" ht="12.75" customHeight="1">
      <c r="A817" s="3199"/>
      <c r="B817" s="3190"/>
      <c r="C817" s="511" t="s">
        <v>161</v>
      </c>
      <c r="D817" s="511"/>
      <c r="E817" s="512" t="e">
        <f t="shared" ref="E817:AC817" si="246">E815/E814</f>
        <v>#DIV/0!</v>
      </c>
      <c r="F817" s="512" t="e">
        <f t="shared" si="246"/>
        <v>#DIV/0!</v>
      </c>
      <c r="G817" s="512" t="e">
        <f t="shared" si="246"/>
        <v>#DIV/0!</v>
      </c>
      <c r="H817" s="513" t="e">
        <f t="shared" si="246"/>
        <v>#DIV/0!</v>
      </c>
      <c r="I817" s="512" t="e">
        <f t="shared" si="246"/>
        <v>#DIV/0!</v>
      </c>
      <c r="J817" s="512" t="e">
        <f t="shared" si="246"/>
        <v>#DIV/0!</v>
      </c>
      <c r="K817" s="512" t="e">
        <f t="shared" si="246"/>
        <v>#DIV/0!</v>
      </c>
      <c r="L817" s="512" t="e">
        <f t="shared" si="246"/>
        <v>#DIV/0!</v>
      </c>
      <c r="M817" s="512" t="e">
        <f t="shared" si="246"/>
        <v>#DIV/0!</v>
      </c>
      <c r="N817" s="513" t="e">
        <f t="shared" si="246"/>
        <v>#DIV/0!</v>
      </c>
      <c r="O817" s="512" t="e">
        <f t="shared" si="246"/>
        <v>#DIV/0!</v>
      </c>
      <c r="P817" s="512" t="e">
        <f t="shared" si="246"/>
        <v>#DIV/0!</v>
      </c>
      <c r="Q817" s="512" t="e">
        <f t="shared" si="246"/>
        <v>#DIV/0!</v>
      </c>
      <c r="R817" s="512" t="e">
        <f t="shared" si="246"/>
        <v>#DIV/0!</v>
      </c>
      <c r="S817" s="512" t="e">
        <f t="shared" si="246"/>
        <v>#DIV/0!</v>
      </c>
      <c r="T817" s="512" t="e">
        <f t="shared" si="246"/>
        <v>#DIV/0!</v>
      </c>
      <c r="U817" s="512" t="e">
        <f t="shared" si="246"/>
        <v>#DIV/0!</v>
      </c>
      <c r="V817" s="513" t="e">
        <f t="shared" si="246"/>
        <v>#DIV/0!</v>
      </c>
      <c r="W817" s="512" t="e">
        <f t="shared" si="246"/>
        <v>#DIV/0!</v>
      </c>
      <c r="X817" s="512" t="e">
        <f t="shared" si="246"/>
        <v>#DIV/0!</v>
      </c>
      <c r="Y817" s="512" t="e">
        <f t="shared" si="246"/>
        <v>#DIV/0!</v>
      </c>
      <c r="Z817" s="512" t="e">
        <f t="shared" si="246"/>
        <v>#DIV/0!</v>
      </c>
      <c r="AA817" s="512" t="e">
        <f t="shared" si="246"/>
        <v>#DIV/0!</v>
      </c>
      <c r="AB817" s="512" t="e">
        <f t="shared" si="246"/>
        <v>#DIV/0!</v>
      </c>
      <c r="AC817" s="519" t="e">
        <f t="shared" si="246"/>
        <v>#DIV/0!</v>
      </c>
    </row>
    <row r="818" spans="1:30" s="3" customFormat="1" ht="12.75" customHeight="1">
      <c r="A818" s="3178" t="s">
        <v>210</v>
      </c>
      <c r="B818" s="3183" t="s">
        <v>421</v>
      </c>
      <c r="C818" s="499" t="s">
        <v>156</v>
      </c>
      <c r="D818" s="499"/>
      <c r="E818" s="485"/>
      <c r="F818" s="485"/>
      <c r="G818" s="485"/>
      <c r="H818" s="651"/>
      <c r="I818" s="485"/>
      <c r="J818" s="485"/>
      <c r="K818" s="485"/>
      <c r="L818" s="485"/>
      <c r="M818" s="485"/>
      <c r="N818" s="651"/>
      <c r="O818" s="485"/>
      <c r="P818" s="485"/>
      <c r="Q818" s="485"/>
      <c r="R818" s="485"/>
      <c r="S818" s="485"/>
      <c r="T818" s="485"/>
      <c r="U818" s="485"/>
      <c r="V818" s="651"/>
      <c r="W818" s="485"/>
      <c r="X818" s="485"/>
      <c r="Y818" s="485"/>
      <c r="Z818" s="485"/>
      <c r="AA818" s="485"/>
      <c r="AB818" s="485"/>
      <c r="AC818" s="525">
        <f>SUM(E818:AB818)</f>
        <v>0</v>
      </c>
      <c r="AD818" s="595" t="s">
        <v>397</v>
      </c>
    </row>
    <row r="819" spans="1:30" s="3" customFormat="1" ht="12.75" customHeight="1">
      <c r="A819" s="3179"/>
      <c r="B819" s="3188"/>
      <c r="C819" s="503" t="s">
        <v>158</v>
      </c>
      <c r="D819" s="503"/>
      <c r="E819" s="526"/>
      <c r="F819" s="526"/>
      <c r="G819" s="526"/>
      <c r="H819" s="527"/>
      <c r="I819" s="526"/>
      <c r="J819" s="526"/>
      <c r="K819" s="526"/>
      <c r="L819" s="526"/>
      <c r="M819" s="526"/>
      <c r="N819" s="527"/>
      <c r="O819" s="526"/>
      <c r="P819" s="526"/>
      <c r="Q819" s="526"/>
      <c r="R819" s="526"/>
      <c r="S819" s="526"/>
      <c r="T819" s="526"/>
      <c r="U819" s="526"/>
      <c r="V819" s="527"/>
      <c r="W819" s="526"/>
      <c r="X819" s="526"/>
      <c r="Y819" s="526"/>
      <c r="Z819" s="526"/>
      <c r="AA819" s="526"/>
      <c r="AB819" s="526"/>
      <c r="AC819" s="537">
        <f>SUM(E819:AB819)</f>
        <v>0</v>
      </c>
      <c r="AD819" s="595" t="s">
        <v>397</v>
      </c>
    </row>
    <row r="820" spans="1:30" s="3" customFormat="1" ht="12.75" customHeight="1">
      <c r="A820" s="3179"/>
      <c r="B820" s="3188"/>
      <c r="C820" s="503" t="s">
        <v>159</v>
      </c>
      <c r="D820" s="503"/>
      <c r="E820" s="583">
        <f t="shared" ref="E820:AB820" si="247">E818*100</f>
        <v>0</v>
      </c>
      <c r="F820" s="583">
        <f t="shared" si="247"/>
        <v>0</v>
      </c>
      <c r="G820" s="583">
        <f t="shared" si="247"/>
        <v>0</v>
      </c>
      <c r="H820" s="590">
        <f t="shared" si="247"/>
        <v>0</v>
      </c>
      <c r="I820" s="583">
        <f t="shared" si="247"/>
        <v>0</v>
      </c>
      <c r="J820" s="583">
        <f t="shared" si="247"/>
        <v>0</v>
      </c>
      <c r="K820" s="583">
        <f t="shared" si="247"/>
        <v>0</v>
      </c>
      <c r="L820" s="583">
        <f t="shared" si="247"/>
        <v>0</v>
      </c>
      <c r="M820" s="583">
        <f t="shared" si="247"/>
        <v>0</v>
      </c>
      <c r="N820" s="590">
        <f t="shared" si="247"/>
        <v>0</v>
      </c>
      <c r="O820" s="583">
        <f t="shared" si="247"/>
        <v>0</v>
      </c>
      <c r="P820" s="583">
        <f t="shared" si="247"/>
        <v>0</v>
      </c>
      <c r="Q820" s="583">
        <f t="shared" si="247"/>
        <v>0</v>
      </c>
      <c r="R820" s="583">
        <f t="shared" si="247"/>
        <v>0</v>
      </c>
      <c r="S820" s="583">
        <f t="shared" si="247"/>
        <v>0</v>
      </c>
      <c r="T820" s="583">
        <f t="shared" si="247"/>
        <v>0</v>
      </c>
      <c r="U820" s="583">
        <f t="shared" si="247"/>
        <v>0</v>
      </c>
      <c r="V820" s="590">
        <f t="shared" si="247"/>
        <v>0</v>
      </c>
      <c r="W820" s="583">
        <f t="shared" si="247"/>
        <v>0</v>
      </c>
      <c r="X820" s="583">
        <f t="shared" si="247"/>
        <v>0</v>
      </c>
      <c r="Y820" s="583">
        <f t="shared" si="247"/>
        <v>0</v>
      </c>
      <c r="Z820" s="583">
        <f t="shared" si="247"/>
        <v>0</v>
      </c>
      <c r="AA820" s="583">
        <f t="shared" si="247"/>
        <v>0</v>
      </c>
      <c r="AB820" s="583">
        <f t="shared" si="247"/>
        <v>0</v>
      </c>
      <c r="AC820" s="537"/>
    </row>
    <row r="821" spans="1:30" s="3" customFormat="1" ht="12.75" customHeight="1">
      <c r="A821" s="3199"/>
      <c r="B821" s="3190"/>
      <c r="C821" s="511" t="s">
        <v>161</v>
      </c>
      <c r="D821" s="511"/>
      <c r="E821" s="512" t="e">
        <f t="shared" ref="E821:AC821" si="248">E819/E818</f>
        <v>#DIV/0!</v>
      </c>
      <c r="F821" s="512" t="e">
        <f t="shared" si="248"/>
        <v>#DIV/0!</v>
      </c>
      <c r="G821" s="512" t="e">
        <f t="shared" si="248"/>
        <v>#DIV/0!</v>
      </c>
      <c r="H821" s="513" t="e">
        <f t="shared" si="248"/>
        <v>#DIV/0!</v>
      </c>
      <c r="I821" s="512" t="e">
        <f t="shared" si="248"/>
        <v>#DIV/0!</v>
      </c>
      <c r="J821" s="512" t="e">
        <f t="shared" si="248"/>
        <v>#DIV/0!</v>
      </c>
      <c r="K821" s="512" t="e">
        <f t="shared" si="248"/>
        <v>#DIV/0!</v>
      </c>
      <c r="L821" s="512" t="e">
        <f t="shared" si="248"/>
        <v>#DIV/0!</v>
      </c>
      <c r="M821" s="512" t="e">
        <f t="shared" si="248"/>
        <v>#DIV/0!</v>
      </c>
      <c r="N821" s="513" t="e">
        <f t="shared" si="248"/>
        <v>#DIV/0!</v>
      </c>
      <c r="O821" s="512" t="e">
        <f t="shared" si="248"/>
        <v>#DIV/0!</v>
      </c>
      <c r="P821" s="512" t="e">
        <f t="shared" si="248"/>
        <v>#DIV/0!</v>
      </c>
      <c r="Q821" s="512" t="e">
        <f t="shared" si="248"/>
        <v>#DIV/0!</v>
      </c>
      <c r="R821" s="512" t="e">
        <f t="shared" si="248"/>
        <v>#DIV/0!</v>
      </c>
      <c r="S821" s="512" t="e">
        <f t="shared" si="248"/>
        <v>#DIV/0!</v>
      </c>
      <c r="T821" s="512" t="e">
        <f t="shared" si="248"/>
        <v>#DIV/0!</v>
      </c>
      <c r="U821" s="512" t="e">
        <f t="shared" si="248"/>
        <v>#DIV/0!</v>
      </c>
      <c r="V821" s="513" t="e">
        <f t="shared" si="248"/>
        <v>#DIV/0!</v>
      </c>
      <c r="W821" s="512" t="e">
        <f t="shared" si="248"/>
        <v>#DIV/0!</v>
      </c>
      <c r="X821" s="512" t="e">
        <f t="shared" si="248"/>
        <v>#DIV/0!</v>
      </c>
      <c r="Y821" s="512" t="e">
        <f t="shared" si="248"/>
        <v>#DIV/0!</v>
      </c>
      <c r="Z821" s="512" t="e">
        <f t="shared" si="248"/>
        <v>#DIV/0!</v>
      </c>
      <c r="AA821" s="512" t="e">
        <f t="shared" si="248"/>
        <v>#DIV/0!</v>
      </c>
      <c r="AB821" s="512" t="e">
        <f t="shared" si="248"/>
        <v>#DIV/0!</v>
      </c>
      <c r="AC821" s="519" t="e">
        <f t="shared" si="248"/>
        <v>#DIV/0!</v>
      </c>
    </row>
    <row r="822" spans="1:30" s="3" customFormat="1" ht="12.75" customHeight="1">
      <c r="A822" s="798" t="s">
        <v>197</v>
      </c>
      <c r="B822" s="799" t="s">
        <v>382</v>
      </c>
      <c r="C822" s="818" t="s">
        <v>156</v>
      </c>
      <c r="D822" s="818"/>
      <c r="E822" s="806"/>
      <c r="F822" s="806"/>
      <c r="G822" s="806"/>
      <c r="H822" s="805"/>
      <c r="I822" s="806"/>
      <c r="J822" s="806"/>
      <c r="K822" s="806"/>
      <c r="L822" s="806"/>
      <c r="M822" s="806"/>
      <c r="N822" s="805"/>
      <c r="O822" s="806"/>
      <c r="P822" s="806"/>
      <c r="Q822" s="806"/>
      <c r="R822" s="806"/>
      <c r="S822" s="806"/>
      <c r="T822" s="806"/>
      <c r="U822" s="806"/>
      <c r="V822" s="805"/>
      <c r="W822" s="806"/>
      <c r="X822" s="806"/>
      <c r="Y822" s="806"/>
      <c r="Z822" s="806"/>
      <c r="AA822" s="806"/>
      <c r="AB822" s="807"/>
      <c r="AC822" s="808">
        <f>SUM(E822:AB822)</f>
        <v>0</v>
      </c>
    </row>
    <row r="823" spans="1:30" s="3" customFormat="1" ht="12.75" customHeight="1">
      <c r="A823" s="3201" t="s">
        <v>249</v>
      </c>
      <c r="B823" s="3202"/>
      <c r="C823" s="599" t="s">
        <v>156</v>
      </c>
      <c r="D823" s="599"/>
      <c r="E823" s="523">
        <f t="shared" ref="E823:AC823" si="249">E806+E810+E814+E818</f>
        <v>0</v>
      </c>
      <c r="F823" s="523">
        <f t="shared" si="249"/>
        <v>0</v>
      </c>
      <c r="G823" s="523">
        <f t="shared" si="249"/>
        <v>0</v>
      </c>
      <c r="H823" s="524">
        <f t="shared" si="249"/>
        <v>0</v>
      </c>
      <c r="I823" s="523">
        <f t="shared" si="249"/>
        <v>0</v>
      </c>
      <c r="J823" s="523">
        <f t="shared" si="249"/>
        <v>0</v>
      </c>
      <c r="K823" s="523">
        <f t="shared" si="249"/>
        <v>0</v>
      </c>
      <c r="L823" s="523">
        <f t="shared" si="249"/>
        <v>0</v>
      </c>
      <c r="M823" s="523">
        <f t="shared" si="249"/>
        <v>0</v>
      </c>
      <c r="N823" s="524">
        <f t="shared" si="249"/>
        <v>0</v>
      </c>
      <c r="O823" s="523">
        <f t="shared" si="249"/>
        <v>0</v>
      </c>
      <c r="P823" s="523">
        <f t="shared" si="249"/>
        <v>0</v>
      </c>
      <c r="Q823" s="523">
        <f t="shared" si="249"/>
        <v>0</v>
      </c>
      <c r="R823" s="523">
        <f t="shared" si="249"/>
        <v>0</v>
      </c>
      <c r="S823" s="523">
        <f t="shared" si="249"/>
        <v>0</v>
      </c>
      <c r="T823" s="523">
        <f t="shared" si="249"/>
        <v>0</v>
      </c>
      <c r="U823" s="523">
        <f t="shared" si="249"/>
        <v>0</v>
      </c>
      <c r="V823" s="524">
        <f t="shared" si="249"/>
        <v>0</v>
      </c>
      <c r="W823" s="523">
        <f t="shared" si="249"/>
        <v>0</v>
      </c>
      <c r="X823" s="523">
        <f t="shared" si="249"/>
        <v>0</v>
      </c>
      <c r="Y823" s="523">
        <f t="shared" si="249"/>
        <v>0</v>
      </c>
      <c r="Z823" s="523">
        <f t="shared" si="249"/>
        <v>0</v>
      </c>
      <c r="AA823" s="523">
        <f t="shared" si="249"/>
        <v>0</v>
      </c>
      <c r="AB823" s="523">
        <f t="shared" si="249"/>
        <v>0</v>
      </c>
      <c r="AC823" s="523">
        <f t="shared" si="249"/>
        <v>0</v>
      </c>
    </row>
    <row r="824" spans="1:30" s="3" customFormat="1" ht="12.75" customHeight="1">
      <c r="A824" s="3203"/>
      <c r="B824" s="3204"/>
      <c r="C824" s="603" t="s">
        <v>158</v>
      </c>
      <c r="D824" s="676"/>
      <c r="E824" s="604">
        <f t="shared" ref="E824:AC824" si="250">E807+E811+E815+E819</f>
        <v>0</v>
      </c>
      <c r="F824" s="604">
        <f t="shared" si="250"/>
        <v>0</v>
      </c>
      <c r="G824" s="604">
        <f t="shared" si="250"/>
        <v>0</v>
      </c>
      <c r="H824" s="605">
        <f t="shared" si="250"/>
        <v>0</v>
      </c>
      <c r="I824" s="604">
        <f t="shared" si="250"/>
        <v>0</v>
      </c>
      <c r="J824" s="604">
        <f t="shared" si="250"/>
        <v>0</v>
      </c>
      <c r="K824" s="604">
        <f t="shared" si="250"/>
        <v>0</v>
      </c>
      <c r="L824" s="604">
        <f t="shared" si="250"/>
        <v>0</v>
      </c>
      <c r="M824" s="604">
        <f t="shared" si="250"/>
        <v>0</v>
      </c>
      <c r="N824" s="605">
        <f t="shared" si="250"/>
        <v>0</v>
      </c>
      <c r="O824" s="604">
        <f t="shared" si="250"/>
        <v>0</v>
      </c>
      <c r="P824" s="604">
        <f t="shared" si="250"/>
        <v>0</v>
      </c>
      <c r="Q824" s="604">
        <f t="shared" si="250"/>
        <v>0</v>
      </c>
      <c r="R824" s="604">
        <f t="shared" si="250"/>
        <v>0</v>
      </c>
      <c r="S824" s="604">
        <f t="shared" si="250"/>
        <v>0</v>
      </c>
      <c r="T824" s="604">
        <f t="shared" si="250"/>
        <v>0</v>
      </c>
      <c r="U824" s="604">
        <f t="shared" si="250"/>
        <v>0</v>
      </c>
      <c r="V824" s="605">
        <f t="shared" si="250"/>
        <v>0</v>
      </c>
      <c r="W824" s="604">
        <f t="shared" si="250"/>
        <v>0</v>
      </c>
      <c r="X824" s="604">
        <f t="shared" si="250"/>
        <v>0</v>
      </c>
      <c r="Y824" s="604">
        <f t="shared" si="250"/>
        <v>0</v>
      </c>
      <c r="Z824" s="604">
        <f t="shared" si="250"/>
        <v>0</v>
      </c>
      <c r="AA824" s="604">
        <f t="shared" si="250"/>
        <v>0</v>
      </c>
      <c r="AB824" s="604">
        <f t="shared" si="250"/>
        <v>0</v>
      </c>
      <c r="AC824" s="604">
        <f t="shared" si="250"/>
        <v>0</v>
      </c>
    </row>
    <row r="825" spans="1:30" s="3" customFormat="1" ht="12.75" customHeight="1">
      <c r="A825" s="3174" t="s">
        <v>250</v>
      </c>
      <c r="B825" s="3238"/>
      <c r="C825" s="606" t="s">
        <v>156</v>
      </c>
      <c r="D825" s="606"/>
      <c r="E825" s="607">
        <f t="shared" ref="E825:AC825" si="251">E798-E823</f>
        <v>0.50256000000000001</v>
      </c>
      <c r="F825" s="607">
        <f t="shared" si="251"/>
        <v>0.50327999999999995</v>
      </c>
      <c r="G825" s="607">
        <f t="shared" si="251"/>
        <v>0.49392000000000003</v>
      </c>
      <c r="H825" s="600">
        <f t="shared" si="251"/>
        <v>0.53064</v>
      </c>
      <c r="I825" s="607">
        <f t="shared" si="251"/>
        <v>0.51876</v>
      </c>
      <c r="J825" s="607">
        <f t="shared" si="251"/>
        <v>0.53027999999999997</v>
      </c>
      <c r="K825" s="607">
        <f t="shared" si="251"/>
        <v>0.52379999999999993</v>
      </c>
      <c r="L825" s="607">
        <f t="shared" si="251"/>
        <v>0.50256000000000001</v>
      </c>
      <c r="M825" s="607">
        <f t="shared" si="251"/>
        <v>0.50688</v>
      </c>
      <c r="N825" s="600">
        <f t="shared" si="251"/>
        <v>0.49536000000000002</v>
      </c>
      <c r="O825" s="607">
        <f t="shared" si="251"/>
        <v>0.4914</v>
      </c>
      <c r="P825" s="607">
        <f t="shared" si="251"/>
        <v>0.51336000000000004</v>
      </c>
      <c r="Q825" s="607">
        <f t="shared" si="251"/>
        <v>0.51588000000000001</v>
      </c>
      <c r="R825" s="607">
        <f t="shared" si="251"/>
        <v>0.51048000000000004</v>
      </c>
      <c r="S825" s="607">
        <f t="shared" si="251"/>
        <v>0.50760000000000005</v>
      </c>
      <c r="T825" s="607">
        <f t="shared" si="251"/>
        <v>0.49463999999999997</v>
      </c>
      <c r="U825" s="607">
        <f t="shared" si="251"/>
        <v>0.48672000000000004</v>
      </c>
      <c r="V825" s="600">
        <f t="shared" si="251"/>
        <v>0.49212</v>
      </c>
      <c r="W825" s="607">
        <f t="shared" si="251"/>
        <v>0.49068000000000001</v>
      </c>
      <c r="X825" s="607">
        <f t="shared" si="251"/>
        <v>0.51408000000000009</v>
      </c>
      <c r="Y825" s="607">
        <f t="shared" si="251"/>
        <v>0.51984000000000008</v>
      </c>
      <c r="Z825" s="607">
        <f t="shared" si="251"/>
        <v>0.51876</v>
      </c>
      <c r="AA825" s="607">
        <f t="shared" si="251"/>
        <v>0.51479999999999992</v>
      </c>
      <c r="AB825" s="607">
        <f t="shared" si="251"/>
        <v>0.49787999999999999</v>
      </c>
      <c r="AC825" s="607">
        <f t="shared" si="251"/>
        <v>12.17628</v>
      </c>
    </row>
    <row r="826" spans="1:30" s="3" customFormat="1" ht="12.75" customHeight="1">
      <c r="A826" s="3203"/>
      <c r="B826" s="3204"/>
      <c r="C826" s="603" t="s">
        <v>158</v>
      </c>
      <c r="D826" s="676"/>
      <c r="E826" s="604">
        <f t="shared" ref="E826:AC826" si="252">E799-E824</f>
        <v>0.47520000000000001</v>
      </c>
      <c r="F826" s="604">
        <f t="shared" si="252"/>
        <v>0.47483999999999998</v>
      </c>
      <c r="G826" s="604">
        <f t="shared" si="252"/>
        <v>0.47160000000000002</v>
      </c>
      <c r="H826" s="605">
        <f t="shared" si="252"/>
        <v>0.47699999999999998</v>
      </c>
      <c r="I826" s="604">
        <f t="shared" si="252"/>
        <v>0.47916000000000003</v>
      </c>
      <c r="J826" s="604">
        <f t="shared" si="252"/>
        <v>0.49175999999999997</v>
      </c>
      <c r="K826" s="604">
        <f t="shared" si="252"/>
        <v>0.48960000000000004</v>
      </c>
      <c r="L826" s="604">
        <f t="shared" si="252"/>
        <v>0.48311999999999999</v>
      </c>
      <c r="M826" s="604">
        <f t="shared" si="252"/>
        <v>0.47592000000000001</v>
      </c>
      <c r="N826" s="605">
        <f t="shared" si="252"/>
        <v>0.47736000000000001</v>
      </c>
      <c r="O826" s="604">
        <f t="shared" si="252"/>
        <v>0.46079999999999999</v>
      </c>
      <c r="P826" s="604">
        <f t="shared" si="252"/>
        <v>0.46583999999999998</v>
      </c>
      <c r="Q826" s="604">
        <f t="shared" si="252"/>
        <v>0.45972000000000002</v>
      </c>
      <c r="R826" s="604">
        <f t="shared" si="252"/>
        <v>0.43595999999999996</v>
      </c>
      <c r="S826" s="604">
        <f t="shared" si="252"/>
        <v>0.42804000000000003</v>
      </c>
      <c r="T826" s="604">
        <f t="shared" si="252"/>
        <v>0.43704000000000004</v>
      </c>
      <c r="U826" s="604">
        <f t="shared" si="252"/>
        <v>0.43631999999999999</v>
      </c>
      <c r="V826" s="605">
        <f t="shared" si="252"/>
        <v>0.44963999999999998</v>
      </c>
      <c r="W826" s="604">
        <f t="shared" si="252"/>
        <v>0.45468000000000003</v>
      </c>
      <c r="X826" s="604">
        <f t="shared" si="252"/>
        <v>0.46944000000000002</v>
      </c>
      <c r="Y826" s="604">
        <f t="shared" si="252"/>
        <v>0.48024</v>
      </c>
      <c r="Z826" s="604">
        <f t="shared" si="252"/>
        <v>0.4788</v>
      </c>
      <c r="AA826" s="604">
        <f t="shared" si="252"/>
        <v>0.48168</v>
      </c>
      <c r="AB826" s="604">
        <f t="shared" si="252"/>
        <v>0.48599999999999999</v>
      </c>
      <c r="AC826" s="604">
        <f t="shared" si="252"/>
        <v>11.219760000000001</v>
      </c>
    </row>
    <row r="827" spans="1:30" s="486" customFormat="1" ht="12.75" customHeight="1">
      <c r="A827" s="3195" t="s">
        <v>328</v>
      </c>
      <c r="B827" s="3196"/>
      <c r="C827" s="616" t="s">
        <v>156</v>
      </c>
      <c r="D827" s="616"/>
      <c r="E827" s="492"/>
      <c r="F827" s="492"/>
      <c r="G827" s="492"/>
      <c r="H827" s="492"/>
      <c r="I827" s="492"/>
      <c r="J827" s="492"/>
      <c r="K827" s="492"/>
      <c r="L827" s="492"/>
      <c r="M827" s="492"/>
      <c r="N827" s="492"/>
      <c r="O827" s="492"/>
      <c r="P827" s="492"/>
      <c r="Q827" s="492"/>
      <c r="R827" s="492"/>
      <c r="S827" s="492"/>
      <c r="T827" s="492"/>
      <c r="U827" s="492"/>
      <c r="V827" s="492"/>
      <c r="W827" s="492"/>
      <c r="X827" s="492"/>
      <c r="Y827" s="492"/>
      <c r="Z827" s="492"/>
      <c r="AA827" s="492"/>
      <c r="AB827" s="492"/>
      <c r="AC827" s="617"/>
    </row>
    <row r="828" spans="1:30" s="486" customFormat="1" ht="12.75" customHeight="1">
      <c r="A828" s="3197"/>
      <c r="B828" s="3198"/>
      <c r="C828" s="620" t="s">
        <v>158</v>
      </c>
      <c r="D828" s="620"/>
      <c r="E828" s="621"/>
      <c r="F828" s="621"/>
      <c r="G828" s="621"/>
      <c r="H828" s="621"/>
      <c r="I828" s="621"/>
      <c r="J828" s="621"/>
      <c r="K828" s="621"/>
      <c r="L828" s="621"/>
      <c r="M828" s="621"/>
      <c r="N828" s="621"/>
      <c r="O828" s="621"/>
      <c r="P828" s="621"/>
      <c r="Q828" s="621"/>
      <c r="R828" s="621"/>
      <c r="S828" s="621"/>
      <c r="T828" s="621"/>
      <c r="U828" s="621"/>
      <c r="V828" s="621"/>
      <c r="W828" s="621"/>
      <c r="X828" s="621"/>
      <c r="Y828" s="621"/>
      <c r="Z828" s="621"/>
      <c r="AA828" s="621"/>
      <c r="AB828" s="621"/>
      <c r="AC828" s="622"/>
    </row>
    <row r="829" spans="1:30" s="3" customFormat="1" ht="21" customHeight="1">
      <c r="A829" s="829"/>
      <c r="B829" s="829"/>
      <c r="C829" s="664"/>
      <c r="D829" s="664"/>
    </row>
    <row r="830" spans="1:30" s="3" customFormat="1" ht="14.25" customHeight="1">
      <c r="A830" s="830" t="s">
        <v>147</v>
      </c>
      <c r="B830" s="831" t="s">
        <v>148</v>
      </c>
      <c r="C830" s="832" t="s">
        <v>149</v>
      </c>
      <c r="D830" s="833" t="s">
        <v>150</v>
      </c>
      <c r="E830" s="3247" t="s">
        <v>151</v>
      </c>
      <c r="F830" s="3248"/>
      <c r="G830" s="3248"/>
      <c r="H830" s="3248"/>
      <c r="I830" s="3248"/>
      <c r="J830" s="3248"/>
      <c r="K830" s="3248"/>
      <c r="L830" s="3248"/>
      <c r="M830" s="3248"/>
      <c r="N830" s="3248"/>
      <c r="O830" s="3248"/>
      <c r="P830" s="3248"/>
      <c r="Q830" s="3248"/>
      <c r="R830" s="3248"/>
      <c r="S830" s="3248"/>
      <c r="T830" s="3248"/>
      <c r="U830" s="3248"/>
      <c r="V830" s="3248"/>
      <c r="W830" s="3248"/>
      <c r="X830" s="3248"/>
      <c r="Y830" s="3248"/>
      <c r="Z830" s="3248"/>
      <c r="AA830" s="3248"/>
      <c r="AB830" s="3249"/>
      <c r="AC830" s="3273" t="s">
        <v>152</v>
      </c>
    </row>
    <row r="831" spans="1:30" s="3" customFormat="1" ht="21" customHeight="1">
      <c r="A831" s="2974" t="s">
        <v>993</v>
      </c>
      <c r="B831" s="834"/>
      <c r="C831" s="834"/>
      <c r="D831" s="835"/>
      <c r="E831" s="836">
        <v>1</v>
      </c>
      <c r="F831" s="836">
        <v>2</v>
      </c>
      <c r="G831" s="836">
        <v>3</v>
      </c>
      <c r="H831" s="836">
        <v>4</v>
      </c>
      <c r="I831" s="836">
        <v>5</v>
      </c>
      <c r="J831" s="836">
        <v>6</v>
      </c>
      <c r="K831" s="836">
        <v>7</v>
      </c>
      <c r="L831" s="836">
        <v>8</v>
      </c>
      <c r="M831" s="836">
        <v>9</v>
      </c>
      <c r="N831" s="836">
        <v>10</v>
      </c>
      <c r="O831" s="836">
        <v>11</v>
      </c>
      <c r="P831" s="836">
        <v>12</v>
      </c>
      <c r="Q831" s="836">
        <v>13</v>
      </c>
      <c r="R831" s="836">
        <v>14</v>
      </c>
      <c r="S831" s="836">
        <v>15</v>
      </c>
      <c r="T831" s="836">
        <v>16</v>
      </c>
      <c r="U831" s="836">
        <v>17</v>
      </c>
      <c r="V831" s="836">
        <v>18</v>
      </c>
      <c r="W831" s="836">
        <v>19</v>
      </c>
      <c r="X831" s="836">
        <v>20</v>
      </c>
      <c r="Y831" s="836">
        <v>21</v>
      </c>
      <c r="Z831" s="836">
        <v>22</v>
      </c>
      <c r="AA831" s="836">
        <v>23</v>
      </c>
      <c r="AB831" s="836">
        <v>24</v>
      </c>
      <c r="AC831" s="3274"/>
    </row>
    <row r="832" spans="1:30" s="3" customFormat="1" ht="21" customHeight="1">
      <c r="A832" s="837" t="s">
        <v>341</v>
      </c>
      <c r="B832" s="838"/>
      <c r="C832" s="839"/>
      <c r="D832" s="840"/>
      <c r="E832" s="841"/>
      <c r="F832" s="841"/>
      <c r="G832" s="841"/>
      <c r="H832" s="841"/>
      <c r="I832" s="841"/>
      <c r="J832" s="841"/>
      <c r="K832" s="841"/>
      <c r="L832" s="841"/>
      <c r="M832" s="841"/>
      <c r="N832" s="841"/>
      <c r="O832" s="841"/>
      <c r="P832" s="841"/>
      <c r="Q832" s="841"/>
      <c r="R832" s="841"/>
      <c r="S832" s="841"/>
      <c r="T832" s="841"/>
      <c r="U832" s="841"/>
      <c r="V832" s="841"/>
      <c r="W832" s="841"/>
      <c r="X832" s="841"/>
      <c r="Y832" s="841"/>
      <c r="Z832" s="841"/>
      <c r="AA832" s="841"/>
      <c r="AB832" s="841"/>
      <c r="AC832" s="842"/>
    </row>
    <row r="833" spans="1:29" s="3" customFormat="1" ht="21" customHeight="1">
      <c r="A833" s="3241"/>
      <c r="B833" s="3244" t="s">
        <v>284</v>
      </c>
      <c r="C833" s="843" t="s">
        <v>156</v>
      </c>
      <c r="D833" s="2975" t="s">
        <v>157</v>
      </c>
      <c r="E833" s="844">
        <v>1.2809999999999999</v>
      </c>
      <c r="F833" s="844">
        <v>1.286</v>
      </c>
      <c r="G833" s="844">
        <v>1.26</v>
      </c>
      <c r="H833" s="845">
        <v>1.2709999999999999</v>
      </c>
      <c r="I833" s="844">
        <v>1.2949999999999999</v>
      </c>
      <c r="J833" s="844">
        <v>1.296</v>
      </c>
      <c r="K833" s="844">
        <v>1.2909999999999999</v>
      </c>
      <c r="L833" s="844">
        <v>1.294</v>
      </c>
      <c r="M833" s="844">
        <v>1.29</v>
      </c>
      <c r="N833" s="845">
        <v>1.2609999999999999</v>
      </c>
      <c r="O833" s="844">
        <v>1.2410000000000001</v>
      </c>
      <c r="P833" s="844">
        <v>1.2669999999999999</v>
      </c>
      <c r="Q833" s="844">
        <v>1.26</v>
      </c>
      <c r="R833" s="844">
        <v>1.2549999999999999</v>
      </c>
      <c r="S833" s="844">
        <v>1.2549999999999999</v>
      </c>
      <c r="T833" s="844">
        <v>1.258</v>
      </c>
      <c r="U833" s="844">
        <v>1.2490000000000001</v>
      </c>
      <c r="V833" s="845">
        <v>1.2330000000000001</v>
      </c>
      <c r="W833" s="844">
        <v>1.2569999999999999</v>
      </c>
      <c r="X833" s="844">
        <v>1.2569999999999999</v>
      </c>
      <c r="Y833" s="844">
        <v>1.256</v>
      </c>
      <c r="Z833" s="844">
        <v>1.2569999999999999</v>
      </c>
      <c r="AA833" s="844">
        <v>1.256</v>
      </c>
      <c r="AB833" s="844">
        <v>1.238</v>
      </c>
      <c r="AC833" s="846">
        <f>SUM(E833:AB833)</f>
        <v>30.364000000000001</v>
      </c>
    </row>
    <row r="834" spans="1:29" s="3" customFormat="1" ht="21" customHeight="1">
      <c r="A834" s="3242"/>
      <c r="B834" s="3245"/>
      <c r="C834" s="847" t="s">
        <v>158</v>
      </c>
      <c r="D834" s="2976" t="s">
        <v>157</v>
      </c>
      <c r="E834" s="844">
        <v>0.56299999999999994</v>
      </c>
      <c r="F834" s="844">
        <v>0.56399999999999995</v>
      </c>
      <c r="G834" s="844">
        <v>0.55500000000000005</v>
      </c>
      <c r="H834" s="845">
        <v>0.55700000000000005</v>
      </c>
      <c r="I834" s="844">
        <v>0.56899999999999995</v>
      </c>
      <c r="J834" s="844">
        <v>0.57299999999999995</v>
      </c>
      <c r="K834" s="844">
        <v>0.57199999999999995</v>
      </c>
      <c r="L834" s="844">
        <v>0.56999999999999995</v>
      </c>
      <c r="M834" s="844">
        <v>0.56399999999999995</v>
      </c>
      <c r="N834" s="845">
        <v>0.55600000000000005</v>
      </c>
      <c r="O834" s="844">
        <v>0.54</v>
      </c>
      <c r="P834" s="844">
        <v>0.54200000000000004</v>
      </c>
      <c r="Q834" s="844">
        <v>0.53200000000000003</v>
      </c>
      <c r="R834" s="844">
        <v>0.52500000000000002</v>
      </c>
      <c r="S834" s="844">
        <v>0.51900000000000002</v>
      </c>
      <c r="T834" s="844">
        <v>0.52100000000000002</v>
      </c>
      <c r="U834" s="844">
        <v>0.51900000000000002</v>
      </c>
      <c r="V834" s="845">
        <v>0.51200000000000001</v>
      </c>
      <c r="W834" s="844">
        <v>0.52200000000000002</v>
      </c>
      <c r="X834" s="844">
        <v>0.52600000000000002</v>
      </c>
      <c r="Y834" s="844">
        <v>0.53100000000000003</v>
      </c>
      <c r="Z834" s="844">
        <v>0.53200000000000003</v>
      </c>
      <c r="AA834" s="844">
        <v>0.53400000000000003</v>
      </c>
      <c r="AB834" s="844">
        <v>0.53</v>
      </c>
      <c r="AC834" s="848">
        <f>SUM(E834:AB834)</f>
        <v>13.028000000000002</v>
      </c>
    </row>
    <row r="835" spans="1:29" s="3" customFormat="1" ht="21" customHeight="1">
      <c r="A835" s="3242"/>
      <c r="B835" s="3245"/>
      <c r="C835" s="847" t="s">
        <v>159</v>
      </c>
      <c r="D835" s="847" t="s">
        <v>209</v>
      </c>
      <c r="E835" s="849">
        <f t="shared" ref="E835:AB835" si="253">SQRT(E833*E833+E834*E834)*1000/(1.732*6.3)</f>
        <v>128.23605328169214</v>
      </c>
      <c r="F835" s="849">
        <f t="shared" si="253"/>
        <v>128.69246674224135</v>
      </c>
      <c r="G835" s="849">
        <f t="shared" si="253"/>
        <v>126.17920206948904</v>
      </c>
      <c r="H835" s="850">
        <f t="shared" si="253"/>
        <v>127.175879707142</v>
      </c>
      <c r="I835" s="849">
        <f t="shared" si="253"/>
        <v>129.63189890029705</v>
      </c>
      <c r="J835" s="849">
        <f t="shared" si="253"/>
        <v>129.86360936239251</v>
      </c>
      <c r="K835" s="849">
        <f t="shared" si="253"/>
        <v>129.4074971933924</v>
      </c>
      <c r="L835" s="849">
        <f t="shared" si="253"/>
        <v>129.58491728375961</v>
      </c>
      <c r="M835" s="849">
        <f t="shared" si="253"/>
        <v>129.02826591231585</v>
      </c>
      <c r="N835" s="850">
        <f t="shared" si="253"/>
        <v>126.30002331723777</v>
      </c>
      <c r="O835" s="849">
        <f t="shared" si="253"/>
        <v>124.03278150855296</v>
      </c>
      <c r="P835" s="849">
        <f t="shared" si="253"/>
        <v>126.29324016554827</v>
      </c>
      <c r="Q835" s="849">
        <f t="shared" si="253"/>
        <v>125.34436481210997</v>
      </c>
      <c r="R835" s="849">
        <f t="shared" si="253"/>
        <v>124.67337279968298</v>
      </c>
      <c r="S835" s="849">
        <f t="shared" si="253"/>
        <v>124.46219943821544</v>
      </c>
      <c r="T835" s="849">
        <f t="shared" si="253"/>
        <v>124.78633034575071</v>
      </c>
      <c r="U835" s="849">
        <f t="shared" si="253"/>
        <v>123.95424078090045</v>
      </c>
      <c r="V835" s="850">
        <f t="shared" si="253"/>
        <v>122.35399944544244</v>
      </c>
      <c r="W835" s="849">
        <f t="shared" si="253"/>
        <v>124.73678302728702</v>
      </c>
      <c r="X835" s="849">
        <f t="shared" si="253"/>
        <v>124.87783344847429</v>
      </c>
      <c r="Y835" s="849">
        <f t="shared" si="253"/>
        <v>124.97101694365088</v>
      </c>
      <c r="Z835" s="849">
        <f t="shared" si="253"/>
        <v>125.09112515201662</v>
      </c>
      <c r="AA835" s="849">
        <f t="shared" si="253"/>
        <v>125.07833387772267</v>
      </c>
      <c r="AB835" s="849">
        <f t="shared" si="253"/>
        <v>123.41717785040007</v>
      </c>
      <c r="AC835" s="848"/>
    </row>
    <row r="836" spans="1:29" s="3" customFormat="1" ht="21" customHeight="1">
      <c r="A836" s="3242"/>
      <c r="B836" s="3245"/>
      <c r="C836" s="847" t="s">
        <v>161</v>
      </c>
      <c r="D836" s="847"/>
      <c r="E836" s="851">
        <f t="shared" ref="E836:AC836" si="254">E834/E833</f>
        <v>0.43950039032006244</v>
      </c>
      <c r="F836" s="851">
        <f t="shared" si="254"/>
        <v>0.43856920684292372</v>
      </c>
      <c r="G836" s="851">
        <f t="shared" si="254"/>
        <v>0.44047619047619052</v>
      </c>
      <c r="H836" s="852">
        <f t="shared" si="254"/>
        <v>0.43823760818253349</v>
      </c>
      <c r="I836" s="851">
        <f t="shared" si="254"/>
        <v>0.43938223938223936</v>
      </c>
      <c r="J836" s="851">
        <f t="shared" si="254"/>
        <v>0.44212962962962959</v>
      </c>
      <c r="K836" s="851">
        <f t="shared" si="254"/>
        <v>0.44306738962044923</v>
      </c>
      <c r="L836" s="851">
        <f t="shared" si="254"/>
        <v>0.44049459041731059</v>
      </c>
      <c r="M836" s="851">
        <f t="shared" si="254"/>
        <v>0.43720930232558136</v>
      </c>
      <c r="N836" s="852">
        <f t="shared" si="254"/>
        <v>0.44091990483743071</v>
      </c>
      <c r="O836" s="851">
        <f t="shared" si="254"/>
        <v>0.43513295729250606</v>
      </c>
      <c r="P836" s="851">
        <f t="shared" si="254"/>
        <v>0.42778216258879248</v>
      </c>
      <c r="Q836" s="851">
        <f t="shared" si="254"/>
        <v>0.42222222222222222</v>
      </c>
      <c r="R836" s="851">
        <f t="shared" si="254"/>
        <v>0.41832669322709171</v>
      </c>
      <c r="S836" s="851">
        <f t="shared" si="254"/>
        <v>0.41354581673306778</v>
      </c>
      <c r="T836" s="851">
        <f t="shared" si="254"/>
        <v>0.41414944356120825</v>
      </c>
      <c r="U836" s="851">
        <f t="shared" si="254"/>
        <v>0.41553242594075257</v>
      </c>
      <c r="V836" s="852">
        <f t="shared" si="254"/>
        <v>0.4152473641524736</v>
      </c>
      <c r="W836" s="851">
        <f t="shared" si="254"/>
        <v>0.41527446300715998</v>
      </c>
      <c r="X836" s="851">
        <f t="shared" si="254"/>
        <v>0.41845664280031825</v>
      </c>
      <c r="Y836" s="851">
        <f t="shared" si="254"/>
        <v>0.42277070063694272</v>
      </c>
      <c r="Z836" s="851">
        <f t="shared" si="254"/>
        <v>0.42322991249005576</v>
      </c>
      <c r="AA836" s="851">
        <f t="shared" si="254"/>
        <v>0.42515923566878983</v>
      </c>
      <c r="AB836" s="851">
        <f t="shared" si="254"/>
        <v>0.42810985460420037</v>
      </c>
      <c r="AC836" s="848">
        <f t="shared" si="254"/>
        <v>0.42906072981161908</v>
      </c>
    </row>
    <row r="837" spans="1:29" s="3" customFormat="1" ht="21" customHeight="1">
      <c r="A837" s="3243"/>
      <c r="B837" s="3246"/>
      <c r="C837" s="853" t="s">
        <v>164</v>
      </c>
      <c r="D837" s="853"/>
      <c r="E837" s="854"/>
      <c r="F837" s="854"/>
      <c r="G837" s="854"/>
      <c r="H837" s="855"/>
      <c r="I837" s="854"/>
      <c r="J837" s="854"/>
      <c r="K837" s="854"/>
      <c r="L837" s="854"/>
      <c r="M837" s="854"/>
      <c r="N837" s="855"/>
      <c r="O837" s="854"/>
      <c r="P837" s="854"/>
      <c r="Q837" s="854"/>
      <c r="R837" s="854"/>
      <c r="S837" s="854"/>
      <c r="T837" s="854"/>
      <c r="U837" s="854"/>
      <c r="V837" s="855"/>
      <c r="W837" s="854"/>
      <c r="X837" s="854"/>
      <c r="Y837" s="854"/>
      <c r="Z837" s="854"/>
      <c r="AA837" s="854"/>
      <c r="AB837" s="854"/>
      <c r="AC837" s="856"/>
    </row>
    <row r="838" spans="1:29" s="3" customFormat="1" ht="21" customHeight="1">
      <c r="A838" s="857" t="s">
        <v>239</v>
      </c>
      <c r="B838" s="858"/>
      <c r="C838" s="859"/>
      <c r="D838" s="860"/>
      <c r="E838" s="861">
        <v>1</v>
      </c>
      <c r="F838" s="861">
        <v>2</v>
      </c>
      <c r="G838" s="861">
        <v>3</v>
      </c>
      <c r="H838" s="861">
        <v>4</v>
      </c>
      <c r="I838" s="861">
        <v>5</v>
      </c>
      <c r="J838" s="861">
        <v>6</v>
      </c>
      <c r="K838" s="861">
        <v>7</v>
      </c>
      <c r="L838" s="861">
        <v>8</v>
      </c>
      <c r="M838" s="861">
        <v>9</v>
      </c>
      <c r="N838" s="861">
        <v>10</v>
      </c>
      <c r="O838" s="861">
        <v>11</v>
      </c>
      <c r="P838" s="861">
        <v>12</v>
      </c>
      <c r="Q838" s="861">
        <v>13</v>
      </c>
      <c r="R838" s="861">
        <v>14</v>
      </c>
      <c r="S838" s="861">
        <v>15</v>
      </c>
      <c r="T838" s="861">
        <v>16</v>
      </c>
      <c r="U838" s="861">
        <v>17</v>
      </c>
      <c r="V838" s="861">
        <v>18</v>
      </c>
      <c r="W838" s="861">
        <v>19</v>
      </c>
      <c r="X838" s="861">
        <v>20</v>
      </c>
      <c r="Y838" s="861">
        <v>21</v>
      </c>
      <c r="Z838" s="861">
        <v>22</v>
      </c>
      <c r="AA838" s="861">
        <v>23</v>
      </c>
      <c r="AB838" s="861">
        <v>24</v>
      </c>
      <c r="AC838" s="862">
        <v>25</v>
      </c>
    </row>
    <row r="839" spans="1:29" s="3" customFormat="1" ht="21" customHeight="1">
      <c r="A839" s="863" t="s">
        <v>240</v>
      </c>
      <c r="B839" s="864"/>
      <c r="C839" s="865" t="s">
        <v>164</v>
      </c>
      <c r="D839" s="843" t="s">
        <v>288</v>
      </c>
      <c r="E839" s="866"/>
      <c r="F839" s="866"/>
      <c r="G839" s="866"/>
      <c r="H839" s="866"/>
      <c r="I839" s="866"/>
      <c r="J839" s="866"/>
      <c r="K839" s="866"/>
      <c r="L839" s="866"/>
      <c r="M839" s="866"/>
      <c r="N839" s="866"/>
      <c r="O839" s="866"/>
      <c r="P839" s="866"/>
      <c r="Q839" s="866"/>
      <c r="R839" s="866"/>
      <c r="S839" s="866"/>
      <c r="T839" s="866"/>
      <c r="U839" s="866"/>
      <c r="V839" s="866"/>
      <c r="W839" s="866"/>
      <c r="X839" s="866"/>
      <c r="Y839" s="866"/>
      <c r="Z839" s="866"/>
      <c r="AA839" s="866"/>
      <c r="AB839" s="866"/>
      <c r="AC839" s="867"/>
    </row>
    <row r="840" spans="1:29" s="3" customFormat="1" ht="14.25" customHeight="1">
      <c r="A840" s="868"/>
      <c r="B840" s="868"/>
      <c r="C840" s="869"/>
      <c r="D840" s="869"/>
      <c r="E840" s="870"/>
      <c r="F840" s="870"/>
      <c r="G840" s="870"/>
      <c r="H840" s="870"/>
      <c r="I840" s="870"/>
      <c r="J840" s="870"/>
      <c r="K840" s="870"/>
      <c r="L840" s="870"/>
      <c r="M840" s="870"/>
      <c r="N840" s="870"/>
      <c r="O840" s="870"/>
      <c r="P840" s="870"/>
      <c r="Q840" s="870"/>
      <c r="R840" s="870"/>
      <c r="S840" s="870"/>
      <c r="T840" s="870"/>
      <c r="U840" s="870"/>
      <c r="V840" s="870"/>
      <c r="W840" s="870"/>
      <c r="X840" s="870"/>
      <c r="Y840" s="870"/>
      <c r="Z840" s="870"/>
      <c r="AA840" s="870"/>
      <c r="AB840" s="870"/>
      <c r="AC840" s="870"/>
    </row>
    <row r="841" spans="1:29" s="3" customFormat="1" ht="3.75" customHeight="1">
      <c r="A841" s="871"/>
      <c r="B841" s="871"/>
      <c r="C841" s="872"/>
      <c r="D841" s="872"/>
      <c r="E841" s="873"/>
      <c r="F841" s="873"/>
      <c r="G841" s="873"/>
      <c r="H841" s="873"/>
      <c r="I841" s="873"/>
      <c r="J841" s="873"/>
      <c r="K841" s="873"/>
      <c r="L841" s="873"/>
      <c r="M841" s="873"/>
      <c r="N841" s="873"/>
      <c r="O841" s="873"/>
      <c r="P841" s="873"/>
      <c r="Q841" s="873"/>
      <c r="R841" s="873"/>
      <c r="S841" s="873"/>
      <c r="T841" s="873"/>
      <c r="U841" s="873"/>
      <c r="V841" s="873"/>
      <c r="W841" s="873"/>
      <c r="X841" s="873"/>
      <c r="Y841" s="873"/>
      <c r="Z841" s="873"/>
      <c r="AA841" s="873"/>
      <c r="AB841" s="873"/>
      <c r="AC841" s="874"/>
    </row>
    <row r="842" spans="1:29" s="3" customFormat="1" ht="21" customHeight="1">
      <c r="A842" s="830" t="s">
        <v>147</v>
      </c>
      <c r="B842" s="831" t="s">
        <v>148</v>
      </c>
      <c r="C842" s="832" t="s">
        <v>149</v>
      </c>
      <c r="D842" s="833" t="s">
        <v>150</v>
      </c>
      <c r="E842" s="3247" t="s">
        <v>151</v>
      </c>
      <c r="F842" s="3248"/>
      <c r="G842" s="3248"/>
      <c r="H842" s="3248"/>
      <c r="I842" s="3248"/>
      <c r="J842" s="3248"/>
      <c r="K842" s="3248"/>
      <c r="L842" s="3248"/>
      <c r="M842" s="3248"/>
      <c r="N842" s="3248"/>
      <c r="O842" s="3248"/>
      <c r="P842" s="3248"/>
      <c r="Q842" s="3248"/>
      <c r="R842" s="3248"/>
      <c r="S842" s="3248"/>
      <c r="T842" s="3248"/>
      <c r="U842" s="3248"/>
      <c r="V842" s="3248"/>
      <c r="W842" s="3248"/>
      <c r="X842" s="3248"/>
      <c r="Y842" s="3248"/>
      <c r="Z842" s="3248"/>
      <c r="AA842" s="3248"/>
      <c r="AB842" s="3249"/>
      <c r="AC842" s="875"/>
    </row>
    <row r="843" spans="1:29" s="3" customFormat="1" ht="21" customHeight="1">
      <c r="A843" s="2974" t="s">
        <v>427</v>
      </c>
      <c r="B843" s="834"/>
      <c r="C843" s="834"/>
      <c r="D843" s="835"/>
      <c r="E843" s="836">
        <v>1</v>
      </c>
      <c r="F843" s="836">
        <v>2</v>
      </c>
      <c r="G843" s="836">
        <v>3</v>
      </c>
      <c r="H843" s="836">
        <v>4</v>
      </c>
      <c r="I843" s="836">
        <v>5</v>
      </c>
      <c r="J843" s="836">
        <v>6</v>
      </c>
      <c r="K843" s="836">
        <v>7</v>
      </c>
      <c r="L843" s="836">
        <v>8</v>
      </c>
      <c r="M843" s="836">
        <v>9</v>
      </c>
      <c r="N843" s="836">
        <v>10</v>
      </c>
      <c r="O843" s="836">
        <v>11</v>
      </c>
      <c r="P843" s="836">
        <v>12</v>
      </c>
      <c r="Q843" s="836">
        <v>13</v>
      </c>
      <c r="R843" s="836">
        <v>14</v>
      </c>
      <c r="S843" s="836">
        <v>15</v>
      </c>
      <c r="T843" s="836">
        <v>16</v>
      </c>
      <c r="U843" s="836">
        <v>17</v>
      </c>
      <c r="V843" s="836">
        <v>18</v>
      </c>
      <c r="W843" s="836">
        <v>19</v>
      </c>
      <c r="X843" s="836">
        <v>20</v>
      </c>
      <c r="Y843" s="836">
        <v>21</v>
      </c>
      <c r="Z843" s="836">
        <v>22</v>
      </c>
      <c r="AA843" s="836">
        <v>23</v>
      </c>
      <c r="AB843" s="836">
        <v>24</v>
      </c>
      <c r="AC843" s="876"/>
    </row>
    <row r="844" spans="1:29" s="3" customFormat="1" ht="21" customHeight="1">
      <c r="A844" s="837" t="s">
        <v>341</v>
      </c>
      <c r="B844" s="838"/>
      <c r="C844" s="839"/>
      <c r="D844" s="840"/>
      <c r="E844" s="841"/>
      <c r="F844" s="841"/>
      <c r="G844" s="841"/>
      <c r="H844" s="841"/>
      <c r="I844" s="841"/>
      <c r="J844" s="841"/>
      <c r="K844" s="841"/>
      <c r="L844" s="841"/>
      <c r="M844" s="841"/>
      <c r="N844" s="841"/>
      <c r="O844" s="841"/>
      <c r="P844" s="841"/>
      <c r="Q844" s="841"/>
      <c r="R844" s="841"/>
      <c r="S844" s="841"/>
      <c r="T844" s="841"/>
      <c r="U844" s="841"/>
      <c r="V844" s="841"/>
      <c r="W844" s="841"/>
      <c r="X844" s="841"/>
      <c r="Y844" s="841"/>
      <c r="Z844" s="841"/>
      <c r="AA844" s="841"/>
      <c r="AB844" s="841"/>
      <c r="AC844" s="842"/>
    </row>
    <row r="845" spans="1:29" s="3" customFormat="1" ht="21" customHeight="1">
      <c r="A845" s="3241"/>
      <c r="B845" s="3244" t="s">
        <v>284</v>
      </c>
      <c r="C845" s="843" t="s">
        <v>156</v>
      </c>
      <c r="D845" s="843" t="s">
        <v>157</v>
      </c>
      <c r="E845" s="844">
        <v>0.51500000000000001</v>
      </c>
      <c r="F845" s="844">
        <v>0.47799999999999998</v>
      </c>
      <c r="G845" s="844">
        <v>0.46</v>
      </c>
      <c r="H845" s="845">
        <v>0.44</v>
      </c>
      <c r="I845" s="844">
        <v>0.46</v>
      </c>
      <c r="J845" s="844">
        <v>0.48599999999999999</v>
      </c>
      <c r="K845" s="844">
        <v>0.54700000000000004</v>
      </c>
      <c r="L845" s="844">
        <v>0.57299999999999995</v>
      </c>
      <c r="M845" s="844">
        <v>0.65600000000000003</v>
      </c>
      <c r="N845" s="845">
        <v>0.70099999999999996</v>
      </c>
      <c r="O845" s="844">
        <v>0.69099999999999995</v>
      </c>
      <c r="P845" s="844">
        <v>0.67800000000000005</v>
      </c>
      <c r="Q845" s="844">
        <v>0.67300000000000004</v>
      </c>
      <c r="R845" s="844">
        <v>0.64500000000000002</v>
      </c>
      <c r="S845" s="844">
        <v>0.72</v>
      </c>
      <c r="T845" s="844">
        <v>0.70299999999999996</v>
      </c>
      <c r="U845" s="844">
        <v>0.68100000000000005</v>
      </c>
      <c r="V845" s="845">
        <v>0.64800000000000002</v>
      </c>
      <c r="W845" s="844">
        <v>0.65700000000000003</v>
      </c>
      <c r="X845" s="844">
        <v>0.67300000000000004</v>
      </c>
      <c r="Y845" s="844">
        <v>0.65300000000000002</v>
      </c>
      <c r="Z845" s="844">
        <v>0.621</v>
      </c>
      <c r="AA845" s="844">
        <v>0.55300000000000005</v>
      </c>
      <c r="AB845" s="844">
        <v>0.50700000000000001</v>
      </c>
      <c r="AC845" s="846">
        <f>SUM(E845:AB845)</f>
        <v>14.419</v>
      </c>
    </row>
    <row r="846" spans="1:29" s="3" customFormat="1" ht="21" customHeight="1">
      <c r="A846" s="3242"/>
      <c r="B846" s="3245"/>
      <c r="C846" s="847" t="s">
        <v>158</v>
      </c>
      <c r="D846" s="847" t="s">
        <v>157</v>
      </c>
      <c r="E846" s="844">
        <v>0.159</v>
      </c>
      <c r="F846" s="844">
        <v>0.16</v>
      </c>
      <c r="G846" s="844">
        <v>0.158</v>
      </c>
      <c r="H846" s="845">
        <v>0.159</v>
      </c>
      <c r="I846" s="844">
        <v>0.159</v>
      </c>
      <c r="J846" s="844">
        <v>0.16500000000000001</v>
      </c>
      <c r="K846" s="844">
        <v>0.16600000000000001</v>
      </c>
      <c r="L846" s="844">
        <v>0.16800000000000001</v>
      </c>
      <c r="M846" s="844">
        <v>0.191</v>
      </c>
      <c r="N846" s="845">
        <v>0.19400000000000001</v>
      </c>
      <c r="O846" s="844">
        <v>0.188</v>
      </c>
      <c r="P846" s="844">
        <v>0.18</v>
      </c>
      <c r="Q846" s="844">
        <v>0.17699999999999999</v>
      </c>
      <c r="R846" s="844">
        <v>0.193</v>
      </c>
      <c r="S846" s="844">
        <v>0.191</v>
      </c>
      <c r="T846" s="844">
        <v>0.184</v>
      </c>
      <c r="U846" s="844">
        <v>0.17599999999999999</v>
      </c>
      <c r="V846" s="845">
        <v>0.17299999999999999</v>
      </c>
      <c r="W846" s="844">
        <v>0.16400000000000001</v>
      </c>
      <c r="X846" s="844">
        <v>0.16600000000000001</v>
      </c>
      <c r="Y846" s="844">
        <v>0.17299999999999999</v>
      </c>
      <c r="Z846" s="844">
        <v>0.17</v>
      </c>
      <c r="AA846" s="844">
        <v>0.17399999999999999</v>
      </c>
      <c r="AB846" s="844">
        <v>0.17499999999999999</v>
      </c>
      <c r="AC846" s="848">
        <f>SUM(E846:AB846)</f>
        <v>4.1630000000000003</v>
      </c>
    </row>
    <row r="847" spans="1:29" s="3" customFormat="1" ht="21" customHeight="1">
      <c r="A847" s="3242"/>
      <c r="B847" s="3245"/>
      <c r="C847" s="847" t="s">
        <v>159</v>
      </c>
      <c r="D847" s="847" t="s">
        <v>209</v>
      </c>
      <c r="E847" s="849">
        <f t="shared" ref="E847:AB847" si="255">SQRT(E845*E845+E846*E846)*1000/(1.732*6.3)</f>
        <v>49.395696796401573</v>
      </c>
      <c r="F847" s="849">
        <f t="shared" si="255"/>
        <v>46.195558470186619</v>
      </c>
      <c r="G847" s="849">
        <f t="shared" si="255"/>
        <v>44.574439447022861</v>
      </c>
      <c r="H847" s="850">
        <f t="shared" si="255"/>
        <v>42.876131573468577</v>
      </c>
      <c r="I847" s="849">
        <f t="shared" si="255"/>
        <v>44.604294722609438</v>
      </c>
      <c r="J847" s="849">
        <f t="shared" si="255"/>
        <v>47.036690793806891</v>
      </c>
      <c r="K847" s="849">
        <f t="shared" si="255"/>
        <v>52.387699688732702</v>
      </c>
      <c r="L847" s="849">
        <f t="shared" si="255"/>
        <v>54.72346776235571</v>
      </c>
      <c r="M847" s="849">
        <f t="shared" si="255"/>
        <v>62.61593853670044</v>
      </c>
      <c r="N847" s="850">
        <f t="shared" si="255"/>
        <v>66.658354146558963</v>
      </c>
      <c r="O847" s="849">
        <f t="shared" si="255"/>
        <v>65.629055962017802</v>
      </c>
      <c r="P847" s="849">
        <f t="shared" si="255"/>
        <v>64.288187987009621</v>
      </c>
      <c r="Q847" s="849">
        <f t="shared" si="255"/>
        <v>63.774926224929132</v>
      </c>
      <c r="R847" s="849">
        <f t="shared" si="255"/>
        <v>61.70096651422903</v>
      </c>
      <c r="S847" s="849">
        <f t="shared" si="255"/>
        <v>68.267105597286175</v>
      </c>
      <c r="T847" s="849">
        <f t="shared" si="255"/>
        <v>66.597090276394894</v>
      </c>
      <c r="U847" s="849">
        <f t="shared" si="255"/>
        <v>64.461255286042444</v>
      </c>
      <c r="V847" s="850">
        <f t="shared" si="255"/>
        <v>61.466320910644008</v>
      </c>
      <c r="W847" s="849">
        <f t="shared" si="255"/>
        <v>62.058681452350761</v>
      </c>
      <c r="X847" s="849">
        <f t="shared" si="255"/>
        <v>63.525995569552649</v>
      </c>
      <c r="Y847" s="849">
        <f t="shared" si="255"/>
        <v>61.909155548873912</v>
      </c>
      <c r="Z847" s="849">
        <f t="shared" si="255"/>
        <v>59.005882243146601</v>
      </c>
      <c r="AA847" s="849">
        <f t="shared" si="255"/>
        <v>53.129548799151763</v>
      </c>
      <c r="AB847" s="849">
        <f t="shared" si="255"/>
        <v>49.154339971427383</v>
      </c>
      <c r="AC847" s="848"/>
    </row>
    <row r="848" spans="1:29" s="3" customFormat="1" ht="21" customHeight="1">
      <c r="A848" s="3242"/>
      <c r="B848" s="3245"/>
      <c r="C848" s="847" t="s">
        <v>161</v>
      </c>
      <c r="D848" s="847"/>
      <c r="E848" s="851">
        <f t="shared" ref="E848:AC848" si="256">E846/E845</f>
        <v>0.3087378640776699</v>
      </c>
      <c r="F848" s="851">
        <f t="shared" si="256"/>
        <v>0.33472803347280339</v>
      </c>
      <c r="G848" s="851">
        <f t="shared" si="256"/>
        <v>0.34347826086956523</v>
      </c>
      <c r="H848" s="852">
        <f t="shared" si="256"/>
        <v>0.36136363636363639</v>
      </c>
      <c r="I848" s="851">
        <f t="shared" si="256"/>
        <v>0.34565217391304348</v>
      </c>
      <c r="J848" s="851">
        <f t="shared" si="256"/>
        <v>0.33950617283950618</v>
      </c>
      <c r="K848" s="851">
        <f t="shared" si="256"/>
        <v>0.30347349177330896</v>
      </c>
      <c r="L848" s="851">
        <f t="shared" si="256"/>
        <v>0.29319371727748694</v>
      </c>
      <c r="M848" s="851">
        <f t="shared" si="256"/>
        <v>0.29115853658536583</v>
      </c>
      <c r="N848" s="852">
        <f t="shared" si="256"/>
        <v>0.27674750356633382</v>
      </c>
      <c r="O848" s="851">
        <f t="shared" si="256"/>
        <v>0.27206946454413894</v>
      </c>
      <c r="P848" s="851">
        <f t="shared" si="256"/>
        <v>0.26548672566371678</v>
      </c>
      <c r="Q848" s="851">
        <f t="shared" si="256"/>
        <v>0.26300148588410099</v>
      </c>
      <c r="R848" s="851">
        <f t="shared" si="256"/>
        <v>0.2992248062015504</v>
      </c>
      <c r="S848" s="851">
        <f t="shared" si="256"/>
        <v>0.26527777777777778</v>
      </c>
      <c r="T848" s="851">
        <f t="shared" si="256"/>
        <v>0.26173541963015651</v>
      </c>
      <c r="U848" s="851">
        <f t="shared" si="256"/>
        <v>0.2584434654919236</v>
      </c>
      <c r="V848" s="852">
        <f t="shared" si="256"/>
        <v>0.26697530864197527</v>
      </c>
      <c r="W848" s="851">
        <f t="shared" si="256"/>
        <v>0.24961948249619481</v>
      </c>
      <c r="X848" s="851">
        <f t="shared" si="256"/>
        <v>0.24665676077265972</v>
      </c>
      <c r="Y848" s="851">
        <f t="shared" si="256"/>
        <v>0.26493108728943338</v>
      </c>
      <c r="Z848" s="851">
        <f t="shared" si="256"/>
        <v>0.27375201288244766</v>
      </c>
      <c r="AA848" s="851">
        <f t="shared" si="256"/>
        <v>0.3146473779385171</v>
      </c>
      <c r="AB848" s="851">
        <f t="shared" si="256"/>
        <v>0.34516765285996054</v>
      </c>
      <c r="AC848" s="848">
        <f t="shared" si="256"/>
        <v>0.28871627713433667</v>
      </c>
    </row>
    <row r="849" spans="1:29" s="3" customFormat="1" ht="21" customHeight="1">
      <c r="A849" s="3243"/>
      <c r="B849" s="3246"/>
      <c r="C849" s="853" t="s">
        <v>164</v>
      </c>
      <c r="D849" s="853"/>
      <c r="E849" s="854"/>
      <c r="F849" s="854"/>
      <c r="G849" s="854"/>
      <c r="H849" s="855"/>
      <c r="I849" s="854"/>
      <c r="J849" s="854"/>
      <c r="K849" s="854"/>
      <c r="L849" s="854"/>
      <c r="M849" s="854"/>
      <c r="N849" s="855"/>
      <c r="O849" s="854"/>
      <c r="P849" s="854"/>
      <c r="Q849" s="854"/>
      <c r="R849" s="854"/>
      <c r="S849" s="854"/>
      <c r="T849" s="854"/>
      <c r="U849" s="854"/>
      <c r="V849" s="855"/>
      <c r="W849" s="854"/>
      <c r="X849" s="854"/>
      <c r="Y849" s="854"/>
      <c r="Z849" s="854"/>
      <c r="AA849" s="854"/>
      <c r="AB849" s="854"/>
      <c r="AC849" s="856"/>
    </row>
    <row r="850" spans="1:29" s="3" customFormat="1" ht="21" customHeight="1">
      <c r="A850" s="857" t="s">
        <v>239</v>
      </c>
      <c r="B850" s="858"/>
      <c r="C850" s="859"/>
      <c r="D850" s="860"/>
      <c r="E850" s="861">
        <v>1</v>
      </c>
      <c r="F850" s="861">
        <v>2</v>
      </c>
      <c r="G850" s="861">
        <v>3</v>
      </c>
      <c r="H850" s="861">
        <v>4</v>
      </c>
      <c r="I850" s="861">
        <v>5</v>
      </c>
      <c r="J850" s="861">
        <v>6</v>
      </c>
      <c r="K850" s="861">
        <v>7</v>
      </c>
      <c r="L850" s="861">
        <v>8</v>
      </c>
      <c r="M850" s="861">
        <v>9</v>
      </c>
      <c r="N850" s="861">
        <v>10</v>
      </c>
      <c r="O850" s="861">
        <v>11</v>
      </c>
      <c r="P850" s="861">
        <v>12</v>
      </c>
      <c r="Q850" s="861">
        <v>13</v>
      </c>
      <c r="R850" s="861">
        <v>14</v>
      </c>
      <c r="S850" s="861">
        <v>15</v>
      </c>
      <c r="T850" s="861">
        <v>16</v>
      </c>
      <c r="U850" s="861">
        <v>17</v>
      </c>
      <c r="V850" s="861">
        <v>18</v>
      </c>
      <c r="W850" s="861">
        <v>19</v>
      </c>
      <c r="X850" s="861">
        <v>20</v>
      </c>
      <c r="Y850" s="861">
        <v>21</v>
      </c>
      <c r="Z850" s="861">
        <v>22</v>
      </c>
      <c r="AA850" s="861">
        <v>23</v>
      </c>
      <c r="AB850" s="861">
        <v>24</v>
      </c>
      <c r="AC850" s="862">
        <v>25</v>
      </c>
    </row>
    <row r="851" spans="1:29" s="3" customFormat="1" ht="21" customHeight="1">
      <c r="A851" s="877" t="s">
        <v>240</v>
      </c>
      <c r="B851" s="878"/>
      <c r="C851" s="879" t="s">
        <v>164</v>
      </c>
      <c r="D851" s="840" t="s">
        <v>288</v>
      </c>
      <c r="E851" s="866"/>
      <c r="F851" s="880"/>
      <c r="G851" s="880"/>
      <c r="H851" s="880"/>
      <c r="I851" s="880"/>
      <c r="J851" s="880"/>
      <c r="K851" s="880"/>
      <c r="L851" s="880"/>
      <c r="M851" s="880"/>
      <c r="N851" s="880"/>
      <c r="O851" s="880"/>
      <c r="P851" s="880"/>
      <c r="Q851" s="880"/>
      <c r="R851" s="880"/>
      <c r="S851" s="880"/>
      <c r="T851" s="880"/>
      <c r="U851" s="880"/>
      <c r="V851" s="880"/>
      <c r="W851" s="880"/>
      <c r="X851" s="880"/>
      <c r="Y851" s="880"/>
      <c r="Z851" s="880"/>
      <c r="AA851" s="880"/>
      <c r="AB851" s="880"/>
      <c r="AC851" s="881"/>
    </row>
    <row r="852" spans="1:29" s="3" customFormat="1" ht="21" customHeight="1">
      <c r="A852" s="3241" t="s">
        <v>154</v>
      </c>
      <c r="B852" s="3244"/>
      <c r="C852" s="843" t="s">
        <v>156</v>
      </c>
      <c r="D852" s="843" t="s">
        <v>157</v>
      </c>
      <c r="E852" s="844">
        <v>0.32900000000000001</v>
      </c>
      <c r="F852" s="882">
        <v>0.29399999999999998</v>
      </c>
      <c r="G852" s="882">
        <v>0.28299999999999997</v>
      </c>
      <c r="H852" s="883">
        <v>0.27600000000000002</v>
      </c>
      <c r="I852" s="882">
        <v>0.27200000000000002</v>
      </c>
      <c r="J852" s="882">
        <v>0.29499999999999998</v>
      </c>
      <c r="K852" s="882">
        <v>0.35599999999999998</v>
      </c>
      <c r="L852" s="882">
        <v>0.39600000000000002</v>
      </c>
      <c r="M852" s="882">
        <v>0.45200000000000001</v>
      </c>
      <c r="N852" s="883">
        <v>0.48</v>
      </c>
      <c r="O852" s="882">
        <v>0.48099999999999998</v>
      </c>
      <c r="P852" s="882">
        <v>0.47499999999999998</v>
      </c>
      <c r="Q852" s="882">
        <v>0.47199999999999998</v>
      </c>
      <c r="R852" s="882">
        <v>0.45700000000000002</v>
      </c>
      <c r="S852" s="882">
        <v>0.502</v>
      </c>
      <c r="T852" s="882">
        <v>0.47899999999999998</v>
      </c>
      <c r="U852" s="882">
        <v>0.47099999999999997</v>
      </c>
      <c r="V852" s="883">
        <v>0.45700000000000002</v>
      </c>
      <c r="W852" s="882">
        <v>0.47299999999999998</v>
      </c>
      <c r="X852" s="882">
        <v>0.48099999999999998</v>
      </c>
      <c r="Y852" s="882">
        <v>0.46</v>
      </c>
      <c r="Z852" s="882">
        <v>0.433</v>
      </c>
      <c r="AA852" s="882">
        <v>0.38100000000000001</v>
      </c>
      <c r="AB852" s="882">
        <v>0.33200000000000002</v>
      </c>
      <c r="AC852" s="846">
        <f>SUM(E852:AB852)</f>
        <v>9.7870000000000008</v>
      </c>
    </row>
    <row r="853" spans="1:29" s="3" customFormat="1" ht="21" customHeight="1">
      <c r="A853" s="3242"/>
      <c r="B853" s="3245"/>
      <c r="C853" s="847" t="s">
        <v>158</v>
      </c>
      <c r="D853" s="847" t="s">
        <v>157</v>
      </c>
      <c r="E853" s="844">
        <v>0.104</v>
      </c>
      <c r="F853" s="884">
        <v>0.105</v>
      </c>
      <c r="G853" s="884">
        <v>0.10299999999999999</v>
      </c>
      <c r="H853" s="885">
        <v>0.104</v>
      </c>
      <c r="I853" s="884">
        <v>0.10299999999999999</v>
      </c>
      <c r="J853" s="884">
        <v>0.107</v>
      </c>
      <c r="K853" s="884">
        <v>0.109</v>
      </c>
      <c r="L853" s="884">
        <v>0.109</v>
      </c>
      <c r="M853" s="884">
        <v>0.11799999999999999</v>
      </c>
      <c r="N853" s="885">
        <v>0.11700000000000001</v>
      </c>
      <c r="O853" s="884">
        <v>0.114</v>
      </c>
      <c r="P853" s="884">
        <v>0.11700000000000001</v>
      </c>
      <c r="Q853" s="884">
        <v>0.11600000000000001</v>
      </c>
      <c r="R853" s="884">
        <v>0.109</v>
      </c>
      <c r="S853" s="884">
        <v>0.113</v>
      </c>
      <c r="T853" s="884">
        <v>0.109</v>
      </c>
      <c r="U853" s="884">
        <v>0.109</v>
      </c>
      <c r="V853" s="885">
        <v>0.106</v>
      </c>
      <c r="W853" s="884">
        <v>0.107</v>
      </c>
      <c r="X853" s="884">
        <v>0.111</v>
      </c>
      <c r="Y853" s="884">
        <v>0.113</v>
      </c>
      <c r="Z853" s="884">
        <v>0.112</v>
      </c>
      <c r="AA853" s="884">
        <v>0.113</v>
      </c>
      <c r="AB853" s="884">
        <v>0.114</v>
      </c>
      <c r="AC853" s="848">
        <f>SUM(E853:AB853)</f>
        <v>2.6420000000000003</v>
      </c>
    </row>
    <row r="854" spans="1:29" s="3" customFormat="1" ht="21" customHeight="1">
      <c r="A854" s="3242"/>
      <c r="B854" s="3245"/>
      <c r="C854" s="847" t="s">
        <v>159</v>
      </c>
      <c r="D854" s="847" t="s">
        <v>209</v>
      </c>
      <c r="E854" s="849">
        <f t="shared" ref="E854:AB854" si="257">SQRT(E852*E852+E853*E853)*1000/(1.732*6.3)</f>
        <v>31.621977867122986</v>
      </c>
      <c r="F854" s="849">
        <f t="shared" si="257"/>
        <v>28.610601900151085</v>
      </c>
      <c r="G854" s="849">
        <f t="shared" si="257"/>
        <v>27.600084906311292</v>
      </c>
      <c r="H854" s="849">
        <f t="shared" si="257"/>
        <v>27.030322087797618</v>
      </c>
      <c r="I854" s="849">
        <f t="shared" si="257"/>
        <v>26.655005493986373</v>
      </c>
      <c r="J854" s="849">
        <f t="shared" si="257"/>
        <v>28.758905417311546</v>
      </c>
      <c r="K854" s="849">
        <f t="shared" si="257"/>
        <v>34.120847568671074</v>
      </c>
      <c r="L854" s="849">
        <f t="shared" si="257"/>
        <v>37.641354477548973</v>
      </c>
      <c r="M854" s="849">
        <f t="shared" si="257"/>
        <v>42.812126412645824</v>
      </c>
      <c r="N854" s="849">
        <f t="shared" si="257"/>
        <v>45.27783650540821</v>
      </c>
      <c r="O854" s="849">
        <f t="shared" si="257"/>
        <v>45.302686316793071</v>
      </c>
      <c r="P854" s="849">
        <f t="shared" si="257"/>
        <v>44.832774451927087</v>
      </c>
      <c r="Q854" s="849">
        <f t="shared" si="257"/>
        <v>44.54390422868633</v>
      </c>
      <c r="R854" s="849">
        <f t="shared" si="257"/>
        <v>43.056849053115961</v>
      </c>
      <c r="S854" s="849">
        <f t="shared" si="257"/>
        <v>47.157243476846325</v>
      </c>
      <c r="T854" s="849">
        <f t="shared" si="257"/>
        <v>45.020469611436255</v>
      </c>
      <c r="U854" s="849">
        <f t="shared" si="257"/>
        <v>44.305879281452064</v>
      </c>
      <c r="V854" s="849">
        <f t="shared" si="257"/>
        <v>42.993894345132958</v>
      </c>
      <c r="W854" s="849">
        <f t="shared" si="257"/>
        <v>44.44366948670659</v>
      </c>
      <c r="X854" s="849">
        <f t="shared" si="257"/>
        <v>45.240072067586269</v>
      </c>
      <c r="Y854" s="849">
        <f t="shared" si="257"/>
        <v>43.41032017644546</v>
      </c>
      <c r="Z854" s="849">
        <f t="shared" si="257"/>
        <v>40.988534137962205</v>
      </c>
      <c r="AA854" s="849">
        <f t="shared" si="257"/>
        <v>36.420330334352798</v>
      </c>
      <c r="AB854" s="849">
        <f t="shared" si="257"/>
        <v>32.170081792187929</v>
      </c>
      <c r="AC854" s="886"/>
    </row>
    <row r="855" spans="1:29" s="3" customFormat="1" ht="21" customHeight="1">
      <c r="A855" s="3250"/>
      <c r="B855" s="3251"/>
      <c r="C855" s="847" t="s">
        <v>161</v>
      </c>
      <c r="D855" s="847"/>
      <c r="E855" s="887"/>
      <c r="F855" s="887"/>
      <c r="G855" s="887"/>
      <c r="H855" s="888"/>
      <c r="I855" s="887"/>
      <c r="J855" s="887"/>
      <c r="K855" s="887"/>
      <c r="L855" s="887"/>
      <c r="M855" s="887"/>
      <c r="N855" s="888"/>
      <c r="O855" s="887"/>
      <c r="P855" s="887"/>
      <c r="Q855" s="887"/>
      <c r="R855" s="887"/>
      <c r="S855" s="887"/>
      <c r="T855" s="887"/>
      <c r="U855" s="887"/>
      <c r="V855" s="888"/>
      <c r="W855" s="887"/>
      <c r="X855" s="887"/>
      <c r="Y855" s="887"/>
      <c r="Z855" s="887"/>
      <c r="AA855" s="887"/>
      <c r="AB855" s="887"/>
      <c r="AC855" s="886"/>
    </row>
    <row r="856" spans="1:29" s="3" customFormat="1" ht="18.75" customHeight="1">
      <c r="A856" s="889"/>
      <c r="B856" s="889"/>
      <c r="C856" s="890"/>
      <c r="D856" s="890"/>
      <c r="E856" s="891"/>
      <c r="F856" s="891"/>
      <c r="G856" s="891"/>
      <c r="H856" s="891"/>
      <c r="I856" s="891"/>
      <c r="J856" s="891"/>
      <c r="K856" s="891"/>
      <c r="L856" s="891"/>
      <c r="M856" s="891"/>
      <c r="N856" s="891"/>
      <c r="O856" s="891"/>
      <c r="P856" s="891"/>
      <c r="Q856" s="891"/>
      <c r="R856" s="891"/>
      <c r="S856" s="891"/>
      <c r="T856" s="891"/>
      <c r="U856" s="891"/>
      <c r="V856" s="891"/>
      <c r="W856" s="891"/>
      <c r="X856" s="891"/>
      <c r="Y856" s="891"/>
      <c r="Z856" s="891"/>
      <c r="AA856" s="891"/>
      <c r="AB856" s="891"/>
      <c r="AC856" s="891"/>
    </row>
    <row r="857" spans="1:29" s="3" customFormat="1" ht="21" customHeight="1">
      <c r="A857" s="830" t="s">
        <v>147</v>
      </c>
      <c r="B857" s="831" t="s">
        <v>148</v>
      </c>
      <c r="C857" s="832" t="s">
        <v>149</v>
      </c>
      <c r="D857" s="833" t="s">
        <v>150</v>
      </c>
      <c r="E857" s="3247" t="s">
        <v>151</v>
      </c>
      <c r="F857" s="3248"/>
      <c r="G857" s="3248"/>
      <c r="H857" s="3248"/>
      <c r="I857" s="3248"/>
      <c r="J857" s="3248"/>
      <c r="K857" s="3248"/>
      <c r="L857" s="3248"/>
      <c r="M857" s="3248"/>
      <c r="N857" s="3248"/>
      <c r="O857" s="3248"/>
      <c r="P857" s="3248"/>
      <c r="Q857" s="3248"/>
      <c r="R857" s="3248"/>
      <c r="S857" s="3248"/>
      <c r="T857" s="3248"/>
      <c r="U857" s="3248"/>
      <c r="V857" s="3248"/>
      <c r="W857" s="3248"/>
      <c r="X857" s="3248"/>
      <c r="Y857" s="3248"/>
      <c r="Z857" s="3248"/>
      <c r="AA857" s="3248"/>
      <c r="AB857" s="3249"/>
      <c r="AC857" s="3273" t="s">
        <v>152</v>
      </c>
    </row>
    <row r="858" spans="1:29" s="3" customFormat="1" ht="21" customHeight="1">
      <c r="A858" s="2974" t="s">
        <v>428</v>
      </c>
      <c r="B858" s="834"/>
      <c r="C858" s="834"/>
      <c r="D858" s="835"/>
      <c r="E858" s="836">
        <v>1</v>
      </c>
      <c r="F858" s="836">
        <v>2</v>
      </c>
      <c r="G858" s="836">
        <v>3</v>
      </c>
      <c r="H858" s="836">
        <v>4</v>
      </c>
      <c r="I858" s="836">
        <v>5</v>
      </c>
      <c r="J858" s="836">
        <v>6</v>
      </c>
      <c r="K858" s="836">
        <v>7</v>
      </c>
      <c r="L858" s="836">
        <v>8</v>
      </c>
      <c r="M858" s="836">
        <v>9</v>
      </c>
      <c r="N858" s="836">
        <v>10</v>
      </c>
      <c r="O858" s="836">
        <v>11</v>
      </c>
      <c r="P858" s="836">
        <v>12</v>
      </c>
      <c r="Q858" s="836">
        <v>13</v>
      </c>
      <c r="R858" s="836">
        <v>14</v>
      </c>
      <c r="S858" s="836">
        <v>15</v>
      </c>
      <c r="T858" s="836">
        <v>16</v>
      </c>
      <c r="U858" s="836">
        <v>17</v>
      </c>
      <c r="V858" s="836">
        <v>18</v>
      </c>
      <c r="W858" s="836">
        <v>19</v>
      </c>
      <c r="X858" s="836">
        <v>20</v>
      </c>
      <c r="Y858" s="836">
        <v>21</v>
      </c>
      <c r="Z858" s="836">
        <v>22</v>
      </c>
      <c r="AA858" s="836">
        <v>23</v>
      </c>
      <c r="AB858" s="836">
        <v>24</v>
      </c>
      <c r="AC858" s="3274"/>
    </row>
    <row r="859" spans="1:29" s="3" customFormat="1" ht="21" customHeight="1" thickBot="1">
      <c r="A859" s="837" t="s">
        <v>341</v>
      </c>
      <c r="B859" s="838"/>
      <c r="C859" s="839"/>
      <c r="D859" s="840"/>
      <c r="E859" s="841"/>
      <c r="F859" s="841"/>
      <c r="G859" s="841"/>
      <c r="H859" s="841"/>
      <c r="I859" s="841"/>
      <c r="J859" s="841"/>
      <c r="K859" s="841"/>
      <c r="L859" s="841"/>
      <c r="M859" s="841"/>
      <c r="N859" s="841"/>
      <c r="O859" s="841"/>
      <c r="P859" s="841"/>
      <c r="Q859" s="841"/>
      <c r="R859" s="841"/>
      <c r="S859" s="841"/>
      <c r="T859" s="841"/>
      <c r="U859" s="841"/>
      <c r="V859" s="841"/>
      <c r="W859" s="841"/>
      <c r="X859" s="841"/>
      <c r="Y859" s="841"/>
      <c r="Z859" s="841"/>
      <c r="AA859" s="841"/>
      <c r="AB859" s="841"/>
      <c r="AC859" s="842"/>
    </row>
    <row r="860" spans="1:29" s="3" customFormat="1" ht="21" customHeight="1">
      <c r="A860" s="3241"/>
      <c r="B860" s="3244" t="s">
        <v>284</v>
      </c>
      <c r="C860" s="843" t="s">
        <v>156</v>
      </c>
      <c r="D860" s="2975" t="s">
        <v>157</v>
      </c>
      <c r="E860" s="2977">
        <v>0.39929999999999999</v>
      </c>
      <c r="F860" s="2977">
        <v>0.39479999999999998</v>
      </c>
      <c r="G860" s="2977">
        <v>0.40720000000000001</v>
      </c>
      <c r="H860" s="2977">
        <v>0.41930000000000001</v>
      </c>
      <c r="I860" s="2977">
        <v>0.4264</v>
      </c>
      <c r="J860" s="2977">
        <v>0.43109999999999998</v>
      </c>
      <c r="K860" s="2977">
        <v>0.43209999999999998</v>
      </c>
      <c r="L860" s="2977">
        <v>0.42270000000000002</v>
      </c>
      <c r="M860" s="2977">
        <v>0.42159999999999997</v>
      </c>
      <c r="N860" s="2977">
        <v>0.4118</v>
      </c>
      <c r="O860" s="2977">
        <v>0.3947</v>
      </c>
      <c r="P860" s="2977">
        <v>0.39679999999999999</v>
      </c>
      <c r="Q860" s="2977">
        <v>0.3972</v>
      </c>
      <c r="R860" s="2977">
        <v>0.39579999999999999</v>
      </c>
      <c r="S860" s="2977">
        <v>0.41670000000000001</v>
      </c>
      <c r="T860" s="2977">
        <v>0.39429999999999998</v>
      </c>
      <c r="U860" s="2977">
        <v>0.41249999999999998</v>
      </c>
      <c r="V860" s="2977">
        <v>0.4078</v>
      </c>
      <c r="W860" s="2977">
        <v>0.39429999999999998</v>
      </c>
      <c r="X860" s="2977">
        <v>0.3987</v>
      </c>
      <c r="Y860" s="2977">
        <v>0.4118</v>
      </c>
      <c r="Z860" s="2977">
        <v>0.41860000000000003</v>
      </c>
      <c r="AA860" s="2977">
        <v>0.42149999999999999</v>
      </c>
      <c r="AB860" s="2977">
        <v>0.42030000000000001</v>
      </c>
      <c r="AC860" s="2978">
        <f>SUM(E860:AB860)</f>
        <v>9.8472999999999988</v>
      </c>
    </row>
    <row r="861" spans="1:29" s="3" customFormat="1" ht="21" customHeight="1">
      <c r="A861" s="3242"/>
      <c r="B861" s="3245"/>
      <c r="C861" s="847" t="s">
        <v>158</v>
      </c>
      <c r="D861" s="2976" t="s">
        <v>157</v>
      </c>
      <c r="E861" s="2977">
        <v>0.1721</v>
      </c>
      <c r="F861" s="2977">
        <v>0.1736</v>
      </c>
      <c r="G861" s="2977">
        <v>0.1731</v>
      </c>
      <c r="H861" s="2977">
        <v>0.17330000000000001</v>
      </c>
      <c r="I861" s="2977">
        <v>0.17280000000000001</v>
      </c>
      <c r="J861" s="2977">
        <v>0.17219999999999999</v>
      </c>
      <c r="K861" s="2977">
        <v>0.17180000000000001</v>
      </c>
      <c r="L861" s="2977">
        <v>0.17199999999999999</v>
      </c>
      <c r="M861" s="2977">
        <v>0.17169999999999999</v>
      </c>
      <c r="N861" s="2977">
        <v>0.1719</v>
      </c>
      <c r="O861" s="2977">
        <v>0.17230000000000001</v>
      </c>
      <c r="P861" s="2977">
        <v>0.17249999999999999</v>
      </c>
      <c r="Q861" s="2977">
        <v>0.1716</v>
      </c>
      <c r="R861" s="2977">
        <v>0.17119999999999999</v>
      </c>
      <c r="S861" s="2977">
        <v>0.17169999999999999</v>
      </c>
      <c r="T861" s="2977">
        <v>0.17150000000000001</v>
      </c>
      <c r="U861" s="2977">
        <v>0.17180000000000001</v>
      </c>
      <c r="V861" s="2977">
        <v>0.1716</v>
      </c>
      <c r="W861" s="2977">
        <v>0.17119999999999999</v>
      </c>
      <c r="X861" s="2977">
        <v>0.17180000000000001</v>
      </c>
      <c r="Y861" s="2977">
        <v>0.17199999999999999</v>
      </c>
      <c r="Z861" s="2977">
        <v>0.17219999999999999</v>
      </c>
      <c r="AA861" s="2977">
        <v>0.17280000000000001</v>
      </c>
      <c r="AB861" s="2977">
        <v>0.1724</v>
      </c>
      <c r="AC861" s="2979">
        <f>SUM(E861:AB861)</f>
        <v>4.1311</v>
      </c>
    </row>
    <row r="862" spans="1:29" s="3" customFormat="1" ht="21" customHeight="1">
      <c r="A862" s="3242"/>
      <c r="B862" s="3245"/>
      <c r="C862" s="847" t="s">
        <v>159</v>
      </c>
      <c r="D862" s="847" t="s">
        <v>209</v>
      </c>
      <c r="E862" s="849">
        <f t="shared" ref="E862:AB862" si="258">SQRT(E860*E860+E861*E861)*1000/(1.732*6.3)</f>
        <v>39.848330083993979</v>
      </c>
      <c r="F862" s="849">
        <f t="shared" si="258"/>
        <v>39.525075187963466</v>
      </c>
      <c r="G862" s="849">
        <f t="shared" si="258"/>
        <v>40.549983171250858</v>
      </c>
      <c r="H862" s="850">
        <f t="shared" si="258"/>
        <v>41.579774044169568</v>
      </c>
      <c r="I862" s="849">
        <f t="shared" si="258"/>
        <v>42.164620283703293</v>
      </c>
      <c r="J862" s="849">
        <f t="shared" si="258"/>
        <v>42.543699310019207</v>
      </c>
      <c r="K862" s="849">
        <f t="shared" si="258"/>
        <v>42.615262557663947</v>
      </c>
      <c r="L862" s="849">
        <f t="shared" si="258"/>
        <v>41.822862547356614</v>
      </c>
      <c r="M862" s="849">
        <f t="shared" si="258"/>
        <v>41.719126266084793</v>
      </c>
      <c r="N862" s="850">
        <f t="shared" si="258"/>
        <v>40.895795050795691</v>
      </c>
      <c r="O862" s="849">
        <f t="shared" si="258"/>
        <v>39.46887045234137</v>
      </c>
      <c r="P862" s="849">
        <f t="shared" si="258"/>
        <v>39.65263141973486</v>
      </c>
      <c r="Q862" s="849">
        <f t="shared" si="258"/>
        <v>39.653469128409988</v>
      </c>
      <c r="R862" s="849">
        <f t="shared" si="258"/>
        <v>39.521152320187312</v>
      </c>
      <c r="S862" s="849">
        <f t="shared" si="258"/>
        <v>41.303577690324452</v>
      </c>
      <c r="T862" s="849">
        <f t="shared" si="258"/>
        <v>39.405976708074583</v>
      </c>
      <c r="U862" s="849">
        <f t="shared" si="258"/>
        <v>40.951479087318511</v>
      </c>
      <c r="V862" s="850">
        <f t="shared" si="258"/>
        <v>40.547078139561535</v>
      </c>
      <c r="W862" s="849">
        <f t="shared" si="258"/>
        <v>39.395018822005078</v>
      </c>
      <c r="X862" s="849">
        <f t="shared" si="258"/>
        <v>39.78695131069334</v>
      </c>
      <c r="Y862" s="849">
        <f t="shared" si="258"/>
        <v>40.899326296204514</v>
      </c>
      <c r="Z862" s="849">
        <f t="shared" si="258"/>
        <v>41.482036924811055</v>
      </c>
      <c r="AA862" s="849">
        <f t="shared" si="258"/>
        <v>41.748774261974617</v>
      </c>
      <c r="AB862" s="849">
        <f t="shared" si="258"/>
        <v>41.633114026668508</v>
      </c>
      <c r="AC862" s="848"/>
    </row>
    <row r="863" spans="1:29" s="3" customFormat="1" ht="21" customHeight="1">
      <c r="A863" s="3242"/>
      <c r="B863" s="3245"/>
      <c r="C863" s="847" t="s">
        <v>161</v>
      </c>
      <c r="D863" s="847"/>
      <c r="E863" s="851">
        <f t="shared" ref="E863:AC863" si="259">E861/E860</f>
        <v>0.43100425745053844</v>
      </c>
      <c r="F863" s="851">
        <f t="shared" si="259"/>
        <v>0.43971631205673761</v>
      </c>
      <c r="G863" s="851">
        <f t="shared" si="259"/>
        <v>0.42509823182711198</v>
      </c>
      <c r="H863" s="852">
        <f t="shared" si="259"/>
        <v>0.41330789410922969</v>
      </c>
      <c r="I863" s="851">
        <f t="shared" si="259"/>
        <v>0.40525328330206378</v>
      </c>
      <c r="J863" s="851">
        <f t="shared" si="259"/>
        <v>0.39944328462073764</v>
      </c>
      <c r="K863" s="851">
        <f t="shared" si="259"/>
        <v>0.39759314973385795</v>
      </c>
      <c r="L863" s="851">
        <f t="shared" si="259"/>
        <v>0.40690797255736921</v>
      </c>
      <c r="M863" s="851">
        <f t="shared" si="259"/>
        <v>0.40725806451612906</v>
      </c>
      <c r="N863" s="852">
        <f t="shared" si="259"/>
        <v>0.41743564837299657</v>
      </c>
      <c r="O863" s="851">
        <f t="shared" si="259"/>
        <v>0.43653407651380799</v>
      </c>
      <c r="P863" s="851">
        <f t="shared" si="259"/>
        <v>0.43472782258064513</v>
      </c>
      <c r="Q863" s="851">
        <f t="shared" si="259"/>
        <v>0.43202416918429004</v>
      </c>
      <c r="R863" s="851">
        <f t="shared" si="259"/>
        <v>0.43254168772107127</v>
      </c>
      <c r="S863" s="851">
        <f t="shared" si="259"/>
        <v>0.41204703623710098</v>
      </c>
      <c r="T863" s="851">
        <f t="shared" si="259"/>
        <v>0.43494800913010401</v>
      </c>
      <c r="U863" s="851">
        <f t="shared" si="259"/>
        <v>0.41648484848484851</v>
      </c>
      <c r="V863" s="852">
        <f t="shared" si="259"/>
        <v>0.4207945071113291</v>
      </c>
      <c r="W863" s="851">
        <f t="shared" si="259"/>
        <v>0.43418716713162564</v>
      </c>
      <c r="X863" s="851">
        <f t="shared" si="259"/>
        <v>0.43090042638575371</v>
      </c>
      <c r="Y863" s="851">
        <f t="shared" si="259"/>
        <v>0.4176784847013113</v>
      </c>
      <c r="Z863" s="851">
        <f t="shared" si="259"/>
        <v>0.41137123745819393</v>
      </c>
      <c r="AA863" s="851">
        <f t="shared" si="259"/>
        <v>0.40996441281138796</v>
      </c>
      <c r="AB863" s="851">
        <f t="shared" si="259"/>
        <v>0.41018320247442303</v>
      </c>
      <c r="AC863" s="848">
        <f t="shared" si="259"/>
        <v>0.41951600946452333</v>
      </c>
    </row>
    <row r="864" spans="1:29" s="3" customFormat="1" ht="21" customHeight="1">
      <c r="A864" s="3243"/>
      <c r="B864" s="3246"/>
      <c r="C864" s="853" t="s">
        <v>164</v>
      </c>
      <c r="D864" s="853"/>
      <c r="E864" s="854"/>
      <c r="F864" s="854"/>
      <c r="G864" s="854"/>
      <c r="H864" s="855"/>
      <c r="I864" s="854"/>
      <c r="J864" s="854"/>
      <c r="K864" s="854"/>
      <c r="L864" s="854"/>
      <c r="M864" s="854"/>
      <c r="N864" s="855"/>
      <c r="O864" s="854"/>
      <c r="P864" s="854"/>
      <c r="Q864" s="854"/>
      <c r="R864" s="854"/>
      <c r="S864" s="854"/>
      <c r="T864" s="854"/>
      <c r="U864" s="854"/>
      <c r="V864" s="855"/>
      <c r="W864" s="854"/>
      <c r="X864" s="854"/>
      <c r="Y864" s="854"/>
      <c r="Z864" s="854"/>
      <c r="AA864" s="854"/>
      <c r="AB864" s="854"/>
      <c r="AC864" s="856"/>
    </row>
    <row r="865" spans="1:29" s="3" customFormat="1" ht="21" customHeight="1">
      <c r="A865" s="857" t="s">
        <v>239</v>
      </c>
      <c r="B865" s="858"/>
      <c r="C865" s="859"/>
      <c r="D865" s="860"/>
      <c r="E865" s="861">
        <v>1</v>
      </c>
      <c r="F865" s="861">
        <v>2</v>
      </c>
      <c r="G865" s="861">
        <v>3</v>
      </c>
      <c r="H865" s="861">
        <v>4</v>
      </c>
      <c r="I865" s="861">
        <v>5</v>
      </c>
      <c r="J865" s="861">
        <v>6</v>
      </c>
      <c r="K865" s="861">
        <v>7</v>
      </c>
      <c r="L865" s="861">
        <v>8</v>
      </c>
      <c r="M865" s="861">
        <v>9</v>
      </c>
      <c r="N865" s="861">
        <v>10</v>
      </c>
      <c r="O865" s="861">
        <v>11</v>
      </c>
      <c r="P865" s="861">
        <v>12</v>
      </c>
      <c r="Q865" s="861">
        <v>13</v>
      </c>
      <c r="R865" s="861">
        <v>14</v>
      </c>
      <c r="S865" s="861">
        <v>15</v>
      </c>
      <c r="T865" s="861">
        <v>16</v>
      </c>
      <c r="U865" s="861">
        <v>17</v>
      </c>
      <c r="V865" s="861">
        <v>18</v>
      </c>
      <c r="W865" s="861">
        <v>19</v>
      </c>
      <c r="X865" s="861">
        <v>20</v>
      </c>
      <c r="Y865" s="861">
        <v>21</v>
      </c>
      <c r="Z865" s="861">
        <v>22</v>
      </c>
      <c r="AA865" s="861">
        <v>23</v>
      </c>
      <c r="AB865" s="861">
        <v>24</v>
      </c>
      <c r="AC865" s="862">
        <v>25</v>
      </c>
    </row>
    <row r="866" spans="1:29" s="3" customFormat="1" ht="21" customHeight="1">
      <c r="A866" s="877" t="s">
        <v>240</v>
      </c>
      <c r="B866" s="878"/>
      <c r="C866" s="879" t="s">
        <v>164</v>
      </c>
      <c r="D866" s="840" t="s">
        <v>288</v>
      </c>
      <c r="E866" s="880"/>
      <c r="F866" s="880"/>
      <c r="G866" s="880"/>
      <c r="H866" s="880"/>
      <c r="I866" s="880"/>
      <c r="J866" s="880"/>
      <c r="K866" s="880"/>
      <c r="L866" s="880"/>
      <c r="M866" s="880"/>
      <c r="N866" s="880"/>
      <c r="O866" s="880"/>
      <c r="P866" s="880"/>
      <c r="Q866" s="880"/>
      <c r="R866" s="880"/>
      <c r="S866" s="880"/>
      <c r="T866" s="880"/>
      <c r="U866" s="880"/>
      <c r="V866" s="880"/>
      <c r="W866" s="880"/>
      <c r="X866" s="880"/>
      <c r="Y866" s="880"/>
      <c r="Z866" s="880"/>
      <c r="AA866" s="880"/>
      <c r="AB866" s="880"/>
      <c r="AC866" s="881"/>
    </row>
    <row r="867" spans="1:29" s="3" customFormat="1" ht="19.5" customHeight="1">
      <c r="A867" s="892"/>
      <c r="B867" s="893"/>
      <c r="C867" s="894"/>
      <c r="D867" s="895"/>
      <c r="E867" s="896"/>
      <c r="F867" s="897"/>
      <c r="G867" s="897"/>
      <c r="H867" s="897"/>
      <c r="I867" s="897"/>
      <c r="J867" s="897"/>
      <c r="K867" s="897"/>
      <c r="L867" s="897"/>
      <c r="M867" s="897"/>
      <c r="N867" s="897"/>
      <c r="O867" s="897"/>
      <c r="P867" s="897"/>
      <c r="Q867" s="897"/>
      <c r="R867" s="897"/>
      <c r="S867" s="897"/>
      <c r="T867" s="897"/>
      <c r="U867" s="897"/>
      <c r="V867" s="897"/>
      <c r="W867" s="897"/>
      <c r="X867" s="897"/>
      <c r="Y867" s="897"/>
      <c r="Z867" s="897"/>
      <c r="AA867" s="897"/>
      <c r="AB867" s="898"/>
      <c r="AC867" s="899"/>
    </row>
    <row r="868" spans="1:29" s="3" customFormat="1" ht="30" customHeight="1">
      <c r="A868" s="482" t="s">
        <v>147</v>
      </c>
      <c r="B868" s="483" t="s">
        <v>148</v>
      </c>
      <c r="C868" s="484" t="s">
        <v>149</v>
      </c>
      <c r="D868" s="626" t="s">
        <v>150</v>
      </c>
      <c r="E868" s="3222" t="s">
        <v>151</v>
      </c>
      <c r="F868" s="3222"/>
      <c r="G868" s="3222"/>
      <c r="H868" s="3222"/>
      <c r="I868" s="3222"/>
      <c r="J868" s="3222"/>
      <c r="K868" s="3222"/>
      <c r="L868" s="3222"/>
      <c r="M868" s="3222"/>
      <c r="N868" s="3222"/>
      <c r="O868" s="3222"/>
      <c r="P868" s="3222"/>
      <c r="Q868" s="3222"/>
      <c r="R868" s="3222"/>
      <c r="S868" s="3222"/>
      <c r="T868" s="3222"/>
      <c r="U868" s="3222"/>
      <c r="V868" s="3222"/>
      <c r="W868" s="3222"/>
      <c r="X868" s="3222"/>
      <c r="Y868" s="3222"/>
      <c r="Z868" s="3222"/>
      <c r="AA868" s="3222"/>
      <c r="AB868" s="3222"/>
      <c r="AC868" s="3216" t="s">
        <v>152</v>
      </c>
    </row>
    <row r="869" spans="1:29" s="486" customFormat="1" ht="12.75" customHeight="1">
      <c r="A869" s="2196" t="s">
        <v>429</v>
      </c>
      <c r="B869" s="488"/>
      <c r="C869" s="488"/>
      <c r="D869" s="488"/>
      <c r="E869" s="489">
        <v>1</v>
      </c>
      <c r="F869" s="489">
        <v>2</v>
      </c>
      <c r="G869" s="489">
        <v>3</v>
      </c>
      <c r="H869" s="489">
        <v>4</v>
      </c>
      <c r="I869" s="489">
        <v>5</v>
      </c>
      <c r="J869" s="489">
        <v>6</v>
      </c>
      <c r="K869" s="489">
        <v>7</v>
      </c>
      <c r="L869" s="489">
        <v>8</v>
      </c>
      <c r="M869" s="489">
        <v>9</v>
      </c>
      <c r="N869" s="489">
        <v>10</v>
      </c>
      <c r="O869" s="489">
        <v>11</v>
      </c>
      <c r="P869" s="489">
        <v>12</v>
      </c>
      <c r="Q869" s="489">
        <v>13</v>
      </c>
      <c r="R869" s="489">
        <v>14</v>
      </c>
      <c r="S869" s="489">
        <v>15</v>
      </c>
      <c r="T869" s="489">
        <v>16</v>
      </c>
      <c r="U869" s="489">
        <v>17</v>
      </c>
      <c r="V869" s="489">
        <v>18</v>
      </c>
      <c r="W869" s="489">
        <v>19</v>
      </c>
      <c r="X869" s="489">
        <v>20</v>
      </c>
      <c r="Y869" s="489">
        <v>21</v>
      </c>
      <c r="Z869" s="489">
        <v>22</v>
      </c>
      <c r="AA869" s="489">
        <v>23</v>
      </c>
      <c r="AB869" s="489">
        <v>24</v>
      </c>
      <c r="AC869" s="3221"/>
    </row>
    <row r="870" spans="1:29" s="486" customFormat="1" ht="12.75" customHeight="1">
      <c r="A870" s="491" t="s">
        <v>341</v>
      </c>
      <c r="B870" s="492"/>
      <c r="C870" s="493"/>
      <c r="D870" s="2193"/>
      <c r="E870" s="492">
        <v>1</v>
      </c>
      <c r="F870" s="492">
        <v>1</v>
      </c>
      <c r="G870" s="492">
        <v>1</v>
      </c>
      <c r="H870" s="492">
        <v>1</v>
      </c>
      <c r="I870" s="492">
        <v>1</v>
      </c>
      <c r="J870" s="492">
        <v>1</v>
      </c>
      <c r="K870" s="492">
        <v>1</v>
      </c>
      <c r="L870" s="492">
        <v>1</v>
      </c>
      <c r="M870" s="492">
        <v>1</v>
      </c>
      <c r="N870" s="492">
        <v>1</v>
      </c>
      <c r="O870" s="492">
        <v>1</v>
      </c>
      <c r="P870" s="492">
        <v>1</v>
      </c>
      <c r="Q870" s="492">
        <v>1</v>
      </c>
      <c r="R870" s="492">
        <v>1</v>
      </c>
      <c r="S870" s="492">
        <v>1</v>
      </c>
      <c r="T870" s="492">
        <v>1</v>
      </c>
      <c r="U870" s="492">
        <v>1</v>
      </c>
      <c r="V870" s="492">
        <v>1</v>
      </c>
      <c r="W870" s="492">
        <v>1</v>
      </c>
      <c r="X870" s="492">
        <v>1</v>
      </c>
      <c r="Y870" s="492">
        <v>1</v>
      </c>
      <c r="Z870" s="492">
        <v>1</v>
      </c>
      <c r="AA870" s="492">
        <v>1</v>
      </c>
      <c r="AB870" s="492">
        <v>1</v>
      </c>
      <c r="AC870" s="494"/>
    </row>
    <row r="871" spans="1:29" s="486" customFormat="1" ht="12.75" customHeight="1">
      <c r="A871" s="495" t="s">
        <v>342</v>
      </c>
      <c r="B871" s="496"/>
      <c r="C871" s="497"/>
      <c r="D871" s="2194"/>
      <c r="E871" s="496">
        <v>1</v>
      </c>
      <c r="F871" s="496">
        <v>1</v>
      </c>
      <c r="G871" s="496">
        <v>1</v>
      </c>
      <c r="H871" s="496">
        <v>1</v>
      </c>
      <c r="I871" s="496">
        <v>1</v>
      </c>
      <c r="J871" s="496">
        <v>1</v>
      </c>
      <c r="K871" s="496">
        <v>1</v>
      </c>
      <c r="L871" s="496">
        <v>1</v>
      </c>
      <c r="M871" s="496">
        <v>1</v>
      </c>
      <c r="N871" s="496">
        <v>1</v>
      </c>
      <c r="O871" s="496">
        <v>1</v>
      </c>
      <c r="P871" s="496">
        <v>1</v>
      </c>
      <c r="Q871" s="496">
        <v>1</v>
      </c>
      <c r="R871" s="496">
        <v>1</v>
      </c>
      <c r="S871" s="496">
        <v>1</v>
      </c>
      <c r="T871" s="496">
        <v>1</v>
      </c>
      <c r="U871" s="496">
        <v>1</v>
      </c>
      <c r="V871" s="496">
        <v>1</v>
      </c>
      <c r="W871" s="496">
        <v>1</v>
      </c>
      <c r="X871" s="496">
        <v>1</v>
      </c>
      <c r="Y871" s="496">
        <v>1</v>
      </c>
      <c r="Z871" s="496">
        <v>1</v>
      </c>
      <c r="AA871" s="496">
        <v>1</v>
      </c>
      <c r="AB871" s="496">
        <v>1</v>
      </c>
      <c r="AC871" s="498"/>
    </row>
    <row r="872" spans="1:29" s="3" customFormat="1" ht="12.75" customHeight="1">
      <c r="A872" s="3178" t="s">
        <v>255</v>
      </c>
      <c r="B872" s="3183" t="s">
        <v>284</v>
      </c>
      <c r="C872" s="499" t="s">
        <v>156</v>
      </c>
      <c r="D872" s="499" t="s">
        <v>157</v>
      </c>
      <c r="E872" s="500">
        <v>8.5680000000000006E-2</v>
      </c>
      <c r="F872" s="500">
        <v>8.3760000000000001E-2</v>
      </c>
      <c r="G872" s="500">
        <v>8.9520000000000002E-2</v>
      </c>
      <c r="H872" s="501">
        <v>8.4000000000000005E-2</v>
      </c>
      <c r="I872" s="500">
        <v>8.2320000000000004E-2</v>
      </c>
      <c r="J872" s="500">
        <v>7.9680000000000001E-2</v>
      </c>
      <c r="K872" s="500">
        <v>9.4079999999999997E-2</v>
      </c>
      <c r="L872" s="500">
        <v>0.10008</v>
      </c>
      <c r="M872" s="500">
        <v>9.912E-2</v>
      </c>
      <c r="N872" s="501">
        <v>9.2399999999999996E-2</v>
      </c>
      <c r="O872" s="500">
        <v>8.9039999999999994E-2</v>
      </c>
      <c r="P872" s="500">
        <v>9.8400000000000001E-2</v>
      </c>
      <c r="Q872" s="500">
        <v>8.9039999999999994E-2</v>
      </c>
      <c r="R872" s="500">
        <v>9.7199999999999995E-2</v>
      </c>
      <c r="S872" s="500">
        <v>0.10199999999999999</v>
      </c>
      <c r="T872" s="500">
        <v>9.6240000000000006E-2</v>
      </c>
      <c r="U872" s="500">
        <v>8.9039999999999994E-2</v>
      </c>
      <c r="V872" s="501">
        <v>0.10128</v>
      </c>
      <c r="W872" s="500">
        <v>0.1032</v>
      </c>
      <c r="X872" s="500">
        <v>9.7919999999999993E-2</v>
      </c>
      <c r="Y872" s="500">
        <v>8.3519999999999997E-2</v>
      </c>
      <c r="Z872" s="500">
        <v>9.8879999999999996E-2</v>
      </c>
      <c r="AA872" s="500">
        <v>9.1679999999999998E-2</v>
      </c>
      <c r="AB872" s="500">
        <v>8.5199999999999998E-2</v>
      </c>
      <c r="AC872" s="502">
        <f>SUM(E872:AB872)</f>
        <v>2.2132800000000001</v>
      </c>
    </row>
    <row r="873" spans="1:29" s="3" customFormat="1" ht="12.75" customHeight="1">
      <c r="A873" s="3213"/>
      <c r="B873" s="3184"/>
      <c r="C873" s="503" t="s">
        <v>158</v>
      </c>
      <c r="D873" s="503" t="s">
        <v>157</v>
      </c>
      <c r="E873" s="504">
        <v>5.2319999999999998E-2</v>
      </c>
      <c r="F873" s="504">
        <v>5.2080000000000001E-2</v>
      </c>
      <c r="G873" s="504">
        <v>5.1119999999999999E-2</v>
      </c>
      <c r="H873" s="505">
        <v>5.1360000000000003E-2</v>
      </c>
      <c r="I873" s="504">
        <v>5.3280000000000001E-2</v>
      </c>
      <c r="J873" s="504">
        <v>5.4239999999999997E-2</v>
      </c>
      <c r="K873" s="504">
        <v>5.5199999999999999E-2</v>
      </c>
      <c r="L873" s="504">
        <v>5.4960000000000002E-2</v>
      </c>
      <c r="M873" s="504">
        <v>5.3760000000000002E-2</v>
      </c>
      <c r="N873" s="505">
        <v>5.16E-2</v>
      </c>
      <c r="O873" s="504">
        <v>5.7119999999999997E-2</v>
      </c>
      <c r="P873" s="504">
        <v>5.3039999999999997E-2</v>
      </c>
      <c r="Q873" s="504">
        <v>5.3039999999999997E-2</v>
      </c>
      <c r="R873" s="504">
        <v>5.4239999999999997E-2</v>
      </c>
      <c r="S873" s="504">
        <v>5.4719999999999998E-2</v>
      </c>
      <c r="T873" s="504">
        <v>5.2560000000000003E-2</v>
      </c>
      <c r="U873" s="504">
        <v>5.3999999999999999E-2</v>
      </c>
      <c r="V873" s="505">
        <v>5.568E-2</v>
      </c>
      <c r="W873" s="504">
        <v>5.3999999999999999E-2</v>
      </c>
      <c r="X873" s="504">
        <v>5.6160000000000002E-2</v>
      </c>
      <c r="Y873" s="504">
        <v>5.6160000000000002E-2</v>
      </c>
      <c r="Z873" s="504">
        <v>5.5919999999999997E-2</v>
      </c>
      <c r="AA873" s="504">
        <v>5.7599999999999998E-2</v>
      </c>
      <c r="AB873" s="504">
        <v>5.8319999999999997E-2</v>
      </c>
      <c r="AC873" s="506">
        <f>SUM(E873:AB873)</f>
        <v>1.3024799999999999</v>
      </c>
    </row>
    <row r="874" spans="1:29" s="3" customFormat="1" ht="12.75" customHeight="1">
      <c r="A874" s="3213"/>
      <c r="B874" s="3184"/>
      <c r="C874" s="503" t="s">
        <v>159</v>
      </c>
      <c r="D874" s="2022" t="s">
        <v>160</v>
      </c>
      <c r="E874" s="2047">
        <v>7</v>
      </c>
      <c r="F874" s="2046">
        <v>7</v>
      </c>
      <c r="G874" s="2046">
        <v>8</v>
      </c>
      <c r="H874" s="2046">
        <v>8</v>
      </c>
      <c r="I874" s="2046">
        <v>7</v>
      </c>
      <c r="J874" s="2046">
        <v>8</v>
      </c>
      <c r="K874" s="2046">
        <v>10</v>
      </c>
      <c r="L874" s="2046">
        <v>10</v>
      </c>
      <c r="M874" s="2046">
        <v>10</v>
      </c>
      <c r="N874" s="2046">
        <v>8</v>
      </c>
      <c r="O874" s="2046">
        <v>9</v>
      </c>
      <c r="P874" s="2046">
        <v>8</v>
      </c>
      <c r="Q874" s="2046">
        <v>9</v>
      </c>
      <c r="R874" s="2046">
        <v>9</v>
      </c>
      <c r="S874" s="2046">
        <v>9</v>
      </c>
      <c r="T874" s="2046">
        <v>8</v>
      </c>
      <c r="U874" s="2046">
        <v>9</v>
      </c>
      <c r="V874" s="2046">
        <v>9</v>
      </c>
      <c r="W874" s="2046">
        <v>10</v>
      </c>
      <c r="X874" s="2046">
        <v>7</v>
      </c>
      <c r="Y874" s="2046">
        <v>8</v>
      </c>
      <c r="Z874" s="2046">
        <v>11</v>
      </c>
      <c r="AA874" s="2046">
        <v>8</v>
      </c>
      <c r="AB874" s="2048">
        <v>9</v>
      </c>
      <c r="AC874" s="671"/>
    </row>
    <row r="875" spans="1:29" s="3" customFormat="1" ht="12.75" customHeight="1" thickBot="1">
      <c r="A875" s="3214"/>
      <c r="B875" s="3185"/>
      <c r="C875" s="511" t="s">
        <v>161</v>
      </c>
      <c r="D875" s="511"/>
      <c r="E875" s="512">
        <f t="shared" ref="E875:AC875" si="260">E873/E872</f>
        <v>0.61064425770308117</v>
      </c>
      <c r="F875" s="512">
        <f t="shared" si="260"/>
        <v>0.62177650429799425</v>
      </c>
      <c r="G875" s="512">
        <f t="shared" si="260"/>
        <v>0.57104557640750664</v>
      </c>
      <c r="H875" s="513">
        <f t="shared" si="260"/>
        <v>0.61142857142857143</v>
      </c>
      <c r="I875" s="512">
        <f t="shared" si="260"/>
        <v>0.64723032069970843</v>
      </c>
      <c r="J875" s="512">
        <f t="shared" si="260"/>
        <v>0.68072289156626498</v>
      </c>
      <c r="K875" s="512">
        <f t="shared" si="260"/>
        <v>0.58673469387755106</v>
      </c>
      <c r="L875" s="512">
        <f t="shared" si="260"/>
        <v>0.54916067146282976</v>
      </c>
      <c r="M875" s="512">
        <f t="shared" si="260"/>
        <v>0.5423728813559322</v>
      </c>
      <c r="N875" s="513">
        <f t="shared" si="260"/>
        <v>0.55844155844155852</v>
      </c>
      <c r="O875" s="512">
        <f t="shared" si="260"/>
        <v>0.64150943396226412</v>
      </c>
      <c r="P875" s="512">
        <f t="shared" si="260"/>
        <v>0.53902439024390236</v>
      </c>
      <c r="Q875" s="512">
        <f t="shared" si="260"/>
        <v>0.5956873315363882</v>
      </c>
      <c r="R875" s="512">
        <f t="shared" si="260"/>
        <v>0.55802469135802468</v>
      </c>
      <c r="S875" s="512">
        <f t="shared" si="260"/>
        <v>0.53647058823529414</v>
      </c>
      <c r="T875" s="512">
        <f t="shared" si="260"/>
        <v>0.54613466334164584</v>
      </c>
      <c r="U875" s="512">
        <f t="shared" si="260"/>
        <v>0.60646900269541781</v>
      </c>
      <c r="V875" s="513">
        <f t="shared" si="260"/>
        <v>0.54976303317535546</v>
      </c>
      <c r="W875" s="512">
        <f t="shared" si="260"/>
        <v>0.52325581395348841</v>
      </c>
      <c r="X875" s="512">
        <f t="shared" si="260"/>
        <v>0.57352941176470595</v>
      </c>
      <c r="Y875" s="512">
        <f t="shared" si="260"/>
        <v>0.67241379310344829</v>
      </c>
      <c r="Z875" s="512">
        <f t="shared" si="260"/>
        <v>0.56553398058252424</v>
      </c>
      <c r="AA875" s="512">
        <f t="shared" si="260"/>
        <v>0.62827225130890052</v>
      </c>
      <c r="AB875" s="512">
        <f t="shared" si="260"/>
        <v>0.6845070422535211</v>
      </c>
      <c r="AC875" s="514">
        <f t="shared" si="260"/>
        <v>0.58848405985686392</v>
      </c>
    </row>
    <row r="876" spans="1:29" s="3" customFormat="1" ht="12.75" customHeight="1">
      <c r="A876" s="3178" t="s">
        <v>197</v>
      </c>
      <c r="B876" s="3183" t="s">
        <v>285</v>
      </c>
      <c r="C876" s="499" t="s">
        <v>156</v>
      </c>
      <c r="D876" s="499" t="s">
        <v>157</v>
      </c>
      <c r="E876" s="607">
        <v>0</v>
      </c>
      <c r="F876" s="607">
        <v>0</v>
      </c>
      <c r="G876" s="607">
        <v>0</v>
      </c>
      <c r="H876" s="600">
        <v>0</v>
      </c>
      <c r="I876" s="607">
        <v>0</v>
      </c>
      <c r="J876" s="607">
        <v>0</v>
      </c>
      <c r="K876" s="607">
        <v>0</v>
      </c>
      <c r="L876" s="607">
        <v>0</v>
      </c>
      <c r="M876" s="607">
        <v>0</v>
      </c>
      <c r="N876" s="600">
        <v>0</v>
      </c>
      <c r="O876" s="607">
        <v>0</v>
      </c>
      <c r="P876" s="607">
        <v>0</v>
      </c>
      <c r="Q876" s="607">
        <v>0</v>
      </c>
      <c r="R876" s="607">
        <v>0</v>
      </c>
      <c r="S876" s="607">
        <v>0</v>
      </c>
      <c r="T876" s="607">
        <v>0</v>
      </c>
      <c r="U876" s="607">
        <v>0</v>
      </c>
      <c r="V876" s="600">
        <v>0</v>
      </c>
      <c r="W876" s="607">
        <v>0</v>
      </c>
      <c r="X876" s="607">
        <v>0</v>
      </c>
      <c r="Y876" s="607">
        <v>0</v>
      </c>
      <c r="Z876" s="607">
        <v>0</v>
      </c>
      <c r="AA876" s="607">
        <v>0</v>
      </c>
      <c r="AB876" s="607">
        <v>0</v>
      </c>
      <c r="AC876" s="502">
        <f>SUM(E876:AB876)</f>
        <v>0</v>
      </c>
    </row>
    <row r="877" spans="1:29" s="3" customFormat="1" ht="12.75" customHeight="1">
      <c r="A877" s="3179"/>
      <c r="B877" s="3188"/>
      <c r="C877" s="503" t="s">
        <v>158</v>
      </c>
      <c r="D877" s="503" t="s">
        <v>157</v>
      </c>
      <c r="E877" s="528">
        <v>0</v>
      </c>
      <c r="F877" s="528">
        <v>0</v>
      </c>
      <c r="G877" s="528">
        <v>0</v>
      </c>
      <c r="H877" s="529">
        <v>0</v>
      </c>
      <c r="I877" s="528">
        <v>0</v>
      </c>
      <c r="J877" s="528">
        <v>0</v>
      </c>
      <c r="K877" s="528">
        <v>0</v>
      </c>
      <c r="L877" s="528">
        <v>0</v>
      </c>
      <c r="M877" s="528">
        <v>0</v>
      </c>
      <c r="N877" s="529">
        <v>0</v>
      </c>
      <c r="O877" s="528">
        <v>0</v>
      </c>
      <c r="P877" s="528">
        <v>0</v>
      </c>
      <c r="Q877" s="528">
        <v>0</v>
      </c>
      <c r="R877" s="528">
        <v>0</v>
      </c>
      <c r="S877" s="528">
        <v>0</v>
      </c>
      <c r="T877" s="528">
        <v>0</v>
      </c>
      <c r="U877" s="528">
        <v>0</v>
      </c>
      <c r="V877" s="529">
        <v>0</v>
      </c>
      <c r="W877" s="528">
        <v>0</v>
      </c>
      <c r="X877" s="528">
        <v>0</v>
      </c>
      <c r="Y877" s="528">
        <v>0</v>
      </c>
      <c r="Z877" s="528">
        <v>0</v>
      </c>
      <c r="AA877" s="528">
        <v>0</v>
      </c>
      <c r="AB877" s="528">
        <v>0</v>
      </c>
      <c r="AC877" s="506">
        <f>SUM(E877:AB877)</f>
        <v>0</v>
      </c>
    </row>
    <row r="878" spans="1:29" s="3" customFormat="1" ht="12.75" customHeight="1">
      <c r="A878" s="3179"/>
      <c r="B878" s="3188"/>
      <c r="C878" s="503" t="s">
        <v>159</v>
      </c>
      <c r="D878" s="1982" t="s">
        <v>160</v>
      </c>
      <c r="E878" s="611" t="s">
        <v>179</v>
      </c>
      <c r="F878" s="611"/>
      <c r="G878" s="611"/>
      <c r="H878" s="612"/>
      <c r="I878" s="611"/>
      <c r="J878" s="611"/>
      <c r="K878" s="611"/>
      <c r="L878" s="611"/>
      <c r="M878" s="611"/>
      <c r="N878" s="612"/>
      <c r="O878" s="611"/>
      <c r="P878" s="611"/>
      <c r="Q878" s="611"/>
      <c r="R878" s="611"/>
      <c r="S878" s="611"/>
      <c r="T878" s="611"/>
      <c r="U878" s="611"/>
      <c r="V878" s="612"/>
      <c r="W878" s="611"/>
      <c r="X878" s="611"/>
      <c r="Y878" s="611"/>
      <c r="Z878" s="611"/>
      <c r="AA878" s="611"/>
      <c r="AB878" s="611"/>
      <c r="AC878" s="506"/>
    </row>
    <row r="879" spans="1:29" s="3" customFormat="1" ht="12.75" customHeight="1">
      <c r="A879" s="3179"/>
      <c r="B879" s="3188"/>
      <c r="C879" s="503" t="s">
        <v>161</v>
      </c>
      <c r="D879" s="503"/>
      <c r="E879" s="528" t="e">
        <f t="shared" ref="E879:AC879" si="261">E877/E876</f>
        <v>#DIV/0!</v>
      </c>
      <c r="F879" s="528" t="e">
        <f t="shared" si="261"/>
        <v>#DIV/0!</v>
      </c>
      <c r="G879" s="528" t="e">
        <f t="shared" si="261"/>
        <v>#DIV/0!</v>
      </c>
      <c r="H879" s="529" t="e">
        <f t="shared" si="261"/>
        <v>#DIV/0!</v>
      </c>
      <c r="I879" s="528" t="e">
        <f t="shared" si="261"/>
        <v>#DIV/0!</v>
      </c>
      <c r="J879" s="528" t="e">
        <f t="shared" si="261"/>
        <v>#DIV/0!</v>
      </c>
      <c r="K879" s="528" t="e">
        <f t="shared" si="261"/>
        <v>#DIV/0!</v>
      </c>
      <c r="L879" s="528" t="e">
        <f t="shared" si="261"/>
        <v>#DIV/0!</v>
      </c>
      <c r="M879" s="528" t="e">
        <f t="shared" si="261"/>
        <v>#DIV/0!</v>
      </c>
      <c r="N879" s="529" t="e">
        <f t="shared" si="261"/>
        <v>#DIV/0!</v>
      </c>
      <c r="O879" s="528" t="e">
        <f t="shared" si="261"/>
        <v>#DIV/0!</v>
      </c>
      <c r="P879" s="528" t="e">
        <f t="shared" si="261"/>
        <v>#DIV/0!</v>
      </c>
      <c r="Q879" s="528" t="e">
        <f t="shared" si="261"/>
        <v>#DIV/0!</v>
      </c>
      <c r="R879" s="528" t="e">
        <f t="shared" si="261"/>
        <v>#DIV/0!</v>
      </c>
      <c r="S879" s="528" t="e">
        <f t="shared" si="261"/>
        <v>#DIV/0!</v>
      </c>
      <c r="T879" s="528" t="e">
        <f t="shared" si="261"/>
        <v>#DIV/0!</v>
      </c>
      <c r="U879" s="528" t="e">
        <f t="shared" si="261"/>
        <v>#DIV/0!</v>
      </c>
      <c r="V879" s="529" t="e">
        <f t="shared" si="261"/>
        <v>#DIV/0!</v>
      </c>
      <c r="W879" s="528" t="e">
        <f t="shared" si="261"/>
        <v>#DIV/0!</v>
      </c>
      <c r="X879" s="528" t="e">
        <f t="shared" si="261"/>
        <v>#DIV/0!</v>
      </c>
      <c r="Y879" s="528" t="e">
        <f t="shared" si="261"/>
        <v>#DIV/0!</v>
      </c>
      <c r="Z879" s="528" t="e">
        <f t="shared" si="261"/>
        <v>#DIV/0!</v>
      </c>
      <c r="AA879" s="528" t="e">
        <f t="shared" si="261"/>
        <v>#DIV/0!</v>
      </c>
      <c r="AB879" s="528" t="e">
        <f t="shared" si="261"/>
        <v>#DIV/0!</v>
      </c>
      <c r="AC879" s="506" t="e">
        <f t="shared" si="261"/>
        <v>#DIV/0!</v>
      </c>
    </row>
    <row r="880" spans="1:29" s="3" customFormat="1" ht="12.75" customHeight="1">
      <c r="A880" s="3180"/>
      <c r="B880" s="3189"/>
      <c r="C880" s="516" t="s">
        <v>164</v>
      </c>
      <c r="D880" s="516"/>
      <c r="E880" s="541"/>
      <c r="F880" s="541"/>
      <c r="G880" s="541"/>
      <c r="H880" s="542"/>
      <c r="I880" s="541"/>
      <c r="J880" s="541"/>
      <c r="K880" s="541"/>
      <c r="L880" s="541"/>
      <c r="M880" s="541"/>
      <c r="N880" s="542"/>
      <c r="O880" s="541"/>
      <c r="P880" s="541"/>
      <c r="Q880" s="541"/>
      <c r="R880" s="541"/>
      <c r="S880" s="541"/>
      <c r="T880" s="541"/>
      <c r="U880" s="541"/>
      <c r="V880" s="542"/>
      <c r="W880" s="541"/>
      <c r="X880" s="541"/>
      <c r="Y880" s="541"/>
      <c r="Z880" s="541"/>
      <c r="AA880" s="541"/>
      <c r="AB880" s="541"/>
      <c r="AC880" s="591"/>
    </row>
    <row r="881" spans="1:30" s="3" customFormat="1" ht="12.75" customHeight="1">
      <c r="A881" s="632" t="s">
        <v>291</v>
      </c>
      <c r="B881" s="633"/>
      <c r="C881" s="634"/>
      <c r="D881" s="634"/>
      <c r="E881" s="635">
        <f t="shared" ref="E881:AB881" si="262">E872+E876</f>
        <v>8.5680000000000006E-2</v>
      </c>
      <c r="F881" s="635">
        <f t="shared" si="262"/>
        <v>8.3760000000000001E-2</v>
      </c>
      <c r="G881" s="635">
        <f t="shared" si="262"/>
        <v>8.9520000000000002E-2</v>
      </c>
      <c r="H881" s="635">
        <f t="shared" si="262"/>
        <v>8.4000000000000005E-2</v>
      </c>
      <c r="I881" s="635">
        <f t="shared" si="262"/>
        <v>8.2320000000000004E-2</v>
      </c>
      <c r="J881" s="635">
        <f t="shared" si="262"/>
        <v>7.9680000000000001E-2</v>
      </c>
      <c r="K881" s="635">
        <f t="shared" si="262"/>
        <v>9.4079999999999997E-2</v>
      </c>
      <c r="L881" s="635">
        <f t="shared" si="262"/>
        <v>0.10008</v>
      </c>
      <c r="M881" s="635">
        <f t="shared" si="262"/>
        <v>9.912E-2</v>
      </c>
      <c r="N881" s="635">
        <f t="shared" si="262"/>
        <v>9.2399999999999996E-2</v>
      </c>
      <c r="O881" s="635">
        <f t="shared" si="262"/>
        <v>8.9039999999999994E-2</v>
      </c>
      <c r="P881" s="635">
        <f t="shared" si="262"/>
        <v>9.8400000000000001E-2</v>
      </c>
      <c r="Q881" s="635">
        <f t="shared" si="262"/>
        <v>8.9039999999999994E-2</v>
      </c>
      <c r="R881" s="635">
        <f t="shared" si="262"/>
        <v>9.7199999999999995E-2</v>
      </c>
      <c r="S881" s="635">
        <f t="shared" si="262"/>
        <v>0.10199999999999999</v>
      </c>
      <c r="T881" s="635">
        <f t="shared" si="262"/>
        <v>9.6240000000000006E-2</v>
      </c>
      <c r="U881" s="635">
        <f t="shared" si="262"/>
        <v>8.9039999999999994E-2</v>
      </c>
      <c r="V881" s="635">
        <f t="shared" si="262"/>
        <v>0.10128</v>
      </c>
      <c r="W881" s="635">
        <f t="shared" si="262"/>
        <v>0.1032</v>
      </c>
      <c r="X881" s="635">
        <f t="shared" si="262"/>
        <v>9.7919999999999993E-2</v>
      </c>
      <c r="Y881" s="635">
        <f t="shared" si="262"/>
        <v>8.3519999999999997E-2</v>
      </c>
      <c r="Z881" s="635">
        <f t="shared" si="262"/>
        <v>9.8879999999999996E-2</v>
      </c>
      <c r="AA881" s="635">
        <f t="shared" si="262"/>
        <v>9.1679999999999998E-2</v>
      </c>
      <c r="AB881" s="635">
        <f t="shared" si="262"/>
        <v>8.5199999999999998E-2</v>
      </c>
      <c r="AC881" s="635"/>
    </row>
    <row r="882" spans="1:30" s="3" customFormat="1" ht="12.75" customHeight="1">
      <c r="A882" s="549" t="s">
        <v>292</v>
      </c>
      <c r="B882" s="550"/>
      <c r="C882" s="551"/>
      <c r="D882" s="551"/>
      <c r="E882" s="552">
        <f t="shared" ref="E882:AB882" si="263">E873+E877</f>
        <v>5.2319999999999998E-2</v>
      </c>
      <c r="F882" s="552">
        <f t="shared" si="263"/>
        <v>5.2080000000000001E-2</v>
      </c>
      <c r="G882" s="552">
        <f t="shared" si="263"/>
        <v>5.1119999999999999E-2</v>
      </c>
      <c r="H882" s="552">
        <f t="shared" si="263"/>
        <v>5.1360000000000003E-2</v>
      </c>
      <c r="I882" s="552">
        <f t="shared" si="263"/>
        <v>5.3280000000000001E-2</v>
      </c>
      <c r="J882" s="552">
        <f t="shared" si="263"/>
        <v>5.4239999999999997E-2</v>
      </c>
      <c r="K882" s="552">
        <f t="shared" si="263"/>
        <v>5.5199999999999999E-2</v>
      </c>
      <c r="L882" s="552">
        <f t="shared" si="263"/>
        <v>5.4960000000000002E-2</v>
      </c>
      <c r="M882" s="552">
        <f t="shared" si="263"/>
        <v>5.3760000000000002E-2</v>
      </c>
      <c r="N882" s="552">
        <f t="shared" si="263"/>
        <v>5.16E-2</v>
      </c>
      <c r="O882" s="552">
        <f t="shared" si="263"/>
        <v>5.7119999999999997E-2</v>
      </c>
      <c r="P882" s="552">
        <f t="shared" si="263"/>
        <v>5.3039999999999997E-2</v>
      </c>
      <c r="Q882" s="552">
        <f t="shared" si="263"/>
        <v>5.3039999999999997E-2</v>
      </c>
      <c r="R882" s="552">
        <f t="shared" si="263"/>
        <v>5.4239999999999997E-2</v>
      </c>
      <c r="S882" s="552">
        <f t="shared" si="263"/>
        <v>5.4719999999999998E-2</v>
      </c>
      <c r="T882" s="552">
        <f t="shared" si="263"/>
        <v>5.2560000000000003E-2</v>
      </c>
      <c r="U882" s="552">
        <f t="shared" si="263"/>
        <v>5.3999999999999999E-2</v>
      </c>
      <c r="V882" s="552">
        <f t="shared" si="263"/>
        <v>5.568E-2</v>
      </c>
      <c r="W882" s="552">
        <f t="shared" si="263"/>
        <v>5.3999999999999999E-2</v>
      </c>
      <c r="X882" s="552">
        <f t="shared" si="263"/>
        <v>5.6160000000000002E-2</v>
      </c>
      <c r="Y882" s="552">
        <f t="shared" si="263"/>
        <v>5.6160000000000002E-2</v>
      </c>
      <c r="Z882" s="552">
        <f t="shared" si="263"/>
        <v>5.5919999999999997E-2</v>
      </c>
      <c r="AA882" s="552">
        <f t="shared" si="263"/>
        <v>5.7599999999999998E-2</v>
      </c>
      <c r="AB882" s="552">
        <f t="shared" si="263"/>
        <v>5.8319999999999997E-2</v>
      </c>
      <c r="AC882" s="552"/>
    </row>
    <row r="883" spans="1:30" s="3" customFormat="1" ht="12.75" customHeight="1">
      <c r="A883" s="636" t="s">
        <v>293</v>
      </c>
      <c r="B883" s="637"/>
      <c r="C883" s="638"/>
      <c r="D883" s="638"/>
      <c r="E883" s="639">
        <f t="shared" ref="E883:AB883" si="264">SQRT(E881*E881+E882*E882)</f>
        <v>0.10039145780393868</v>
      </c>
      <c r="F883" s="639">
        <f t="shared" si="264"/>
        <v>9.863094848981227E-2</v>
      </c>
      <c r="G883" s="639">
        <f t="shared" si="264"/>
        <v>0.1030877529098389</v>
      </c>
      <c r="H883" s="639">
        <f t="shared" si="264"/>
        <v>9.8457349141646111E-2</v>
      </c>
      <c r="I883" s="639">
        <f t="shared" si="264"/>
        <v>9.8057844153336349E-2</v>
      </c>
      <c r="J883" s="639">
        <f t="shared" si="264"/>
        <v>9.6389211014511367E-2</v>
      </c>
      <c r="K883" s="639">
        <f t="shared" si="264"/>
        <v>0.10907834982250145</v>
      </c>
      <c r="L883" s="639">
        <f t="shared" si="264"/>
        <v>0.11417796635078066</v>
      </c>
      <c r="M883" s="639">
        <f t="shared" si="264"/>
        <v>0.11276041858737489</v>
      </c>
      <c r="N883" s="639">
        <f t="shared" si="264"/>
        <v>0.10583156428967683</v>
      </c>
      <c r="O883" s="639">
        <f t="shared" si="264"/>
        <v>0.10578665322241743</v>
      </c>
      <c r="P883" s="559">
        <f t="shared" si="264"/>
        <v>0.1117846214825635</v>
      </c>
      <c r="Q883" s="639">
        <f t="shared" si="264"/>
        <v>0.10364054804949653</v>
      </c>
      <c r="R883" s="639">
        <f t="shared" si="264"/>
        <v>0.11130955754112043</v>
      </c>
      <c r="S883" s="639">
        <f t="shared" si="264"/>
        <v>0.11575093260963386</v>
      </c>
      <c r="T883" s="639">
        <f t="shared" si="264"/>
        <v>0.1096571529814631</v>
      </c>
      <c r="U883" s="639">
        <f t="shared" si="264"/>
        <v>0.10413511223405869</v>
      </c>
      <c r="V883" s="639">
        <f t="shared" si="264"/>
        <v>0.11557638513121959</v>
      </c>
      <c r="W883" s="559">
        <f t="shared" si="264"/>
        <v>0.11647420315245775</v>
      </c>
      <c r="X883" s="639">
        <f t="shared" si="264"/>
        <v>0.11288167256025222</v>
      </c>
      <c r="Y883" s="639">
        <f t="shared" si="264"/>
        <v>0.10064559602883774</v>
      </c>
      <c r="Z883" s="639">
        <f t="shared" si="264"/>
        <v>0.11359709855449654</v>
      </c>
      <c r="AA883" s="639">
        <f t="shared" si="264"/>
        <v>0.10827272232653984</v>
      </c>
      <c r="AB883" s="639">
        <f t="shared" si="264"/>
        <v>0.10324854672100717</v>
      </c>
      <c r="AC883" s="640"/>
      <c r="AD883" s="507">
        <f>MAX(E883:AB883)</f>
        <v>0.11647420315245775</v>
      </c>
    </row>
    <row r="884" spans="1:30" s="486" customFormat="1" ht="12.75" customHeight="1" thickBot="1">
      <c r="A884" s="641" t="s">
        <v>239</v>
      </c>
      <c r="B884" s="642"/>
      <c r="C884" s="643"/>
      <c r="D884" s="643"/>
      <c r="E884" s="900">
        <v>1</v>
      </c>
      <c r="F884" s="900">
        <v>2</v>
      </c>
      <c r="G884" s="900">
        <v>3</v>
      </c>
      <c r="H884" s="900">
        <v>4</v>
      </c>
      <c r="I884" s="900">
        <v>5</v>
      </c>
      <c r="J884" s="900">
        <v>6</v>
      </c>
      <c r="K884" s="900">
        <v>7</v>
      </c>
      <c r="L884" s="900">
        <v>8</v>
      </c>
      <c r="M884" s="900">
        <v>9</v>
      </c>
      <c r="N884" s="900">
        <v>10</v>
      </c>
      <c r="O884" s="900">
        <v>11</v>
      </c>
      <c r="P884" s="668">
        <v>12</v>
      </c>
      <c r="Q884" s="900">
        <v>13</v>
      </c>
      <c r="R884" s="900">
        <v>14</v>
      </c>
      <c r="S884" s="900">
        <v>15</v>
      </c>
      <c r="T884" s="900">
        <v>16</v>
      </c>
      <c r="U884" s="900">
        <v>17</v>
      </c>
      <c r="V884" s="900">
        <v>18</v>
      </c>
      <c r="W884" s="668">
        <v>19</v>
      </c>
      <c r="X884" s="900">
        <v>20</v>
      </c>
      <c r="Y884" s="900">
        <v>21</v>
      </c>
      <c r="Z884" s="900">
        <v>22</v>
      </c>
      <c r="AA884" s="900">
        <v>23</v>
      </c>
      <c r="AB884" s="900">
        <v>24</v>
      </c>
      <c r="AC884" s="901"/>
    </row>
    <row r="885" spans="1:30" s="486" customFormat="1" ht="12.75" customHeight="1">
      <c r="A885" s="566" t="s">
        <v>240</v>
      </c>
      <c r="B885" s="567"/>
      <c r="C885" s="568" t="s">
        <v>164</v>
      </c>
      <c r="D885" s="1983" t="s">
        <v>160</v>
      </c>
      <c r="E885" s="2041">
        <v>6.4000000953674316</v>
      </c>
      <c r="F885" s="2042">
        <v>6.380000114440918</v>
      </c>
      <c r="G885" s="2042">
        <v>6.3600001335144043</v>
      </c>
      <c r="H885" s="2042">
        <v>6.3899998664855957</v>
      </c>
      <c r="I885" s="2042">
        <v>6.4099998474121094</v>
      </c>
      <c r="J885" s="2042">
        <v>6.429999828338623</v>
      </c>
      <c r="K885" s="2042">
        <v>6.440000057220459</v>
      </c>
      <c r="L885" s="2042">
        <v>6.4000000953674316</v>
      </c>
      <c r="M885" s="2042">
        <v>6.4099998474121094</v>
      </c>
      <c r="N885" s="2042">
        <v>6.4099998474121094</v>
      </c>
      <c r="O885" s="2042">
        <v>6.4000000953674316</v>
      </c>
      <c r="P885" s="2042">
        <v>6.3600001335144043</v>
      </c>
      <c r="Q885" s="2042">
        <v>6.380000114440918</v>
      </c>
      <c r="R885" s="2042">
        <v>6.380000114440918</v>
      </c>
      <c r="S885" s="2042">
        <v>6.3600001335144043</v>
      </c>
      <c r="T885" s="2042">
        <v>6.380000114440918</v>
      </c>
      <c r="U885" s="2042">
        <v>6.3600001335144043</v>
      </c>
      <c r="V885" s="2042">
        <v>6.3499999046325684</v>
      </c>
      <c r="W885" s="2042">
        <v>6.380000114440918</v>
      </c>
      <c r="X885" s="2042">
        <v>6.440000057220459</v>
      </c>
      <c r="Y885" s="2042">
        <v>6.440000057220459</v>
      </c>
      <c r="Z885" s="2042">
        <v>6.440000057220459</v>
      </c>
      <c r="AA885" s="2042">
        <v>6.4699997901916504</v>
      </c>
      <c r="AB885" s="2043">
        <v>6.4899997711181641</v>
      </c>
      <c r="AC885" s="568"/>
    </row>
    <row r="886" spans="1:30" s="486" customFormat="1" ht="12.75" customHeight="1" thickBot="1">
      <c r="A886" s="718" t="s">
        <v>241</v>
      </c>
      <c r="B886" s="631"/>
      <c r="C886" s="532" t="s">
        <v>164</v>
      </c>
      <c r="D886" s="1995" t="s">
        <v>160</v>
      </c>
      <c r="E886" s="2044">
        <v>6.440000057220459</v>
      </c>
      <c r="F886" s="2040">
        <v>6.4099998474121094</v>
      </c>
      <c r="G886" s="2040">
        <v>6.4000000953674316</v>
      </c>
      <c r="H886" s="2040">
        <v>6.429999828338623</v>
      </c>
      <c r="I886" s="2040">
        <v>6.4499998092651367</v>
      </c>
      <c r="J886" s="2040">
        <v>6.4600000381469727</v>
      </c>
      <c r="K886" s="2040">
        <v>6.4800000190734863</v>
      </c>
      <c r="L886" s="2040">
        <v>6.4499998092651367</v>
      </c>
      <c r="M886" s="2040">
        <v>6.4499998092651367</v>
      </c>
      <c r="N886" s="2040">
        <v>6.4600000381469727</v>
      </c>
      <c r="O886" s="2040">
        <v>6.4499998092651367</v>
      </c>
      <c r="P886" s="2040">
        <v>6.4000000953674316</v>
      </c>
      <c r="Q886" s="2040">
        <v>6.4200000762939453</v>
      </c>
      <c r="R886" s="2040">
        <v>6.4200000762939453</v>
      </c>
      <c r="S886" s="2040">
        <v>6.4099998474121094</v>
      </c>
      <c r="T886" s="2040">
        <v>6.4200000762939453</v>
      </c>
      <c r="U886" s="2040">
        <v>6.4099998474121094</v>
      </c>
      <c r="V886" s="2040">
        <v>6.4099998474121094</v>
      </c>
      <c r="W886" s="2040">
        <v>6.429999828338623</v>
      </c>
      <c r="X886" s="2040">
        <v>6.4800000190734863</v>
      </c>
      <c r="Y886" s="2040">
        <v>6.4899997711181641</v>
      </c>
      <c r="Z886" s="2040">
        <v>6.5</v>
      </c>
      <c r="AA886" s="2040">
        <v>6.5100002288818359</v>
      </c>
      <c r="AB886" s="2045">
        <v>6.5300002098083496</v>
      </c>
      <c r="AC886" s="532"/>
    </row>
    <row r="887" spans="1:30" s="3" customFormat="1" ht="12.75" customHeight="1">
      <c r="A887" s="3205" t="s">
        <v>173</v>
      </c>
      <c r="B887" s="3206"/>
      <c r="C887" s="522" t="s">
        <v>156</v>
      </c>
      <c r="D887" s="522"/>
      <c r="E887" s="534"/>
      <c r="F887" s="534"/>
      <c r="G887" s="534"/>
      <c r="H887" s="535"/>
      <c r="I887" s="534"/>
      <c r="J887" s="534"/>
      <c r="K887" s="534"/>
      <c r="L887" s="534"/>
      <c r="M887" s="534"/>
      <c r="N887" s="535"/>
      <c r="O887" s="534"/>
      <c r="P887" s="534"/>
      <c r="Q887" s="534"/>
      <c r="R887" s="534"/>
      <c r="S887" s="534"/>
      <c r="T887" s="534"/>
      <c r="U887" s="534"/>
      <c r="V887" s="535"/>
      <c r="W887" s="534"/>
      <c r="X887" s="534"/>
      <c r="Y887" s="534"/>
      <c r="Z887" s="534"/>
      <c r="AA887" s="534"/>
      <c r="AB887" s="534"/>
      <c r="AC887" s="525"/>
    </row>
    <row r="888" spans="1:30" s="3" customFormat="1" ht="12.75" customHeight="1">
      <c r="A888" s="3179"/>
      <c r="B888" s="3188"/>
      <c r="C888" s="503" t="s">
        <v>158</v>
      </c>
      <c r="D888" s="503"/>
      <c r="E888" s="526"/>
      <c r="F888" s="526"/>
      <c r="G888" s="526"/>
      <c r="H888" s="527"/>
      <c r="I888" s="526"/>
      <c r="J888" s="526"/>
      <c r="K888" s="526"/>
      <c r="L888" s="526"/>
      <c r="M888" s="526"/>
      <c r="N888" s="527"/>
      <c r="O888" s="526"/>
      <c r="P888" s="526"/>
      <c r="Q888" s="526"/>
      <c r="R888" s="526"/>
      <c r="S888" s="526"/>
      <c r="T888" s="526"/>
      <c r="U888" s="526"/>
      <c r="V888" s="527"/>
      <c r="W888" s="526"/>
      <c r="X888" s="526"/>
      <c r="Y888" s="526"/>
      <c r="Z888" s="526"/>
      <c r="AA888" s="526"/>
      <c r="AB888" s="526"/>
      <c r="AC888" s="537"/>
    </row>
    <row r="889" spans="1:30" s="3" customFormat="1" ht="12.75" customHeight="1">
      <c r="A889" s="3179"/>
      <c r="B889" s="3188"/>
      <c r="C889" s="503" t="s">
        <v>159</v>
      </c>
      <c r="D889" s="503"/>
      <c r="E889" s="583"/>
      <c r="F889" s="583"/>
      <c r="G889" s="583"/>
      <c r="H889" s="590"/>
      <c r="I889" s="583"/>
      <c r="J889" s="583"/>
      <c r="K889" s="583"/>
      <c r="L889" s="583"/>
      <c r="M889" s="583"/>
      <c r="N889" s="590"/>
      <c r="O889" s="583"/>
      <c r="P889" s="583"/>
      <c r="Q889" s="583"/>
      <c r="R889" s="583"/>
      <c r="S889" s="583"/>
      <c r="T889" s="583"/>
      <c r="U889" s="583"/>
      <c r="V889" s="590"/>
      <c r="W889" s="583"/>
      <c r="X889" s="583"/>
      <c r="Y889" s="583"/>
      <c r="Z889" s="583"/>
      <c r="AA889" s="583"/>
      <c r="AB889" s="583"/>
      <c r="AC889" s="537"/>
    </row>
    <row r="890" spans="1:30" s="3" customFormat="1" ht="12.75" customHeight="1">
      <c r="A890" s="3199"/>
      <c r="B890" s="3190"/>
      <c r="C890" s="511" t="s">
        <v>161</v>
      </c>
      <c r="D890" s="511"/>
      <c r="E890" s="512"/>
      <c r="F890" s="512"/>
      <c r="G890" s="512"/>
      <c r="H890" s="513"/>
      <c r="I890" s="512"/>
      <c r="J890" s="512"/>
      <c r="K890" s="512"/>
      <c r="L890" s="512"/>
      <c r="M890" s="512"/>
      <c r="N890" s="513"/>
      <c r="O890" s="512"/>
      <c r="P890" s="512"/>
      <c r="Q890" s="512"/>
      <c r="R890" s="512"/>
      <c r="S890" s="512"/>
      <c r="T890" s="512"/>
      <c r="U890" s="512"/>
      <c r="V890" s="513"/>
      <c r="W890" s="512"/>
      <c r="X890" s="512"/>
      <c r="Y890" s="512"/>
      <c r="Z890" s="512"/>
      <c r="AA890" s="512"/>
      <c r="AB890" s="512"/>
      <c r="AC890" s="519"/>
    </row>
    <row r="891" spans="1:30" s="3" customFormat="1" ht="12.75" customHeight="1">
      <c r="A891" s="3178" t="s">
        <v>200</v>
      </c>
      <c r="B891" s="3183"/>
      <c r="C891" s="499" t="s">
        <v>156</v>
      </c>
      <c r="D891" s="499"/>
      <c r="E891" s="485"/>
      <c r="F891" s="485"/>
      <c r="G891" s="485"/>
      <c r="H891" s="651"/>
      <c r="I891" s="485"/>
      <c r="J891" s="485"/>
      <c r="K891" s="485"/>
      <c r="L891" s="485"/>
      <c r="M891" s="485"/>
      <c r="N891" s="651"/>
      <c r="O891" s="485"/>
      <c r="P891" s="485"/>
      <c r="Q891" s="485"/>
      <c r="R891" s="485"/>
      <c r="S891" s="485"/>
      <c r="T891" s="485"/>
      <c r="U891" s="485"/>
      <c r="V891" s="651"/>
      <c r="W891" s="485"/>
      <c r="X891" s="485"/>
      <c r="Y891" s="485"/>
      <c r="Z891" s="485"/>
      <c r="AA891" s="485"/>
      <c r="AB891" s="485"/>
      <c r="AC891" s="525"/>
    </row>
    <row r="892" spans="1:30" s="3" customFormat="1" ht="12.75" customHeight="1">
      <c r="A892" s="3179"/>
      <c r="B892" s="3188"/>
      <c r="C892" s="503" t="s">
        <v>158</v>
      </c>
      <c r="D892" s="503"/>
      <c r="E892" s="526"/>
      <c r="F892" s="526"/>
      <c r="G892" s="526"/>
      <c r="H892" s="527"/>
      <c r="I892" s="526"/>
      <c r="J892" s="526"/>
      <c r="K892" s="526"/>
      <c r="L892" s="526"/>
      <c r="M892" s="526"/>
      <c r="N892" s="527"/>
      <c r="O892" s="526"/>
      <c r="P892" s="526"/>
      <c r="Q892" s="526"/>
      <c r="R892" s="526"/>
      <c r="S892" s="526"/>
      <c r="T892" s="526"/>
      <c r="U892" s="526"/>
      <c r="V892" s="527"/>
      <c r="W892" s="526"/>
      <c r="X892" s="526"/>
      <c r="Y892" s="526"/>
      <c r="Z892" s="526"/>
      <c r="AA892" s="526"/>
      <c r="AB892" s="526"/>
      <c r="AC892" s="537"/>
    </row>
    <row r="893" spans="1:30" s="3" customFormat="1" ht="12.75" customHeight="1">
      <c r="A893" s="3179"/>
      <c r="B893" s="3188"/>
      <c r="C893" s="503" t="s">
        <v>159</v>
      </c>
      <c r="D893" s="503"/>
      <c r="E893" s="583"/>
      <c r="F893" s="583"/>
      <c r="G893" s="583"/>
      <c r="H893" s="590"/>
      <c r="I893" s="583"/>
      <c r="J893" s="583"/>
      <c r="K893" s="583"/>
      <c r="L893" s="583"/>
      <c r="M893" s="583"/>
      <c r="N893" s="590"/>
      <c r="O893" s="583"/>
      <c r="P893" s="583"/>
      <c r="Q893" s="583"/>
      <c r="R893" s="583"/>
      <c r="S893" s="583"/>
      <c r="T893" s="583"/>
      <c r="U893" s="583"/>
      <c r="V893" s="590"/>
      <c r="W893" s="583"/>
      <c r="X893" s="583"/>
      <c r="Y893" s="583"/>
      <c r="Z893" s="583"/>
      <c r="AA893" s="583"/>
      <c r="AB893" s="583"/>
      <c r="AC893" s="537"/>
    </row>
    <row r="894" spans="1:30" s="3" customFormat="1" ht="12.75" customHeight="1">
      <c r="A894" s="3199"/>
      <c r="B894" s="3190"/>
      <c r="C894" s="511" t="s">
        <v>161</v>
      </c>
      <c r="D894" s="511"/>
      <c r="E894" s="512"/>
      <c r="F894" s="512"/>
      <c r="G894" s="512"/>
      <c r="H894" s="513"/>
      <c r="I894" s="512"/>
      <c r="J894" s="512"/>
      <c r="K894" s="512"/>
      <c r="L894" s="512"/>
      <c r="M894" s="512"/>
      <c r="N894" s="513"/>
      <c r="O894" s="512"/>
      <c r="P894" s="512"/>
      <c r="Q894" s="512"/>
      <c r="R894" s="512"/>
      <c r="S894" s="512"/>
      <c r="T894" s="512"/>
      <c r="U894" s="512"/>
      <c r="V894" s="513"/>
      <c r="W894" s="512"/>
      <c r="X894" s="512"/>
      <c r="Y894" s="512"/>
      <c r="Z894" s="512"/>
      <c r="AA894" s="512"/>
      <c r="AB894" s="512"/>
      <c r="AC894" s="519"/>
    </row>
    <row r="895" spans="1:30" s="3" customFormat="1" ht="12.75" customHeight="1">
      <c r="A895" s="3178" t="s">
        <v>228</v>
      </c>
      <c r="B895" s="3183"/>
      <c r="C895" s="499" t="s">
        <v>156</v>
      </c>
      <c r="D895" s="499"/>
      <c r="E895" s="485"/>
      <c r="F895" s="485"/>
      <c r="G895" s="485"/>
      <c r="H895" s="651"/>
      <c r="I895" s="485"/>
      <c r="J895" s="485"/>
      <c r="K895" s="485"/>
      <c r="L895" s="485"/>
      <c r="M895" s="485"/>
      <c r="N895" s="651"/>
      <c r="O895" s="485"/>
      <c r="P895" s="485"/>
      <c r="Q895" s="485"/>
      <c r="R895" s="485"/>
      <c r="S895" s="485"/>
      <c r="T895" s="485"/>
      <c r="U895" s="485"/>
      <c r="V895" s="651"/>
      <c r="W895" s="485"/>
      <c r="X895" s="485"/>
      <c r="Y895" s="485"/>
      <c r="Z895" s="485"/>
      <c r="AA895" s="485"/>
      <c r="AB895" s="485"/>
      <c r="AC895" s="525"/>
    </row>
    <row r="896" spans="1:30" s="3" customFormat="1" ht="12.75" customHeight="1">
      <c r="A896" s="3179"/>
      <c r="B896" s="3188"/>
      <c r="C896" s="503" t="s">
        <v>158</v>
      </c>
      <c r="D896" s="503"/>
      <c r="E896" s="526"/>
      <c r="F896" s="526"/>
      <c r="G896" s="526"/>
      <c r="H896" s="527"/>
      <c r="I896" s="526"/>
      <c r="J896" s="526"/>
      <c r="K896" s="526"/>
      <c r="L896" s="526"/>
      <c r="M896" s="526"/>
      <c r="N896" s="527"/>
      <c r="O896" s="526"/>
      <c r="P896" s="526"/>
      <c r="Q896" s="526"/>
      <c r="R896" s="526"/>
      <c r="S896" s="526"/>
      <c r="T896" s="526"/>
      <c r="U896" s="526"/>
      <c r="V896" s="527"/>
      <c r="W896" s="526"/>
      <c r="X896" s="526"/>
      <c r="Y896" s="526"/>
      <c r="Z896" s="526"/>
      <c r="AA896" s="526"/>
      <c r="AB896" s="526"/>
      <c r="AC896" s="537"/>
    </row>
    <row r="897" spans="1:29" s="3" customFormat="1" ht="12.75" customHeight="1">
      <c r="A897" s="3179"/>
      <c r="B897" s="3188"/>
      <c r="C897" s="503" t="s">
        <v>159</v>
      </c>
      <c r="D897" s="503"/>
      <c r="E897" s="583"/>
      <c r="F897" s="583"/>
      <c r="G897" s="583"/>
      <c r="H897" s="590"/>
      <c r="I897" s="583"/>
      <c r="J897" s="583"/>
      <c r="K897" s="583"/>
      <c r="L897" s="583"/>
      <c r="M897" s="583"/>
      <c r="N897" s="590"/>
      <c r="O897" s="583"/>
      <c r="P897" s="583"/>
      <c r="Q897" s="583"/>
      <c r="R897" s="583"/>
      <c r="S897" s="583"/>
      <c r="T897" s="583"/>
      <c r="U897" s="583"/>
      <c r="V897" s="590"/>
      <c r="W897" s="583"/>
      <c r="X897" s="583"/>
      <c r="Y897" s="583"/>
      <c r="Z897" s="583"/>
      <c r="AA897" s="583"/>
      <c r="AB897" s="583"/>
      <c r="AC897" s="537"/>
    </row>
    <row r="898" spans="1:29" s="3" customFormat="1" ht="12.75" customHeight="1">
      <c r="A898" s="3199"/>
      <c r="B898" s="3190"/>
      <c r="C898" s="511" t="s">
        <v>161</v>
      </c>
      <c r="D898" s="511"/>
      <c r="E898" s="512"/>
      <c r="F898" s="512"/>
      <c r="G898" s="512"/>
      <c r="H898" s="513"/>
      <c r="I898" s="512"/>
      <c r="J898" s="512"/>
      <c r="K898" s="512"/>
      <c r="L898" s="512"/>
      <c r="M898" s="512"/>
      <c r="N898" s="513"/>
      <c r="O898" s="512"/>
      <c r="P898" s="512"/>
      <c r="Q898" s="512"/>
      <c r="R898" s="512"/>
      <c r="S898" s="512"/>
      <c r="T898" s="512"/>
      <c r="U898" s="512"/>
      <c r="V898" s="513"/>
      <c r="W898" s="512"/>
      <c r="X898" s="512"/>
      <c r="Y898" s="512"/>
      <c r="Z898" s="512"/>
      <c r="AA898" s="512"/>
      <c r="AB898" s="512"/>
      <c r="AC898" s="514"/>
    </row>
    <row r="899" spans="1:29" s="3" customFormat="1" ht="12.75" customHeight="1">
      <c r="A899" s="3178" t="s">
        <v>231</v>
      </c>
      <c r="B899" s="3212" t="s">
        <v>430</v>
      </c>
      <c r="C899" s="499" t="s">
        <v>156</v>
      </c>
      <c r="D899" s="499" t="s">
        <v>157</v>
      </c>
      <c r="E899" s="500">
        <v>5.9760000000000001E-2</v>
      </c>
      <c r="F899" s="500">
        <v>5.7869999999999998E-2</v>
      </c>
      <c r="G899" s="500">
        <v>6.3539999999999999E-2</v>
      </c>
      <c r="H899" s="501">
        <v>5.8139999999999997E-2</v>
      </c>
      <c r="I899" s="500">
        <v>5.5620000000000003E-2</v>
      </c>
      <c r="J899" s="500">
        <v>5.04E-2</v>
      </c>
      <c r="K899" s="500">
        <v>6.2100000000000002E-2</v>
      </c>
      <c r="L899" s="500">
        <v>6.7949999999999997E-2</v>
      </c>
      <c r="M899" s="500">
        <v>6.615E-2</v>
      </c>
      <c r="N899" s="501">
        <v>6.012E-2</v>
      </c>
      <c r="O899" s="500">
        <v>5.5259999999999997E-2</v>
      </c>
      <c r="P899" s="500">
        <v>6.7409999999999998E-2</v>
      </c>
      <c r="Q899" s="500">
        <v>6.0749999999999998E-2</v>
      </c>
      <c r="R899" s="500">
        <v>6.6780000000000006E-2</v>
      </c>
      <c r="S899" s="500">
        <v>6.8040000000000003E-2</v>
      </c>
      <c r="T899" s="500">
        <v>6.3899999999999998E-2</v>
      </c>
      <c r="U899" s="500">
        <v>5.9760000000000001E-2</v>
      </c>
      <c r="V899" s="501">
        <v>6.9389999999999993E-2</v>
      </c>
      <c r="W899" s="500">
        <v>6.8940000000000001E-2</v>
      </c>
      <c r="X899" s="500">
        <v>6.8220000000000003E-2</v>
      </c>
      <c r="Y899" s="500">
        <v>5.5350000000000003E-2</v>
      </c>
      <c r="Z899" s="500">
        <v>7.2539999999999993E-2</v>
      </c>
      <c r="AA899" s="500">
        <v>6.4979999999999996E-2</v>
      </c>
      <c r="AB899" s="500">
        <v>6.021E-2</v>
      </c>
      <c r="AC899" s="502">
        <f>SUM(E899:AB899)</f>
        <v>1.5031800000000002</v>
      </c>
    </row>
    <row r="900" spans="1:29" s="3" customFormat="1" ht="12.75" customHeight="1">
      <c r="A900" s="3179"/>
      <c r="B900" s="3188"/>
      <c r="C900" s="503" t="s">
        <v>158</v>
      </c>
      <c r="D900" s="503" t="s">
        <v>157</v>
      </c>
      <c r="E900" s="504">
        <v>3.0779999999999998E-2</v>
      </c>
      <c r="F900" s="504">
        <v>3.0689999999999999E-2</v>
      </c>
      <c r="G900" s="504">
        <v>3.006E-2</v>
      </c>
      <c r="H900" s="505">
        <v>2.997E-2</v>
      </c>
      <c r="I900" s="504">
        <v>3.2219999999999999E-2</v>
      </c>
      <c r="J900" s="504">
        <v>3.2489999999999998E-2</v>
      </c>
      <c r="K900" s="504">
        <v>3.2939999999999997E-2</v>
      </c>
      <c r="L900" s="504">
        <v>3.2489999999999998E-2</v>
      </c>
      <c r="M900" s="504">
        <v>3.2579999999999998E-2</v>
      </c>
      <c r="N900" s="505">
        <v>3.141E-2</v>
      </c>
      <c r="O900" s="504">
        <v>3.5999999999999997E-2</v>
      </c>
      <c r="P900" s="504">
        <v>3.3029999999999997E-2</v>
      </c>
      <c r="Q900" s="504">
        <v>3.3480000000000003E-2</v>
      </c>
      <c r="R900" s="504">
        <v>3.3840000000000002E-2</v>
      </c>
      <c r="S900" s="504">
        <v>3.3480000000000003E-2</v>
      </c>
      <c r="T900" s="504">
        <v>3.159E-2</v>
      </c>
      <c r="U900" s="504">
        <v>3.3029999999999997E-2</v>
      </c>
      <c r="V900" s="505">
        <v>3.456E-2</v>
      </c>
      <c r="W900" s="504">
        <v>3.2759999999999997E-2</v>
      </c>
      <c r="X900" s="504">
        <v>3.4020000000000002E-2</v>
      </c>
      <c r="Y900" s="504">
        <v>3.3750000000000002E-2</v>
      </c>
      <c r="Z900" s="504">
        <v>3.3750000000000002E-2</v>
      </c>
      <c r="AA900" s="504">
        <v>3.492E-2</v>
      </c>
      <c r="AB900" s="504">
        <v>3.5729999999999998E-2</v>
      </c>
      <c r="AC900" s="506">
        <f>SUM(E900:AB900)</f>
        <v>0.78956999999999999</v>
      </c>
    </row>
    <row r="901" spans="1:29" s="3" customFormat="1" ht="12.75" customHeight="1">
      <c r="A901" s="3179"/>
      <c r="B901" s="3188"/>
      <c r="C901" s="503" t="s">
        <v>159</v>
      </c>
      <c r="D901" s="2022" t="s">
        <v>160</v>
      </c>
      <c r="E901" s="2050">
        <v>5</v>
      </c>
      <c r="F901" s="2049">
        <v>5</v>
      </c>
      <c r="G901" s="2049">
        <v>6</v>
      </c>
      <c r="H901" s="2049">
        <v>6</v>
      </c>
      <c r="I901" s="2049">
        <v>5</v>
      </c>
      <c r="J901" s="2049">
        <v>5</v>
      </c>
      <c r="K901" s="2049">
        <v>7</v>
      </c>
      <c r="L901" s="2049">
        <v>7</v>
      </c>
      <c r="M901" s="2049">
        <v>7</v>
      </c>
      <c r="N901" s="2049">
        <v>5</v>
      </c>
      <c r="O901" s="2049">
        <v>6</v>
      </c>
      <c r="P901" s="2049">
        <v>5</v>
      </c>
      <c r="Q901" s="2049">
        <v>6</v>
      </c>
      <c r="R901" s="2049">
        <v>6</v>
      </c>
      <c r="S901" s="2049">
        <v>6</v>
      </c>
      <c r="T901" s="2049">
        <v>5</v>
      </c>
      <c r="U901" s="2049">
        <v>6</v>
      </c>
      <c r="V901" s="2049">
        <v>6</v>
      </c>
      <c r="W901" s="2049">
        <v>7</v>
      </c>
      <c r="X901" s="2049">
        <v>5</v>
      </c>
      <c r="Y901" s="2049">
        <v>5</v>
      </c>
      <c r="Z901" s="2049">
        <v>8</v>
      </c>
      <c r="AA901" s="2049">
        <v>6</v>
      </c>
      <c r="AB901" s="2051">
        <v>6</v>
      </c>
      <c r="AC901" s="671"/>
    </row>
    <row r="902" spans="1:29" s="3" customFormat="1" ht="12.75" customHeight="1" thickBot="1">
      <c r="A902" s="3180"/>
      <c r="B902" s="3189"/>
      <c r="C902" s="516" t="s">
        <v>161</v>
      </c>
      <c r="D902" s="516"/>
      <c r="E902" s="517">
        <f t="shared" ref="E902:AC902" si="265">E900/E899</f>
        <v>0.51506024096385539</v>
      </c>
      <c r="F902" s="517">
        <f t="shared" si="265"/>
        <v>0.53032659409020222</v>
      </c>
      <c r="G902" s="517">
        <f t="shared" si="265"/>
        <v>0.47308781869688388</v>
      </c>
      <c r="H902" s="518">
        <f t="shared" si="265"/>
        <v>0.51547987616099078</v>
      </c>
      <c r="I902" s="517">
        <f t="shared" si="265"/>
        <v>0.57928802588996764</v>
      </c>
      <c r="J902" s="517">
        <f t="shared" si="265"/>
        <v>0.64464285714285707</v>
      </c>
      <c r="K902" s="517">
        <f t="shared" si="265"/>
        <v>0.53043478260869559</v>
      </c>
      <c r="L902" s="517">
        <f t="shared" si="265"/>
        <v>0.4781456953642384</v>
      </c>
      <c r="M902" s="517">
        <f t="shared" si="265"/>
        <v>0.49251700680272104</v>
      </c>
      <c r="N902" s="518">
        <f t="shared" si="265"/>
        <v>0.52245508982035926</v>
      </c>
      <c r="O902" s="517">
        <f t="shared" si="265"/>
        <v>0.65146579804560256</v>
      </c>
      <c r="P902" s="517">
        <f t="shared" si="265"/>
        <v>0.48998664886515353</v>
      </c>
      <c r="Q902" s="517">
        <f t="shared" si="265"/>
        <v>0.55111111111111122</v>
      </c>
      <c r="R902" s="517">
        <f t="shared" si="265"/>
        <v>0.50673854447439348</v>
      </c>
      <c r="S902" s="517">
        <f t="shared" si="265"/>
        <v>0.49206349206349209</v>
      </c>
      <c r="T902" s="517">
        <f t="shared" si="265"/>
        <v>0.4943661971830986</v>
      </c>
      <c r="U902" s="517">
        <f t="shared" si="265"/>
        <v>0.55271084337349397</v>
      </c>
      <c r="V902" s="518">
        <f t="shared" si="265"/>
        <v>0.49805447470817127</v>
      </c>
      <c r="W902" s="517">
        <f t="shared" si="265"/>
        <v>0.47519582245430803</v>
      </c>
      <c r="X902" s="517">
        <f t="shared" si="265"/>
        <v>0.49868073878627966</v>
      </c>
      <c r="Y902" s="517">
        <f t="shared" si="265"/>
        <v>0.6097560975609756</v>
      </c>
      <c r="Z902" s="517">
        <f t="shared" si="265"/>
        <v>0.46526054590570726</v>
      </c>
      <c r="AA902" s="517">
        <f t="shared" si="265"/>
        <v>0.53739612188365649</v>
      </c>
      <c r="AB902" s="517">
        <f t="shared" si="265"/>
        <v>0.59342301943198805</v>
      </c>
      <c r="AC902" s="519">
        <f t="shared" si="265"/>
        <v>0.52526643515746607</v>
      </c>
    </row>
    <row r="903" spans="1:29" s="3" customFormat="1" ht="12.75" customHeight="1">
      <c r="A903" s="3205" t="s">
        <v>210</v>
      </c>
      <c r="B903" s="3206" t="s">
        <v>304</v>
      </c>
      <c r="C903" s="522" t="s">
        <v>156</v>
      </c>
      <c r="D903" s="522"/>
      <c r="E903" s="534"/>
      <c r="F903" s="534"/>
      <c r="G903" s="534"/>
      <c r="H903" s="535"/>
      <c r="I903" s="534"/>
      <c r="J903" s="534"/>
      <c r="K903" s="534"/>
      <c r="L903" s="534"/>
      <c r="M903" s="534"/>
      <c r="N903" s="535"/>
      <c r="O903" s="534"/>
      <c r="P903" s="534"/>
      <c r="Q903" s="534"/>
      <c r="R903" s="534"/>
      <c r="S903" s="534"/>
      <c r="T903" s="534"/>
      <c r="U903" s="534"/>
      <c r="V903" s="535"/>
      <c r="W903" s="534"/>
      <c r="X903" s="534"/>
      <c r="Y903" s="534"/>
      <c r="Z903" s="534"/>
      <c r="AA903" s="534"/>
      <c r="AB903" s="534"/>
      <c r="AC903" s="613"/>
    </row>
    <row r="904" spans="1:29" s="3" customFormat="1" ht="12.75" customHeight="1">
      <c r="A904" s="3179"/>
      <c r="B904" s="3188"/>
      <c r="C904" s="503" t="s">
        <v>158</v>
      </c>
      <c r="D904" s="503"/>
      <c r="E904" s="526"/>
      <c r="F904" s="526"/>
      <c r="G904" s="526"/>
      <c r="H904" s="527"/>
      <c r="I904" s="526"/>
      <c r="J904" s="526"/>
      <c r="K904" s="526"/>
      <c r="L904" s="526"/>
      <c r="M904" s="526"/>
      <c r="N904" s="527"/>
      <c r="O904" s="526"/>
      <c r="P904" s="526"/>
      <c r="Q904" s="526"/>
      <c r="R904" s="526"/>
      <c r="S904" s="526"/>
      <c r="T904" s="526"/>
      <c r="U904" s="526"/>
      <c r="V904" s="527"/>
      <c r="W904" s="526"/>
      <c r="X904" s="526"/>
      <c r="Y904" s="526"/>
      <c r="Z904" s="526"/>
      <c r="AA904" s="526"/>
      <c r="AB904" s="526"/>
      <c r="AC904" s="510"/>
    </row>
    <row r="905" spans="1:29" s="3" customFormat="1" ht="12.75" customHeight="1">
      <c r="A905" s="3179"/>
      <c r="B905" s="3188"/>
      <c r="C905" s="503" t="s">
        <v>159</v>
      </c>
      <c r="D905" s="503"/>
      <c r="E905" s="526"/>
      <c r="F905" s="526"/>
      <c r="G905" s="526"/>
      <c r="H905" s="527"/>
      <c r="I905" s="526"/>
      <c r="J905" s="526"/>
      <c r="K905" s="526"/>
      <c r="L905" s="526"/>
      <c r="M905" s="526"/>
      <c r="N905" s="527"/>
      <c r="O905" s="526"/>
      <c r="P905" s="526"/>
      <c r="Q905" s="526"/>
      <c r="R905" s="526"/>
      <c r="S905" s="526"/>
      <c r="T905" s="526"/>
      <c r="U905" s="526"/>
      <c r="V905" s="527"/>
      <c r="W905" s="526"/>
      <c r="X905" s="526"/>
      <c r="Y905" s="526"/>
      <c r="Z905" s="526"/>
      <c r="AA905" s="526"/>
      <c r="AB905" s="526"/>
      <c r="AC905" s="510"/>
    </row>
    <row r="906" spans="1:29" s="3" customFormat="1" ht="12.75" customHeight="1">
      <c r="A906" s="3199"/>
      <c r="B906" s="3190"/>
      <c r="C906" s="511" t="s">
        <v>161</v>
      </c>
      <c r="D906" s="511"/>
      <c r="E906" s="584"/>
      <c r="F906" s="584"/>
      <c r="G906" s="584"/>
      <c r="H906" s="585"/>
      <c r="I906" s="584"/>
      <c r="J906" s="584"/>
      <c r="K906" s="584"/>
      <c r="L906" s="584"/>
      <c r="M906" s="584"/>
      <c r="N906" s="585"/>
      <c r="O906" s="584"/>
      <c r="P906" s="584"/>
      <c r="Q906" s="584"/>
      <c r="R906" s="584"/>
      <c r="S906" s="584"/>
      <c r="T906" s="584"/>
      <c r="U906" s="584"/>
      <c r="V906" s="585"/>
      <c r="W906" s="584"/>
      <c r="X906" s="584"/>
      <c r="Y906" s="584"/>
      <c r="Z906" s="584"/>
      <c r="AA906" s="584"/>
      <c r="AB906" s="584"/>
      <c r="AC906" s="578"/>
    </row>
    <row r="907" spans="1:29" s="3" customFormat="1" ht="12.75" customHeight="1">
      <c r="A907" s="3178" t="s">
        <v>183</v>
      </c>
      <c r="B907" s="3212" t="s">
        <v>431</v>
      </c>
      <c r="C907" s="499" t="s">
        <v>156</v>
      </c>
      <c r="D907" s="499" t="s">
        <v>157</v>
      </c>
      <c r="E907" s="579">
        <v>0</v>
      </c>
      <c r="F907" s="579">
        <v>0</v>
      </c>
      <c r="G907" s="579">
        <v>0</v>
      </c>
      <c r="H907" s="580">
        <v>0</v>
      </c>
      <c r="I907" s="579">
        <v>0</v>
      </c>
      <c r="J907" s="579">
        <v>0</v>
      </c>
      <c r="K907" s="579">
        <v>0</v>
      </c>
      <c r="L907" s="579">
        <v>0</v>
      </c>
      <c r="M907" s="579">
        <v>0</v>
      </c>
      <c r="N907" s="580">
        <v>0</v>
      </c>
      <c r="O907" s="579">
        <v>0</v>
      </c>
      <c r="P907" s="579">
        <v>0</v>
      </c>
      <c r="Q907" s="579">
        <v>0</v>
      </c>
      <c r="R907" s="579">
        <v>0</v>
      </c>
      <c r="S907" s="579">
        <v>0</v>
      </c>
      <c r="T907" s="579">
        <v>0</v>
      </c>
      <c r="U907" s="579">
        <v>0</v>
      </c>
      <c r="V907" s="580">
        <v>0</v>
      </c>
      <c r="W907" s="579">
        <v>0</v>
      </c>
      <c r="X907" s="579">
        <v>0</v>
      </c>
      <c r="Y907" s="579">
        <v>0</v>
      </c>
      <c r="Z907" s="579">
        <v>0</v>
      </c>
      <c r="AA907" s="579">
        <v>0</v>
      </c>
      <c r="AB907" s="579">
        <v>0</v>
      </c>
      <c r="AC907" s="652"/>
    </row>
    <row r="908" spans="1:29" s="3" customFormat="1" ht="12.75" customHeight="1">
      <c r="A908" s="3179"/>
      <c r="B908" s="3188"/>
      <c r="C908" s="503" t="s">
        <v>158</v>
      </c>
      <c r="D908" s="503" t="s">
        <v>157</v>
      </c>
      <c r="E908" s="581">
        <v>0</v>
      </c>
      <c r="F908" s="581">
        <v>0</v>
      </c>
      <c r="G908" s="581">
        <v>0</v>
      </c>
      <c r="H908" s="582">
        <v>0</v>
      </c>
      <c r="I908" s="581">
        <v>0</v>
      </c>
      <c r="J908" s="581">
        <v>0</v>
      </c>
      <c r="K908" s="581">
        <v>0</v>
      </c>
      <c r="L908" s="581">
        <v>0</v>
      </c>
      <c r="M908" s="581">
        <v>0</v>
      </c>
      <c r="N908" s="582">
        <v>0</v>
      </c>
      <c r="O908" s="581">
        <v>0</v>
      </c>
      <c r="P908" s="581">
        <v>0</v>
      </c>
      <c r="Q908" s="581">
        <v>0</v>
      </c>
      <c r="R908" s="581">
        <v>0</v>
      </c>
      <c r="S908" s="581">
        <v>0</v>
      </c>
      <c r="T908" s="581">
        <v>0</v>
      </c>
      <c r="U908" s="581">
        <v>0</v>
      </c>
      <c r="V908" s="582">
        <v>0</v>
      </c>
      <c r="W908" s="581">
        <v>0</v>
      </c>
      <c r="X908" s="581">
        <v>0</v>
      </c>
      <c r="Y908" s="581">
        <v>0</v>
      </c>
      <c r="Z908" s="581">
        <v>0</v>
      </c>
      <c r="AA908" s="581">
        <v>0</v>
      </c>
      <c r="AB908" s="581">
        <v>0</v>
      </c>
      <c r="AC908" s="510"/>
    </row>
    <row r="909" spans="1:29" s="3" customFormat="1" ht="12.75" customHeight="1">
      <c r="A909" s="3179"/>
      <c r="B909" s="3188"/>
      <c r="C909" s="503" t="s">
        <v>159</v>
      </c>
      <c r="D909" s="503" t="s">
        <v>160</v>
      </c>
      <c r="E909" s="526" t="s">
        <v>179</v>
      </c>
      <c r="F909" s="583">
        <f t="shared" ref="F909:AB909" si="266">F907*100</f>
        <v>0</v>
      </c>
      <c r="G909" s="583">
        <f t="shared" si="266"/>
        <v>0</v>
      </c>
      <c r="H909" s="590">
        <f t="shared" si="266"/>
        <v>0</v>
      </c>
      <c r="I909" s="583">
        <f t="shared" si="266"/>
        <v>0</v>
      </c>
      <c r="J909" s="583">
        <f t="shared" si="266"/>
        <v>0</v>
      </c>
      <c r="K909" s="583">
        <f t="shared" si="266"/>
        <v>0</v>
      </c>
      <c r="L909" s="583">
        <f t="shared" si="266"/>
        <v>0</v>
      </c>
      <c r="M909" s="583">
        <f t="shared" si="266"/>
        <v>0</v>
      </c>
      <c r="N909" s="590">
        <f t="shared" si="266"/>
        <v>0</v>
      </c>
      <c r="O909" s="583">
        <f t="shared" si="266"/>
        <v>0</v>
      </c>
      <c r="P909" s="583">
        <f t="shared" si="266"/>
        <v>0</v>
      </c>
      <c r="Q909" s="583">
        <f t="shared" si="266"/>
        <v>0</v>
      </c>
      <c r="R909" s="583">
        <f t="shared" si="266"/>
        <v>0</v>
      </c>
      <c r="S909" s="583">
        <f t="shared" si="266"/>
        <v>0</v>
      </c>
      <c r="T909" s="583">
        <f t="shared" si="266"/>
        <v>0</v>
      </c>
      <c r="U909" s="583">
        <f t="shared" si="266"/>
        <v>0</v>
      </c>
      <c r="V909" s="590">
        <f t="shared" si="266"/>
        <v>0</v>
      </c>
      <c r="W909" s="583">
        <f t="shared" si="266"/>
        <v>0</v>
      </c>
      <c r="X909" s="583">
        <f t="shared" si="266"/>
        <v>0</v>
      </c>
      <c r="Y909" s="583">
        <f t="shared" si="266"/>
        <v>0</v>
      </c>
      <c r="Z909" s="583">
        <f t="shared" si="266"/>
        <v>0</v>
      </c>
      <c r="AA909" s="583">
        <f t="shared" si="266"/>
        <v>0</v>
      </c>
      <c r="AB909" s="583">
        <f t="shared" si="266"/>
        <v>0</v>
      </c>
      <c r="AC909" s="506"/>
    </row>
    <row r="910" spans="1:29" s="3" customFormat="1" ht="12.75" customHeight="1">
      <c r="A910" s="3180"/>
      <c r="B910" s="3189"/>
      <c r="C910" s="516" t="s">
        <v>161</v>
      </c>
      <c r="D910" s="516"/>
      <c r="E910" s="517" t="e">
        <f t="shared" ref="E910:AC910" si="267">E908/E907</f>
        <v>#DIV/0!</v>
      </c>
      <c r="F910" s="517" t="e">
        <f t="shared" si="267"/>
        <v>#DIV/0!</v>
      </c>
      <c r="G910" s="517" t="e">
        <f t="shared" si="267"/>
        <v>#DIV/0!</v>
      </c>
      <c r="H910" s="518" t="e">
        <f t="shared" si="267"/>
        <v>#DIV/0!</v>
      </c>
      <c r="I910" s="517" t="e">
        <f t="shared" si="267"/>
        <v>#DIV/0!</v>
      </c>
      <c r="J910" s="517" t="e">
        <f t="shared" si="267"/>
        <v>#DIV/0!</v>
      </c>
      <c r="K910" s="517" t="e">
        <f t="shared" si="267"/>
        <v>#DIV/0!</v>
      </c>
      <c r="L910" s="517" t="e">
        <f t="shared" si="267"/>
        <v>#DIV/0!</v>
      </c>
      <c r="M910" s="517" t="e">
        <f t="shared" si="267"/>
        <v>#DIV/0!</v>
      </c>
      <c r="N910" s="518" t="e">
        <f t="shared" si="267"/>
        <v>#DIV/0!</v>
      </c>
      <c r="O910" s="517" t="e">
        <f t="shared" si="267"/>
        <v>#DIV/0!</v>
      </c>
      <c r="P910" s="517" t="e">
        <f t="shared" si="267"/>
        <v>#DIV/0!</v>
      </c>
      <c r="Q910" s="517" t="e">
        <f t="shared" si="267"/>
        <v>#DIV/0!</v>
      </c>
      <c r="R910" s="517" t="e">
        <f t="shared" si="267"/>
        <v>#DIV/0!</v>
      </c>
      <c r="S910" s="517" t="e">
        <f t="shared" si="267"/>
        <v>#DIV/0!</v>
      </c>
      <c r="T910" s="517" t="e">
        <f t="shared" si="267"/>
        <v>#DIV/0!</v>
      </c>
      <c r="U910" s="517" t="e">
        <f t="shared" si="267"/>
        <v>#DIV/0!</v>
      </c>
      <c r="V910" s="518" t="e">
        <f t="shared" si="267"/>
        <v>#DIV/0!</v>
      </c>
      <c r="W910" s="517" t="e">
        <f t="shared" si="267"/>
        <v>#DIV/0!</v>
      </c>
      <c r="X910" s="517" t="e">
        <f t="shared" si="267"/>
        <v>#DIV/0!</v>
      </c>
      <c r="Y910" s="517" t="e">
        <f t="shared" si="267"/>
        <v>#DIV/0!</v>
      </c>
      <c r="Z910" s="517" t="e">
        <f t="shared" si="267"/>
        <v>#DIV/0!</v>
      </c>
      <c r="AA910" s="517" t="e">
        <f t="shared" si="267"/>
        <v>#DIV/0!</v>
      </c>
      <c r="AB910" s="517" t="e">
        <f t="shared" si="267"/>
        <v>#DIV/0!</v>
      </c>
      <c r="AC910" s="519" t="e">
        <f t="shared" si="267"/>
        <v>#DIV/0!</v>
      </c>
    </row>
    <row r="911" spans="1:29" s="3" customFormat="1" ht="12.75" customHeight="1">
      <c r="A911" s="3205" t="s">
        <v>212</v>
      </c>
      <c r="B911" s="3206"/>
      <c r="C911" s="522" t="s">
        <v>156</v>
      </c>
      <c r="D911" s="522"/>
      <c r="E911" s="534"/>
      <c r="F911" s="534"/>
      <c r="G911" s="534"/>
      <c r="H911" s="535"/>
      <c r="I911" s="534"/>
      <c r="J911" s="534"/>
      <c r="K911" s="534"/>
      <c r="L911" s="534"/>
      <c r="M911" s="534"/>
      <c r="N911" s="535"/>
      <c r="O911" s="534"/>
      <c r="P911" s="534"/>
      <c r="Q911" s="534"/>
      <c r="R911" s="534"/>
      <c r="S911" s="534"/>
      <c r="T911" s="534"/>
      <c r="U911" s="534"/>
      <c r="V911" s="535"/>
      <c r="W911" s="534"/>
      <c r="X911" s="534"/>
      <c r="Y911" s="534"/>
      <c r="Z911" s="534"/>
      <c r="AA911" s="534"/>
      <c r="AB911" s="534"/>
      <c r="AC911" s="525"/>
    </row>
    <row r="912" spans="1:29" s="3" customFormat="1" ht="12.75" customHeight="1">
      <c r="A912" s="3179"/>
      <c r="B912" s="3188"/>
      <c r="C912" s="503" t="s">
        <v>158</v>
      </c>
      <c r="D912" s="503"/>
      <c r="E912" s="526"/>
      <c r="F912" s="526"/>
      <c r="G912" s="526"/>
      <c r="H912" s="527"/>
      <c r="I912" s="526"/>
      <c r="J912" s="526"/>
      <c r="K912" s="526"/>
      <c r="L912" s="526"/>
      <c r="M912" s="526"/>
      <c r="N912" s="527"/>
      <c r="O912" s="526"/>
      <c r="P912" s="526"/>
      <c r="Q912" s="526"/>
      <c r="R912" s="526"/>
      <c r="S912" s="526"/>
      <c r="T912" s="526"/>
      <c r="U912" s="526"/>
      <c r="V912" s="527"/>
      <c r="W912" s="526"/>
      <c r="X912" s="526"/>
      <c r="Y912" s="526"/>
      <c r="Z912" s="526"/>
      <c r="AA912" s="526"/>
      <c r="AB912" s="526"/>
      <c r="AC912" s="537"/>
    </row>
    <row r="913" spans="1:30" s="3" customFormat="1" ht="12.75" customHeight="1">
      <c r="A913" s="3179"/>
      <c r="B913" s="3188"/>
      <c r="C913" s="503" t="s">
        <v>159</v>
      </c>
      <c r="D913" s="503"/>
      <c r="E913" s="583"/>
      <c r="F913" s="583"/>
      <c r="G913" s="583"/>
      <c r="H913" s="590"/>
      <c r="I913" s="583"/>
      <c r="J913" s="583"/>
      <c r="K913" s="583"/>
      <c r="L913" s="583"/>
      <c r="M913" s="583"/>
      <c r="N913" s="590"/>
      <c r="O913" s="583"/>
      <c r="P913" s="583"/>
      <c r="Q913" s="583"/>
      <c r="R913" s="583"/>
      <c r="S913" s="583"/>
      <c r="T913" s="583"/>
      <c r="U913" s="583"/>
      <c r="V913" s="590"/>
      <c r="W913" s="583"/>
      <c r="X913" s="583"/>
      <c r="Y913" s="583"/>
      <c r="Z913" s="583"/>
      <c r="AA913" s="583"/>
      <c r="AB913" s="583"/>
      <c r="AC913" s="537"/>
    </row>
    <row r="914" spans="1:30" s="3" customFormat="1" ht="12.75" customHeight="1">
      <c r="A914" s="3199"/>
      <c r="B914" s="3190"/>
      <c r="C914" s="511" t="s">
        <v>161</v>
      </c>
      <c r="D914" s="511"/>
      <c r="E914" s="512"/>
      <c r="F914" s="512"/>
      <c r="G914" s="512"/>
      <c r="H914" s="513"/>
      <c r="I914" s="512"/>
      <c r="J914" s="512"/>
      <c r="K914" s="512"/>
      <c r="L914" s="512"/>
      <c r="M914" s="512"/>
      <c r="N914" s="513"/>
      <c r="O914" s="512"/>
      <c r="P914" s="512"/>
      <c r="Q914" s="512"/>
      <c r="R914" s="512"/>
      <c r="S914" s="512"/>
      <c r="T914" s="512"/>
      <c r="U914" s="512"/>
      <c r="V914" s="513"/>
      <c r="W914" s="512"/>
      <c r="X914" s="512"/>
      <c r="Y914" s="512"/>
      <c r="Z914" s="512"/>
      <c r="AA914" s="512"/>
      <c r="AB914" s="512"/>
      <c r="AC914" s="514"/>
    </row>
    <row r="915" spans="1:30" s="3" customFormat="1" ht="12.75" customHeight="1">
      <c r="A915" s="3178" t="s">
        <v>233</v>
      </c>
      <c r="B915" s="3212" t="s">
        <v>432</v>
      </c>
      <c r="C915" s="499" t="s">
        <v>156</v>
      </c>
      <c r="D915" s="499" t="s">
        <v>157</v>
      </c>
      <c r="E915" s="579">
        <v>0</v>
      </c>
      <c r="F915" s="579">
        <v>0</v>
      </c>
      <c r="G915" s="579">
        <v>0</v>
      </c>
      <c r="H915" s="580">
        <v>0</v>
      </c>
      <c r="I915" s="579">
        <v>0</v>
      </c>
      <c r="J915" s="579">
        <v>0</v>
      </c>
      <c r="K915" s="579">
        <v>0</v>
      </c>
      <c r="L915" s="579">
        <v>0</v>
      </c>
      <c r="M915" s="579">
        <v>0</v>
      </c>
      <c r="N915" s="580">
        <v>0</v>
      </c>
      <c r="O915" s="579">
        <v>0</v>
      </c>
      <c r="P915" s="579">
        <v>0</v>
      </c>
      <c r="Q915" s="579">
        <v>0</v>
      </c>
      <c r="R915" s="579">
        <v>0</v>
      </c>
      <c r="S915" s="579">
        <v>0</v>
      </c>
      <c r="T915" s="579">
        <v>0</v>
      </c>
      <c r="U915" s="579">
        <v>0</v>
      </c>
      <c r="V915" s="580">
        <v>0</v>
      </c>
      <c r="W915" s="579">
        <v>0</v>
      </c>
      <c r="X915" s="579">
        <v>0</v>
      </c>
      <c r="Y915" s="579">
        <v>0</v>
      </c>
      <c r="Z915" s="579">
        <v>0</v>
      </c>
      <c r="AA915" s="579">
        <v>0</v>
      </c>
      <c r="AB915" s="579">
        <v>0</v>
      </c>
      <c r="AC915" s="502">
        <f>SUM(E915:AB915)</f>
        <v>0</v>
      </c>
    </row>
    <row r="916" spans="1:30" s="3" customFormat="1" ht="12.75" customHeight="1">
      <c r="A916" s="3179"/>
      <c r="B916" s="3188"/>
      <c r="C916" s="503" t="s">
        <v>158</v>
      </c>
      <c r="D916" s="503" t="s">
        <v>157</v>
      </c>
      <c r="E916" s="581">
        <v>0</v>
      </c>
      <c r="F916" s="581">
        <v>0</v>
      </c>
      <c r="G916" s="581">
        <v>0</v>
      </c>
      <c r="H916" s="582">
        <v>0</v>
      </c>
      <c r="I916" s="581">
        <v>0</v>
      </c>
      <c r="J916" s="581">
        <v>0</v>
      </c>
      <c r="K916" s="581">
        <v>0</v>
      </c>
      <c r="L916" s="581">
        <v>0</v>
      </c>
      <c r="M916" s="581">
        <v>0</v>
      </c>
      <c r="N916" s="582">
        <v>0</v>
      </c>
      <c r="O916" s="581">
        <v>0</v>
      </c>
      <c r="P916" s="581">
        <v>0</v>
      </c>
      <c r="Q916" s="581">
        <v>0</v>
      </c>
      <c r="R916" s="581">
        <v>0</v>
      </c>
      <c r="S916" s="581">
        <v>0</v>
      </c>
      <c r="T916" s="581">
        <v>0</v>
      </c>
      <c r="U916" s="581">
        <v>0</v>
      </c>
      <c r="V916" s="582">
        <v>0</v>
      </c>
      <c r="W916" s="581">
        <v>0</v>
      </c>
      <c r="X916" s="581">
        <v>0</v>
      </c>
      <c r="Y916" s="581">
        <v>0</v>
      </c>
      <c r="Z916" s="581">
        <v>0</v>
      </c>
      <c r="AA916" s="581">
        <v>0</v>
      </c>
      <c r="AB916" s="581">
        <v>0</v>
      </c>
      <c r="AC916" s="506">
        <f>SUM(E916:AB916)</f>
        <v>0</v>
      </c>
    </row>
    <row r="917" spans="1:30" s="3" customFormat="1" ht="12.75" customHeight="1">
      <c r="A917" s="3179"/>
      <c r="B917" s="3188"/>
      <c r="C917" s="503" t="s">
        <v>159</v>
      </c>
      <c r="D917" s="503" t="s">
        <v>160</v>
      </c>
      <c r="E917" s="526" t="s">
        <v>179</v>
      </c>
      <c r="F917" s="583"/>
      <c r="G917" s="583"/>
      <c r="H917" s="590"/>
      <c r="I917" s="583"/>
      <c r="J917" s="583"/>
      <c r="K917" s="583"/>
      <c r="L917" s="583"/>
      <c r="M917" s="583"/>
      <c r="N917" s="590"/>
      <c r="O917" s="583"/>
      <c r="P917" s="583"/>
      <c r="Q917" s="583"/>
      <c r="R917" s="583"/>
      <c r="S917" s="583"/>
      <c r="T917" s="583"/>
      <c r="U917" s="583"/>
      <c r="V917" s="590"/>
      <c r="W917" s="583"/>
      <c r="X917" s="583"/>
      <c r="Y917" s="583"/>
      <c r="Z917" s="583"/>
      <c r="AA917" s="583"/>
      <c r="AB917" s="583"/>
      <c r="AC917" s="506"/>
    </row>
    <row r="918" spans="1:30" s="3" customFormat="1" ht="12.75" customHeight="1">
      <c r="A918" s="3199"/>
      <c r="B918" s="3190"/>
      <c r="C918" s="511" t="s">
        <v>161</v>
      </c>
      <c r="D918" s="511"/>
      <c r="E918" s="512" t="e">
        <f t="shared" ref="E918:AC918" si="268">E916/E915</f>
        <v>#DIV/0!</v>
      </c>
      <c r="F918" s="512" t="e">
        <f t="shared" si="268"/>
        <v>#DIV/0!</v>
      </c>
      <c r="G918" s="512" t="e">
        <f t="shared" si="268"/>
        <v>#DIV/0!</v>
      </c>
      <c r="H918" s="513" t="e">
        <f t="shared" si="268"/>
        <v>#DIV/0!</v>
      </c>
      <c r="I918" s="512" t="e">
        <f t="shared" si="268"/>
        <v>#DIV/0!</v>
      </c>
      <c r="J918" s="512" t="e">
        <f t="shared" si="268"/>
        <v>#DIV/0!</v>
      </c>
      <c r="K918" s="512" t="e">
        <f t="shared" si="268"/>
        <v>#DIV/0!</v>
      </c>
      <c r="L918" s="512" t="e">
        <f t="shared" si="268"/>
        <v>#DIV/0!</v>
      </c>
      <c r="M918" s="512" t="e">
        <f t="shared" si="268"/>
        <v>#DIV/0!</v>
      </c>
      <c r="N918" s="513" t="e">
        <f t="shared" si="268"/>
        <v>#DIV/0!</v>
      </c>
      <c r="O918" s="512" t="e">
        <f t="shared" si="268"/>
        <v>#DIV/0!</v>
      </c>
      <c r="P918" s="512" t="e">
        <f t="shared" si="268"/>
        <v>#DIV/0!</v>
      </c>
      <c r="Q918" s="512" t="e">
        <f t="shared" si="268"/>
        <v>#DIV/0!</v>
      </c>
      <c r="R918" s="512" t="e">
        <f t="shared" si="268"/>
        <v>#DIV/0!</v>
      </c>
      <c r="S918" s="512" t="e">
        <f t="shared" si="268"/>
        <v>#DIV/0!</v>
      </c>
      <c r="T918" s="512" t="e">
        <f t="shared" si="268"/>
        <v>#DIV/0!</v>
      </c>
      <c r="U918" s="512" t="e">
        <f t="shared" si="268"/>
        <v>#DIV/0!</v>
      </c>
      <c r="V918" s="513" t="e">
        <f t="shared" si="268"/>
        <v>#DIV/0!</v>
      </c>
      <c r="W918" s="512" t="e">
        <f t="shared" si="268"/>
        <v>#DIV/0!</v>
      </c>
      <c r="X918" s="512" t="e">
        <f t="shared" si="268"/>
        <v>#DIV/0!</v>
      </c>
      <c r="Y918" s="512" t="e">
        <f t="shared" si="268"/>
        <v>#DIV/0!</v>
      </c>
      <c r="Z918" s="512" t="e">
        <f t="shared" si="268"/>
        <v>#DIV/0!</v>
      </c>
      <c r="AA918" s="512" t="e">
        <f t="shared" si="268"/>
        <v>#DIV/0!</v>
      </c>
      <c r="AB918" s="512" t="e">
        <f t="shared" si="268"/>
        <v>#DIV/0!</v>
      </c>
      <c r="AC918" s="514" t="e">
        <f t="shared" si="268"/>
        <v>#DIV/0!</v>
      </c>
    </row>
    <row r="919" spans="1:30" s="3" customFormat="1" ht="12.75" customHeight="1">
      <c r="A919" s="3178" t="s">
        <v>171</v>
      </c>
      <c r="B919" s="3212" t="s">
        <v>431</v>
      </c>
      <c r="C919" s="499" t="s">
        <v>156</v>
      </c>
      <c r="D919" s="499" t="s">
        <v>157</v>
      </c>
      <c r="E919" s="500">
        <v>2.6040000000000001E-2</v>
      </c>
      <c r="F919" s="679">
        <v>2.58E-2</v>
      </c>
      <c r="G919" s="679">
        <v>2.5680000000000001E-2</v>
      </c>
      <c r="H919" s="680">
        <v>2.58E-2</v>
      </c>
      <c r="I919" s="679">
        <v>2.6519999999999998E-2</v>
      </c>
      <c r="J919" s="679">
        <v>2.9159999999999998E-2</v>
      </c>
      <c r="K919" s="679">
        <v>3.2280000000000003E-2</v>
      </c>
      <c r="L919" s="679">
        <v>3.1919999999999997E-2</v>
      </c>
      <c r="M919" s="679">
        <v>3.2759999999999997E-2</v>
      </c>
      <c r="N919" s="680">
        <v>3.2280000000000003E-2</v>
      </c>
      <c r="O919" s="679">
        <v>3.3599999999999998E-2</v>
      </c>
      <c r="P919" s="679">
        <v>3.0960000000000001E-2</v>
      </c>
      <c r="Q919" s="679">
        <v>2.8080000000000001E-2</v>
      </c>
      <c r="R919" s="679">
        <v>3.024E-2</v>
      </c>
      <c r="S919" s="679">
        <v>3.3959999999999997E-2</v>
      </c>
      <c r="T919" s="679">
        <v>3.2280000000000003E-2</v>
      </c>
      <c r="U919" s="679">
        <v>2.928E-2</v>
      </c>
      <c r="V919" s="680">
        <v>3.1800000000000002E-2</v>
      </c>
      <c r="W919" s="679">
        <v>3.4079999999999999E-2</v>
      </c>
      <c r="X919" s="679">
        <v>2.964E-2</v>
      </c>
      <c r="Y919" s="679">
        <v>2.7959999999999999E-2</v>
      </c>
      <c r="Z919" s="679">
        <v>2.6519999999999998E-2</v>
      </c>
      <c r="AA919" s="679">
        <v>2.6280000000000001E-2</v>
      </c>
      <c r="AB919" s="679">
        <v>2.496E-2</v>
      </c>
      <c r="AC919" s="502">
        <f>SUM(E919:AB919)</f>
        <v>0.70787999999999995</v>
      </c>
    </row>
    <row r="920" spans="1:30" s="3" customFormat="1" ht="12.75" customHeight="1">
      <c r="A920" s="3179"/>
      <c r="B920" s="3188"/>
      <c r="C920" s="503" t="s">
        <v>158</v>
      </c>
      <c r="D920" s="503" t="s">
        <v>157</v>
      </c>
      <c r="E920" s="504">
        <v>2.172E-2</v>
      </c>
      <c r="F920" s="681">
        <v>2.1360000000000001E-2</v>
      </c>
      <c r="G920" s="681">
        <v>2.1360000000000001E-2</v>
      </c>
      <c r="H920" s="682">
        <v>2.1360000000000001E-2</v>
      </c>
      <c r="I920" s="681">
        <v>2.1360000000000001E-2</v>
      </c>
      <c r="J920" s="681">
        <v>2.1839999999999998E-2</v>
      </c>
      <c r="K920" s="681">
        <v>2.232E-2</v>
      </c>
      <c r="L920" s="681">
        <v>2.256E-2</v>
      </c>
      <c r="M920" s="681">
        <v>2.1239999999999998E-2</v>
      </c>
      <c r="N920" s="682">
        <v>2.0160000000000001E-2</v>
      </c>
      <c r="O920" s="681">
        <v>2.1360000000000001E-2</v>
      </c>
      <c r="P920" s="681">
        <v>2.0039999999999999E-2</v>
      </c>
      <c r="Q920" s="681">
        <v>1.9560000000000001E-2</v>
      </c>
      <c r="R920" s="681">
        <v>2.0639999999999999E-2</v>
      </c>
      <c r="S920" s="681">
        <v>2.1239999999999998E-2</v>
      </c>
      <c r="T920" s="681">
        <v>2.1000000000000001E-2</v>
      </c>
      <c r="U920" s="681">
        <v>2.1239999999999998E-2</v>
      </c>
      <c r="V920" s="682">
        <v>2.112E-2</v>
      </c>
      <c r="W920" s="681">
        <v>2.1479999999999999E-2</v>
      </c>
      <c r="X920" s="681">
        <v>2.232E-2</v>
      </c>
      <c r="Y920" s="681">
        <v>2.2440000000000002E-2</v>
      </c>
      <c r="Z920" s="681">
        <v>2.2200000000000001E-2</v>
      </c>
      <c r="AA920" s="681">
        <v>2.2800000000000001E-2</v>
      </c>
      <c r="AB920" s="681">
        <v>2.2800000000000001E-2</v>
      </c>
      <c r="AC920" s="506">
        <f>SUM(E920:AB920)</f>
        <v>0.51552000000000009</v>
      </c>
    </row>
    <row r="921" spans="1:30" s="3" customFormat="1" ht="12.75" customHeight="1">
      <c r="A921" s="3179"/>
      <c r="B921" s="3188"/>
      <c r="C921" s="503" t="s">
        <v>159</v>
      </c>
      <c r="D921" s="2022" t="s">
        <v>160</v>
      </c>
      <c r="E921" s="2053">
        <v>3</v>
      </c>
      <c r="F921" s="2052">
        <v>3</v>
      </c>
      <c r="G921" s="2052">
        <v>3</v>
      </c>
      <c r="H921" s="2052">
        <v>3</v>
      </c>
      <c r="I921" s="2052">
        <v>3</v>
      </c>
      <c r="J921" s="2052">
        <v>3</v>
      </c>
      <c r="K921" s="2052">
        <v>3</v>
      </c>
      <c r="L921" s="2052">
        <v>3</v>
      </c>
      <c r="M921" s="2052">
        <v>3</v>
      </c>
      <c r="N921" s="2052">
        <v>3</v>
      </c>
      <c r="O921" s="2052">
        <v>3</v>
      </c>
      <c r="P921" s="2052">
        <v>3</v>
      </c>
      <c r="Q921" s="2052">
        <v>3</v>
      </c>
      <c r="R921" s="2052">
        <v>3</v>
      </c>
      <c r="S921" s="2052">
        <v>3</v>
      </c>
      <c r="T921" s="2052">
        <v>3</v>
      </c>
      <c r="U921" s="2052">
        <v>3</v>
      </c>
      <c r="V921" s="2052">
        <v>2</v>
      </c>
      <c r="W921" s="2052">
        <v>3</v>
      </c>
      <c r="X921" s="2052">
        <v>3</v>
      </c>
      <c r="Y921" s="2052">
        <v>3</v>
      </c>
      <c r="Z921" s="2052">
        <v>2</v>
      </c>
      <c r="AA921" s="2052">
        <v>2</v>
      </c>
      <c r="AB921" s="2054">
        <v>3</v>
      </c>
      <c r="AC921" s="671"/>
    </row>
    <row r="922" spans="1:30" s="3" customFormat="1" ht="12.75" customHeight="1" thickBot="1">
      <c r="A922" s="3180"/>
      <c r="B922" s="3189"/>
      <c r="C922" s="516" t="s">
        <v>161</v>
      </c>
      <c r="D922" s="516"/>
      <c r="E922" s="517">
        <f t="shared" ref="E922:AC922" si="269">E920/E919</f>
        <v>0.8341013824884792</v>
      </c>
      <c r="F922" s="517">
        <f t="shared" si="269"/>
        <v>0.82790697674418612</v>
      </c>
      <c r="G922" s="517">
        <f t="shared" si="269"/>
        <v>0.83177570093457942</v>
      </c>
      <c r="H922" s="518">
        <f t="shared" si="269"/>
        <v>0.82790697674418612</v>
      </c>
      <c r="I922" s="517">
        <f t="shared" si="269"/>
        <v>0.80542986425339369</v>
      </c>
      <c r="J922" s="517">
        <f t="shared" si="269"/>
        <v>0.74897119341563789</v>
      </c>
      <c r="K922" s="517">
        <f t="shared" si="269"/>
        <v>0.69144981412639395</v>
      </c>
      <c r="L922" s="517">
        <f t="shared" si="269"/>
        <v>0.70676691729323315</v>
      </c>
      <c r="M922" s="517">
        <f t="shared" si="269"/>
        <v>0.64835164835164838</v>
      </c>
      <c r="N922" s="518">
        <f t="shared" si="269"/>
        <v>0.62453531598513012</v>
      </c>
      <c r="O922" s="517">
        <f t="shared" si="269"/>
        <v>0.63571428571428579</v>
      </c>
      <c r="P922" s="517">
        <f t="shared" si="269"/>
        <v>0.64728682170542629</v>
      </c>
      <c r="Q922" s="517">
        <f t="shared" si="269"/>
        <v>0.69658119658119655</v>
      </c>
      <c r="R922" s="517">
        <f t="shared" si="269"/>
        <v>0.68253968253968256</v>
      </c>
      <c r="S922" s="517">
        <f t="shared" si="269"/>
        <v>0.62544169611307421</v>
      </c>
      <c r="T922" s="517">
        <f t="shared" si="269"/>
        <v>0.65055762081784385</v>
      </c>
      <c r="U922" s="517">
        <f t="shared" si="269"/>
        <v>0.72540983606557374</v>
      </c>
      <c r="V922" s="518">
        <f t="shared" si="269"/>
        <v>0.66415094339622638</v>
      </c>
      <c r="W922" s="517">
        <f t="shared" si="269"/>
        <v>0.63028169014084501</v>
      </c>
      <c r="X922" s="517">
        <f t="shared" si="269"/>
        <v>0.75303643724696356</v>
      </c>
      <c r="Y922" s="517">
        <f t="shared" si="269"/>
        <v>0.80257510729613746</v>
      </c>
      <c r="Z922" s="517">
        <f t="shared" si="269"/>
        <v>0.83710407239819018</v>
      </c>
      <c r="AA922" s="517">
        <f t="shared" si="269"/>
        <v>0.86757990867579904</v>
      </c>
      <c r="AB922" s="517">
        <f t="shared" si="269"/>
        <v>0.91346153846153855</v>
      </c>
      <c r="AC922" s="519">
        <f t="shared" si="269"/>
        <v>0.72825902695372113</v>
      </c>
    </row>
    <row r="923" spans="1:30" s="3" customFormat="1" ht="12.75" customHeight="1">
      <c r="A923" s="672"/>
      <c r="B923" s="673" t="s">
        <v>191</v>
      </c>
      <c r="C923" s="522" t="s">
        <v>156</v>
      </c>
      <c r="D923" s="522" t="s">
        <v>157</v>
      </c>
      <c r="E923" s="902">
        <v>1.2E-4</v>
      </c>
      <c r="F923" s="902">
        <v>1.2E-4</v>
      </c>
      <c r="G923" s="902">
        <v>1.2E-4</v>
      </c>
      <c r="H923" s="903">
        <v>1.2E-4</v>
      </c>
      <c r="I923" s="902">
        <v>1.2E-4</v>
      </c>
      <c r="J923" s="902">
        <v>1.2E-4</v>
      </c>
      <c r="K923" s="902">
        <v>1.2E-4</v>
      </c>
      <c r="L923" s="902">
        <v>1.15E-4</v>
      </c>
      <c r="M923" s="902">
        <v>1.2E-4</v>
      </c>
      <c r="N923" s="903">
        <v>1.15E-4</v>
      </c>
      <c r="O923" s="902">
        <v>1.15E-4</v>
      </c>
      <c r="P923" s="902">
        <v>1.15E-4</v>
      </c>
      <c r="Q923" s="902">
        <v>1.15E-4</v>
      </c>
      <c r="R923" s="902">
        <v>1.1E-4</v>
      </c>
      <c r="S923" s="902">
        <v>1.15E-4</v>
      </c>
      <c r="T923" s="902">
        <v>1.15E-4</v>
      </c>
      <c r="U923" s="902">
        <v>1.15E-4</v>
      </c>
      <c r="V923" s="903">
        <v>1.15E-4</v>
      </c>
      <c r="W923" s="902">
        <v>1.15E-4</v>
      </c>
      <c r="X923" s="902">
        <v>1.15E-4</v>
      </c>
      <c r="Y923" s="902">
        <v>1.2E-4</v>
      </c>
      <c r="Z923" s="902">
        <v>1.15E-4</v>
      </c>
      <c r="AA923" s="902">
        <v>1.15E-4</v>
      </c>
      <c r="AB923" s="902">
        <v>1.2E-4</v>
      </c>
      <c r="AC923" s="694">
        <f>SUM(E923:AB923)</f>
        <v>2.8050000000000006E-3</v>
      </c>
      <c r="AD923" s="659">
        <f>MAX(E923:AB923)</f>
        <v>1.2E-4</v>
      </c>
    </row>
    <row r="924" spans="1:30" s="3" customFormat="1" ht="12.75" customHeight="1">
      <c r="A924" s="660"/>
      <c r="B924" s="661" t="s">
        <v>192</v>
      </c>
      <c r="C924" s="516" t="s">
        <v>156</v>
      </c>
      <c r="D924" s="516" t="s">
        <v>157</v>
      </c>
      <c r="E924" s="666">
        <v>3.2049999999999999E-3</v>
      </c>
      <c r="F924" s="666">
        <v>3.2049999999999999E-3</v>
      </c>
      <c r="G924" s="666">
        <v>3.2000000000000002E-3</v>
      </c>
      <c r="H924" s="505">
        <v>3.1849999999999999E-3</v>
      </c>
      <c r="I924" s="666">
        <v>3.2049999999999999E-3</v>
      </c>
      <c r="J924" s="666">
        <v>3.2399999999999998E-3</v>
      </c>
      <c r="K924" s="666">
        <v>3.2450000000000001E-3</v>
      </c>
      <c r="L924" s="666">
        <v>3.2399999999999998E-3</v>
      </c>
      <c r="M924" s="666">
        <v>3.2200000000000002E-3</v>
      </c>
      <c r="N924" s="505">
        <v>3.225E-3</v>
      </c>
      <c r="O924" s="666">
        <v>3.2200000000000002E-3</v>
      </c>
      <c r="P924" s="666">
        <v>3.2200000000000002E-3</v>
      </c>
      <c r="Q924" s="666">
        <v>3.1849999999999999E-3</v>
      </c>
      <c r="R924" s="666">
        <v>3.1900000000000001E-3</v>
      </c>
      <c r="S924" s="666">
        <v>3.1849999999999999E-3</v>
      </c>
      <c r="T924" s="666">
        <v>3.1849999999999999E-3</v>
      </c>
      <c r="U924" s="666">
        <v>3.1949999999999999E-3</v>
      </c>
      <c r="V924" s="505">
        <v>3.1849999999999999E-3</v>
      </c>
      <c r="W924" s="666">
        <v>3.1949999999999999E-3</v>
      </c>
      <c r="X924" s="666">
        <v>3.2399999999999998E-3</v>
      </c>
      <c r="Y924" s="666">
        <v>3.2650000000000001E-3</v>
      </c>
      <c r="Z924" s="666">
        <v>3.2599999999999999E-3</v>
      </c>
      <c r="AA924" s="666">
        <v>3.2750000000000001E-3</v>
      </c>
      <c r="AB924" s="666">
        <v>3.2950000000000002E-3</v>
      </c>
      <c r="AC924" s="904">
        <f>SUM(E924:AB924)</f>
        <v>7.7265000000000014E-2</v>
      </c>
    </row>
    <row r="925" spans="1:30" s="3" customFormat="1" ht="12.75" customHeight="1">
      <c r="A925" s="3201" t="s">
        <v>249</v>
      </c>
      <c r="B925" s="3202"/>
      <c r="C925" s="599" t="s">
        <v>156</v>
      </c>
      <c r="D925" s="599"/>
      <c r="E925" s="696">
        <f t="shared" ref="E925:AC925" si="270">E887+E891+E895+E899+E903+E907+E911+E915+E919</f>
        <v>8.5800000000000001E-2</v>
      </c>
      <c r="F925" s="696">
        <f t="shared" si="270"/>
        <v>8.3669999999999994E-2</v>
      </c>
      <c r="G925" s="696">
        <f t="shared" si="270"/>
        <v>8.9219999999999994E-2</v>
      </c>
      <c r="H925" s="697">
        <f t="shared" si="270"/>
        <v>8.3940000000000001E-2</v>
      </c>
      <c r="I925" s="696">
        <f t="shared" si="270"/>
        <v>8.2140000000000005E-2</v>
      </c>
      <c r="J925" s="696">
        <f t="shared" si="270"/>
        <v>7.9559999999999992E-2</v>
      </c>
      <c r="K925" s="696">
        <f t="shared" si="270"/>
        <v>9.4380000000000006E-2</v>
      </c>
      <c r="L925" s="696">
        <f t="shared" si="270"/>
        <v>9.9869999999999987E-2</v>
      </c>
      <c r="M925" s="696">
        <f t="shared" si="270"/>
        <v>9.8909999999999998E-2</v>
      </c>
      <c r="N925" s="697">
        <f t="shared" si="270"/>
        <v>9.240000000000001E-2</v>
      </c>
      <c r="O925" s="696">
        <f t="shared" si="270"/>
        <v>8.8859999999999995E-2</v>
      </c>
      <c r="P925" s="696">
        <f t="shared" si="270"/>
        <v>9.8369999999999999E-2</v>
      </c>
      <c r="Q925" s="696">
        <f t="shared" si="270"/>
        <v>8.8829999999999992E-2</v>
      </c>
      <c r="R925" s="696">
        <f t="shared" si="270"/>
        <v>9.7020000000000009E-2</v>
      </c>
      <c r="S925" s="696">
        <f t="shared" si="270"/>
        <v>0.10200000000000001</v>
      </c>
      <c r="T925" s="696">
        <f t="shared" si="270"/>
        <v>9.6180000000000002E-2</v>
      </c>
      <c r="U925" s="696">
        <f t="shared" si="270"/>
        <v>8.9040000000000008E-2</v>
      </c>
      <c r="V925" s="697">
        <f t="shared" si="270"/>
        <v>0.10119</v>
      </c>
      <c r="W925" s="696">
        <f t="shared" si="270"/>
        <v>0.10302</v>
      </c>
      <c r="X925" s="696">
        <f t="shared" si="270"/>
        <v>9.7860000000000003E-2</v>
      </c>
      <c r="Y925" s="696">
        <f t="shared" si="270"/>
        <v>8.3309999999999995E-2</v>
      </c>
      <c r="Z925" s="696">
        <f t="shared" si="270"/>
        <v>9.9059999999999995E-2</v>
      </c>
      <c r="AA925" s="696">
        <f t="shared" si="270"/>
        <v>9.1259999999999994E-2</v>
      </c>
      <c r="AB925" s="696">
        <f t="shared" si="270"/>
        <v>8.5169999999999996E-2</v>
      </c>
      <c r="AC925" s="523">
        <f t="shared" si="270"/>
        <v>2.2110600000000002</v>
      </c>
    </row>
    <row r="926" spans="1:30" s="3" customFormat="1" ht="12.75" customHeight="1">
      <c r="A926" s="3203"/>
      <c r="B926" s="3204"/>
      <c r="C926" s="603" t="s">
        <v>158</v>
      </c>
      <c r="D926" s="676"/>
      <c r="E926" s="604">
        <f t="shared" ref="E926:AC926" si="271">E888+E892+E896+E900+E904+E908+E912+E916+E920</f>
        <v>5.2499999999999998E-2</v>
      </c>
      <c r="F926" s="604">
        <f t="shared" si="271"/>
        <v>5.2049999999999999E-2</v>
      </c>
      <c r="G926" s="604">
        <f t="shared" si="271"/>
        <v>5.142E-2</v>
      </c>
      <c r="H926" s="605">
        <f t="shared" si="271"/>
        <v>5.1330000000000001E-2</v>
      </c>
      <c r="I926" s="604">
        <f t="shared" si="271"/>
        <v>5.3580000000000003E-2</v>
      </c>
      <c r="J926" s="604">
        <f t="shared" si="271"/>
        <v>5.4329999999999996E-2</v>
      </c>
      <c r="K926" s="604">
        <f t="shared" si="271"/>
        <v>5.5259999999999997E-2</v>
      </c>
      <c r="L926" s="604">
        <f t="shared" si="271"/>
        <v>5.5050000000000002E-2</v>
      </c>
      <c r="M926" s="604">
        <f t="shared" si="271"/>
        <v>5.3819999999999993E-2</v>
      </c>
      <c r="N926" s="605">
        <f t="shared" si="271"/>
        <v>5.1570000000000005E-2</v>
      </c>
      <c r="O926" s="604">
        <f t="shared" si="271"/>
        <v>5.7359999999999994E-2</v>
      </c>
      <c r="P926" s="604">
        <f t="shared" si="271"/>
        <v>5.3069999999999992E-2</v>
      </c>
      <c r="Q926" s="604">
        <f t="shared" si="271"/>
        <v>5.3040000000000004E-2</v>
      </c>
      <c r="R926" s="604">
        <f t="shared" si="271"/>
        <v>5.4480000000000001E-2</v>
      </c>
      <c r="S926" s="604">
        <f t="shared" si="271"/>
        <v>5.4720000000000005E-2</v>
      </c>
      <c r="T926" s="604">
        <f t="shared" si="271"/>
        <v>5.2589999999999998E-2</v>
      </c>
      <c r="U926" s="604">
        <f t="shared" si="271"/>
        <v>5.4269999999999999E-2</v>
      </c>
      <c r="V926" s="605">
        <f t="shared" si="271"/>
        <v>5.568E-2</v>
      </c>
      <c r="W926" s="604">
        <f t="shared" si="271"/>
        <v>5.4239999999999997E-2</v>
      </c>
      <c r="X926" s="604">
        <f t="shared" si="271"/>
        <v>5.6340000000000001E-2</v>
      </c>
      <c r="Y926" s="604">
        <f t="shared" si="271"/>
        <v>5.6190000000000004E-2</v>
      </c>
      <c r="Z926" s="604">
        <f t="shared" si="271"/>
        <v>5.595E-2</v>
      </c>
      <c r="AA926" s="604">
        <f t="shared" si="271"/>
        <v>5.772E-2</v>
      </c>
      <c r="AB926" s="604">
        <f t="shared" si="271"/>
        <v>5.8529999999999999E-2</v>
      </c>
      <c r="AC926" s="604">
        <f t="shared" si="271"/>
        <v>1.3050900000000001</v>
      </c>
    </row>
    <row r="927" spans="1:30" s="3" customFormat="1" ht="12.75" customHeight="1">
      <c r="A927" s="3174" t="s">
        <v>250</v>
      </c>
      <c r="B927" s="3238"/>
      <c r="C927" s="606" t="s">
        <v>156</v>
      </c>
      <c r="D927" s="606"/>
      <c r="E927" s="607">
        <f t="shared" ref="E927:AC927" si="272">E872+E876-E925</f>
        <v>-1.1999999999999511E-4</v>
      </c>
      <c r="F927" s="607">
        <f t="shared" si="272"/>
        <v>9.0000000000006741E-5</v>
      </c>
      <c r="G927" s="607">
        <f t="shared" si="272"/>
        <v>3.0000000000000859E-4</v>
      </c>
      <c r="H927" s="600">
        <f t="shared" si="272"/>
        <v>6.0000000000004494E-5</v>
      </c>
      <c r="I927" s="607">
        <f t="shared" si="272"/>
        <v>1.799999999999996E-4</v>
      </c>
      <c r="J927" s="607">
        <f t="shared" si="272"/>
        <v>1.2000000000000899E-4</v>
      </c>
      <c r="K927" s="607">
        <f t="shared" si="272"/>
        <v>-3.0000000000000859E-4</v>
      </c>
      <c r="L927" s="607">
        <f t="shared" si="272"/>
        <v>2.1000000000001573E-4</v>
      </c>
      <c r="M927" s="607">
        <f t="shared" si="272"/>
        <v>2.1000000000000185E-4</v>
      </c>
      <c r="N927" s="600">
        <f t="shared" si="272"/>
        <v>0</v>
      </c>
      <c r="O927" s="607">
        <f t="shared" si="272"/>
        <v>1.799999999999996E-4</v>
      </c>
      <c r="P927" s="607">
        <f t="shared" si="272"/>
        <v>3.0000000000002247E-5</v>
      </c>
      <c r="Q927" s="607">
        <f t="shared" si="272"/>
        <v>2.1000000000000185E-4</v>
      </c>
      <c r="R927" s="607">
        <f t="shared" si="272"/>
        <v>1.7999999999998573E-4</v>
      </c>
      <c r="S927" s="607">
        <f t="shared" si="272"/>
        <v>0</v>
      </c>
      <c r="T927" s="607">
        <f t="shared" si="272"/>
        <v>6.0000000000004494E-5</v>
      </c>
      <c r="U927" s="607">
        <f t="shared" si="272"/>
        <v>0</v>
      </c>
      <c r="V927" s="600">
        <f t="shared" si="272"/>
        <v>8.9999999999992863E-5</v>
      </c>
      <c r="W927" s="607">
        <f t="shared" si="272"/>
        <v>1.799999999999996E-4</v>
      </c>
      <c r="X927" s="607">
        <f t="shared" si="272"/>
        <v>5.9999999999990616E-5</v>
      </c>
      <c r="Y927" s="607">
        <f t="shared" si="272"/>
        <v>2.1000000000000185E-4</v>
      </c>
      <c r="Z927" s="607">
        <f t="shared" si="272"/>
        <v>-1.799999999999996E-4</v>
      </c>
      <c r="AA927" s="607">
        <f t="shared" si="272"/>
        <v>4.200000000000037E-4</v>
      </c>
      <c r="AB927" s="607">
        <f t="shared" si="272"/>
        <v>3.0000000000002247E-5</v>
      </c>
      <c r="AC927" s="607">
        <f t="shared" si="272"/>
        <v>2.2199999999998887E-3</v>
      </c>
    </row>
    <row r="928" spans="1:30" s="3" customFormat="1" ht="12.75" customHeight="1">
      <c r="A928" s="3203"/>
      <c r="B928" s="3204"/>
      <c r="C928" s="603" t="s">
        <v>158</v>
      </c>
      <c r="D928" s="676"/>
      <c r="E928" s="604">
        <f t="shared" ref="E928:AC928" si="273">E873+E877-E926</f>
        <v>-1.799999999999996E-4</v>
      </c>
      <c r="F928" s="604">
        <f t="shared" si="273"/>
        <v>3.0000000000002247E-5</v>
      </c>
      <c r="G928" s="604">
        <f t="shared" si="273"/>
        <v>-3.0000000000000165E-4</v>
      </c>
      <c r="H928" s="605">
        <f t="shared" si="273"/>
        <v>3.0000000000002247E-5</v>
      </c>
      <c r="I928" s="604">
        <f t="shared" si="273"/>
        <v>-3.0000000000000165E-4</v>
      </c>
      <c r="J928" s="604">
        <f t="shared" si="273"/>
        <v>-8.9999999999999802E-5</v>
      </c>
      <c r="K928" s="604">
        <f t="shared" si="273"/>
        <v>-5.9999999999997555E-5</v>
      </c>
      <c r="L928" s="604">
        <f t="shared" si="273"/>
        <v>-8.9999999999999802E-5</v>
      </c>
      <c r="M928" s="604">
        <f t="shared" si="273"/>
        <v>-5.9999999999990616E-5</v>
      </c>
      <c r="N928" s="605">
        <f t="shared" si="273"/>
        <v>2.9999999999995308E-5</v>
      </c>
      <c r="O928" s="604">
        <f t="shared" si="273"/>
        <v>-2.3999999999999716E-4</v>
      </c>
      <c r="P928" s="604">
        <f t="shared" si="273"/>
        <v>-2.9999999999995308E-5</v>
      </c>
      <c r="Q928" s="604">
        <f t="shared" si="273"/>
        <v>0</v>
      </c>
      <c r="R928" s="604">
        <f t="shared" si="273"/>
        <v>-2.400000000000041E-4</v>
      </c>
      <c r="S928" s="604">
        <f t="shared" si="273"/>
        <v>0</v>
      </c>
      <c r="T928" s="604">
        <f t="shared" si="273"/>
        <v>-2.9999999999995308E-5</v>
      </c>
      <c r="U928" s="604">
        <f t="shared" si="273"/>
        <v>-2.6999999999999941E-4</v>
      </c>
      <c r="V928" s="605">
        <f t="shared" si="273"/>
        <v>0</v>
      </c>
      <c r="W928" s="604">
        <f t="shared" si="273"/>
        <v>-2.3999999999999716E-4</v>
      </c>
      <c r="X928" s="604">
        <f t="shared" si="273"/>
        <v>-1.799999999999996E-4</v>
      </c>
      <c r="Y928" s="604">
        <f t="shared" si="273"/>
        <v>-3.0000000000002247E-5</v>
      </c>
      <c r="Z928" s="604">
        <f t="shared" si="273"/>
        <v>-3.0000000000002247E-5</v>
      </c>
      <c r="AA928" s="604">
        <f t="shared" si="273"/>
        <v>-1.2000000000000205E-4</v>
      </c>
      <c r="AB928" s="604">
        <f t="shared" si="273"/>
        <v>-2.1000000000000185E-4</v>
      </c>
      <c r="AC928" s="604">
        <f t="shared" si="273"/>
        <v>-2.6100000000002233E-3</v>
      </c>
    </row>
    <row r="929" spans="1:29" s="486" customFormat="1" ht="12.75" customHeight="1">
      <c r="A929" s="3195" t="s">
        <v>328</v>
      </c>
      <c r="B929" s="3196"/>
      <c r="C929" s="616" t="s">
        <v>156</v>
      </c>
      <c r="D929" s="728"/>
      <c r="E929" s="492"/>
      <c r="F929" s="492"/>
      <c r="G929" s="492"/>
      <c r="H929" s="905"/>
      <c r="I929" s="492"/>
      <c r="J929" s="492"/>
      <c r="K929" s="492"/>
      <c r="L929" s="492"/>
      <c r="M929" s="492"/>
      <c r="N929" s="905"/>
      <c r="O929" s="492"/>
      <c r="P929" s="492"/>
      <c r="Q929" s="492"/>
      <c r="R929" s="492"/>
      <c r="S929" s="492"/>
      <c r="T929" s="492"/>
      <c r="U929" s="492"/>
      <c r="V929" s="905"/>
      <c r="W929" s="492"/>
      <c r="X929" s="492"/>
      <c r="Y929" s="492"/>
      <c r="Z929" s="492"/>
      <c r="AA929" s="492"/>
      <c r="AB929" s="492"/>
      <c r="AC929" s="617"/>
    </row>
    <row r="930" spans="1:29" s="486" customFormat="1" ht="12.75" customHeight="1">
      <c r="A930" s="3197"/>
      <c r="B930" s="3198"/>
      <c r="C930" s="620" t="s">
        <v>158</v>
      </c>
      <c r="D930" s="729"/>
      <c r="E930" s="621"/>
      <c r="F930" s="621"/>
      <c r="G930" s="621"/>
      <c r="H930" s="644"/>
      <c r="I930" s="621"/>
      <c r="J930" s="621"/>
      <c r="K930" s="621"/>
      <c r="L930" s="621"/>
      <c r="M930" s="621"/>
      <c r="N930" s="644"/>
      <c r="O930" s="621"/>
      <c r="P930" s="621"/>
      <c r="Q930" s="621"/>
      <c r="R930" s="621"/>
      <c r="S930" s="621"/>
      <c r="T930" s="621"/>
      <c r="U930" s="621"/>
      <c r="V930" s="644"/>
      <c r="W930" s="621"/>
      <c r="X930" s="621"/>
      <c r="Y930" s="621"/>
      <c r="Z930" s="621"/>
      <c r="AA930" s="621"/>
      <c r="AB930" s="621"/>
      <c r="AC930" s="622"/>
    </row>
    <row r="931" spans="1:29" s="3" customFormat="1" ht="23.25" customHeight="1"/>
    <row r="932" spans="1:29" s="3" customFormat="1" ht="32.25" customHeight="1">
      <c r="A932" s="482" t="s">
        <v>147</v>
      </c>
      <c r="B932" s="483" t="s">
        <v>148</v>
      </c>
      <c r="C932" s="484" t="s">
        <v>149</v>
      </c>
      <c r="D932" s="626" t="s">
        <v>150</v>
      </c>
      <c r="E932" s="3222" t="s">
        <v>151</v>
      </c>
      <c r="F932" s="3222"/>
      <c r="G932" s="3222"/>
      <c r="H932" s="3222"/>
      <c r="I932" s="3222"/>
      <c r="J932" s="3222"/>
      <c r="K932" s="3222"/>
      <c r="L932" s="3222"/>
      <c r="M932" s="3222"/>
      <c r="N932" s="3222"/>
      <c r="O932" s="3222"/>
      <c r="P932" s="3222"/>
      <c r="Q932" s="3222"/>
      <c r="R932" s="3222"/>
      <c r="S932" s="3222"/>
      <c r="T932" s="3222"/>
      <c r="U932" s="3222"/>
      <c r="V932" s="3222"/>
      <c r="W932" s="3222"/>
      <c r="X932" s="3222"/>
      <c r="Y932" s="3222"/>
      <c r="Z932" s="3222"/>
      <c r="AA932" s="3222"/>
      <c r="AB932" s="3222"/>
      <c r="AC932" s="3216" t="s">
        <v>152</v>
      </c>
    </row>
    <row r="933" spans="1:29" s="486" customFormat="1" ht="12.75" customHeight="1">
      <c r="A933" s="2196" t="s">
        <v>433</v>
      </c>
      <c r="B933" s="488"/>
      <c r="C933" s="488"/>
      <c r="D933" s="488"/>
      <c r="E933" s="489">
        <v>1</v>
      </c>
      <c r="F933" s="489">
        <v>2</v>
      </c>
      <c r="G933" s="489">
        <v>3</v>
      </c>
      <c r="H933" s="489">
        <v>4</v>
      </c>
      <c r="I933" s="489">
        <v>5</v>
      </c>
      <c r="J933" s="489">
        <v>6</v>
      </c>
      <c r="K933" s="489">
        <v>7</v>
      </c>
      <c r="L933" s="489">
        <v>8</v>
      </c>
      <c r="M933" s="489">
        <v>9</v>
      </c>
      <c r="N933" s="489">
        <v>10</v>
      </c>
      <c r="O933" s="489">
        <v>11</v>
      </c>
      <c r="P933" s="489">
        <v>12</v>
      </c>
      <c r="Q933" s="489">
        <v>13</v>
      </c>
      <c r="R933" s="489">
        <v>14</v>
      </c>
      <c r="S933" s="489">
        <v>15</v>
      </c>
      <c r="T933" s="489">
        <v>16</v>
      </c>
      <c r="U933" s="489">
        <v>17</v>
      </c>
      <c r="V933" s="489">
        <v>18</v>
      </c>
      <c r="W933" s="489">
        <v>19</v>
      </c>
      <c r="X933" s="489">
        <v>20</v>
      </c>
      <c r="Y933" s="489">
        <v>21</v>
      </c>
      <c r="Z933" s="489">
        <v>22</v>
      </c>
      <c r="AA933" s="489">
        <v>23</v>
      </c>
      <c r="AB933" s="489">
        <v>24</v>
      </c>
      <c r="AC933" s="3221"/>
    </row>
    <row r="934" spans="1:29" s="486" customFormat="1" ht="12.75" customHeight="1">
      <c r="A934" s="491" t="s">
        <v>281</v>
      </c>
      <c r="B934" s="492"/>
      <c r="C934" s="493"/>
      <c r="D934" s="2193"/>
      <c r="E934" s="492">
        <v>1</v>
      </c>
      <c r="F934" s="492">
        <v>1</v>
      </c>
      <c r="G934" s="492">
        <v>1</v>
      </c>
      <c r="H934" s="492">
        <v>1</v>
      </c>
      <c r="I934" s="492">
        <v>1</v>
      </c>
      <c r="J934" s="492">
        <v>1</v>
      </c>
      <c r="K934" s="492">
        <v>1</v>
      </c>
      <c r="L934" s="492">
        <v>1</v>
      </c>
      <c r="M934" s="492">
        <v>1</v>
      </c>
      <c r="N934" s="492">
        <v>1</v>
      </c>
      <c r="O934" s="492">
        <v>1</v>
      </c>
      <c r="P934" s="492">
        <v>1</v>
      </c>
      <c r="Q934" s="492">
        <v>1</v>
      </c>
      <c r="R934" s="492">
        <v>1</v>
      </c>
      <c r="S934" s="492">
        <v>1</v>
      </c>
      <c r="T934" s="492">
        <v>1</v>
      </c>
      <c r="U934" s="492">
        <v>1</v>
      </c>
      <c r="V934" s="492">
        <v>1</v>
      </c>
      <c r="W934" s="492">
        <v>1</v>
      </c>
      <c r="X934" s="492">
        <v>1</v>
      </c>
      <c r="Y934" s="492">
        <v>1</v>
      </c>
      <c r="Z934" s="492">
        <v>1</v>
      </c>
      <c r="AA934" s="492">
        <v>1</v>
      </c>
      <c r="AB934" s="492">
        <v>1</v>
      </c>
      <c r="AC934" s="494"/>
    </row>
    <row r="935" spans="1:29" s="486" customFormat="1" ht="12.75" customHeight="1">
      <c r="A935" s="495" t="s">
        <v>342</v>
      </c>
      <c r="B935" s="496"/>
      <c r="C935" s="497"/>
      <c r="D935" s="2194"/>
      <c r="E935" s="496">
        <v>1</v>
      </c>
      <c r="F935" s="496">
        <v>1</v>
      </c>
      <c r="G935" s="496">
        <v>1</v>
      </c>
      <c r="H935" s="496">
        <v>1</v>
      </c>
      <c r="I935" s="496">
        <v>1</v>
      </c>
      <c r="J935" s="496">
        <v>1</v>
      </c>
      <c r="K935" s="496">
        <v>1</v>
      </c>
      <c r="L935" s="496">
        <v>1</v>
      </c>
      <c r="M935" s="496">
        <v>1</v>
      </c>
      <c r="N935" s="496">
        <v>1</v>
      </c>
      <c r="O935" s="496">
        <v>1</v>
      </c>
      <c r="P935" s="496">
        <v>1</v>
      </c>
      <c r="Q935" s="496">
        <v>1</v>
      </c>
      <c r="R935" s="496">
        <v>1</v>
      </c>
      <c r="S935" s="496">
        <v>1</v>
      </c>
      <c r="T935" s="496">
        <v>1</v>
      </c>
      <c r="U935" s="496">
        <v>1</v>
      </c>
      <c r="V935" s="496">
        <v>1</v>
      </c>
      <c r="W935" s="496">
        <v>1</v>
      </c>
      <c r="X935" s="496">
        <v>1</v>
      </c>
      <c r="Y935" s="496">
        <v>1</v>
      </c>
      <c r="Z935" s="496">
        <v>1</v>
      </c>
      <c r="AA935" s="496">
        <v>1</v>
      </c>
      <c r="AB935" s="496">
        <v>1</v>
      </c>
      <c r="AC935" s="498"/>
    </row>
    <row r="936" spans="1:29" s="3" customFormat="1" ht="12.75" customHeight="1">
      <c r="A936" s="3178" t="s">
        <v>255</v>
      </c>
      <c r="B936" s="3183" t="s">
        <v>284</v>
      </c>
      <c r="C936" s="499" t="s">
        <v>156</v>
      </c>
      <c r="D936" s="499" t="s">
        <v>157</v>
      </c>
      <c r="E936" s="906">
        <v>1.9439999999999999E-2</v>
      </c>
      <c r="F936" s="906">
        <v>1.8720000000000001E-2</v>
      </c>
      <c r="G936" s="906">
        <v>1.7999999999999999E-2</v>
      </c>
      <c r="H936" s="907">
        <v>1.7760000000000001E-2</v>
      </c>
      <c r="I936" s="906">
        <v>1.8239999999999999E-2</v>
      </c>
      <c r="J936" s="906">
        <v>1.7760000000000001E-2</v>
      </c>
      <c r="K936" s="906">
        <v>1.9439999999999999E-2</v>
      </c>
      <c r="L936" s="906">
        <v>2.232E-2</v>
      </c>
      <c r="M936" s="906">
        <v>7.2720000000000007E-2</v>
      </c>
      <c r="N936" s="907">
        <v>7.5840000000000005E-2</v>
      </c>
      <c r="O936" s="906">
        <v>6.336E-2</v>
      </c>
      <c r="P936" s="906">
        <v>8.4720000000000004E-2</v>
      </c>
      <c r="Q936" s="906">
        <v>2.112E-2</v>
      </c>
      <c r="R936" s="906">
        <v>8.0159999999999995E-2</v>
      </c>
      <c r="S936" s="906">
        <v>8.3040000000000003E-2</v>
      </c>
      <c r="T936" s="906">
        <v>5.9760000000000001E-2</v>
      </c>
      <c r="U936" s="906">
        <v>5.568E-2</v>
      </c>
      <c r="V936" s="907">
        <v>2.256E-2</v>
      </c>
      <c r="W936" s="906">
        <v>1.8239999999999999E-2</v>
      </c>
      <c r="X936" s="906">
        <v>1.7520000000000001E-2</v>
      </c>
      <c r="Y936" s="906">
        <v>1.7760000000000001E-2</v>
      </c>
      <c r="Z936" s="906">
        <v>1.8239999999999999E-2</v>
      </c>
      <c r="AA936" s="906">
        <v>1.8239999999999999E-2</v>
      </c>
      <c r="AB936" s="906">
        <v>1.7520000000000001E-2</v>
      </c>
      <c r="AC936" s="502">
        <f>SUM(E936:AB936)</f>
        <v>0.87816000000000016</v>
      </c>
    </row>
    <row r="937" spans="1:29" s="3" customFormat="1" ht="12.75" customHeight="1">
      <c r="A937" s="3213"/>
      <c r="B937" s="3184"/>
      <c r="C937" s="536" t="s">
        <v>158</v>
      </c>
      <c r="D937" s="536" t="s">
        <v>157</v>
      </c>
      <c r="E937" s="528">
        <v>6.2399999999999999E-3</v>
      </c>
      <c r="F937" s="528">
        <v>6.2399999999999999E-3</v>
      </c>
      <c r="G937" s="528">
        <v>5.7600000000000004E-3</v>
      </c>
      <c r="H937" s="529">
        <v>5.7600000000000004E-3</v>
      </c>
      <c r="I937" s="528">
        <v>5.7600000000000004E-3</v>
      </c>
      <c r="J937" s="528">
        <v>6.2399999999999999E-3</v>
      </c>
      <c r="K937" s="528">
        <v>6.7200000000000003E-3</v>
      </c>
      <c r="L937" s="528">
        <v>7.4400000000000004E-3</v>
      </c>
      <c r="M937" s="528">
        <v>9.9599999999999994E-2</v>
      </c>
      <c r="N937" s="529">
        <v>0.11112</v>
      </c>
      <c r="O937" s="528">
        <v>8.8800000000000004E-2</v>
      </c>
      <c r="P937" s="528">
        <v>0.12984000000000001</v>
      </c>
      <c r="Q937" s="528">
        <v>6.4799999999999996E-3</v>
      </c>
      <c r="R937" s="528">
        <v>0.11663999999999999</v>
      </c>
      <c r="S937" s="528">
        <v>0.11688</v>
      </c>
      <c r="T937" s="528">
        <v>7.7280000000000001E-2</v>
      </c>
      <c r="U937" s="528">
        <v>6.6000000000000003E-2</v>
      </c>
      <c r="V937" s="529">
        <v>7.1999999999999998E-3</v>
      </c>
      <c r="W937" s="528">
        <v>6.4799999999999996E-3</v>
      </c>
      <c r="X937" s="528">
        <v>7.1999999999999998E-3</v>
      </c>
      <c r="Y937" s="528">
        <v>7.4400000000000004E-3</v>
      </c>
      <c r="Z937" s="528">
        <v>7.92E-3</v>
      </c>
      <c r="AA937" s="528">
        <v>7.92E-3</v>
      </c>
      <c r="AB937" s="528">
        <v>8.6400000000000001E-3</v>
      </c>
      <c r="AC937" s="506">
        <f>SUM(E937:AB937)</f>
        <v>0.91560000000000008</v>
      </c>
    </row>
    <row r="938" spans="1:29" s="3" customFormat="1" ht="12.75" customHeight="1">
      <c r="A938" s="3213"/>
      <c r="B938" s="3184"/>
      <c r="C938" s="503" t="s">
        <v>159</v>
      </c>
      <c r="D938" s="1982" t="s">
        <v>160</v>
      </c>
      <c r="E938" s="2394">
        <v>1</v>
      </c>
      <c r="F938" s="2395">
        <v>1</v>
      </c>
      <c r="G938" s="2395">
        <v>1</v>
      </c>
      <c r="H938" s="2395">
        <v>1</v>
      </c>
      <c r="I938" s="2395">
        <v>1</v>
      </c>
      <c r="J938" s="2395">
        <v>1</v>
      </c>
      <c r="K938" s="2395">
        <v>1</v>
      </c>
      <c r="L938" s="2395">
        <v>2</v>
      </c>
      <c r="M938" s="2395">
        <v>18</v>
      </c>
      <c r="N938" s="2395">
        <v>5</v>
      </c>
      <c r="O938" s="2395">
        <v>12</v>
      </c>
      <c r="P938" s="2395">
        <v>1</v>
      </c>
      <c r="Q938" s="2395">
        <v>3</v>
      </c>
      <c r="R938" s="2395">
        <v>16</v>
      </c>
      <c r="S938" s="2395">
        <v>7</v>
      </c>
      <c r="T938" s="2395">
        <v>20</v>
      </c>
      <c r="U938" s="2395">
        <v>1</v>
      </c>
      <c r="V938" s="2395">
        <v>2</v>
      </c>
      <c r="W938" s="2395">
        <v>1</v>
      </c>
      <c r="X938" s="2395">
        <v>1</v>
      </c>
      <c r="Y938" s="2395">
        <v>1</v>
      </c>
      <c r="Z938" s="2395">
        <v>1</v>
      </c>
      <c r="AA938" s="2395">
        <v>1</v>
      </c>
      <c r="AB938" s="2396">
        <v>1</v>
      </c>
      <c r="AC938" s="671"/>
    </row>
    <row r="939" spans="1:29" s="3" customFormat="1" ht="12.75" customHeight="1" thickBot="1">
      <c r="A939" s="3214"/>
      <c r="B939" s="3185"/>
      <c r="C939" s="511" t="s">
        <v>161</v>
      </c>
      <c r="D939" s="511"/>
      <c r="E939" s="512">
        <f t="shared" ref="E939:AC939" si="274">E937/E936</f>
        <v>0.32098765432098769</v>
      </c>
      <c r="F939" s="512">
        <f t="shared" si="274"/>
        <v>0.33333333333333331</v>
      </c>
      <c r="G939" s="512">
        <f t="shared" si="274"/>
        <v>0.32000000000000006</v>
      </c>
      <c r="H939" s="908">
        <f t="shared" si="274"/>
        <v>0.32432432432432434</v>
      </c>
      <c r="I939" s="512">
        <f t="shared" si="274"/>
        <v>0.31578947368421056</v>
      </c>
      <c r="J939" s="512">
        <f t="shared" si="274"/>
        <v>0.35135135135135132</v>
      </c>
      <c r="K939" s="512">
        <f t="shared" si="274"/>
        <v>0.34567901234567905</v>
      </c>
      <c r="L939" s="512">
        <f t="shared" si="274"/>
        <v>0.33333333333333337</v>
      </c>
      <c r="M939" s="512">
        <f t="shared" si="274"/>
        <v>1.3696369636963694</v>
      </c>
      <c r="N939" s="908">
        <f t="shared" si="274"/>
        <v>1.4651898734177213</v>
      </c>
      <c r="O939" s="512">
        <f t="shared" si="274"/>
        <v>1.4015151515151516</v>
      </c>
      <c r="P939" s="512">
        <f t="shared" si="274"/>
        <v>1.5325779036827196</v>
      </c>
      <c r="Q939" s="512">
        <f t="shared" si="274"/>
        <v>0.30681818181818182</v>
      </c>
      <c r="R939" s="512">
        <f t="shared" si="274"/>
        <v>1.4550898203592815</v>
      </c>
      <c r="S939" s="512">
        <f t="shared" si="274"/>
        <v>1.4075144508670518</v>
      </c>
      <c r="T939" s="512">
        <f t="shared" si="274"/>
        <v>1.2931726907630523</v>
      </c>
      <c r="U939" s="512">
        <f t="shared" si="274"/>
        <v>1.1853448275862069</v>
      </c>
      <c r="V939" s="908">
        <f t="shared" si="274"/>
        <v>0.31914893617021273</v>
      </c>
      <c r="W939" s="512">
        <f t="shared" si="274"/>
        <v>0.35526315789473684</v>
      </c>
      <c r="X939" s="512">
        <f t="shared" si="274"/>
        <v>0.41095890410958902</v>
      </c>
      <c r="Y939" s="512">
        <f t="shared" si="274"/>
        <v>0.41891891891891891</v>
      </c>
      <c r="Z939" s="512">
        <f t="shared" si="274"/>
        <v>0.43421052631578949</v>
      </c>
      <c r="AA939" s="512">
        <f t="shared" si="274"/>
        <v>0.43421052631578949</v>
      </c>
      <c r="AB939" s="512">
        <f t="shared" si="274"/>
        <v>0.49315068493150682</v>
      </c>
      <c r="AC939" s="514">
        <f t="shared" si="274"/>
        <v>1.0426345996173818</v>
      </c>
    </row>
    <row r="940" spans="1:29" s="3" customFormat="1" ht="12.75" customHeight="1">
      <c r="A940" s="3178" t="s">
        <v>183</v>
      </c>
      <c r="B940" s="3183" t="s">
        <v>285</v>
      </c>
      <c r="C940" s="499" t="s">
        <v>156</v>
      </c>
      <c r="D940" s="499" t="s">
        <v>157</v>
      </c>
      <c r="E940" s="607">
        <v>0.10728</v>
      </c>
      <c r="F940" s="607">
        <v>0.10044</v>
      </c>
      <c r="G940" s="607">
        <v>0.10403999999999999</v>
      </c>
      <c r="H940" s="600">
        <v>0.10512000000000001</v>
      </c>
      <c r="I940" s="607">
        <v>0.10224</v>
      </c>
      <c r="J940" s="607">
        <v>0.10836</v>
      </c>
      <c r="K940" s="607">
        <v>0.11808</v>
      </c>
      <c r="L940" s="607">
        <v>0.11844</v>
      </c>
      <c r="M940" s="607">
        <v>0.1062</v>
      </c>
      <c r="N940" s="600">
        <v>0.1062</v>
      </c>
      <c r="O940" s="607">
        <v>0.1116</v>
      </c>
      <c r="P940" s="607">
        <v>0.10512000000000001</v>
      </c>
      <c r="Q940" s="607">
        <v>9.7919999999999993E-2</v>
      </c>
      <c r="R940" s="607">
        <v>9.6839999999999996E-2</v>
      </c>
      <c r="S940" s="607">
        <v>0.11412</v>
      </c>
      <c r="T940" s="607">
        <v>0.11700000000000001</v>
      </c>
      <c r="U940" s="607">
        <v>0.11772000000000001</v>
      </c>
      <c r="V940" s="600">
        <v>0.11663999999999999</v>
      </c>
      <c r="W940" s="607">
        <v>0.11556</v>
      </c>
      <c r="X940" s="607">
        <v>0.11916</v>
      </c>
      <c r="Y940" s="607">
        <v>0.11412</v>
      </c>
      <c r="Z940" s="607">
        <v>0.11051999999999999</v>
      </c>
      <c r="AA940" s="607">
        <v>0.10440000000000001</v>
      </c>
      <c r="AB940" s="607">
        <v>9.6839999999999996E-2</v>
      </c>
      <c r="AC940" s="502">
        <f>SUM(E940:AB940)</f>
        <v>2.6139600000000001</v>
      </c>
    </row>
    <row r="941" spans="1:29" s="3" customFormat="1" ht="12.75" customHeight="1">
      <c r="A941" s="3179"/>
      <c r="B941" s="3188"/>
      <c r="C941" s="536" t="s">
        <v>158</v>
      </c>
      <c r="D941" s="536" t="s">
        <v>157</v>
      </c>
      <c r="E941" s="528">
        <v>1.188E-2</v>
      </c>
      <c r="F941" s="528">
        <v>1.116E-2</v>
      </c>
      <c r="G941" s="528">
        <v>1.008E-2</v>
      </c>
      <c r="H941" s="529">
        <v>1.044E-2</v>
      </c>
      <c r="I941" s="528">
        <v>1.116E-2</v>
      </c>
      <c r="J941" s="528">
        <v>1.26E-2</v>
      </c>
      <c r="K941" s="528">
        <v>1.2239999999999999E-2</v>
      </c>
      <c r="L941" s="528">
        <v>1.4760000000000001E-2</v>
      </c>
      <c r="M941" s="528">
        <v>1.008E-2</v>
      </c>
      <c r="N941" s="529">
        <v>8.6400000000000001E-3</v>
      </c>
      <c r="O941" s="528">
        <v>9.3600000000000003E-3</v>
      </c>
      <c r="P941" s="528">
        <v>8.6400000000000001E-3</v>
      </c>
      <c r="Q941" s="528">
        <v>7.92E-3</v>
      </c>
      <c r="R941" s="528">
        <v>7.1999999999999998E-3</v>
      </c>
      <c r="S941" s="528">
        <v>1.044E-2</v>
      </c>
      <c r="T941" s="528">
        <v>9.7199999999999995E-3</v>
      </c>
      <c r="U941" s="528">
        <v>1.0800000000000001E-2</v>
      </c>
      <c r="V941" s="529">
        <v>1.188E-2</v>
      </c>
      <c r="W941" s="528">
        <v>1.188E-2</v>
      </c>
      <c r="X941" s="528">
        <v>1.26E-2</v>
      </c>
      <c r="Y941" s="528">
        <v>1.3679999999999999E-2</v>
      </c>
      <c r="Z941" s="528">
        <v>1.2959999999999999E-2</v>
      </c>
      <c r="AA941" s="528">
        <v>1.4760000000000001E-2</v>
      </c>
      <c r="AB941" s="528">
        <v>1.584E-2</v>
      </c>
      <c r="AC941" s="506">
        <f>SUM(E941:AB941)</f>
        <v>0.27072000000000007</v>
      </c>
    </row>
    <row r="942" spans="1:29" s="3" customFormat="1" ht="12.75" customHeight="1">
      <c r="A942" s="3179"/>
      <c r="B942" s="3188"/>
      <c r="C942" s="503" t="s">
        <v>159</v>
      </c>
      <c r="D942" s="1982" t="s">
        <v>160</v>
      </c>
      <c r="E942" s="2397">
        <v>8</v>
      </c>
      <c r="F942" s="2398">
        <v>8</v>
      </c>
      <c r="G942" s="2398">
        <v>9</v>
      </c>
      <c r="H942" s="2398">
        <v>10</v>
      </c>
      <c r="I942" s="2398">
        <v>11</v>
      </c>
      <c r="J942" s="2398">
        <v>10</v>
      </c>
      <c r="K942" s="2398">
        <v>11</v>
      </c>
      <c r="L942" s="2398">
        <v>9</v>
      </c>
      <c r="M942" s="2398">
        <v>9</v>
      </c>
      <c r="N942" s="2398">
        <v>10</v>
      </c>
      <c r="O942" s="2398">
        <v>9</v>
      </c>
      <c r="P942" s="2398">
        <v>9</v>
      </c>
      <c r="Q942" s="2398">
        <v>9</v>
      </c>
      <c r="R942" s="2398">
        <v>8</v>
      </c>
      <c r="S942" s="2398">
        <v>11</v>
      </c>
      <c r="T942" s="2398">
        <v>10</v>
      </c>
      <c r="U942" s="2398">
        <v>11</v>
      </c>
      <c r="V942" s="2398">
        <v>9</v>
      </c>
      <c r="W942" s="2398">
        <v>12</v>
      </c>
      <c r="X942" s="2398">
        <v>11</v>
      </c>
      <c r="Y942" s="2398">
        <v>10</v>
      </c>
      <c r="Z942" s="2398">
        <v>10</v>
      </c>
      <c r="AA942" s="2398">
        <v>9</v>
      </c>
      <c r="AB942" s="2399">
        <v>8</v>
      </c>
      <c r="AC942" s="671"/>
    </row>
    <row r="943" spans="1:29" s="3" customFormat="1" ht="12.75" customHeight="1" thickBot="1">
      <c r="A943" s="3180"/>
      <c r="B943" s="3189"/>
      <c r="C943" s="516" t="s">
        <v>161</v>
      </c>
      <c r="D943" s="516"/>
      <c r="E943" s="517">
        <f t="shared" ref="E943:AC943" si="275">E941/E940</f>
        <v>0.11073825503355704</v>
      </c>
      <c r="F943" s="517">
        <f t="shared" si="275"/>
        <v>0.1111111111111111</v>
      </c>
      <c r="G943" s="517">
        <f t="shared" si="275"/>
        <v>9.6885813148788941E-2</v>
      </c>
      <c r="H943" s="909">
        <f t="shared" si="275"/>
        <v>9.9315068493150679E-2</v>
      </c>
      <c r="I943" s="517">
        <f t="shared" si="275"/>
        <v>0.1091549295774648</v>
      </c>
      <c r="J943" s="517">
        <f t="shared" si="275"/>
        <v>0.11627906976744186</v>
      </c>
      <c r="K943" s="517">
        <f t="shared" si="275"/>
        <v>0.10365853658536585</v>
      </c>
      <c r="L943" s="517">
        <f t="shared" si="275"/>
        <v>0.12462006079027356</v>
      </c>
      <c r="M943" s="517">
        <f t="shared" si="275"/>
        <v>9.4915254237288138E-2</v>
      </c>
      <c r="N943" s="909">
        <f t="shared" si="275"/>
        <v>8.1355932203389825E-2</v>
      </c>
      <c r="O943" s="517">
        <f t="shared" si="275"/>
        <v>8.3870967741935476E-2</v>
      </c>
      <c r="P943" s="517">
        <f t="shared" si="275"/>
        <v>8.2191780821917804E-2</v>
      </c>
      <c r="Q943" s="517">
        <f t="shared" si="275"/>
        <v>8.0882352941176475E-2</v>
      </c>
      <c r="R943" s="517">
        <f t="shared" si="275"/>
        <v>7.434944237918216E-2</v>
      </c>
      <c r="S943" s="517">
        <f t="shared" si="275"/>
        <v>9.1482649842271294E-2</v>
      </c>
      <c r="T943" s="517">
        <f t="shared" si="275"/>
        <v>8.3076923076923062E-2</v>
      </c>
      <c r="U943" s="517">
        <f t="shared" si="275"/>
        <v>9.1743119266055051E-2</v>
      </c>
      <c r="V943" s="909">
        <f t="shared" si="275"/>
        <v>0.10185185185185186</v>
      </c>
      <c r="W943" s="517">
        <f t="shared" si="275"/>
        <v>0.10280373831775701</v>
      </c>
      <c r="X943" s="517">
        <f t="shared" si="275"/>
        <v>0.10574018126888217</v>
      </c>
      <c r="Y943" s="517">
        <f t="shared" si="275"/>
        <v>0.11987381703470031</v>
      </c>
      <c r="Z943" s="517">
        <f t="shared" si="275"/>
        <v>0.11726384364820847</v>
      </c>
      <c r="AA943" s="517">
        <f t="shared" si="275"/>
        <v>0.14137931034482759</v>
      </c>
      <c r="AB943" s="517">
        <f t="shared" si="275"/>
        <v>0.16356877323420074</v>
      </c>
      <c r="AC943" s="519">
        <f t="shared" si="275"/>
        <v>0.10356700179038703</v>
      </c>
    </row>
    <row r="944" spans="1:29" s="3" customFormat="1" ht="12.75" customHeight="1">
      <c r="A944" s="632" t="s">
        <v>291</v>
      </c>
      <c r="B944" s="633"/>
      <c r="C944" s="634"/>
      <c r="D944" s="634"/>
      <c r="E944" s="635">
        <f t="shared" ref="E944:AB944" si="276">E936+E940</f>
        <v>0.12672</v>
      </c>
      <c r="F944" s="635">
        <f t="shared" si="276"/>
        <v>0.11916</v>
      </c>
      <c r="G944" s="635">
        <f t="shared" si="276"/>
        <v>0.12204</v>
      </c>
      <c r="H944" s="635">
        <f t="shared" si="276"/>
        <v>0.12288</v>
      </c>
      <c r="I944" s="635">
        <f t="shared" si="276"/>
        <v>0.12048</v>
      </c>
      <c r="J944" s="635">
        <f t="shared" si="276"/>
        <v>0.12612000000000001</v>
      </c>
      <c r="K944" s="635">
        <f t="shared" si="276"/>
        <v>0.13752</v>
      </c>
      <c r="L944" s="635">
        <f t="shared" si="276"/>
        <v>0.14076</v>
      </c>
      <c r="M944" s="635">
        <f t="shared" si="276"/>
        <v>0.17892000000000002</v>
      </c>
      <c r="N944" s="635">
        <f t="shared" si="276"/>
        <v>0.18204000000000001</v>
      </c>
      <c r="O944" s="635">
        <f t="shared" si="276"/>
        <v>0.17496</v>
      </c>
      <c r="P944" s="635">
        <f t="shared" si="276"/>
        <v>0.18984000000000001</v>
      </c>
      <c r="Q944" s="635">
        <f t="shared" si="276"/>
        <v>0.11903999999999999</v>
      </c>
      <c r="R944" s="635">
        <f t="shared" si="276"/>
        <v>0.17699999999999999</v>
      </c>
      <c r="S944" s="635">
        <f t="shared" si="276"/>
        <v>0.19716</v>
      </c>
      <c r="T944" s="635">
        <f t="shared" si="276"/>
        <v>0.17676</v>
      </c>
      <c r="U944" s="635">
        <f t="shared" si="276"/>
        <v>0.1734</v>
      </c>
      <c r="V944" s="635">
        <f t="shared" si="276"/>
        <v>0.13919999999999999</v>
      </c>
      <c r="W944" s="635">
        <f t="shared" si="276"/>
        <v>0.1338</v>
      </c>
      <c r="X944" s="635">
        <f t="shared" si="276"/>
        <v>0.13668</v>
      </c>
      <c r="Y944" s="635">
        <f t="shared" si="276"/>
        <v>0.13188</v>
      </c>
      <c r="Z944" s="635">
        <f t="shared" si="276"/>
        <v>0.12875999999999999</v>
      </c>
      <c r="AA944" s="635">
        <f t="shared" si="276"/>
        <v>0.12264</v>
      </c>
      <c r="AB944" s="635">
        <f t="shared" si="276"/>
        <v>0.11435999999999999</v>
      </c>
      <c r="AC944" s="635"/>
    </row>
    <row r="945" spans="1:30" s="3" customFormat="1" ht="12.75" customHeight="1">
      <c r="A945" s="549" t="s">
        <v>292</v>
      </c>
      <c r="B945" s="550"/>
      <c r="C945" s="551"/>
      <c r="D945" s="551"/>
      <c r="E945" s="552">
        <f t="shared" ref="E945:AB945" si="277">E937+E941</f>
        <v>1.8120000000000001E-2</v>
      </c>
      <c r="F945" s="552">
        <f t="shared" si="277"/>
        <v>1.7399999999999999E-2</v>
      </c>
      <c r="G945" s="552">
        <f t="shared" si="277"/>
        <v>1.584E-2</v>
      </c>
      <c r="H945" s="552">
        <f t="shared" si="277"/>
        <v>1.6199999999999999E-2</v>
      </c>
      <c r="I945" s="552">
        <f t="shared" si="277"/>
        <v>1.6920000000000001E-2</v>
      </c>
      <c r="J945" s="552">
        <f t="shared" si="277"/>
        <v>1.8839999999999999E-2</v>
      </c>
      <c r="K945" s="552">
        <f t="shared" si="277"/>
        <v>1.8959999999999998E-2</v>
      </c>
      <c r="L945" s="552">
        <f t="shared" si="277"/>
        <v>2.2200000000000001E-2</v>
      </c>
      <c r="M945" s="552">
        <f t="shared" si="277"/>
        <v>0.10968</v>
      </c>
      <c r="N945" s="552">
        <f t="shared" si="277"/>
        <v>0.11975999999999999</v>
      </c>
      <c r="O945" s="552">
        <f t="shared" si="277"/>
        <v>9.8159999999999997E-2</v>
      </c>
      <c r="P945" s="552">
        <f t="shared" si="277"/>
        <v>0.13848000000000002</v>
      </c>
      <c r="Q945" s="552">
        <f t="shared" si="277"/>
        <v>1.44E-2</v>
      </c>
      <c r="R945" s="552">
        <f t="shared" si="277"/>
        <v>0.12383999999999999</v>
      </c>
      <c r="S945" s="552">
        <f t="shared" si="277"/>
        <v>0.12731999999999999</v>
      </c>
      <c r="T945" s="552">
        <f t="shared" si="277"/>
        <v>8.6999999999999994E-2</v>
      </c>
      <c r="U945" s="552">
        <f t="shared" si="277"/>
        <v>7.6800000000000007E-2</v>
      </c>
      <c r="V945" s="552">
        <f t="shared" si="277"/>
        <v>1.908E-2</v>
      </c>
      <c r="W945" s="552">
        <f t="shared" si="277"/>
        <v>1.8360000000000001E-2</v>
      </c>
      <c r="X945" s="552">
        <f t="shared" si="277"/>
        <v>1.9799999999999998E-2</v>
      </c>
      <c r="Y945" s="552">
        <f t="shared" si="277"/>
        <v>2.112E-2</v>
      </c>
      <c r="Z945" s="552">
        <f t="shared" si="277"/>
        <v>2.0879999999999999E-2</v>
      </c>
      <c r="AA945" s="552">
        <f t="shared" si="277"/>
        <v>2.2679999999999999E-2</v>
      </c>
      <c r="AB945" s="552">
        <f t="shared" si="277"/>
        <v>2.4480000000000002E-2</v>
      </c>
      <c r="AC945" s="552"/>
    </row>
    <row r="946" spans="1:30" s="3" customFormat="1" ht="12.75" customHeight="1" thickBot="1">
      <c r="A946" s="636" t="s">
        <v>293</v>
      </c>
      <c r="B946" s="637"/>
      <c r="C946" s="638"/>
      <c r="D946" s="638"/>
      <c r="E946" s="559">
        <f t="shared" ref="E946:AB946" si="278">SQRT(E944*E944+E945*E945)</f>
        <v>0.12800895593668438</v>
      </c>
      <c r="F946" s="559">
        <f t="shared" si="278"/>
        <v>0.12042369202113012</v>
      </c>
      <c r="G946" s="559">
        <f t="shared" si="278"/>
        <v>0.12306367132505026</v>
      </c>
      <c r="H946" s="559">
        <f t="shared" si="278"/>
        <v>0.12394327089438942</v>
      </c>
      <c r="I946" s="559">
        <f t="shared" si="278"/>
        <v>0.12166230640588728</v>
      </c>
      <c r="J946" s="559">
        <f t="shared" si="278"/>
        <v>0.12751941028721864</v>
      </c>
      <c r="K946" s="559">
        <f t="shared" si="278"/>
        <v>0.13882086298535967</v>
      </c>
      <c r="L946" s="559">
        <f t="shared" si="278"/>
        <v>0.14249988631574412</v>
      </c>
      <c r="M946" s="559">
        <f t="shared" si="278"/>
        <v>0.20986202324384468</v>
      </c>
      <c r="N946" s="559">
        <f t="shared" si="278"/>
        <v>0.21790139788445601</v>
      </c>
      <c r="O946" s="559">
        <f t="shared" si="278"/>
        <v>0.20061502236871495</v>
      </c>
      <c r="P946" s="559">
        <f t="shared" si="278"/>
        <v>0.23498071410224289</v>
      </c>
      <c r="Q946" s="559">
        <f t="shared" si="278"/>
        <v>0.11990780458335479</v>
      </c>
      <c r="R946" s="559">
        <f t="shared" si="278"/>
        <v>0.2160216322501059</v>
      </c>
      <c r="S946" s="559">
        <f t="shared" si="278"/>
        <v>0.23469650189127231</v>
      </c>
      <c r="T946" s="559">
        <f t="shared" si="278"/>
        <v>0.19701039972549672</v>
      </c>
      <c r="U946" s="559">
        <f t="shared" si="278"/>
        <v>0.18964651328194779</v>
      </c>
      <c r="V946" s="559">
        <f t="shared" si="278"/>
        <v>0.14050155301632788</v>
      </c>
      <c r="W946" s="559">
        <f t="shared" si="278"/>
        <v>0.13505380261214417</v>
      </c>
      <c r="X946" s="559">
        <f t="shared" si="278"/>
        <v>0.13810670657140442</v>
      </c>
      <c r="Y946" s="559">
        <f t="shared" si="278"/>
        <v>0.13356043126615008</v>
      </c>
      <c r="Z946" s="559">
        <f t="shared" si="278"/>
        <v>0.13044198710537952</v>
      </c>
      <c r="AA946" s="559">
        <f t="shared" si="278"/>
        <v>0.12471949326388397</v>
      </c>
      <c r="AB946" s="559">
        <f t="shared" si="278"/>
        <v>0.11695075886885044</v>
      </c>
      <c r="AC946" s="667"/>
      <c r="AD946" s="507">
        <f>MAX(E946:AB946)</f>
        <v>0.23498071410224289</v>
      </c>
    </row>
    <row r="947" spans="1:30" s="486" customFormat="1" ht="12.75" customHeight="1" thickBot="1">
      <c r="A947" s="910" t="s">
        <v>434</v>
      </c>
      <c r="B947" s="911"/>
      <c r="C947" s="707" t="s">
        <v>159</v>
      </c>
      <c r="D947" s="2381" t="s">
        <v>435</v>
      </c>
      <c r="E947" s="2406">
        <v>13</v>
      </c>
      <c r="F947" s="2407">
        <v>13</v>
      </c>
      <c r="G947" s="2407">
        <v>13</v>
      </c>
      <c r="H947" s="2407">
        <v>12</v>
      </c>
      <c r="I947" s="2407">
        <v>13</v>
      </c>
      <c r="J947" s="2407">
        <v>15</v>
      </c>
      <c r="K947" s="2407">
        <v>15</v>
      </c>
      <c r="L947" s="2407">
        <v>15</v>
      </c>
      <c r="M947" s="2407">
        <v>18</v>
      </c>
      <c r="N947" s="2407">
        <v>16</v>
      </c>
      <c r="O947" s="2407">
        <v>16</v>
      </c>
      <c r="P947" s="2407">
        <v>14</v>
      </c>
      <c r="Q947" s="2407">
        <v>14</v>
      </c>
      <c r="R947" s="2407">
        <v>17</v>
      </c>
      <c r="S947" s="2407">
        <v>15</v>
      </c>
      <c r="T947" s="2407">
        <v>17</v>
      </c>
      <c r="U947" s="2407">
        <v>14</v>
      </c>
      <c r="V947" s="2407">
        <v>15</v>
      </c>
      <c r="W947" s="2407">
        <v>14</v>
      </c>
      <c r="X947" s="2407">
        <v>15</v>
      </c>
      <c r="Y947" s="2407">
        <v>15</v>
      </c>
      <c r="Z947" s="2407">
        <v>15</v>
      </c>
      <c r="AA947" s="2407">
        <v>15</v>
      </c>
      <c r="AB947" s="2408">
        <v>15</v>
      </c>
      <c r="AC947" s="708"/>
    </row>
    <row r="948" spans="1:30" s="486" customFormat="1" ht="12.75" customHeight="1">
      <c r="A948" s="566" t="s">
        <v>240</v>
      </c>
      <c r="B948" s="567"/>
      <c r="C948" s="568" t="s">
        <v>164</v>
      </c>
      <c r="D948" s="1983" t="s">
        <v>160</v>
      </c>
      <c r="E948" s="2389">
        <v>6.2899999618530273</v>
      </c>
      <c r="F948" s="2390">
        <v>6.25</v>
      </c>
      <c r="G948" s="2390">
        <v>6.25</v>
      </c>
      <c r="H948" s="2390">
        <v>6.2800002098083496</v>
      </c>
      <c r="I948" s="2390">
        <v>6.2800002098083496</v>
      </c>
      <c r="J948" s="2390">
        <v>6.3000001907348633</v>
      </c>
      <c r="K948" s="2390">
        <v>6.309999942779541</v>
      </c>
      <c r="L948" s="2390">
        <v>6.2800002098083496</v>
      </c>
      <c r="M948" s="2390">
        <v>6.25</v>
      </c>
      <c r="N948" s="2390">
        <v>6.3000001907348633</v>
      </c>
      <c r="O948" s="2390">
        <v>6.2800002098083496</v>
      </c>
      <c r="P948" s="2390">
        <v>6.2699999809265137</v>
      </c>
      <c r="Q948" s="2390">
        <v>6.2600002288818359</v>
      </c>
      <c r="R948" s="2390">
        <v>6.2399997711181641</v>
      </c>
      <c r="S948" s="2390">
        <v>6.2399997711181641</v>
      </c>
      <c r="T948" s="2390">
        <v>6.2300000190734863</v>
      </c>
      <c r="U948" s="2390">
        <v>6.2600002288818359</v>
      </c>
      <c r="V948" s="2390">
        <v>6.2800002098083496</v>
      </c>
      <c r="W948" s="2390">
        <v>6.2800002098083496</v>
      </c>
      <c r="X948" s="2390">
        <v>6.3299999237060547</v>
      </c>
      <c r="Y948" s="2390">
        <v>6.3400001525878906</v>
      </c>
      <c r="Z948" s="2390">
        <v>6.3299999237060547</v>
      </c>
      <c r="AA948" s="2390">
        <v>6.3600001335144043</v>
      </c>
      <c r="AB948" s="2391">
        <v>6.380000114440918</v>
      </c>
      <c r="AC948" s="568"/>
    </row>
    <row r="949" spans="1:30" s="486" customFormat="1" ht="12.75" customHeight="1" thickBot="1">
      <c r="A949" s="718" t="s">
        <v>241</v>
      </c>
      <c r="B949" s="631"/>
      <c r="C949" s="532" t="s">
        <v>164</v>
      </c>
      <c r="D949" s="1995" t="s">
        <v>160</v>
      </c>
      <c r="E949" s="2392">
        <v>6.4600000381469727</v>
      </c>
      <c r="F949" s="2388">
        <v>6.4200000762939453</v>
      </c>
      <c r="G949" s="2388">
        <v>6.4099998474121094</v>
      </c>
      <c r="H949" s="2388">
        <v>6.4499998092651367</v>
      </c>
      <c r="I949" s="2388">
        <v>6.4499998092651367</v>
      </c>
      <c r="J949" s="2388">
        <v>6.4699997901916504</v>
      </c>
      <c r="K949" s="2388">
        <v>6.4800000190734863</v>
      </c>
      <c r="L949" s="2388">
        <v>6.4499998092651367</v>
      </c>
      <c r="M949" s="2388">
        <v>6.4499998092651367</v>
      </c>
      <c r="N949" s="2388">
        <v>6.4800000190734863</v>
      </c>
      <c r="O949" s="2388">
        <v>6.4800000190734863</v>
      </c>
      <c r="P949" s="2388">
        <v>6.440000057220459</v>
      </c>
      <c r="Q949" s="2388">
        <v>6.440000057220459</v>
      </c>
      <c r="R949" s="2388">
        <v>6.4499998092651367</v>
      </c>
      <c r="S949" s="2388">
        <v>6.4200000762939453</v>
      </c>
      <c r="T949" s="2388">
        <v>6.440000057220459</v>
      </c>
      <c r="U949" s="2388">
        <v>6.440000057220459</v>
      </c>
      <c r="V949" s="2388">
        <v>6.4499998092651367</v>
      </c>
      <c r="W949" s="2388">
        <v>6.4499998092651367</v>
      </c>
      <c r="X949" s="2388">
        <v>6.4899997711181641</v>
      </c>
      <c r="Y949" s="2388">
        <v>6.5199999809265137</v>
      </c>
      <c r="Z949" s="2388">
        <v>6.5</v>
      </c>
      <c r="AA949" s="2388">
        <v>6.5399999618530273</v>
      </c>
      <c r="AB949" s="2393">
        <v>6.5500001907348633</v>
      </c>
      <c r="AC949" s="532"/>
    </row>
    <row r="950" spans="1:30" s="3" customFormat="1" ht="12.75" customHeight="1">
      <c r="A950" s="3178" t="s">
        <v>162</v>
      </c>
      <c r="B950" s="3183" t="s">
        <v>304</v>
      </c>
      <c r="C950" s="499" t="s">
        <v>156</v>
      </c>
      <c r="D950" s="499"/>
      <c r="E950" s="579">
        <v>0</v>
      </c>
      <c r="F950" s="579">
        <v>0</v>
      </c>
      <c r="G950" s="579">
        <v>0</v>
      </c>
      <c r="H950" s="580">
        <v>0</v>
      </c>
      <c r="I950" s="579">
        <v>0</v>
      </c>
      <c r="J950" s="579">
        <v>0</v>
      </c>
      <c r="K950" s="579">
        <v>0</v>
      </c>
      <c r="L950" s="579">
        <v>0</v>
      </c>
      <c r="M950" s="579">
        <v>0</v>
      </c>
      <c r="N950" s="580">
        <v>0</v>
      </c>
      <c r="O950" s="579">
        <v>0</v>
      </c>
      <c r="P950" s="579">
        <v>0</v>
      </c>
      <c r="Q950" s="579">
        <v>0</v>
      </c>
      <c r="R950" s="579">
        <v>0</v>
      </c>
      <c r="S950" s="579">
        <v>0</v>
      </c>
      <c r="T950" s="579">
        <v>0</v>
      </c>
      <c r="U950" s="579">
        <v>0</v>
      </c>
      <c r="V950" s="580">
        <v>0</v>
      </c>
      <c r="W950" s="579">
        <v>0</v>
      </c>
      <c r="X950" s="579">
        <v>0</v>
      </c>
      <c r="Y950" s="579">
        <v>0</v>
      </c>
      <c r="Z950" s="579">
        <v>0</v>
      </c>
      <c r="AA950" s="579">
        <v>0</v>
      </c>
      <c r="AB950" s="579">
        <v>0</v>
      </c>
      <c r="AC950" s="652"/>
    </row>
    <row r="951" spans="1:30" s="3" customFormat="1" ht="12.75" customHeight="1">
      <c r="A951" s="3179"/>
      <c r="B951" s="3188"/>
      <c r="C951" s="503" t="s">
        <v>158</v>
      </c>
      <c r="D951" s="503"/>
      <c r="E951" s="581">
        <v>0</v>
      </c>
      <c r="F951" s="581">
        <v>0</v>
      </c>
      <c r="G951" s="581">
        <v>0</v>
      </c>
      <c r="H951" s="582">
        <v>0</v>
      </c>
      <c r="I951" s="581">
        <v>0</v>
      </c>
      <c r="J951" s="581">
        <v>0</v>
      </c>
      <c r="K951" s="581">
        <v>0</v>
      </c>
      <c r="L951" s="581">
        <v>0</v>
      </c>
      <c r="M951" s="581">
        <v>0</v>
      </c>
      <c r="N951" s="582">
        <v>0</v>
      </c>
      <c r="O951" s="581">
        <v>0</v>
      </c>
      <c r="P951" s="581">
        <v>0</v>
      </c>
      <c r="Q951" s="581">
        <v>0</v>
      </c>
      <c r="R951" s="581">
        <v>0</v>
      </c>
      <c r="S951" s="581">
        <v>0</v>
      </c>
      <c r="T951" s="581">
        <v>0</v>
      </c>
      <c r="U951" s="581">
        <v>0</v>
      </c>
      <c r="V951" s="582">
        <v>0</v>
      </c>
      <c r="W951" s="581">
        <v>0</v>
      </c>
      <c r="X951" s="581">
        <v>0</v>
      </c>
      <c r="Y951" s="581">
        <v>0</v>
      </c>
      <c r="Z951" s="581">
        <v>0</v>
      </c>
      <c r="AA951" s="581">
        <v>0</v>
      </c>
      <c r="AB951" s="581">
        <v>0</v>
      </c>
      <c r="AC951" s="510"/>
    </row>
    <row r="952" spans="1:30" s="3" customFormat="1" ht="12.75" customHeight="1">
      <c r="A952" s="3179"/>
      <c r="B952" s="3188"/>
      <c r="C952" s="503" t="s">
        <v>159</v>
      </c>
      <c r="D952" s="503"/>
      <c r="E952" s="526"/>
      <c r="F952" s="526"/>
      <c r="G952" s="526"/>
      <c r="H952" s="527"/>
      <c r="I952" s="526"/>
      <c r="J952" s="526"/>
      <c r="K952" s="526"/>
      <c r="L952" s="526"/>
      <c r="M952" s="526"/>
      <c r="N952" s="527"/>
      <c r="O952" s="526"/>
      <c r="P952" s="526"/>
      <c r="Q952" s="526"/>
      <c r="R952" s="526"/>
      <c r="S952" s="526"/>
      <c r="T952" s="526"/>
      <c r="U952" s="526"/>
      <c r="V952" s="527"/>
      <c r="W952" s="526"/>
      <c r="X952" s="526"/>
      <c r="Y952" s="526"/>
      <c r="Z952" s="526"/>
      <c r="AA952" s="526"/>
      <c r="AB952" s="526"/>
      <c r="AC952" s="510"/>
    </row>
    <row r="953" spans="1:30" s="3" customFormat="1" ht="12.75" customHeight="1">
      <c r="A953" s="3199"/>
      <c r="B953" s="3190"/>
      <c r="C953" s="511" t="s">
        <v>161</v>
      </c>
      <c r="D953" s="511"/>
      <c r="E953" s="584"/>
      <c r="F953" s="584"/>
      <c r="G953" s="584"/>
      <c r="H953" s="585"/>
      <c r="I953" s="584"/>
      <c r="J953" s="584"/>
      <c r="K953" s="584"/>
      <c r="L953" s="584"/>
      <c r="M953" s="584"/>
      <c r="N953" s="585"/>
      <c r="O953" s="584"/>
      <c r="P953" s="584"/>
      <c r="Q953" s="584"/>
      <c r="R953" s="584"/>
      <c r="S953" s="584"/>
      <c r="T953" s="584"/>
      <c r="U953" s="584"/>
      <c r="V953" s="585"/>
      <c r="W953" s="584"/>
      <c r="X953" s="584"/>
      <c r="Y953" s="584"/>
      <c r="Z953" s="584"/>
      <c r="AA953" s="584"/>
      <c r="AB953" s="584"/>
      <c r="AC953" s="578"/>
    </row>
    <row r="954" spans="1:30" s="3" customFormat="1" ht="12.75" customHeight="1">
      <c r="A954" s="3178" t="s">
        <v>206</v>
      </c>
      <c r="B954" s="3183" t="s">
        <v>436</v>
      </c>
      <c r="C954" s="499" t="s">
        <v>156</v>
      </c>
      <c r="D954" s="499" t="s">
        <v>157</v>
      </c>
      <c r="E954" s="607">
        <v>1.968E-2</v>
      </c>
      <c r="F954" s="607">
        <v>1.8839999999999999E-2</v>
      </c>
      <c r="G954" s="607">
        <v>1.7999999999999999E-2</v>
      </c>
      <c r="H954" s="907">
        <v>1.8120000000000001E-2</v>
      </c>
      <c r="I954" s="607">
        <v>1.8239999999999999E-2</v>
      </c>
      <c r="J954" s="607">
        <v>1.806E-2</v>
      </c>
      <c r="K954" s="607">
        <v>1.9619999999999999E-2</v>
      </c>
      <c r="L954" s="607">
        <v>2.2499999999999999E-2</v>
      </c>
      <c r="M954" s="607">
        <v>7.3499999999999996E-2</v>
      </c>
      <c r="N954" s="907">
        <v>7.5539999999999996E-2</v>
      </c>
      <c r="O954" s="607">
        <v>6.3659999999999994E-2</v>
      </c>
      <c r="P954" s="607">
        <v>8.4900000000000003E-2</v>
      </c>
      <c r="Q954" s="607">
        <v>2.1059999999999999E-2</v>
      </c>
      <c r="R954" s="607">
        <v>8.0879999999999994E-2</v>
      </c>
      <c r="S954" s="607">
        <v>8.3220000000000002E-2</v>
      </c>
      <c r="T954" s="607">
        <v>6.0479999999999999E-2</v>
      </c>
      <c r="U954" s="607">
        <v>5.5079999999999997E-2</v>
      </c>
      <c r="V954" s="907">
        <v>2.2679999999999999E-2</v>
      </c>
      <c r="W954" s="607">
        <v>1.848E-2</v>
      </c>
      <c r="X954" s="607">
        <v>1.7579999999999998E-2</v>
      </c>
      <c r="Y954" s="607">
        <v>1.7819999999999999E-2</v>
      </c>
      <c r="Z954" s="607">
        <v>1.8540000000000001E-2</v>
      </c>
      <c r="AA954" s="607">
        <v>1.83E-2</v>
      </c>
      <c r="AB954" s="607">
        <v>1.7760000000000001E-2</v>
      </c>
      <c r="AC954" s="502">
        <f>SUM(E954:AB954)</f>
        <v>0.88253999999999999</v>
      </c>
    </row>
    <row r="955" spans="1:30" s="3" customFormat="1" ht="12.75" customHeight="1">
      <c r="A955" s="3179"/>
      <c r="B955" s="3188"/>
      <c r="C955" s="536" t="s">
        <v>158</v>
      </c>
      <c r="D955" s="536" t="s">
        <v>157</v>
      </c>
      <c r="E955" s="528">
        <v>6.1799999999999997E-3</v>
      </c>
      <c r="F955" s="528">
        <v>6.3E-3</v>
      </c>
      <c r="G955" s="528">
        <v>5.7600000000000004E-3</v>
      </c>
      <c r="H955" s="529">
        <v>5.94E-3</v>
      </c>
      <c r="I955" s="528">
        <v>5.94E-3</v>
      </c>
      <c r="J955" s="528">
        <v>6.3E-3</v>
      </c>
      <c r="K955" s="528">
        <v>6.6600000000000001E-3</v>
      </c>
      <c r="L955" s="528">
        <v>7.1399999999999996E-3</v>
      </c>
      <c r="M955" s="528">
        <v>0.1011</v>
      </c>
      <c r="N955" s="529">
        <v>0.11051999999999999</v>
      </c>
      <c r="O955" s="528">
        <v>8.9459999999999998E-2</v>
      </c>
      <c r="P955" s="528">
        <v>0.12923999999999999</v>
      </c>
      <c r="Q955" s="528">
        <v>6.5399999999999998E-3</v>
      </c>
      <c r="R955" s="528">
        <v>0.11784</v>
      </c>
      <c r="S955" s="528">
        <v>0.11652</v>
      </c>
      <c r="T955" s="528">
        <v>7.7880000000000005E-2</v>
      </c>
      <c r="U955" s="528">
        <v>6.5100000000000005E-2</v>
      </c>
      <c r="V955" s="529">
        <v>7.1999999999999998E-3</v>
      </c>
      <c r="W955" s="528">
        <v>6.4799999999999996E-3</v>
      </c>
      <c r="X955" s="528">
        <v>7.0200000000000002E-3</v>
      </c>
      <c r="Y955" s="528">
        <v>7.3200000000000001E-3</v>
      </c>
      <c r="Z955" s="528">
        <v>7.7400000000000004E-3</v>
      </c>
      <c r="AA955" s="528">
        <v>7.8600000000000007E-3</v>
      </c>
      <c r="AB955" s="528">
        <v>8.2799999999999992E-3</v>
      </c>
      <c r="AC955" s="506">
        <f>SUM(E955:AB955)</f>
        <v>0.9163199999999998</v>
      </c>
    </row>
    <row r="956" spans="1:30" s="3" customFormat="1" ht="12.75" customHeight="1">
      <c r="A956" s="3179"/>
      <c r="B956" s="3188"/>
      <c r="C956" s="503" t="s">
        <v>159</v>
      </c>
      <c r="D956" s="1991" t="s">
        <v>160</v>
      </c>
      <c r="E956" s="2400">
        <v>1</v>
      </c>
      <c r="F956" s="2401">
        <v>1</v>
      </c>
      <c r="G956" s="2401">
        <v>1</v>
      </c>
      <c r="H956" s="2401">
        <v>1</v>
      </c>
      <c r="I956" s="2401">
        <v>1</v>
      </c>
      <c r="J956" s="2401">
        <v>1</v>
      </c>
      <c r="K956" s="2401">
        <v>1</v>
      </c>
      <c r="L956" s="2401">
        <v>2</v>
      </c>
      <c r="M956" s="2401">
        <v>18</v>
      </c>
      <c r="N956" s="2401">
        <v>4</v>
      </c>
      <c r="O956" s="2401">
        <v>12</v>
      </c>
      <c r="P956" s="2401">
        <v>2</v>
      </c>
      <c r="Q956" s="2401">
        <v>3</v>
      </c>
      <c r="R956" s="2401">
        <v>16</v>
      </c>
      <c r="S956" s="2401">
        <v>7</v>
      </c>
      <c r="T956" s="2401">
        <v>21</v>
      </c>
      <c r="U956" s="2401">
        <v>2</v>
      </c>
      <c r="V956" s="2401">
        <v>2</v>
      </c>
      <c r="W956" s="2401">
        <v>1</v>
      </c>
      <c r="X956" s="2401">
        <v>1</v>
      </c>
      <c r="Y956" s="2401">
        <v>1</v>
      </c>
      <c r="Z956" s="2401">
        <v>1</v>
      </c>
      <c r="AA956" s="2401">
        <v>1</v>
      </c>
      <c r="AB956" s="2402">
        <v>1</v>
      </c>
      <c r="AC956" s="671"/>
    </row>
    <row r="957" spans="1:30" s="3" customFormat="1" ht="12.75" customHeight="1" thickBot="1">
      <c r="A957" s="3180"/>
      <c r="B957" s="3189"/>
      <c r="C957" s="516" t="s">
        <v>161</v>
      </c>
      <c r="D957" s="516"/>
      <c r="E957" s="517">
        <f t="shared" ref="E957:AC957" si="279">E955/E954</f>
        <v>0.31402439024390244</v>
      </c>
      <c r="F957" s="517">
        <f t="shared" si="279"/>
        <v>0.33439490445859876</v>
      </c>
      <c r="G957" s="517">
        <f t="shared" si="279"/>
        <v>0.32000000000000006</v>
      </c>
      <c r="H957" s="909">
        <f t="shared" si="279"/>
        <v>0.32781456953642385</v>
      </c>
      <c r="I957" s="517">
        <f t="shared" si="279"/>
        <v>0.32565789473684209</v>
      </c>
      <c r="J957" s="517">
        <f t="shared" si="279"/>
        <v>0.34883720930232559</v>
      </c>
      <c r="K957" s="517">
        <f t="shared" si="279"/>
        <v>0.33944954128440369</v>
      </c>
      <c r="L957" s="517">
        <f t="shared" si="279"/>
        <v>0.31733333333333336</v>
      </c>
      <c r="M957" s="517">
        <f t="shared" si="279"/>
        <v>1.3755102040816327</v>
      </c>
      <c r="N957" s="909">
        <f t="shared" si="279"/>
        <v>1.4630659253375695</v>
      </c>
      <c r="O957" s="517">
        <f t="shared" si="279"/>
        <v>1.4052780395852971</v>
      </c>
      <c r="P957" s="517">
        <f t="shared" si="279"/>
        <v>1.5222614840989397</v>
      </c>
      <c r="Q957" s="517">
        <f t="shared" si="279"/>
        <v>0.31054131054131057</v>
      </c>
      <c r="R957" s="517">
        <f t="shared" si="279"/>
        <v>1.456973293768546</v>
      </c>
      <c r="S957" s="517">
        <f t="shared" si="279"/>
        <v>1.4001441961067052</v>
      </c>
      <c r="T957" s="517">
        <f t="shared" si="279"/>
        <v>1.2876984126984128</v>
      </c>
      <c r="U957" s="517">
        <f t="shared" si="279"/>
        <v>1.1819172113289762</v>
      </c>
      <c r="V957" s="909">
        <f t="shared" si="279"/>
        <v>0.31746031746031744</v>
      </c>
      <c r="W957" s="517">
        <f t="shared" si="279"/>
        <v>0.35064935064935066</v>
      </c>
      <c r="X957" s="517">
        <f t="shared" si="279"/>
        <v>0.39931740614334477</v>
      </c>
      <c r="Y957" s="517">
        <f t="shared" si="279"/>
        <v>0.41077441077441079</v>
      </c>
      <c r="Z957" s="517">
        <f t="shared" si="279"/>
        <v>0.41747572815533979</v>
      </c>
      <c r="AA957" s="517">
        <f t="shared" si="279"/>
        <v>0.42950819672131152</v>
      </c>
      <c r="AB957" s="517">
        <f t="shared" si="279"/>
        <v>0.46621621621621612</v>
      </c>
      <c r="AC957" s="519">
        <f t="shared" si="279"/>
        <v>1.0382758855122711</v>
      </c>
    </row>
    <row r="958" spans="1:30" s="3" customFormat="1" ht="12.75" customHeight="1">
      <c r="A958" s="3205" t="s">
        <v>210</v>
      </c>
      <c r="B958" s="3206" t="s">
        <v>437</v>
      </c>
      <c r="C958" s="522" t="s">
        <v>156</v>
      </c>
      <c r="D958" s="522" t="s">
        <v>157</v>
      </c>
      <c r="E958" s="523">
        <v>2.2620000000000001E-2</v>
      </c>
      <c r="F958" s="523">
        <v>2.2259999999999999E-2</v>
      </c>
      <c r="G958" s="523">
        <v>2.2499999999999999E-2</v>
      </c>
      <c r="H958" s="524">
        <v>2.2020000000000001E-2</v>
      </c>
      <c r="I958" s="523">
        <v>2.232E-2</v>
      </c>
      <c r="J958" s="523">
        <v>2.2679999999999999E-2</v>
      </c>
      <c r="K958" s="523">
        <v>2.2259999999999999E-2</v>
      </c>
      <c r="L958" s="523">
        <v>2.2679999999999999E-2</v>
      </c>
      <c r="M958" s="523">
        <v>2.1059999999999999E-2</v>
      </c>
      <c r="N958" s="524">
        <v>1.9619999999999999E-2</v>
      </c>
      <c r="O958" s="523">
        <v>1.9619999999999999E-2</v>
      </c>
      <c r="P958" s="523">
        <v>1.8419999999999999E-2</v>
      </c>
      <c r="Q958" s="523">
        <v>1.7399999999999999E-2</v>
      </c>
      <c r="R958" s="523">
        <v>1.7819999999999999E-2</v>
      </c>
      <c r="S958" s="523">
        <v>2.1299999999999999E-2</v>
      </c>
      <c r="T958" s="523">
        <v>2.1600000000000001E-2</v>
      </c>
      <c r="U958" s="523">
        <v>2.2259999999999999E-2</v>
      </c>
      <c r="V958" s="524">
        <v>2.214E-2</v>
      </c>
      <c r="W958" s="523">
        <v>2.2620000000000001E-2</v>
      </c>
      <c r="X958" s="523">
        <v>2.274E-2</v>
      </c>
      <c r="Y958" s="523">
        <v>2.274E-2</v>
      </c>
      <c r="Z958" s="523">
        <v>2.2679999999999999E-2</v>
      </c>
      <c r="AA958" s="523">
        <v>2.2679999999999999E-2</v>
      </c>
      <c r="AB958" s="523">
        <v>2.2440000000000002E-2</v>
      </c>
      <c r="AC958" s="525">
        <f>SUM(E958:AB958)</f>
        <v>0.51647999999999994</v>
      </c>
    </row>
    <row r="959" spans="1:30" s="3" customFormat="1" ht="12.75" customHeight="1">
      <c r="A959" s="3179"/>
      <c r="B959" s="3188"/>
      <c r="C959" s="536" t="s">
        <v>158</v>
      </c>
      <c r="D959" s="536" t="s">
        <v>157</v>
      </c>
      <c r="E959" s="528">
        <v>3.2399999999999998E-3</v>
      </c>
      <c r="F959" s="528">
        <v>2.3400000000000001E-3</v>
      </c>
      <c r="G959" s="528">
        <v>2.3400000000000001E-3</v>
      </c>
      <c r="H959" s="529">
        <v>2.2799999999999999E-3</v>
      </c>
      <c r="I959" s="528">
        <v>2.5799999999999998E-3</v>
      </c>
      <c r="J959" s="528">
        <v>3.96E-3</v>
      </c>
      <c r="K959" s="528">
        <v>3.5999999999999999E-3</v>
      </c>
      <c r="L959" s="528">
        <v>3.8400000000000001E-3</v>
      </c>
      <c r="M959" s="528">
        <v>2.3999999999999998E-3</v>
      </c>
      <c r="N959" s="529">
        <v>7.2000000000000005E-4</v>
      </c>
      <c r="O959" s="528">
        <v>6.6E-4</v>
      </c>
      <c r="P959" s="528">
        <v>7.2000000000000005E-4</v>
      </c>
      <c r="Q959" s="528">
        <v>4.8000000000000001E-4</v>
      </c>
      <c r="R959" s="528">
        <v>5.9999999999999995E-4</v>
      </c>
      <c r="S959" s="528">
        <v>2.0400000000000001E-3</v>
      </c>
      <c r="T959" s="528">
        <v>1.74E-3</v>
      </c>
      <c r="U959" s="528">
        <v>1.98E-3</v>
      </c>
      <c r="V959" s="529">
        <v>1.98E-3</v>
      </c>
      <c r="W959" s="528">
        <v>2.0400000000000001E-3</v>
      </c>
      <c r="X959" s="528">
        <v>2.9399999999999999E-3</v>
      </c>
      <c r="Y959" s="528">
        <v>3.2399999999999998E-3</v>
      </c>
      <c r="Z959" s="528">
        <v>3.4199999999999999E-3</v>
      </c>
      <c r="AA959" s="528">
        <v>3.8999999999999998E-3</v>
      </c>
      <c r="AB959" s="528">
        <v>4.1399999999999996E-3</v>
      </c>
      <c r="AC959" s="537">
        <f>SUM(E959:AB959)</f>
        <v>5.7179999999999995E-2</v>
      </c>
    </row>
    <row r="960" spans="1:30" s="3" customFormat="1" ht="12.75" customHeight="1">
      <c r="A960" s="3179"/>
      <c r="B960" s="3188"/>
      <c r="C960" s="503" t="s">
        <v>159</v>
      </c>
      <c r="D960" s="1991" t="s">
        <v>160</v>
      </c>
      <c r="E960" s="508">
        <v>2</v>
      </c>
      <c r="F960" s="508">
        <v>2</v>
      </c>
      <c r="G960" s="508">
        <v>2</v>
      </c>
      <c r="H960" s="508">
        <v>2</v>
      </c>
      <c r="I960" s="508">
        <v>2</v>
      </c>
      <c r="J960" s="508">
        <v>2</v>
      </c>
      <c r="K960" s="508">
        <v>2</v>
      </c>
      <c r="L960" s="508">
        <v>2</v>
      </c>
      <c r="M960" s="508">
        <v>2</v>
      </c>
      <c r="N960" s="508">
        <v>2</v>
      </c>
      <c r="O960" s="508">
        <v>2</v>
      </c>
      <c r="P960" s="508">
        <v>2</v>
      </c>
      <c r="Q960" s="508">
        <v>2</v>
      </c>
      <c r="R960" s="508">
        <v>2</v>
      </c>
      <c r="S960" s="508">
        <v>2</v>
      </c>
      <c r="T960" s="508">
        <v>2</v>
      </c>
      <c r="U960" s="508">
        <v>2</v>
      </c>
      <c r="V960" s="508">
        <v>2</v>
      </c>
      <c r="W960" s="508">
        <v>2</v>
      </c>
      <c r="X960" s="508">
        <v>2</v>
      </c>
      <c r="Y960" s="508">
        <v>2</v>
      </c>
      <c r="Z960" s="508">
        <v>2</v>
      </c>
      <c r="AA960" s="508">
        <v>2</v>
      </c>
      <c r="AB960" s="508">
        <v>2</v>
      </c>
      <c r="AC960" s="702"/>
    </row>
    <row r="961" spans="1:31" s="3" customFormat="1" ht="12.75" customHeight="1">
      <c r="A961" s="3199"/>
      <c r="B961" s="3190"/>
      <c r="C961" s="511" t="s">
        <v>161</v>
      </c>
      <c r="D961" s="511"/>
      <c r="E961" s="512">
        <f t="shared" ref="E961:AC961" si="280">E959/E958</f>
        <v>0.14323607427055701</v>
      </c>
      <c r="F961" s="512">
        <f t="shared" si="280"/>
        <v>0.1051212938005391</v>
      </c>
      <c r="G961" s="512">
        <f t="shared" si="280"/>
        <v>0.10400000000000001</v>
      </c>
      <c r="H961" s="513">
        <f t="shared" si="280"/>
        <v>0.10354223433242506</v>
      </c>
      <c r="I961" s="512">
        <f t="shared" si="280"/>
        <v>0.11559139784946236</v>
      </c>
      <c r="J961" s="512">
        <f t="shared" si="280"/>
        <v>0.17460317460317462</v>
      </c>
      <c r="K961" s="512">
        <f t="shared" si="280"/>
        <v>0.16172506738544476</v>
      </c>
      <c r="L961" s="512">
        <f t="shared" si="280"/>
        <v>0.16931216931216933</v>
      </c>
      <c r="M961" s="512">
        <f t="shared" si="280"/>
        <v>0.11396011396011396</v>
      </c>
      <c r="N961" s="513">
        <f t="shared" si="280"/>
        <v>3.669724770642202E-2</v>
      </c>
      <c r="O961" s="512">
        <f t="shared" si="280"/>
        <v>3.3639143730886854E-2</v>
      </c>
      <c r="P961" s="512">
        <f t="shared" si="280"/>
        <v>3.908794788273616E-2</v>
      </c>
      <c r="Q961" s="512">
        <f t="shared" si="280"/>
        <v>2.7586206896551727E-2</v>
      </c>
      <c r="R961" s="512">
        <f t="shared" si="280"/>
        <v>3.3670033670033669E-2</v>
      </c>
      <c r="S961" s="512">
        <f t="shared" si="280"/>
        <v>9.5774647887323955E-2</v>
      </c>
      <c r="T961" s="512">
        <f t="shared" si="280"/>
        <v>8.0555555555555547E-2</v>
      </c>
      <c r="U961" s="512">
        <f t="shared" si="280"/>
        <v>8.8948787061994619E-2</v>
      </c>
      <c r="V961" s="513">
        <f t="shared" si="280"/>
        <v>8.943089430894309E-2</v>
      </c>
      <c r="W961" s="512">
        <f t="shared" si="280"/>
        <v>9.0185676392572953E-2</v>
      </c>
      <c r="X961" s="512">
        <f t="shared" si="280"/>
        <v>0.12928759894459102</v>
      </c>
      <c r="Y961" s="512">
        <f t="shared" si="280"/>
        <v>0.14248021108179418</v>
      </c>
      <c r="Z961" s="512">
        <f t="shared" si="280"/>
        <v>0.15079365079365079</v>
      </c>
      <c r="AA961" s="512">
        <f t="shared" si="280"/>
        <v>0.17195767195767195</v>
      </c>
      <c r="AB961" s="512">
        <f t="shared" si="280"/>
        <v>0.18449197860962563</v>
      </c>
      <c r="AC961" s="519">
        <f t="shared" si="280"/>
        <v>0.11071096654275094</v>
      </c>
    </row>
    <row r="962" spans="1:31" s="3" customFormat="1" ht="12.75" customHeight="1">
      <c r="A962" s="3178" t="s">
        <v>200</v>
      </c>
      <c r="B962" s="3183" t="s">
        <v>438</v>
      </c>
      <c r="C962" s="499" t="s">
        <v>156</v>
      </c>
      <c r="D962" s="499" t="s">
        <v>157</v>
      </c>
      <c r="E962" s="607">
        <v>8.5559999999999997E-2</v>
      </c>
      <c r="F962" s="607">
        <v>7.8719999999999998E-2</v>
      </c>
      <c r="G962" s="607">
        <v>8.208E-2</v>
      </c>
      <c r="H962" s="907">
        <v>8.3519999999999997E-2</v>
      </c>
      <c r="I962" s="607">
        <v>8.0519999999999994E-2</v>
      </c>
      <c r="J962" s="607">
        <v>8.6400000000000005E-2</v>
      </c>
      <c r="K962" s="607">
        <v>9.6240000000000006E-2</v>
      </c>
      <c r="L962" s="607">
        <v>9.6240000000000006E-2</v>
      </c>
      <c r="M962" s="607">
        <v>8.5800000000000001E-2</v>
      </c>
      <c r="N962" s="907">
        <v>8.6879999999999999E-2</v>
      </c>
      <c r="O962" s="607">
        <v>9.2520000000000005E-2</v>
      </c>
      <c r="P962" s="607">
        <v>8.7480000000000002E-2</v>
      </c>
      <c r="Q962" s="607">
        <v>8.1000000000000003E-2</v>
      </c>
      <c r="R962" s="607">
        <v>7.9320000000000002E-2</v>
      </c>
      <c r="S962" s="607">
        <v>9.3479999999999994E-2</v>
      </c>
      <c r="T962" s="607">
        <v>9.6119999999999997E-2</v>
      </c>
      <c r="U962" s="607">
        <v>9.6000000000000002E-2</v>
      </c>
      <c r="V962" s="907">
        <v>9.5039999999999999E-2</v>
      </c>
      <c r="W962" s="607">
        <v>9.3600000000000003E-2</v>
      </c>
      <c r="X962" s="607">
        <v>9.708E-2</v>
      </c>
      <c r="Y962" s="607">
        <v>9.2039999999999997E-2</v>
      </c>
      <c r="Z962" s="607">
        <v>8.8440000000000005E-2</v>
      </c>
      <c r="AA962" s="607">
        <v>8.208E-2</v>
      </c>
      <c r="AB962" s="607">
        <v>7.4999999999999997E-2</v>
      </c>
      <c r="AC962" s="525">
        <f>SUM(E962:AB962)</f>
        <v>2.1111600000000004</v>
      </c>
    </row>
    <row r="963" spans="1:31" s="3" customFormat="1" ht="12.75" customHeight="1">
      <c r="A963" s="3179"/>
      <c r="B963" s="3188"/>
      <c r="C963" s="536" t="s">
        <v>158</v>
      </c>
      <c r="D963" s="536" t="s">
        <v>157</v>
      </c>
      <c r="E963" s="528">
        <v>1.116E-2</v>
      </c>
      <c r="F963" s="528">
        <v>1.056E-2</v>
      </c>
      <c r="G963" s="528">
        <v>9.9600000000000001E-3</v>
      </c>
      <c r="H963" s="529">
        <v>9.8399999999999998E-3</v>
      </c>
      <c r="I963" s="528">
        <v>1.044E-2</v>
      </c>
      <c r="J963" s="528">
        <v>1.14E-2</v>
      </c>
      <c r="K963" s="528">
        <v>1.14E-2</v>
      </c>
      <c r="L963" s="528">
        <v>1.26E-2</v>
      </c>
      <c r="M963" s="528">
        <v>1.056E-2</v>
      </c>
      <c r="N963" s="529">
        <v>1.068E-2</v>
      </c>
      <c r="O963" s="528">
        <v>1.128E-2</v>
      </c>
      <c r="P963" s="528">
        <v>1.0319999999999999E-2</v>
      </c>
      <c r="Q963" s="528">
        <v>1.008E-2</v>
      </c>
      <c r="R963" s="528">
        <v>1.0319999999999999E-2</v>
      </c>
      <c r="S963" s="528">
        <v>1.0800000000000001E-2</v>
      </c>
      <c r="T963" s="528">
        <v>9.8399999999999998E-3</v>
      </c>
      <c r="U963" s="528">
        <v>1.056E-2</v>
      </c>
      <c r="V963" s="529">
        <v>1.1520000000000001E-2</v>
      </c>
      <c r="W963" s="528">
        <v>1.188E-2</v>
      </c>
      <c r="X963" s="528">
        <v>1.188E-2</v>
      </c>
      <c r="Y963" s="528">
        <v>1.2359999999999999E-2</v>
      </c>
      <c r="Z963" s="528">
        <v>1.188E-2</v>
      </c>
      <c r="AA963" s="528">
        <v>1.3559999999999999E-2</v>
      </c>
      <c r="AB963" s="528">
        <v>1.32E-2</v>
      </c>
      <c r="AC963" s="537">
        <f>SUM(E963:AB963)</f>
        <v>0.26807999999999998</v>
      </c>
    </row>
    <row r="964" spans="1:31" s="3" customFormat="1" ht="12.75" customHeight="1">
      <c r="A964" s="3179"/>
      <c r="B964" s="3188"/>
      <c r="C964" s="503" t="s">
        <v>159</v>
      </c>
      <c r="D964" s="1991" t="s">
        <v>160</v>
      </c>
      <c r="E964" s="2403">
        <v>6</v>
      </c>
      <c r="F964" s="2404">
        <v>7</v>
      </c>
      <c r="G964" s="2404">
        <v>7</v>
      </c>
      <c r="H964" s="2404">
        <v>8</v>
      </c>
      <c r="I964" s="2404">
        <v>9</v>
      </c>
      <c r="J964" s="2404">
        <v>8</v>
      </c>
      <c r="K964" s="2404">
        <v>9</v>
      </c>
      <c r="L964" s="2404">
        <v>7</v>
      </c>
      <c r="M964" s="2404">
        <v>8</v>
      </c>
      <c r="N964" s="2404">
        <v>9</v>
      </c>
      <c r="O964" s="2404">
        <v>7</v>
      </c>
      <c r="P964" s="2404">
        <v>8</v>
      </c>
      <c r="Q964" s="2404">
        <v>7</v>
      </c>
      <c r="R964" s="2404">
        <v>6</v>
      </c>
      <c r="S964" s="2404">
        <v>9</v>
      </c>
      <c r="T964" s="2404">
        <v>8</v>
      </c>
      <c r="U964" s="2404">
        <v>9</v>
      </c>
      <c r="V964" s="2404">
        <v>8</v>
      </c>
      <c r="W964" s="2404">
        <v>10</v>
      </c>
      <c r="X964" s="2404">
        <v>9</v>
      </c>
      <c r="Y964" s="2404">
        <v>8</v>
      </c>
      <c r="Z964" s="2404">
        <v>9</v>
      </c>
      <c r="AA964" s="2404">
        <v>7</v>
      </c>
      <c r="AB964" s="2405">
        <v>7</v>
      </c>
      <c r="AC964" s="702"/>
    </row>
    <row r="965" spans="1:31" s="3" customFormat="1" ht="12.75" customHeight="1" thickBot="1">
      <c r="A965" s="3199"/>
      <c r="B965" s="3190"/>
      <c r="C965" s="511" t="s">
        <v>161</v>
      </c>
      <c r="D965" s="511"/>
      <c r="E965" s="512">
        <f t="shared" ref="E965:AB965" si="281">E963/E962</f>
        <v>0.13043478260869565</v>
      </c>
      <c r="F965" s="512">
        <f t="shared" si="281"/>
        <v>0.13414634146341464</v>
      </c>
      <c r="G965" s="512">
        <f t="shared" si="281"/>
        <v>0.12134502923976609</v>
      </c>
      <c r="H965" s="909">
        <f t="shared" si="281"/>
        <v>0.11781609195402298</v>
      </c>
      <c r="I965" s="512">
        <f t="shared" si="281"/>
        <v>0.12965722801788376</v>
      </c>
      <c r="J965" s="512">
        <f t="shared" si="281"/>
        <v>0.13194444444444445</v>
      </c>
      <c r="K965" s="512">
        <f t="shared" si="281"/>
        <v>0.11845386533665835</v>
      </c>
      <c r="L965" s="512">
        <f t="shared" si="281"/>
        <v>0.13092269326683292</v>
      </c>
      <c r="M965" s="512">
        <f t="shared" si="281"/>
        <v>0.12307692307692307</v>
      </c>
      <c r="N965" s="909">
        <f t="shared" si="281"/>
        <v>0.12292817679558012</v>
      </c>
      <c r="O965" s="512">
        <f t="shared" si="281"/>
        <v>0.12191958495460441</v>
      </c>
      <c r="P965" s="512">
        <f t="shared" si="281"/>
        <v>0.11796982167352536</v>
      </c>
      <c r="Q965" s="512">
        <f t="shared" si="281"/>
        <v>0.12444444444444444</v>
      </c>
      <c r="R965" s="512">
        <f t="shared" si="281"/>
        <v>0.13010590015128592</v>
      </c>
      <c r="S965" s="512">
        <f t="shared" si="281"/>
        <v>0.11553273427471118</v>
      </c>
      <c r="T965" s="512">
        <f t="shared" si="281"/>
        <v>0.10237203495630462</v>
      </c>
      <c r="U965" s="512">
        <f t="shared" si="281"/>
        <v>0.11</v>
      </c>
      <c r="V965" s="909">
        <f t="shared" si="281"/>
        <v>0.12121212121212122</v>
      </c>
      <c r="W965" s="512">
        <f t="shared" si="281"/>
        <v>0.12692307692307692</v>
      </c>
      <c r="X965" s="512">
        <f t="shared" si="281"/>
        <v>0.12237330037082818</v>
      </c>
      <c r="Y965" s="512">
        <f t="shared" si="281"/>
        <v>0.13428943937418514</v>
      </c>
      <c r="Z965" s="512">
        <f t="shared" si="281"/>
        <v>0.13432835820895522</v>
      </c>
      <c r="AA965" s="512">
        <f t="shared" si="281"/>
        <v>0.16520467836257308</v>
      </c>
      <c r="AB965" s="512">
        <f t="shared" si="281"/>
        <v>0.17600000000000002</v>
      </c>
      <c r="AC965" s="591"/>
    </row>
    <row r="966" spans="1:31" s="3" customFormat="1" ht="12.75" customHeight="1">
      <c r="A966" s="3178" t="s">
        <v>231</v>
      </c>
      <c r="B966" s="3183" t="s">
        <v>439</v>
      </c>
      <c r="C966" s="499" t="s">
        <v>156</v>
      </c>
      <c r="D966" s="499" t="s">
        <v>157</v>
      </c>
      <c r="E966" s="607">
        <v>0</v>
      </c>
      <c r="F966" s="607">
        <v>0</v>
      </c>
      <c r="G966" s="607">
        <v>0</v>
      </c>
      <c r="H966" s="600">
        <v>0</v>
      </c>
      <c r="I966" s="607">
        <v>0</v>
      </c>
      <c r="J966" s="607">
        <v>0</v>
      </c>
      <c r="K966" s="607">
        <v>0</v>
      </c>
      <c r="L966" s="607">
        <v>0</v>
      </c>
      <c r="M966" s="607">
        <v>0</v>
      </c>
      <c r="N966" s="600">
        <v>0</v>
      </c>
      <c r="O966" s="607">
        <v>0</v>
      </c>
      <c r="P966" s="607">
        <v>0</v>
      </c>
      <c r="Q966" s="607">
        <v>0</v>
      </c>
      <c r="R966" s="607">
        <v>0</v>
      </c>
      <c r="S966" s="607">
        <v>0</v>
      </c>
      <c r="T966" s="607">
        <v>0</v>
      </c>
      <c r="U966" s="607">
        <v>0</v>
      </c>
      <c r="V966" s="600">
        <v>0</v>
      </c>
      <c r="W966" s="607">
        <v>0</v>
      </c>
      <c r="X966" s="607">
        <v>0</v>
      </c>
      <c r="Y966" s="607">
        <v>0</v>
      </c>
      <c r="Z966" s="607">
        <v>0</v>
      </c>
      <c r="AA966" s="607">
        <v>0</v>
      </c>
      <c r="AB966" s="607">
        <v>0</v>
      </c>
      <c r="AC966" s="525">
        <f>SUM(E966:AB966)</f>
        <v>0</v>
      </c>
    </row>
    <row r="967" spans="1:31" s="3" customFormat="1" ht="12.75" customHeight="1">
      <c r="A967" s="3179"/>
      <c r="B967" s="3188"/>
      <c r="C967" s="536" t="s">
        <v>158</v>
      </c>
      <c r="D967" s="536" t="s">
        <v>157</v>
      </c>
      <c r="E967" s="528">
        <v>0</v>
      </c>
      <c r="F967" s="528">
        <v>0</v>
      </c>
      <c r="G967" s="528">
        <v>0</v>
      </c>
      <c r="H967" s="529">
        <v>0</v>
      </c>
      <c r="I967" s="528">
        <v>0</v>
      </c>
      <c r="J967" s="528">
        <v>0</v>
      </c>
      <c r="K967" s="528">
        <v>0</v>
      </c>
      <c r="L967" s="528">
        <v>0</v>
      </c>
      <c r="M967" s="528">
        <v>0</v>
      </c>
      <c r="N967" s="529">
        <v>0</v>
      </c>
      <c r="O967" s="528">
        <v>0</v>
      </c>
      <c r="P967" s="528">
        <v>0</v>
      </c>
      <c r="Q967" s="528">
        <v>0</v>
      </c>
      <c r="R967" s="528">
        <v>0</v>
      </c>
      <c r="S967" s="528">
        <v>0</v>
      </c>
      <c r="T967" s="528">
        <v>0</v>
      </c>
      <c r="U967" s="528">
        <v>0</v>
      </c>
      <c r="V967" s="529">
        <v>0</v>
      </c>
      <c r="W967" s="528">
        <v>0</v>
      </c>
      <c r="X967" s="528">
        <v>0</v>
      </c>
      <c r="Y967" s="528">
        <v>0</v>
      </c>
      <c r="Z967" s="528">
        <v>0</v>
      </c>
      <c r="AA967" s="528">
        <v>0</v>
      </c>
      <c r="AB967" s="528">
        <v>0</v>
      </c>
      <c r="AC967" s="537">
        <f>SUM(E967:AB967)</f>
        <v>0</v>
      </c>
    </row>
    <row r="968" spans="1:31" s="3" customFormat="1" ht="12.75" customHeight="1">
      <c r="A968" s="3179"/>
      <c r="B968" s="3188"/>
      <c r="C968" s="503" t="s">
        <v>159</v>
      </c>
      <c r="D968" s="1991" t="s">
        <v>160</v>
      </c>
      <c r="E968" s="508">
        <v>0</v>
      </c>
      <c r="F968" s="508">
        <v>0</v>
      </c>
      <c r="G968" s="508">
        <v>0</v>
      </c>
      <c r="H968" s="509">
        <v>0</v>
      </c>
      <c r="I968" s="508">
        <v>0</v>
      </c>
      <c r="J968" s="508">
        <v>0</v>
      </c>
      <c r="K968" s="508">
        <v>0</v>
      </c>
      <c r="L968" s="508">
        <v>0</v>
      </c>
      <c r="M968" s="508">
        <v>0</v>
      </c>
      <c r="N968" s="509">
        <v>0</v>
      </c>
      <c r="O968" s="508">
        <v>0</v>
      </c>
      <c r="P968" s="508">
        <v>0</v>
      </c>
      <c r="Q968" s="508">
        <v>0</v>
      </c>
      <c r="R968" s="508">
        <v>0</v>
      </c>
      <c r="S968" s="508">
        <v>0</v>
      </c>
      <c r="T968" s="508">
        <v>0</v>
      </c>
      <c r="U968" s="508">
        <v>0</v>
      </c>
      <c r="V968" s="509">
        <v>0</v>
      </c>
      <c r="W968" s="508">
        <v>0</v>
      </c>
      <c r="X968" s="508">
        <v>0</v>
      </c>
      <c r="Y968" s="508">
        <v>0</v>
      </c>
      <c r="Z968" s="508">
        <v>0</v>
      </c>
      <c r="AA968" s="508">
        <v>0</v>
      </c>
      <c r="AB968" s="683">
        <v>0</v>
      </c>
      <c r="AC968" s="702"/>
    </row>
    <row r="969" spans="1:31" s="3" customFormat="1" ht="12.75" customHeight="1">
      <c r="A969" s="3199"/>
      <c r="B969" s="3190"/>
      <c r="C969" s="511" t="s">
        <v>161</v>
      </c>
      <c r="D969" s="511"/>
      <c r="E969" s="512" t="e">
        <f t="shared" ref="E969:AC969" si="282">E967/E966</f>
        <v>#DIV/0!</v>
      </c>
      <c r="F969" s="512" t="e">
        <f t="shared" si="282"/>
        <v>#DIV/0!</v>
      </c>
      <c r="G969" s="512" t="e">
        <f t="shared" si="282"/>
        <v>#DIV/0!</v>
      </c>
      <c r="H969" s="513" t="e">
        <f t="shared" si="282"/>
        <v>#DIV/0!</v>
      </c>
      <c r="I969" s="512" t="e">
        <f t="shared" si="282"/>
        <v>#DIV/0!</v>
      </c>
      <c r="J969" s="512" t="e">
        <f t="shared" si="282"/>
        <v>#DIV/0!</v>
      </c>
      <c r="K969" s="512" t="e">
        <f t="shared" si="282"/>
        <v>#DIV/0!</v>
      </c>
      <c r="L969" s="512" t="e">
        <f t="shared" si="282"/>
        <v>#DIV/0!</v>
      </c>
      <c r="M969" s="512" t="e">
        <f t="shared" si="282"/>
        <v>#DIV/0!</v>
      </c>
      <c r="N969" s="513" t="e">
        <f t="shared" si="282"/>
        <v>#DIV/0!</v>
      </c>
      <c r="O969" s="512" t="e">
        <f t="shared" si="282"/>
        <v>#DIV/0!</v>
      </c>
      <c r="P969" s="512" t="e">
        <f t="shared" si="282"/>
        <v>#DIV/0!</v>
      </c>
      <c r="Q969" s="512" t="e">
        <f t="shared" si="282"/>
        <v>#DIV/0!</v>
      </c>
      <c r="R969" s="512" t="e">
        <f t="shared" si="282"/>
        <v>#DIV/0!</v>
      </c>
      <c r="S969" s="512" t="e">
        <f t="shared" si="282"/>
        <v>#DIV/0!</v>
      </c>
      <c r="T969" s="512" t="e">
        <f t="shared" si="282"/>
        <v>#DIV/0!</v>
      </c>
      <c r="U969" s="512" t="e">
        <f t="shared" si="282"/>
        <v>#DIV/0!</v>
      </c>
      <c r="V969" s="513" t="e">
        <f t="shared" si="282"/>
        <v>#DIV/0!</v>
      </c>
      <c r="W969" s="512" t="e">
        <f t="shared" si="282"/>
        <v>#DIV/0!</v>
      </c>
      <c r="X969" s="512" t="e">
        <f t="shared" si="282"/>
        <v>#DIV/0!</v>
      </c>
      <c r="Y969" s="512" t="e">
        <f t="shared" si="282"/>
        <v>#DIV/0!</v>
      </c>
      <c r="Z969" s="512" t="e">
        <f t="shared" si="282"/>
        <v>#DIV/0!</v>
      </c>
      <c r="AA969" s="512" t="e">
        <f t="shared" si="282"/>
        <v>#DIV/0!</v>
      </c>
      <c r="AB969" s="512" t="e">
        <f t="shared" si="282"/>
        <v>#DIV/0!</v>
      </c>
      <c r="AC969" s="519" t="e">
        <f t="shared" si="282"/>
        <v>#DIV/0!</v>
      </c>
    </row>
    <row r="970" spans="1:31" s="3" customFormat="1" ht="12.75" customHeight="1">
      <c r="A970" s="656"/>
      <c r="B970" s="657" t="s">
        <v>191</v>
      </c>
      <c r="C970" s="499" t="s">
        <v>156</v>
      </c>
      <c r="D970" s="499" t="s">
        <v>272</v>
      </c>
      <c r="E970" s="500">
        <v>1.2E-4</v>
      </c>
      <c r="F970" s="500">
        <v>1.2E-4</v>
      </c>
      <c r="G970" s="500">
        <v>1.2E-4</v>
      </c>
      <c r="H970" s="501">
        <v>1.2E-4</v>
      </c>
      <c r="I970" s="500">
        <v>1.2E-4</v>
      </c>
      <c r="J970" s="500">
        <v>1.2E-4</v>
      </c>
      <c r="K970" s="500">
        <v>1.2E-4</v>
      </c>
      <c r="L970" s="500">
        <v>1.15E-4</v>
      </c>
      <c r="M970" s="500">
        <v>1.2E-4</v>
      </c>
      <c r="N970" s="501">
        <v>1.15E-4</v>
      </c>
      <c r="O970" s="500">
        <v>1.15E-4</v>
      </c>
      <c r="P970" s="500">
        <v>1.15E-4</v>
      </c>
      <c r="Q970" s="500">
        <v>1.15E-4</v>
      </c>
      <c r="R970" s="500">
        <v>1.1E-4</v>
      </c>
      <c r="S970" s="500">
        <v>1.15E-4</v>
      </c>
      <c r="T970" s="500">
        <v>1.15E-4</v>
      </c>
      <c r="U970" s="500">
        <v>1.15E-4</v>
      </c>
      <c r="V970" s="501">
        <v>1.15E-4</v>
      </c>
      <c r="W970" s="500">
        <v>1.15E-4</v>
      </c>
      <c r="X970" s="500">
        <v>1.15E-4</v>
      </c>
      <c r="Y970" s="500">
        <v>1.2E-4</v>
      </c>
      <c r="Z970" s="500">
        <v>1.15E-4</v>
      </c>
      <c r="AA970" s="500">
        <v>1.15E-4</v>
      </c>
      <c r="AB970" s="500">
        <v>1.2E-4</v>
      </c>
      <c r="AC970" s="594">
        <f>SUM(E970:AB970)</f>
        <v>2.8050000000000006E-3</v>
      </c>
      <c r="AD970" s="595" t="s">
        <v>218</v>
      </c>
      <c r="AE970" s="596">
        <f>MAX(E970:AB970)</f>
        <v>1.2E-4</v>
      </c>
    </row>
    <row r="971" spans="1:31" s="3" customFormat="1" ht="12.75" customHeight="1">
      <c r="A971" s="660"/>
      <c r="B971" s="661" t="s">
        <v>192</v>
      </c>
      <c r="C971" s="516" t="s">
        <v>156</v>
      </c>
      <c r="D971" s="516"/>
      <c r="E971" s="912">
        <v>3.2049999999999999E-3</v>
      </c>
      <c r="F971" s="912">
        <v>3.2049999999999999E-3</v>
      </c>
      <c r="G971" s="912">
        <v>3.2000000000000002E-3</v>
      </c>
      <c r="H971" s="913">
        <v>3.1849999999999999E-3</v>
      </c>
      <c r="I971" s="912">
        <v>3.2049999999999999E-3</v>
      </c>
      <c r="J971" s="912">
        <v>3.2399999999999998E-3</v>
      </c>
      <c r="K971" s="912">
        <v>3.2450000000000001E-3</v>
      </c>
      <c r="L971" s="912">
        <v>3.2399999999999998E-3</v>
      </c>
      <c r="M971" s="912">
        <v>3.2200000000000002E-3</v>
      </c>
      <c r="N971" s="913">
        <v>3.225E-3</v>
      </c>
      <c r="O971" s="912">
        <v>3.2200000000000002E-3</v>
      </c>
      <c r="P971" s="912">
        <v>3.2200000000000002E-3</v>
      </c>
      <c r="Q971" s="912">
        <v>3.1849999999999999E-3</v>
      </c>
      <c r="R971" s="912">
        <v>3.1900000000000001E-3</v>
      </c>
      <c r="S971" s="912">
        <v>3.1849999999999999E-3</v>
      </c>
      <c r="T971" s="912">
        <v>3.1849999999999999E-3</v>
      </c>
      <c r="U971" s="912">
        <v>3.1949999999999999E-3</v>
      </c>
      <c r="V971" s="913">
        <v>3.1849999999999999E-3</v>
      </c>
      <c r="W971" s="912">
        <v>3.1949999999999999E-3</v>
      </c>
      <c r="X971" s="912">
        <v>3.2399999999999998E-3</v>
      </c>
      <c r="Y971" s="912">
        <v>3.2650000000000001E-3</v>
      </c>
      <c r="Z971" s="912">
        <v>3.2599999999999999E-3</v>
      </c>
      <c r="AA971" s="912">
        <v>3.2750000000000001E-3</v>
      </c>
      <c r="AB971" s="912">
        <v>3.2950000000000002E-3</v>
      </c>
      <c r="AC971" s="519">
        <f>SUM(E971:AB971)</f>
        <v>7.7265000000000014E-2</v>
      </c>
    </row>
    <row r="972" spans="1:31" s="3" customFormat="1" ht="12.75" customHeight="1">
      <c r="A972" s="3201" t="s">
        <v>249</v>
      </c>
      <c r="B972" s="3202"/>
      <c r="C972" s="599" t="s">
        <v>156</v>
      </c>
      <c r="D972" s="599"/>
      <c r="E972" s="523">
        <f t="shared" ref="E972:AC972" si="283">E950+E954+E958+E962+E966</f>
        <v>0.12786</v>
      </c>
      <c r="F972" s="523">
        <f t="shared" si="283"/>
        <v>0.11982</v>
      </c>
      <c r="G972" s="523">
        <f t="shared" si="283"/>
        <v>0.12257999999999999</v>
      </c>
      <c r="H972" s="524">
        <f t="shared" si="283"/>
        <v>0.12365999999999999</v>
      </c>
      <c r="I972" s="523">
        <f t="shared" si="283"/>
        <v>0.12107999999999999</v>
      </c>
      <c r="J972" s="523">
        <f t="shared" si="283"/>
        <v>0.12714</v>
      </c>
      <c r="K972" s="523">
        <f t="shared" si="283"/>
        <v>0.13812000000000002</v>
      </c>
      <c r="L972" s="523">
        <f t="shared" si="283"/>
        <v>0.14141999999999999</v>
      </c>
      <c r="M972" s="523">
        <f t="shared" si="283"/>
        <v>0.18035999999999999</v>
      </c>
      <c r="N972" s="524">
        <f t="shared" si="283"/>
        <v>0.18203999999999998</v>
      </c>
      <c r="O972" s="523">
        <f t="shared" si="283"/>
        <v>0.17580000000000001</v>
      </c>
      <c r="P972" s="523">
        <f t="shared" si="283"/>
        <v>0.1908</v>
      </c>
      <c r="Q972" s="523">
        <f t="shared" si="283"/>
        <v>0.11946</v>
      </c>
      <c r="R972" s="523">
        <f t="shared" si="283"/>
        <v>0.17802000000000001</v>
      </c>
      <c r="S972" s="523">
        <f t="shared" si="283"/>
        <v>0.19800000000000001</v>
      </c>
      <c r="T972" s="523">
        <f t="shared" si="283"/>
        <v>0.1782</v>
      </c>
      <c r="U972" s="523">
        <f t="shared" si="283"/>
        <v>0.17333999999999999</v>
      </c>
      <c r="V972" s="524">
        <f t="shared" si="283"/>
        <v>0.13985999999999998</v>
      </c>
      <c r="W972" s="523">
        <f t="shared" si="283"/>
        <v>0.13469999999999999</v>
      </c>
      <c r="X972" s="523">
        <f t="shared" si="283"/>
        <v>0.13739999999999999</v>
      </c>
      <c r="Y972" s="523">
        <f t="shared" si="283"/>
        <v>0.1326</v>
      </c>
      <c r="Z972" s="523">
        <f t="shared" si="283"/>
        <v>0.12966</v>
      </c>
      <c r="AA972" s="523">
        <f t="shared" si="283"/>
        <v>0.12306</v>
      </c>
      <c r="AB972" s="523">
        <f t="shared" si="283"/>
        <v>0.1152</v>
      </c>
      <c r="AC972" s="523">
        <f t="shared" si="283"/>
        <v>3.5101800000000001</v>
      </c>
    </row>
    <row r="973" spans="1:31" s="3" customFormat="1" ht="12.75" customHeight="1">
      <c r="A973" s="3203"/>
      <c r="B973" s="3204"/>
      <c r="C973" s="603" t="s">
        <v>158</v>
      </c>
      <c r="D973" s="676"/>
      <c r="E973" s="604">
        <f t="shared" ref="E973:AC973" si="284">E951+E955+E959+E963+E967</f>
        <v>2.0580000000000001E-2</v>
      </c>
      <c r="F973" s="604">
        <f t="shared" si="284"/>
        <v>1.9200000000000002E-2</v>
      </c>
      <c r="G973" s="604">
        <f t="shared" si="284"/>
        <v>1.806E-2</v>
      </c>
      <c r="H973" s="605">
        <f t="shared" si="284"/>
        <v>1.806E-2</v>
      </c>
      <c r="I973" s="604">
        <f t="shared" si="284"/>
        <v>1.8959999999999998E-2</v>
      </c>
      <c r="J973" s="604">
        <f t="shared" si="284"/>
        <v>2.1659999999999999E-2</v>
      </c>
      <c r="K973" s="604">
        <f t="shared" si="284"/>
        <v>2.1659999999999999E-2</v>
      </c>
      <c r="L973" s="604">
        <f t="shared" si="284"/>
        <v>2.358E-2</v>
      </c>
      <c r="M973" s="604">
        <f t="shared" si="284"/>
        <v>0.11405999999999999</v>
      </c>
      <c r="N973" s="605">
        <f t="shared" si="284"/>
        <v>0.12191999999999999</v>
      </c>
      <c r="O973" s="604">
        <f t="shared" si="284"/>
        <v>0.10139999999999999</v>
      </c>
      <c r="P973" s="604">
        <f t="shared" si="284"/>
        <v>0.14027999999999999</v>
      </c>
      <c r="Q973" s="604">
        <f t="shared" si="284"/>
        <v>1.7100000000000001E-2</v>
      </c>
      <c r="R973" s="604">
        <f t="shared" si="284"/>
        <v>0.12876000000000001</v>
      </c>
      <c r="S973" s="604">
        <f t="shared" si="284"/>
        <v>0.12936</v>
      </c>
      <c r="T973" s="604">
        <f t="shared" si="284"/>
        <v>8.9460000000000012E-2</v>
      </c>
      <c r="U973" s="604">
        <f t="shared" si="284"/>
        <v>7.7640000000000001E-2</v>
      </c>
      <c r="V973" s="605">
        <f t="shared" si="284"/>
        <v>2.0700000000000003E-2</v>
      </c>
      <c r="W973" s="604">
        <f t="shared" si="284"/>
        <v>2.0400000000000001E-2</v>
      </c>
      <c r="X973" s="604">
        <f t="shared" si="284"/>
        <v>2.1839999999999998E-2</v>
      </c>
      <c r="Y973" s="604">
        <f t="shared" si="284"/>
        <v>2.2919999999999999E-2</v>
      </c>
      <c r="Z973" s="604">
        <f t="shared" si="284"/>
        <v>2.3039999999999998E-2</v>
      </c>
      <c r="AA973" s="604">
        <f t="shared" si="284"/>
        <v>2.5319999999999999E-2</v>
      </c>
      <c r="AB973" s="604">
        <f t="shared" si="284"/>
        <v>2.5619999999999997E-2</v>
      </c>
      <c r="AC973" s="604">
        <f t="shared" si="284"/>
        <v>1.2415799999999999</v>
      </c>
    </row>
    <row r="974" spans="1:31" s="3" customFormat="1" ht="12.75" customHeight="1">
      <c r="A974" s="3174" t="s">
        <v>250</v>
      </c>
      <c r="B974" s="3238"/>
      <c r="C974" s="606" t="s">
        <v>156</v>
      </c>
      <c r="D974" s="606"/>
      <c r="E974" s="607">
        <f t="shared" ref="E974:AC974" si="285">E936+E940-E972</f>
        <v>-1.1400000000000021E-3</v>
      </c>
      <c r="F974" s="607">
        <f t="shared" si="285"/>
        <v>-6.5999999999999392E-4</v>
      </c>
      <c r="G974" s="607">
        <f t="shared" si="285"/>
        <v>-5.3999999999999881E-4</v>
      </c>
      <c r="H974" s="600">
        <f t="shared" si="285"/>
        <v>-7.7999999999998904E-4</v>
      </c>
      <c r="I974" s="607">
        <f t="shared" si="285"/>
        <v>-5.9999999999998943E-4</v>
      </c>
      <c r="J974" s="607">
        <f t="shared" si="285"/>
        <v>-1.0199999999999931E-3</v>
      </c>
      <c r="K974" s="607">
        <f t="shared" si="285"/>
        <v>-6.0000000000001719E-4</v>
      </c>
      <c r="L974" s="607">
        <f t="shared" si="285"/>
        <v>-6.5999999999999392E-4</v>
      </c>
      <c r="M974" s="607">
        <f t="shared" si="285"/>
        <v>-1.4399999999999691E-3</v>
      </c>
      <c r="N974" s="600">
        <f t="shared" si="285"/>
        <v>0</v>
      </c>
      <c r="O974" s="607">
        <f t="shared" si="285"/>
        <v>-8.4000000000000741E-4</v>
      </c>
      <c r="P974" s="607">
        <f t="shared" si="285"/>
        <v>-9.5999999999998864E-4</v>
      </c>
      <c r="Q974" s="607">
        <f t="shared" si="285"/>
        <v>-4.200000000000037E-4</v>
      </c>
      <c r="R974" s="607">
        <f t="shared" si="285"/>
        <v>-1.0200000000000209E-3</v>
      </c>
      <c r="S974" s="607">
        <f t="shared" si="285"/>
        <v>-8.4000000000000741E-4</v>
      </c>
      <c r="T974" s="607">
        <f t="shared" si="285"/>
        <v>-1.4399999999999968E-3</v>
      </c>
      <c r="U974" s="607">
        <f t="shared" si="285"/>
        <v>6.0000000000004494E-5</v>
      </c>
      <c r="V974" s="600">
        <f t="shared" si="285"/>
        <v>-6.5999999999999392E-4</v>
      </c>
      <c r="W974" s="607">
        <f t="shared" si="285"/>
        <v>-8.9999999999998415E-4</v>
      </c>
      <c r="X974" s="607">
        <f t="shared" si="285"/>
        <v>-7.1999999999999842E-4</v>
      </c>
      <c r="Y974" s="607">
        <f t="shared" si="285"/>
        <v>-7.1999999999999842E-4</v>
      </c>
      <c r="Z974" s="607">
        <f t="shared" si="285"/>
        <v>-9.000000000000119E-4</v>
      </c>
      <c r="AA974" s="607">
        <f t="shared" si="285"/>
        <v>-4.200000000000037E-4</v>
      </c>
      <c r="AB974" s="607">
        <f t="shared" si="285"/>
        <v>-8.4000000000000741E-4</v>
      </c>
      <c r="AC974" s="607">
        <f t="shared" si="285"/>
        <v>-1.8059999999999743E-2</v>
      </c>
    </row>
    <row r="975" spans="1:31" s="3" customFormat="1" ht="12.75" customHeight="1">
      <c r="A975" s="3203"/>
      <c r="B975" s="3204"/>
      <c r="C975" s="603" t="s">
        <v>158</v>
      </c>
      <c r="D975" s="676"/>
      <c r="E975" s="604">
        <f t="shared" ref="E975:AC975" si="286">E937+E941-E973</f>
        <v>-2.4600000000000004E-3</v>
      </c>
      <c r="F975" s="604">
        <f t="shared" si="286"/>
        <v>-1.800000000000003E-3</v>
      </c>
      <c r="G975" s="604">
        <f t="shared" si="286"/>
        <v>-2.2199999999999998E-3</v>
      </c>
      <c r="H975" s="605">
        <f t="shared" si="286"/>
        <v>-1.8600000000000005E-3</v>
      </c>
      <c r="I975" s="604">
        <f t="shared" si="286"/>
        <v>-2.0399999999999967E-3</v>
      </c>
      <c r="J975" s="604">
        <f t="shared" si="286"/>
        <v>-2.8199999999999996E-3</v>
      </c>
      <c r="K975" s="604">
        <f t="shared" si="286"/>
        <v>-2.700000000000001E-3</v>
      </c>
      <c r="L975" s="604">
        <f t="shared" si="286"/>
        <v>-1.3799999999999993E-3</v>
      </c>
      <c r="M975" s="604">
        <f t="shared" si="286"/>
        <v>-4.379999999999995E-3</v>
      </c>
      <c r="N975" s="605">
        <f t="shared" si="286"/>
        <v>-2.1599999999999953E-3</v>
      </c>
      <c r="O975" s="604">
        <f t="shared" si="286"/>
        <v>-3.2399999999999929E-3</v>
      </c>
      <c r="P975" s="604">
        <f t="shared" si="286"/>
        <v>-1.7999999999999683E-3</v>
      </c>
      <c r="Q975" s="604">
        <f t="shared" si="286"/>
        <v>-2.700000000000001E-3</v>
      </c>
      <c r="R975" s="604">
        <f t="shared" si="286"/>
        <v>-4.9200000000000216E-3</v>
      </c>
      <c r="S975" s="604">
        <f t="shared" si="286"/>
        <v>-2.040000000000014E-3</v>
      </c>
      <c r="T975" s="604">
        <f t="shared" si="286"/>
        <v>-2.4600000000000177E-3</v>
      </c>
      <c r="U975" s="604">
        <f t="shared" si="286"/>
        <v>-8.3999999999999353E-4</v>
      </c>
      <c r="V975" s="605">
        <f t="shared" si="286"/>
        <v>-1.6200000000000034E-3</v>
      </c>
      <c r="W975" s="604">
        <f t="shared" si="286"/>
        <v>-2.0400000000000001E-3</v>
      </c>
      <c r="X975" s="604">
        <f t="shared" si="286"/>
        <v>-2.0400000000000001E-3</v>
      </c>
      <c r="Y975" s="604">
        <f t="shared" si="286"/>
        <v>-1.7999999999999995E-3</v>
      </c>
      <c r="Z975" s="604">
        <f t="shared" si="286"/>
        <v>-2.1599999999999987E-3</v>
      </c>
      <c r="AA975" s="604">
        <f t="shared" si="286"/>
        <v>-2.64E-3</v>
      </c>
      <c r="AB975" s="604">
        <f t="shared" si="286"/>
        <v>-1.1399999999999952E-3</v>
      </c>
      <c r="AC975" s="604">
        <f t="shared" si="286"/>
        <v>-5.5259999999999643E-2</v>
      </c>
    </row>
    <row r="976" spans="1:31" s="486" customFormat="1" ht="12.75" customHeight="1">
      <c r="A976" s="3195" t="s">
        <v>328</v>
      </c>
      <c r="B976" s="3196"/>
      <c r="C976" s="616" t="s">
        <v>156</v>
      </c>
      <c r="D976" s="616"/>
      <c r="E976" s="492"/>
      <c r="F976" s="492"/>
      <c r="G976" s="492"/>
      <c r="H976" s="905"/>
      <c r="I976" s="492"/>
      <c r="J976" s="492"/>
      <c r="K976" s="492"/>
      <c r="L976" s="492"/>
      <c r="M976" s="492"/>
      <c r="N976" s="905"/>
      <c r="O976" s="492"/>
      <c r="P976" s="492"/>
      <c r="Q976" s="492"/>
      <c r="R976" s="492"/>
      <c r="S976" s="492"/>
      <c r="T976" s="492"/>
      <c r="U976" s="492"/>
      <c r="V976" s="905"/>
      <c r="W976" s="492"/>
      <c r="X976" s="492"/>
      <c r="Y976" s="492"/>
      <c r="Z976" s="492"/>
      <c r="AA976" s="492"/>
      <c r="AB976" s="492"/>
      <c r="AC976" s="617"/>
    </row>
    <row r="977" spans="1:30" s="486" customFormat="1" ht="12.75" customHeight="1">
      <c r="A977" s="3197"/>
      <c r="B977" s="3198"/>
      <c r="C977" s="620" t="s">
        <v>158</v>
      </c>
      <c r="D977" s="620"/>
      <c r="E977" s="621"/>
      <c r="F977" s="621"/>
      <c r="G977" s="621"/>
      <c r="H977" s="621"/>
      <c r="I977" s="621"/>
      <c r="J977" s="621"/>
      <c r="K977" s="621"/>
      <c r="L977" s="621"/>
      <c r="M977" s="621"/>
      <c r="N977" s="621"/>
      <c r="O977" s="621"/>
      <c r="P977" s="621"/>
      <c r="Q977" s="621"/>
      <c r="R977" s="621"/>
      <c r="S977" s="621"/>
      <c r="T977" s="621"/>
      <c r="U977" s="621"/>
      <c r="V977" s="621"/>
      <c r="W977" s="621"/>
      <c r="X977" s="621"/>
      <c r="Y977" s="621"/>
      <c r="Z977" s="621"/>
      <c r="AA977" s="621"/>
      <c r="AB977" s="621"/>
      <c r="AC977" s="622"/>
    </row>
    <row r="979" spans="1:30" s="3" customFormat="1" ht="12.75" customHeight="1">
      <c r="A979" s="482" t="s">
        <v>147</v>
      </c>
      <c r="B979" s="483" t="s">
        <v>148</v>
      </c>
      <c r="C979" s="484" t="s">
        <v>149</v>
      </c>
      <c r="D979" s="626" t="s">
        <v>150</v>
      </c>
      <c r="E979" s="3222" t="s">
        <v>151</v>
      </c>
      <c r="F979" s="3222"/>
      <c r="G979" s="3222"/>
      <c r="H979" s="3222"/>
      <c r="I979" s="3222"/>
      <c r="J979" s="3222"/>
      <c r="K979" s="3222"/>
      <c r="L979" s="3222"/>
      <c r="M979" s="3222"/>
      <c r="N979" s="3222"/>
      <c r="O979" s="3222"/>
      <c r="P979" s="3222"/>
      <c r="Q979" s="3222"/>
      <c r="R979" s="3222"/>
      <c r="S979" s="3222"/>
      <c r="T979" s="3222"/>
      <c r="U979" s="3222"/>
      <c r="V979" s="3222"/>
      <c r="W979" s="3222"/>
      <c r="X979" s="3222"/>
      <c r="Y979" s="3222"/>
      <c r="Z979" s="3222"/>
      <c r="AA979" s="3222"/>
      <c r="AB979" s="3222"/>
      <c r="AC979" s="3216" t="s">
        <v>152</v>
      </c>
    </row>
    <row r="980" spans="1:30" s="486" customFormat="1" ht="12.75" customHeight="1">
      <c r="A980" s="2196" t="s">
        <v>440</v>
      </c>
      <c r="B980" s="488"/>
      <c r="C980" s="488"/>
      <c r="D980" s="488"/>
      <c r="E980" s="489">
        <v>1</v>
      </c>
      <c r="F980" s="489">
        <v>2</v>
      </c>
      <c r="G980" s="489">
        <v>3</v>
      </c>
      <c r="H980" s="489">
        <v>4</v>
      </c>
      <c r="I980" s="489">
        <v>5</v>
      </c>
      <c r="J980" s="489">
        <v>6</v>
      </c>
      <c r="K980" s="489">
        <v>7</v>
      </c>
      <c r="L980" s="489">
        <v>8</v>
      </c>
      <c r="M980" s="489">
        <v>9</v>
      </c>
      <c r="N980" s="489">
        <v>10</v>
      </c>
      <c r="O980" s="489">
        <v>11</v>
      </c>
      <c r="P980" s="489">
        <v>12</v>
      </c>
      <c r="Q980" s="489">
        <v>13</v>
      </c>
      <c r="R980" s="489">
        <v>14</v>
      </c>
      <c r="S980" s="489">
        <v>15</v>
      </c>
      <c r="T980" s="489">
        <v>16</v>
      </c>
      <c r="U980" s="489">
        <v>17</v>
      </c>
      <c r="V980" s="489">
        <v>18</v>
      </c>
      <c r="W980" s="489">
        <v>19</v>
      </c>
      <c r="X980" s="489">
        <v>20</v>
      </c>
      <c r="Y980" s="489">
        <v>21</v>
      </c>
      <c r="Z980" s="489">
        <v>22</v>
      </c>
      <c r="AA980" s="489">
        <v>23</v>
      </c>
      <c r="AB980" s="489">
        <v>24</v>
      </c>
      <c r="AC980" s="3221"/>
    </row>
    <row r="981" spans="1:30" s="486" customFormat="1" ht="12.75" customHeight="1">
      <c r="A981" s="678" t="s">
        <v>341</v>
      </c>
      <c r="B981" s="730"/>
      <c r="C981" s="731"/>
      <c r="D981" s="2197"/>
      <c r="E981" s="730">
        <v>2</v>
      </c>
      <c r="F981" s="730">
        <v>2</v>
      </c>
      <c r="G981" s="730">
        <v>2</v>
      </c>
      <c r="H981" s="730">
        <v>2</v>
      </c>
      <c r="I981" s="730">
        <v>2</v>
      </c>
      <c r="J981" s="730">
        <v>2</v>
      </c>
      <c r="K981" s="730">
        <v>2</v>
      </c>
      <c r="L981" s="730">
        <v>2</v>
      </c>
      <c r="M981" s="730">
        <v>2</v>
      </c>
      <c r="N981" s="730">
        <v>2</v>
      </c>
      <c r="O981" s="730">
        <v>2</v>
      </c>
      <c r="P981" s="730">
        <v>2</v>
      </c>
      <c r="Q981" s="730">
        <v>2</v>
      </c>
      <c r="R981" s="730">
        <v>2</v>
      </c>
      <c r="S981" s="730">
        <v>2</v>
      </c>
      <c r="T981" s="730">
        <v>2</v>
      </c>
      <c r="U981" s="730">
        <v>2</v>
      </c>
      <c r="V981" s="730">
        <v>2</v>
      </c>
      <c r="W981" s="730">
        <v>2</v>
      </c>
      <c r="X981" s="730">
        <v>2</v>
      </c>
      <c r="Y981" s="730">
        <v>2</v>
      </c>
      <c r="Z981" s="730">
        <v>2</v>
      </c>
      <c r="AA981" s="730">
        <v>2</v>
      </c>
      <c r="AB981" s="730">
        <v>2</v>
      </c>
      <c r="AC981" s="732"/>
    </row>
    <row r="982" spans="1:30" s="3" customFormat="1" ht="12.75" customHeight="1">
      <c r="A982" s="3178" t="s">
        <v>206</v>
      </c>
      <c r="B982" s="3212" t="s">
        <v>441</v>
      </c>
      <c r="C982" s="499" t="s">
        <v>156</v>
      </c>
      <c r="D982" s="499" t="s">
        <v>157</v>
      </c>
      <c r="E982" s="500">
        <v>0.36071999999999999</v>
      </c>
      <c r="F982" s="500">
        <v>0.35855999999999999</v>
      </c>
      <c r="G982" s="500">
        <v>0.35448000000000002</v>
      </c>
      <c r="H982" s="501">
        <v>0.35208</v>
      </c>
      <c r="I982" s="500">
        <v>0.35160000000000002</v>
      </c>
      <c r="J982" s="500">
        <v>0.35952000000000001</v>
      </c>
      <c r="K982" s="500">
        <v>0.36912</v>
      </c>
      <c r="L982" s="500">
        <v>0.378</v>
      </c>
      <c r="M982" s="500">
        <v>0.36647999999999997</v>
      </c>
      <c r="N982" s="501">
        <v>0.34560000000000002</v>
      </c>
      <c r="O982" s="500">
        <v>0.34344000000000002</v>
      </c>
      <c r="P982" s="500">
        <v>0.33839999999999998</v>
      </c>
      <c r="Q982" s="500">
        <v>0.33672000000000002</v>
      </c>
      <c r="R982" s="500">
        <v>0.34200000000000003</v>
      </c>
      <c r="S982" s="500">
        <v>0.36743999999999999</v>
      </c>
      <c r="T982" s="500">
        <v>0.37391999999999997</v>
      </c>
      <c r="U982" s="500">
        <v>0.36815999999999999</v>
      </c>
      <c r="V982" s="501">
        <v>0.37175999999999998</v>
      </c>
      <c r="W982" s="500">
        <v>0.36336000000000002</v>
      </c>
      <c r="X982" s="500">
        <v>0.35952000000000001</v>
      </c>
      <c r="Y982" s="500">
        <v>0.35543999999999998</v>
      </c>
      <c r="Z982" s="500">
        <v>0.35183999999999999</v>
      </c>
      <c r="AA982" s="500">
        <v>0.35064000000000001</v>
      </c>
      <c r="AB982" s="500">
        <v>0.33888000000000001</v>
      </c>
      <c r="AC982" s="502">
        <f>SUM(E982:AB982)</f>
        <v>8.5576799999999995</v>
      </c>
    </row>
    <row r="983" spans="1:30" s="3" customFormat="1" ht="12.75" customHeight="1">
      <c r="A983" s="3213"/>
      <c r="B983" s="3184"/>
      <c r="C983" s="503" t="s">
        <v>158</v>
      </c>
      <c r="D983" s="503" t="s">
        <v>157</v>
      </c>
      <c r="E983" s="504">
        <v>0</v>
      </c>
      <c r="F983" s="504">
        <v>0</v>
      </c>
      <c r="G983" s="504">
        <v>0</v>
      </c>
      <c r="H983" s="505">
        <v>0</v>
      </c>
      <c r="I983" s="504">
        <v>0</v>
      </c>
      <c r="J983" s="504">
        <v>0</v>
      </c>
      <c r="K983" s="504">
        <v>0</v>
      </c>
      <c r="L983" s="504">
        <v>0</v>
      </c>
      <c r="M983" s="504">
        <v>0</v>
      </c>
      <c r="N983" s="505">
        <v>0</v>
      </c>
      <c r="O983" s="504">
        <v>0</v>
      </c>
      <c r="P983" s="504">
        <v>0</v>
      </c>
      <c r="Q983" s="504">
        <v>0</v>
      </c>
      <c r="R983" s="504">
        <v>0</v>
      </c>
      <c r="S983" s="504">
        <v>0</v>
      </c>
      <c r="T983" s="504">
        <v>0</v>
      </c>
      <c r="U983" s="504">
        <v>0</v>
      </c>
      <c r="V983" s="505">
        <v>0</v>
      </c>
      <c r="W983" s="504">
        <v>0</v>
      </c>
      <c r="X983" s="504">
        <v>0</v>
      </c>
      <c r="Y983" s="504">
        <v>0</v>
      </c>
      <c r="Z983" s="504">
        <v>0</v>
      </c>
      <c r="AA983" s="504">
        <v>0</v>
      </c>
      <c r="AB983" s="504">
        <v>0</v>
      </c>
      <c r="AC983" s="506">
        <f>SUM(E983:AB983)</f>
        <v>0</v>
      </c>
    </row>
    <row r="984" spans="1:30" s="3" customFormat="1" ht="12.75" customHeight="1">
      <c r="A984" s="3213"/>
      <c r="B984" s="3184"/>
      <c r="C984" s="503" t="s">
        <v>159</v>
      </c>
      <c r="D984" s="1991" t="s">
        <v>160</v>
      </c>
      <c r="E984" s="2375">
        <v>31</v>
      </c>
      <c r="F984" s="2374">
        <v>31</v>
      </c>
      <c r="G984" s="2374">
        <v>30</v>
      </c>
      <c r="H984" s="2374">
        <v>31</v>
      </c>
      <c r="I984" s="2374">
        <v>31</v>
      </c>
      <c r="J984" s="2374">
        <v>33</v>
      </c>
      <c r="K984" s="2374">
        <v>33</v>
      </c>
      <c r="L984" s="2374">
        <v>34</v>
      </c>
      <c r="M984" s="2374">
        <v>30</v>
      </c>
      <c r="N984" s="2374">
        <v>30</v>
      </c>
      <c r="O984" s="2374">
        <v>30</v>
      </c>
      <c r="P984" s="2374">
        <v>28</v>
      </c>
      <c r="Q984" s="2374">
        <v>31</v>
      </c>
      <c r="R984" s="2374">
        <v>31</v>
      </c>
      <c r="S984" s="2374">
        <v>34</v>
      </c>
      <c r="T984" s="2374">
        <v>33</v>
      </c>
      <c r="U984" s="2374">
        <v>31</v>
      </c>
      <c r="V984" s="2374">
        <v>31</v>
      </c>
      <c r="W984" s="2374">
        <v>31</v>
      </c>
      <c r="X984" s="2374">
        <v>30</v>
      </c>
      <c r="Y984" s="2374">
        <v>30</v>
      </c>
      <c r="Z984" s="2374">
        <v>30</v>
      </c>
      <c r="AA984" s="2374">
        <v>27</v>
      </c>
      <c r="AB984" s="2376">
        <v>30</v>
      </c>
      <c r="AC984" s="671"/>
    </row>
    <row r="985" spans="1:30" s="3" customFormat="1" ht="12.75" customHeight="1">
      <c r="A985" s="3213"/>
      <c r="B985" s="3184"/>
      <c r="C985" s="503" t="s">
        <v>161</v>
      </c>
      <c r="D985" s="503"/>
      <c r="E985" s="528">
        <f t="shared" ref="E985:AC985" si="287">E983/E982</f>
        <v>0</v>
      </c>
      <c r="F985" s="528">
        <f t="shared" si="287"/>
        <v>0</v>
      </c>
      <c r="G985" s="528">
        <f t="shared" si="287"/>
        <v>0</v>
      </c>
      <c r="H985" s="529">
        <f t="shared" si="287"/>
        <v>0</v>
      </c>
      <c r="I985" s="528">
        <f t="shared" si="287"/>
        <v>0</v>
      </c>
      <c r="J985" s="528">
        <f t="shared" si="287"/>
        <v>0</v>
      </c>
      <c r="K985" s="528">
        <f t="shared" si="287"/>
        <v>0</v>
      </c>
      <c r="L985" s="528">
        <f t="shared" si="287"/>
        <v>0</v>
      </c>
      <c r="M985" s="528">
        <f t="shared" si="287"/>
        <v>0</v>
      </c>
      <c r="N985" s="529">
        <f t="shared" si="287"/>
        <v>0</v>
      </c>
      <c r="O985" s="528">
        <f t="shared" si="287"/>
        <v>0</v>
      </c>
      <c r="P985" s="528">
        <f t="shared" si="287"/>
        <v>0</v>
      </c>
      <c r="Q985" s="528">
        <f t="shared" si="287"/>
        <v>0</v>
      </c>
      <c r="R985" s="528">
        <f t="shared" si="287"/>
        <v>0</v>
      </c>
      <c r="S985" s="528">
        <f t="shared" si="287"/>
        <v>0</v>
      </c>
      <c r="T985" s="528">
        <f t="shared" si="287"/>
        <v>0</v>
      </c>
      <c r="U985" s="528">
        <f t="shared" si="287"/>
        <v>0</v>
      </c>
      <c r="V985" s="529">
        <f t="shared" si="287"/>
        <v>0</v>
      </c>
      <c r="W985" s="528">
        <f t="shared" si="287"/>
        <v>0</v>
      </c>
      <c r="X985" s="528">
        <f t="shared" si="287"/>
        <v>0</v>
      </c>
      <c r="Y985" s="528">
        <f t="shared" si="287"/>
        <v>0</v>
      </c>
      <c r="Z985" s="528">
        <f t="shared" si="287"/>
        <v>0</v>
      </c>
      <c r="AA985" s="528">
        <f t="shared" si="287"/>
        <v>0</v>
      </c>
      <c r="AB985" s="528">
        <f t="shared" si="287"/>
        <v>0</v>
      </c>
      <c r="AC985" s="506">
        <f t="shared" si="287"/>
        <v>0</v>
      </c>
    </row>
    <row r="986" spans="1:30" s="3" customFormat="1" ht="12.75" customHeight="1" thickBot="1">
      <c r="A986" s="3215"/>
      <c r="B986" s="3200"/>
      <c r="C986" s="516" t="s">
        <v>164</v>
      </c>
      <c r="D986" s="516"/>
      <c r="E986" s="541"/>
      <c r="F986" s="541"/>
      <c r="G986" s="541"/>
      <c r="H986" s="542"/>
      <c r="I986" s="541"/>
      <c r="J986" s="541"/>
      <c r="K986" s="541"/>
      <c r="L986" s="541"/>
      <c r="M986" s="541"/>
      <c r="N986" s="542"/>
      <c r="O986" s="541"/>
      <c r="P986" s="541"/>
      <c r="Q986" s="541"/>
      <c r="R986" s="541"/>
      <c r="S986" s="541"/>
      <c r="T986" s="541"/>
      <c r="U986" s="541"/>
      <c r="V986" s="542"/>
      <c r="W986" s="541"/>
      <c r="X986" s="541"/>
      <c r="Y986" s="541"/>
      <c r="Z986" s="541"/>
      <c r="AA986" s="541"/>
      <c r="AB986" s="541"/>
      <c r="AC986" s="591"/>
    </row>
    <row r="987" spans="1:30" s="3" customFormat="1" ht="12.75" customHeight="1">
      <c r="A987" s="733" t="s">
        <v>377</v>
      </c>
      <c r="B987" s="734"/>
      <c r="C987" s="735"/>
      <c r="D987" s="735"/>
      <c r="E987" s="736">
        <f t="shared" ref="E987:AB987" si="288">SQRT(E982*E982+E983*E983)</f>
        <v>0.36071999999999999</v>
      </c>
      <c r="F987" s="736">
        <f t="shared" si="288"/>
        <v>0.35855999999999999</v>
      </c>
      <c r="G987" s="736">
        <f t="shared" si="288"/>
        <v>0.35448000000000002</v>
      </c>
      <c r="H987" s="736">
        <f t="shared" si="288"/>
        <v>0.35208</v>
      </c>
      <c r="I987" s="736">
        <f t="shared" si="288"/>
        <v>0.35160000000000002</v>
      </c>
      <c r="J987" s="736">
        <f t="shared" si="288"/>
        <v>0.35952000000000001</v>
      </c>
      <c r="K987" s="736">
        <f t="shared" si="288"/>
        <v>0.36912</v>
      </c>
      <c r="L987" s="736">
        <f t="shared" si="288"/>
        <v>0.378</v>
      </c>
      <c r="M987" s="736">
        <f t="shared" si="288"/>
        <v>0.36647999999999997</v>
      </c>
      <c r="N987" s="736">
        <f t="shared" si="288"/>
        <v>0.34560000000000002</v>
      </c>
      <c r="O987" s="736">
        <f t="shared" si="288"/>
        <v>0.34344000000000002</v>
      </c>
      <c r="P987" s="736">
        <f t="shared" si="288"/>
        <v>0.33839999999999998</v>
      </c>
      <c r="Q987" s="736">
        <f t="shared" si="288"/>
        <v>0.33672000000000002</v>
      </c>
      <c r="R987" s="736">
        <f t="shared" si="288"/>
        <v>0.34200000000000003</v>
      </c>
      <c r="S987" s="736">
        <f t="shared" si="288"/>
        <v>0.36743999999999999</v>
      </c>
      <c r="T987" s="736">
        <f t="shared" si="288"/>
        <v>0.37391999999999997</v>
      </c>
      <c r="U987" s="736">
        <f t="shared" si="288"/>
        <v>0.36815999999999999</v>
      </c>
      <c r="V987" s="736">
        <f t="shared" si="288"/>
        <v>0.37175999999999998</v>
      </c>
      <c r="W987" s="736">
        <f t="shared" si="288"/>
        <v>0.36336000000000002</v>
      </c>
      <c r="X987" s="736">
        <f t="shared" si="288"/>
        <v>0.35952000000000001</v>
      </c>
      <c r="Y987" s="736">
        <f t="shared" si="288"/>
        <v>0.35543999999999998</v>
      </c>
      <c r="Z987" s="736">
        <f t="shared" si="288"/>
        <v>0.35183999999999999</v>
      </c>
      <c r="AA987" s="736">
        <f t="shared" si="288"/>
        <v>0.35064000000000001</v>
      </c>
      <c r="AB987" s="736">
        <f t="shared" si="288"/>
        <v>0.33888000000000001</v>
      </c>
      <c r="AC987" s="737"/>
      <c r="AD987" s="507">
        <f>MAX(E987:AB987)</f>
        <v>0.378</v>
      </c>
    </row>
    <row r="988" spans="1:30" s="486" customFormat="1" ht="12.75" customHeight="1" thickBot="1">
      <c r="A988" s="561" t="s">
        <v>239</v>
      </c>
      <c r="B988" s="562"/>
      <c r="C988" s="914"/>
      <c r="D988" s="914"/>
      <c r="E988" s="684">
        <v>1</v>
      </c>
      <c r="F988" s="684">
        <v>2</v>
      </c>
      <c r="G988" s="684">
        <v>3</v>
      </c>
      <c r="H988" s="684">
        <v>4</v>
      </c>
      <c r="I988" s="684">
        <v>5</v>
      </c>
      <c r="J988" s="684">
        <v>6</v>
      </c>
      <c r="K988" s="684">
        <v>7</v>
      </c>
      <c r="L988" s="684">
        <v>8</v>
      </c>
      <c r="M988" s="684">
        <v>9</v>
      </c>
      <c r="N988" s="684">
        <v>10</v>
      </c>
      <c r="O988" s="684">
        <v>11</v>
      </c>
      <c r="P988" s="684">
        <v>12</v>
      </c>
      <c r="Q988" s="684">
        <v>13</v>
      </c>
      <c r="R988" s="684">
        <v>14</v>
      </c>
      <c r="S988" s="684">
        <v>15</v>
      </c>
      <c r="T988" s="684">
        <v>16</v>
      </c>
      <c r="U988" s="684">
        <v>17</v>
      </c>
      <c r="V988" s="684">
        <v>18</v>
      </c>
      <c r="W988" s="684">
        <v>19</v>
      </c>
      <c r="X988" s="684">
        <v>20</v>
      </c>
      <c r="Y988" s="684">
        <v>21</v>
      </c>
      <c r="Z988" s="684">
        <v>22</v>
      </c>
      <c r="AA988" s="684">
        <v>23</v>
      </c>
      <c r="AB988" s="684">
        <v>24</v>
      </c>
      <c r="AC988" s="565"/>
    </row>
    <row r="989" spans="1:30" s="486" customFormat="1" ht="12.75" customHeight="1" thickBot="1">
      <c r="A989" s="915" t="s">
        <v>240</v>
      </c>
      <c r="B989" s="916"/>
      <c r="C989" s="770" t="s">
        <v>164</v>
      </c>
      <c r="D989" s="2377" t="s">
        <v>160</v>
      </c>
      <c r="E989" s="2378">
        <v>6.5399999618530273</v>
      </c>
      <c r="F989" s="2379">
        <v>6.5100002288818359</v>
      </c>
      <c r="G989" s="2379">
        <v>6.5100002288818359</v>
      </c>
      <c r="H989" s="2379">
        <v>6.5399999618530273</v>
      </c>
      <c r="I989" s="2379">
        <v>6.559999942779541</v>
      </c>
      <c r="J989" s="2379">
        <v>6.559999942779541</v>
      </c>
      <c r="K989" s="2379">
        <v>6.570000171661377</v>
      </c>
      <c r="L989" s="2379">
        <v>6.5500001907348633</v>
      </c>
      <c r="M989" s="2379">
        <v>6.5500001907348633</v>
      </c>
      <c r="N989" s="2379">
        <v>6.5799999237060547</v>
      </c>
      <c r="O989" s="2379">
        <v>6.570000171661377</v>
      </c>
      <c r="P989" s="2379">
        <v>6.559999942779541</v>
      </c>
      <c r="Q989" s="2379">
        <v>6.5399999618530273</v>
      </c>
      <c r="R989" s="2379">
        <v>6.5399999618530273</v>
      </c>
      <c r="S989" s="2379">
        <v>6.5199999809265137</v>
      </c>
      <c r="T989" s="2379">
        <v>6.5399999618530273</v>
      </c>
      <c r="U989" s="2379">
        <v>6.5399999618530273</v>
      </c>
      <c r="V989" s="2379">
        <v>6.5399999618530273</v>
      </c>
      <c r="W989" s="2379">
        <v>6.5300002098083496</v>
      </c>
      <c r="X989" s="2379">
        <v>6.5999999046325684</v>
      </c>
      <c r="Y989" s="2379">
        <v>6.630000114440918</v>
      </c>
      <c r="Z989" s="2379">
        <v>6.5999999046325684</v>
      </c>
      <c r="AA989" s="2379">
        <v>6.630000114440918</v>
      </c>
      <c r="AB989" s="2380">
        <v>6.6500000953674316</v>
      </c>
      <c r="AC989" s="770"/>
    </row>
    <row r="990" spans="1:30" s="3" customFormat="1" ht="12.75" customHeight="1">
      <c r="A990" s="3178" t="s">
        <v>196</v>
      </c>
      <c r="B990" s="3183"/>
      <c r="C990" s="499" t="s">
        <v>156</v>
      </c>
      <c r="D990" s="499"/>
      <c r="E990" s="485"/>
      <c r="F990" s="485"/>
      <c r="G990" s="485"/>
      <c r="H990" s="651"/>
      <c r="I990" s="485"/>
      <c r="J990" s="485"/>
      <c r="K990" s="485"/>
      <c r="L990" s="485"/>
      <c r="M990" s="485"/>
      <c r="N990" s="651"/>
      <c r="O990" s="485"/>
      <c r="P990" s="485"/>
      <c r="Q990" s="485"/>
      <c r="R990" s="485"/>
      <c r="S990" s="485"/>
      <c r="T990" s="485"/>
      <c r="U990" s="485"/>
      <c r="V990" s="651"/>
      <c r="W990" s="485"/>
      <c r="X990" s="485"/>
      <c r="Y990" s="485"/>
      <c r="Z990" s="485"/>
      <c r="AA990" s="485"/>
      <c r="AB990" s="485"/>
      <c r="AC990" s="525"/>
    </row>
    <row r="991" spans="1:30" s="3" customFormat="1" ht="12.75" customHeight="1">
      <c r="A991" s="3179"/>
      <c r="B991" s="3188"/>
      <c r="C991" s="503" t="s">
        <v>158</v>
      </c>
      <c r="D991" s="503"/>
      <c r="E991" s="526"/>
      <c r="F991" s="526"/>
      <c r="G991" s="526"/>
      <c r="H991" s="527"/>
      <c r="I991" s="526"/>
      <c r="J991" s="526"/>
      <c r="K991" s="526"/>
      <c r="L991" s="526"/>
      <c r="M991" s="526"/>
      <c r="N991" s="527"/>
      <c r="O991" s="526"/>
      <c r="P991" s="526"/>
      <c r="Q991" s="526"/>
      <c r="R991" s="526"/>
      <c r="S991" s="526"/>
      <c r="T991" s="526"/>
      <c r="U991" s="526"/>
      <c r="V991" s="527"/>
      <c r="W991" s="526"/>
      <c r="X991" s="526"/>
      <c r="Y991" s="526"/>
      <c r="Z991" s="526"/>
      <c r="AA991" s="526"/>
      <c r="AB991" s="526"/>
      <c r="AC991" s="537"/>
    </row>
    <row r="992" spans="1:30" s="3" customFormat="1" ht="12.75" customHeight="1">
      <c r="A992" s="3179"/>
      <c r="B992" s="3188"/>
      <c r="C992" s="503" t="s">
        <v>159</v>
      </c>
      <c r="D992" s="503"/>
      <c r="E992" s="583"/>
      <c r="F992" s="583"/>
      <c r="G992" s="583"/>
      <c r="H992" s="590"/>
      <c r="I992" s="583"/>
      <c r="J992" s="583"/>
      <c r="K992" s="583"/>
      <c r="L992" s="583"/>
      <c r="M992" s="583"/>
      <c r="N992" s="590"/>
      <c r="O992" s="583"/>
      <c r="P992" s="583"/>
      <c r="Q992" s="583"/>
      <c r="R992" s="583"/>
      <c r="S992" s="583"/>
      <c r="T992" s="583"/>
      <c r="U992" s="583"/>
      <c r="V992" s="590"/>
      <c r="W992" s="583"/>
      <c r="X992" s="583"/>
      <c r="Y992" s="583"/>
      <c r="Z992" s="583"/>
      <c r="AA992" s="583"/>
      <c r="AB992" s="583"/>
      <c r="AC992" s="537"/>
    </row>
    <row r="993" spans="1:31" s="3" customFormat="1" ht="12.75" customHeight="1">
      <c r="A993" s="3199"/>
      <c r="B993" s="3190"/>
      <c r="C993" s="511" t="s">
        <v>161</v>
      </c>
      <c r="D993" s="511"/>
      <c r="E993" s="512"/>
      <c r="F993" s="512"/>
      <c r="G993" s="512"/>
      <c r="H993" s="513"/>
      <c r="I993" s="512"/>
      <c r="J993" s="512"/>
      <c r="K993" s="512"/>
      <c r="L993" s="512"/>
      <c r="M993" s="512"/>
      <c r="N993" s="513"/>
      <c r="O993" s="512"/>
      <c r="P993" s="512"/>
      <c r="Q993" s="512"/>
      <c r="R993" s="512"/>
      <c r="S993" s="512"/>
      <c r="T993" s="512"/>
      <c r="U993" s="512"/>
      <c r="V993" s="513"/>
      <c r="W993" s="512"/>
      <c r="X993" s="512"/>
      <c r="Y993" s="512"/>
      <c r="Z993" s="512"/>
      <c r="AA993" s="512"/>
      <c r="AB993" s="512"/>
      <c r="AC993" s="514"/>
    </row>
    <row r="994" spans="1:31" s="3" customFormat="1" ht="12.75" customHeight="1">
      <c r="A994" s="3178" t="s">
        <v>182</v>
      </c>
      <c r="B994" s="3212" t="s">
        <v>442</v>
      </c>
      <c r="C994" s="499" t="s">
        <v>156</v>
      </c>
      <c r="D994" s="499" t="s">
        <v>157</v>
      </c>
      <c r="E994" s="500">
        <v>0.14454</v>
      </c>
      <c r="F994" s="500">
        <v>0.14466000000000001</v>
      </c>
      <c r="G994" s="500">
        <v>0.14183999999999999</v>
      </c>
      <c r="H994" s="501">
        <v>0.13908000000000001</v>
      </c>
      <c r="I994" s="500">
        <v>0.14112</v>
      </c>
      <c r="J994" s="500">
        <v>0.14555999999999999</v>
      </c>
      <c r="K994" s="500">
        <v>0.15479999999999999</v>
      </c>
      <c r="L994" s="500">
        <v>0.15726000000000001</v>
      </c>
      <c r="M994" s="500">
        <v>0.15678</v>
      </c>
      <c r="N994" s="501">
        <v>0.14513999999999999</v>
      </c>
      <c r="O994" s="500">
        <v>0.1401</v>
      </c>
      <c r="P994" s="500">
        <v>0.13932</v>
      </c>
      <c r="Q994" s="500">
        <v>0.13961999999999999</v>
      </c>
      <c r="R994" s="500">
        <v>0.14280000000000001</v>
      </c>
      <c r="S994" s="500">
        <v>0.15522</v>
      </c>
      <c r="T994" s="500">
        <v>0.15473999999999999</v>
      </c>
      <c r="U994" s="500">
        <v>0.14910000000000001</v>
      </c>
      <c r="V994" s="501">
        <v>0.14777999999999999</v>
      </c>
      <c r="W994" s="500">
        <v>0.14718000000000001</v>
      </c>
      <c r="X994" s="500">
        <v>0.14832000000000001</v>
      </c>
      <c r="Y994" s="500">
        <v>0.14627999999999999</v>
      </c>
      <c r="Z994" s="500">
        <v>0.14496000000000001</v>
      </c>
      <c r="AA994" s="500">
        <v>0.14112</v>
      </c>
      <c r="AB994" s="500">
        <v>0.13691999999999999</v>
      </c>
      <c r="AC994" s="502">
        <f>SUM(E994:AB994)</f>
        <v>3.5042399999999998</v>
      </c>
      <c r="AD994" s="595">
        <f>MAX(E994:AB994)</f>
        <v>0.15726000000000001</v>
      </c>
      <c r="AE994" s="473">
        <f>MIN(E994:AB994)</f>
        <v>0.13691999999999999</v>
      </c>
    </row>
    <row r="995" spans="1:31" s="3" customFormat="1" ht="12.75" customHeight="1">
      <c r="A995" s="3179"/>
      <c r="B995" s="3188"/>
      <c r="C995" s="503" t="s">
        <v>158</v>
      </c>
      <c r="D995" s="503" t="s">
        <v>157</v>
      </c>
      <c r="E995" s="504">
        <v>4.2119999999999998E-2</v>
      </c>
      <c r="F995" s="504">
        <v>4.1520000000000001E-2</v>
      </c>
      <c r="G995" s="504">
        <v>4.1340000000000002E-2</v>
      </c>
      <c r="H995" s="505">
        <v>4.0620000000000003E-2</v>
      </c>
      <c r="I995" s="504">
        <v>4.1459999999999997E-2</v>
      </c>
      <c r="J995" s="504">
        <v>4.326E-2</v>
      </c>
      <c r="K995" s="504">
        <v>4.2779999999999999E-2</v>
      </c>
      <c r="L995" s="504">
        <v>4.2779999999999999E-2</v>
      </c>
      <c r="M995" s="504">
        <v>3.8760000000000003E-2</v>
      </c>
      <c r="N995" s="505">
        <v>3.3059999999999999E-2</v>
      </c>
      <c r="O995" s="504">
        <v>3.3119999999999997E-2</v>
      </c>
      <c r="P995" s="504">
        <v>3.4860000000000002E-2</v>
      </c>
      <c r="Q995" s="504">
        <v>3.3779999999999998E-2</v>
      </c>
      <c r="R995" s="504">
        <v>3.1739999999999997E-2</v>
      </c>
      <c r="S995" s="504">
        <v>4.1640000000000003E-2</v>
      </c>
      <c r="T995" s="504">
        <v>4.2779999999999999E-2</v>
      </c>
      <c r="U995" s="504">
        <v>4.2360000000000002E-2</v>
      </c>
      <c r="V995" s="505">
        <v>4.122E-2</v>
      </c>
      <c r="W995" s="504">
        <v>4.2299999999999997E-2</v>
      </c>
      <c r="X995" s="504">
        <v>4.4159999999999998E-2</v>
      </c>
      <c r="Y995" s="504">
        <v>4.7100000000000003E-2</v>
      </c>
      <c r="Z995" s="504">
        <v>4.6440000000000002E-2</v>
      </c>
      <c r="AA995" s="504">
        <v>4.7399999999999998E-2</v>
      </c>
      <c r="AB995" s="504">
        <v>4.8660000000000002E-2</v>
      </c>
      <c r="AC995" s="506">
        <f>SUM(E995:AB995)</f>
        <v>0.98526000000000002</v>
      </c>
    </row>
    <row r="996" spans="1:31" s="3" customFormat="1" ht="12.75" customHeight="1" thickBot="1">
      <c r="A996" s="3179"/>
      <c r="B996" s="3188"/>
      <c r="C996" s="503" t="s">
        <v>159</v>
      </c>
      <c r="D996" s="1982" t="s">
        <v>160</v>
      </c>
      <c r="E996" s="2385">
        <v>13</v>
      </c>
      <c r="F996" s="2386">
        <v>13</v>
      </c>
      <c r="G996" s="2386">
        <v>12</v>
      </c>
      <c r="H996" s="2386">
        <v>12</v>
      </c>
      <c r="I996" s="2386">
        <v>13</v>
      </c>
      <c r="J996" s="2386">
        <v>13</v>
      </c>
      <c r="K996" s="2386">
        <v>13</v>
      </c>
      <c r="L996" s="2386">
        <v>13</v>
      </c>
      <c r="M996" s="2386">
        <v>12</v>
      </c>
      <c r="N996" s="2386">
        <v>13</v>
      </c>
      <c r="O996" s="2386">
        <v>12</v>
      </c>
      <c r="P996" s="2386">
        <v>11</v>
      </c>
      <c r="Q996" s="2386">
        <v>13</v>
      </c>
      <c r="R996" s="2386">
        <v>13</v>
      </c>
      <c r="S996" s="2386">
        <v>14</v>
      </c>
      <c r="T996" s="2386">
        <v>14</v>
      </c>
      <c r="U996" s="2386">
        <v>13</v>
      </c>
      <c r="V996" s="2386">
        <v>11</v>
      </c>
      <c r="W996" s="2386">
        <v>12</v>
      </c>
      <c r="X996" s="2386">
        <v>12</v>
      </c>
      <c r="Y996" s="2386">
        <v>12</v>
      </c>
      <c r="Z996" s="2386">
        <v>12</v>
      </c>
      <c r="AA996" s="2386">
        <v>11</v>
      </c>
      <c r="AB996" s="2387">
        <v>12</v>
      </c>
      <c r="AC996" s="506"/>
    </row>
    <row r="997" spans="1:31" s="3" customFormat="1" ht="12.75" customHeight="1" thickBot="1">
      <c r="A997" s="3199"/>
      <c r="B997" s="3190"/>
      <c r="C997" s="511" t="s">
        <v>161</v>
      </c>
      <c r="D997" s="511"/>
      <c r="E997" s="512">
        <f t="shared" ref="E997:AC997" si="289">E995/E994</f>
        <v>0.29140722291407223</v>
      </c>
      <c r="F997" s="512">
        <f t="shared" si="289"/>
        <v>0.28701783492326832</v>
      </c>
      <c r="G997" s="512">
        <f t="shared" si="289"/>
        <v>0.2914551607445009</v>
      </c>
      <c r="H997" s="513">
        <f t="shared" si="289"/>
        <v>0.29206212251941327</v>
      </c>
      <c r="I997" s="512">
        <f t="shared" si="289"/>
        <v>0.2937925170068027</v>
      </c>
      <c r="J997" s="512">
        <f t="shared" si="289"/>
        <v>0.29719703215169002</v>
      </c>
      <c r="K997" s="512">
        <f t="shared" si="289"/>
        <v>0.27635658914728684</v>
      </c>
      <c r="L997" s="512">
        <f t="shared" si="289"/>
        <v>0.27203357497138492</v>
      </c>
      <c r="M997" s="512">
        <f t="shared" si="289"/>
        <v>0.2472254114045159</v>
      </c>
      <c r="N997" s="513">
        <f t="shared" si="289"/>
        <v>0.22778007441091361</v>
      </c>
      <c r="O997" s="512">
        <f t="shared" si="289"/>
        <v>0.23640256959314773</v>
      </c>
      <c r="P997" s="512">
        <f t="shared" si="289"/>
        <v>0.25021533161068049</v>
      </c>
      <c r="Q997" s="512">
        <f t="shared" si="289"/>
        <v>0.24194241512677267</v>
      </c>
      <c r="R997" s="512">
        <f t="shared" si="289"/>
        <v>0.22226890756302517</v>
      </c>
      <c r="S997" s="512">
        <f t="shared" si="289"/>
        <v>0.26826439891766529</v>
      </c>
      <c r="T997" s="512">
        <f t="shared" si="289"/>
        <v>0.27646374563784415</v>
      </c>
      <c r="U997" s="512">
        <f t="shared" si="289"/>
        <v>0.28410462776659962</v>
      </c>
      <c r="V997" s="513">
        <f t="shared" si="289"/>
        <v>0.27892813641900122</v>
      </c>
      <c r="W997" s="512">
        <f t="shared" si="289"/>
        <v>0.28740317977986135</v>
      </c>
      <c r="X997" s="512">
        <f t="shared" si="289"/>
        <v>0.29773462783171517</v>
      </c>
      <c r="Y997" s="512">
        <f t="shared" si="289"/>
        <v>0.32198523379819527</v>
      </c>
      <c r="Z997" s="512">
        <f t="shared" si="289"/>
        <v>0.32036423841059603</v>
      </c>
      <c r="AA997" s="512">
        <f t="shared" si="289"/>
        <v>0.33588435374149661</v>
      </c>
      <c r="AB997" s="512">
        <f t="shared" si="289"/>
        <v>0.35539000876424193</v>
      </c>
      <c r="AC997" s="514">
        <f t="shared" si="289"/>
        <v>0.2811622491610164</v>
      </c>
    </row>
    <row r="998" spans="1:31" s="3" customFormat="1" ht="12.75" customHeight="1">
      <c r="A998" s="3178" t="s">
        <v>162</v>
      </c>
      <c r="B998" s="3183" t="s">
        <v>443</v>
      </c>
      <c r="C998" s="499" t="s">
        <v>156</v>
      </c>
      <c r="D998" s="499" t="s">
        <v>157</v>
      </c>
      <c r="E998" s="500">
        <v>0.20691000000000001</v>
      </c>
      <c r="F998" s="500">
        <v>0.20421</v>
      </c>
      <c r="G998" s="500">
        <v>0.20141999999999999</v>
      </c>
      <c r="H998" s="501">
        <v>0.20376</v>
      </c>
      <c r="I998" s="500">
        <v>0.20105999999999999</v>
      </c>
      <c r="J998" s="500">
        <v>0.20358000000000001</v>
      </c>
      <c r="K998" s="500">
        <v>0.20349</v>
      </c>
      <c r="L998" s="500">
        <v>0.21132000000000001</v>
      </c>
      <c r="M998" s="500">
        <v>0.20025000000000001</v>
      </c>
      <c r="N998" s="501">
        <v>0.19070999999999999</v>
      </c>
      <c r="O998" s="500">
        <v>0.19197</v>
      </c>
      <c r="P998" s="500">
        <v>0.18945000000000001</v>
      </c>
      <c r="Q998" s="500">
        <v>0.18737999999999999</v>
      </c>
      <c r="R998" s="500">
        <v>0.18953999999999999</v>
      </c>
      <c r="S998" s="500">
        <v>0.20258999999999999</v>
      </c>
      <c r="T998" s="500">
        <v>0.20979</v>
      </c>
      <c r="U998" s="500">
        <v>0.20952000000000001</v>
      </c>
      <c r="V998" s="501">
        <v>0.21456</v>
      </c>
      <c r="W998" s="500">
        <v>0.20637</v>
      </c>
      <c r="X998" s="500">
        <v>0.20133000000000001</v>
      </c>
      <c r="Y998" s="500">
        <v>0.20016</v>
      </c>
      <c r="Z998" s="500">
        <v>0.20196</v>
      </c>
      <c r="AA998" s="500">
        <v>0.20196</v>
      </c>
      <c r="AB998" s="500">
        <v>0.19728000000000001</v>
      </c>
      <c r="AC998" s="502">
        <f>SUM(E998:AB998)</f>
        <v>4.8305699999999998</v>
      </c>
      <c r="AD998" s="595">
        <f>MAX(E998:AB998)</f>
        <v>0.21456</v>
      </c>
      <c r="AE998" s="473">
        <f>MIN(E998:AB998)</f>
        <v>0.18737999999999999</v>
      </c>
    </row>
    <row r="999" spans="1:31" s="3" customFormat="1" ht="12.75" customHeight="1">
      <c r="A999" s="3179"/>
      <c r="B999" s="3188"/>
      <c r="C999" s="503" t="s">
        <v>158</v>
      </c>
      <c r="D999" s="503" t="s">
        <v>157</v>
      </c>
      <c r="E999" s="504">
        <v>5.6250000000000001E-2</v>
      </c>
      <c r="F999" s="504">
        <v>5.5620000000000003E-2</v>
      </c>
      <c r="G999" s="504">
        <v>5.4629999999999998E-2</v>
      </c>
      <c r="H999" s="505">
        <v>5.6430000000000001E-2</v>
      </c>
      <c r="I999" s="504">
        <v>5.4179999999999999E-2</v>
      </c>
      <c r="J999" s="504">
        <v>5.9580000000000001E-2</v>
      </c>
      <c r="K999" s="504">
        <v>5.6610000000000001E-2</v>
      </c>
      <c r="L999" s="504">
        <v>5.688E-2</v>
      </c>
      <c r="M999" s="504">
        <v>4.5449999999999997E-2</v>
      </c>
      <c r="N999" s="505">
        <v>3.8429999999999999E-2</v>
      </c>
      <c r="O999" s="504">
        <v>4.2029999999999998E-2</v>
      </c>
      <c r="P999" s="504">
        <v>3.9510000000000003E-2</v>
      </c>
      <c r="Q999" s="504">
        <v>4.0320000000000002E-2</v>
      </c>
      <c r="R999" s="504">
        <v>3.8969999999999998E-2</v>
      </c>
      <c r="S999" s="504">
        <v>5.3010000000000002E-2</v>
      </c>
      <c r="T999" s="504">
        <v>5.7239999999999999E-2</v>
      </c>
      <c r="U999" s="504">
        <v>5.4989999999999997E-2</v>
      </c>
      <c r="V999" s="505">
        <v>5.9310000000000002E-2</v>
      </c>
      <c r="W999" s="504">
        <v>5.6520000000000001E-2</v>
      </c>
      <c r="X999" s="504">
        <v>6.0389999999999999E-2</v>
      </c>
      <c r="Y999" s="504">
        <v>6.1740000000000003E-2</v>
      </c>
      <c r="Z999" s="504">
        <v>6.0389999999999999E-2</v>
      </c>
      <c r="AA999" s="504">
        <v>6.2640000000000001E-2</v>
      </c>
      <c r="AB999" s="504">
        <v>6.1199999999999997E-2</v>
      </c>
      <c r="AC999" s="506">
        <f>SUM(E999:AB999)</f>
        <v>1.2823199999999997</v>
      </c>
    </row>
    <row r="1000" spans="1:31" s="3" customFormat="1" ht="12.75" customHeight="1">
      <c r="A1000" s="3179"/>
      <c r="B1000" s="3188"/>
      <c r="C1000" s="503" t="s">
        <v>159</v>
      </c>
      <c r="D1000" s="1982" t="s">
        <v>160</v>
      </c>
      <c r="E1000" s="2383">
        <v>12</v>
      </c>
      <c r="F1000" s="2382">
        <v>12</v>
      </c>
      <c r="G1000" s="2382">
        <v>12</v>
      </c>
      <c r="H1000" s="2382">
        <v>12</v>
      </c>
      <c r="I1000" s="2382">
        <v>12</v>
      </c>
      <c r="J1000" s="2382">
        <v>13</v>
      </c>
      <c r="K1000" s="2382">
        <v>13</v>
      </c>
      <c r="L1000" s="2382">
        <v>14</v>
      </c>
      <c r="M1000" s="2382">
        <v>12</v>
      </c>
      <c r="N1000" s="2382">
        <v>11</v>
      </c>
      <c r="O1000" s="2382">
        <v>11</v>
      </c>
      <c r="P1000" s="2382">
        <v>11</v>
      </c>
      <c r="Q1000" s="2382">
        <v>12</v>
      </c>
      <c r="R1000" s="2382">
        <v>12</v>
      </c>
      <c r="S1000" s="2382">
        <v>13</v>
      </c>
      <c r="T1000" s="2382">
        <v>13</v>
      </c>
      <c r="U1000" s="2382">
        <v>12</v>
      </c>
      <c r="V1000" s="2382">
        <v>13</v>
      </c>
      <c r="W1000" s="2382">
        <v>12</v>
      </c>
      <c r="X1000" s="2382">
        <v>12</v>
      </c>
      <c r="Y1000" s="2382">
        <v>12</v>
      </c>
      <c r="Z1000" s="2382">
        <v>12</v>
      </c>
      <c r="AA1000" s="2382">
        <v>11</v>
      </c>
      <c r="AB1000" s="2384">
        <v>12</v>
      </c>
      <c r="AC1000" s="506"/>
    </row>
    <row r="1001" spans="1:31" s="3" customFormat="1" ht="12.75" customHeight="1" thickBot="1">
      <c r="A1001" s="3180"/>
      <c r="B1001" s="3189"/>
      <c r="C1001" s="516" t="s">
        <v>161</v>
      </c>
      <c r="D1001" s="516"/>
      <c r="E1001" s="517">
        <f t="shared" ref="E1001:AC1001" si="290">E999/E998</f>
        <v>0.27185732927359718</v>
      </c>
      <c r="F1001" s="517">
        <f t="shared" si="290"/>
        <v>0.2723666813574262</v>
      </c>
      <c r="G1001" s="517">
        <f t="shared" si="290"/>
        <v>0.27122430741733694</v>
      </c>
      <c r="H1001" s="518">
        <f t="shared" si="290"/>
        <v>0.27694346289752653</v>
      </c>
      <c r="I1001" s="517">
        <f t="shared" si="290"/>
        <v>0.26947179946284694</v>
      </c>
      <c r="J1001" s="517">
        <f t="shared" si="290"/>
        <v>0.29266136162687884</v>
      </c>
      <c r="K1001" s="517">
        <f t="shared" si="290"/>
        <v>0.2781954887218045</v>
      </c>
      <c r="L1001" s="517">
        <f t="shared" si="290"/>
        <v>0.26916524701873934</v>
      </c>
      <c r="M1001" s="517">
        <f t="shared" si="290"/>
        <v>0.22696629213483144</v>
      </c>
      <c r="N1001" s="518">
        <f t="shared" si="290"/>
        <v>0.20151014629542238</v>
      </c>
      <c r="O1001" s="517">
        <f t="shared" si="290"/>
        <v>0.21894045944678855</v>
      </c>
      <c r="P1001" s="517">
        <f t="shared" si="290"/>
        <v>0.20855106888361047</v>
      </c>
      <c r="Q1001" s="517">
        <f t="shared" si="290"/>
        <v>0.21517771373679156</v>
      </c>
      <c r="R1001" s="517">
        <f t="shared" si="290"/>
        <v>0.20560303893637227</v>
      </c>
      <c r="S1001" s="517">
        <f t="shared" si="290"/>
        <v>0.26166148378498449</v>
      </c>
      <c r="T1001" s="517">
        <f t="shared" si="290"/>
        <v>0.27284427284427282</v>
      </c>
      <c r="U1001" s="517">
        <f t="shared" si="290"/>
        <v>0.26245704467353947</v>
      </c>
      <c r="V1001" s="518">
        <f t="shared" si="290"/>
        <v>0.27642617449664431</v>
      </c>
      <c r="W1001" s="517">
        <f t="shared" si="290"/>
        <v>0.27387701700828609</v>
      </c>
      <c r="X1001" s="517">
        <f t="shared" si="290"/>
        <v>0.29995529727313364</v>
      </c>
      <c r="Y1001" s="517">
        <f t="shared" si="290"/>
        <v>0.30845323741007197</v>
      </c>
      <c r="Z1001" s="517">
        <f t="shared" si="290"/>
        <v>0.29901960784313725</v>
      </c>
      <c r="AA1001" s="517">
        <f t="shared" si="290"/>
        <v>0.31016042780748665</v>
      </c>
      <c r="AB1001" s="517">
        <f t="shared" si="290"/>
        <v>0.31021897810218974</v>
      </c>
      <c r="AC1001" s="519">
        <f t="shared" si="290"/>
        <v>0.26545935572820595</v>
      </c>
    </row>
    <row r="1002" spans="1:31" s="3" customFormat="1" ht="12.75" customHeight="1">
      <c r="A1002" s="3205" t="s">
        <v>171</v>
      </c>
      <c r="B1002" s="3206" t="s">
        <v>444</v>
      </c>
      <c r="C1002" s="522" t="s">
        <v>156</v>
      </c>
      <c r="D1002" s="522" t="s">
        <v>157</v>
      </c>
      <c r="E1002" s="592">
        <v>3.96E-3</v>
      </c>
      <c r="F1002" s="592">
        <v>3.96E-3</v>
      </c>
      <c r="G1002" s="592">
        <v>4.0200000000000001E-3</v>
      </c>
      <c r="H1002" s="593">
        <v>4.0200000000000001E-3</v>
      </c>
      <c r="I1002" s="592">
        <v>4.0200000000000001E-3</v>
      </c>
      <c r="J1002" s="592">
        <v>4.0800000000000003E-3</v>
      </c>
      <c r="K1002" s="592">
        <v>4.1399999999999996E-3</v>
      </c>
      <c r="L1002" s="592">
        <v>4.0800000000000003E-3</v>
      </c>
      <c r="M1002" s="592">
        <v>4.0800000000000003E-3</v>
      </c>
      <c r="N1002" s="593">
        <v>4.0800000000000003E-3</v>
      </c>
      <c r="O1002" s="592">
        <v>4.0800000000000003E-3</v>
      </c>
      <c r="P1002" s="592">
        <v>3.96E-3</v>
      </c>
      <c r="Q1002" s="592">
        <v>3.8999999999999998E-3</v>
      </c>
      <c r="R1002" s="592">
        <v>3.96E-3</v>
      </c>
      <c r="S1002" s="592">
        <v>4.0800000000000003E-3</v>
      </c>
      <c r="T1002" s="592">
        <v>4.0200000000000001E-3</v>
      </c>
      <c r="U1002" s="592">
        <v>4.0200000000000001E-3</v>
      </c>
      <c r="V1002" s="593">
        <v>4.0200000000000001E-3</v>
      </c>
      <c r="W1002" s="592">
        <v>4.0800000000000003E-3</v>
      </c>
      <c r="X1002" s="592">
        <v>4.1399999999999996E-3</v>
      </c>
      <c r="Y1002" s="592">
        <v>4.0800000000000003E-3</v>
      </c>
      <c r="Z1002" s="592">
        <v>4.0800000000000003E-3</v>
      </c>
      <c r="AA1002" s="592">
        <v>4.1399999999999996E-3</v>
      </c>
      <c r="AB1002" s="592">
        <v>4.0800000000000003E-3</v>
      </c>
      <c r="AC1002" s="525">
        <f>SUM(E1002:AB1002)</f>
        <v>9.708E-2</v>
      </c>
    </row>
    <row r="1003" spans="1:31" s="3" customFormat="1" ht="12.75" customHeight="1">
      <c r="A1003" s="3179"/>
      <c r="B1003" s="3188"/>
      <c r="C1003" s="503" t="s">
        <v>158</v>
      </c>
      <c r="D1003" s="503" t="s">
        <v>157</v>
      </c>
      <c r="E1003" s="504">
        <v>7.4999999999999997E-3</v>
      </c>
      <c r="F1003" s="504">
        <v>7.4400000000000004E-3</v>
      </c>
      <c r="G1003" s="504">
        <v>7.3800000000000003E-3</v>
      </c>
      <c r="H1003" s="505">
        <v>7.3800000000000003E-3</v>
      </c>
      <c r="I1003" s="504">
        <v>7.4999999999999997E-3</v>
      </c>
      <c r="J1003" s="504">
        <v>7.9799999999999992E-3</v>
      </c>
      <c r="K1003" s="504">
        <v>7.92E-3</v>
      </c>
      <c r="L1003" s="504">
        <v>7.7999999999999996E-3</v>
      </c>
      <c r="M1003" s="504">
        <v>7.6800000000000002E-3</v>
      </c>
      <c r="N1003" s="505">
        <v>7.7400000000000004E-3</v>
      </c>
      <c r="O1003" s="504">
        <v>7.7999999999999996E-3</v>
      </c>
      <c r="P1003" s="504">
        <v>7.7999999999999996E-3</v>
      </c>
      <c r="Q1003" s="504">
        <v>7.26E-3</v>
      </c>
      <c r="R1003" s="504">
        <v>7.1999999999999998E-3</v>
      </c>
      <c r="S1003" s="504">
        <v>7.3200000000000001E-3</v>
      </c>
      <c r="T1003" s="504">
        <v>7.4400000000000004E-3</v>
      </c>
      <c r="U1003" s="504">
        <v>7.5599999999999999E-3</v>
      </c>
      <c r="V1003" s="505">
        <v>7.5599999999999999E-3</v>
      </c>
      <c r="W1003" s="504">
        <v>7.62E-3</v>
      </c>
      <c r="X1003" s="504">
        <v>7.7999999999999996E-3</v>
      </c>
      <c r="Y1003" s="504">
        <v>8.0999999999999996E-3</v>
      </c>
      <c r="Z1003" s="504">
        <v>8.0999999999999996E-3</v>
      </c>
      <c r="AA1003" s="504">
        <v>8.2799999999999992E-3</v>
      </c>
      <c r="AB1003" s="504">
        <v>8.5199999999999998E-3</v>
      </c>
      <c r="AC1003" s="506">
        <f>SUM(E1003:AB1003)</f>
        <v>0.18468000000000001</v>
      </c>
    </row>
    <row r="1004" spans="1:31" s="3" customFormat="1" ht="12.75" customHeight="1">
      <c r="A1004" s="3179"/>
      <c r="B1004" s="3188"/>
      <c r="C1004" s="503" t="s">
        <v>159</v>
      </c>
      <c r="D1004" s="1982" t="s">
        <v>160</v>
      </c>
      <c r="E1004" s="583">
        <v>0</v>
      </c>
      <c r="F1004" s="583">
        <v>0</v>
      </c>
      <c r="G1004" s="583">
        <v>0</v>
      </c>
      <c r="H1004" s="590">
        <v>0</v>
      </c>
      <c r="I1004" s="583">
        <v>0</v>
      </c>
      <c r="J1004" s="583">
        <v>0</v>
      </c>
      <c r="K1004" s="583">
        <v>0</v>
      </c>
      <c r="L1004" s="583">
        <v>0</v>
      </c>
      <c r="M1004" s="583">
        <v>0</v>
      </c>
      <c r="N1004" s="590">
        <v>0</v>
      </c>
      <c r="O1004" s="583">
        <v>0</v>
      </c>
      <c r="P1004" s="583">
        <v>0</v>
      </c>
      <c r="Q1004" s="583">
        <v>0</v>
      </c>
      <c r="R1004" s="583">
        <v>0</v>
      </c>
      <c r="S1004" s="583">
        <v>0</v>
      </c>
      <c r="T1004" s="583">
        <v>0</v>
      </c>
      <c r="U1004" s="583">
        <v>0</v>
      </c>
      <c r="V1004" s="590">
        <v>0</v>
      </c>
      <c r="W1004" s="583">
        <v>0</v>
      </c>
      <c r="X1004" s="583">
        <v>0</v>
      </c>
      <c r="Y1004" s="583">
        <v>0</v>
      </c>
      <c r="Z1004" s="583">
        <v>0</v>
      </c>
      <c r="AA1004" s="583">
        <v>0</v>
      </c>
      <c r="AB1004" s="583">
        <v>0</v>
      </c>
      <c r="AC1004" s="506"/>
    </row>
    <row r="1005" spans="1:31" s="3" customFormat="1" ht="12.75" customHeight="1">
      <c r="A1005" s="3180"/>
      <c r="B1005" s="3189"/>
      <c r="C1005" s="516" t="s">
        <v>161</v>
      </c>
      <c r="D1005" s="516"/>
      <c r="E1005" s="517"/>
      <c r="F1005" s="517"/>
      <c r="G1005" s="517"/>
      <c r="H1005" s="518"/>
      <c r="I1005" s="517"/>
      <c r="J1005" s="517"/>
      <c r="K1005" s="517"/>
      <c r="L1005" s="517"/>
      <c r="M1005" s="517"/>
      <c r="N1005" s="518"/>
      <c r="O1005" s="517"/>
      <c r="P1005" s="517"/>
      <c r="Q1005" s="517"/>
      <c r="R1005" s="517"/>
      <c r="S1005" s="517"/>
      <c r="T1005" s="517"/>
      <c r="U1005" s="517"/>
      <c r="V1005" s="518"/>
      <c r="W1005" s="517"/>
      <c r="X1005" s="517"/>
      <c r="Y1005" s="517"/>
      <c r="Z1005" s="517"/>
      <c r="AA1005" s="517"/>
      <c r="AB1005" s="517"/>
      <c r="AC1005" s="519">
        <f>AC1003/AC1002</f>
        <v>1.9023485784919656</v>
      </c>
    </row>
    <row r="1006" spans="1:31" s="3" customFormat="1" ht="12.75" customHeight="1">
      <c r="A1006" s="917"/>
      <c r="B1006" s="918" t="s">
        <v>382</v>
      </c>
      <c r="C1006" s="744" t="s">
        <v>156</v>
      </c>
      <c r="D1006" s="522" t="s">
        <v>157</v>
      </c>
      <c r="E1006" s="646">
        <v>5.1500000000000001E-3</v>
      </c>
      <c r="F1006" s="646">
        <v>5.1489999999999999E-3</v>
      </c>
      <c r="G1006" s="646">
        <v>7.0010000000000003E-3</v>
      </c>
      <c r="H1006" s="647">
        <v>5.1330000000000004E-3</v>
      </c>
      <c r="I1006" s="646">
        <v>5.1549999999999999E-3</v>
      </c>
      <c r="J1006" s="646">
        <v>5.9909999999999998E-3</v>
      </c>
      <c r="K1006" s="646">
        <v>6.2870000000000001E-3</v>
      </c>
      <c r="L1006" s="646">
        <v>5.1900000000000002E-3</v>
      </c>
      <c r="M1006" s="646">
        <v>5.1669999999999997E-3</v>
      </c>
      <c r="N1006" s="647">
        <v>5.1910000000000003E-3</v>
      </c>
      <c r="O1006" s="646">
        <v>7.0809999999999996E-3</v>
      </c>
      <c r="P1006" s="646">
        <v>5.2119999999999996E-3</v>
      </c>
      <c r="Q1006" s="646">
        <v>5.1539999999999997E-3</v>
      </c>
      <c r="R1006" s="646">
        <v>5.1460000000000004E-3</v>
      </c>
      <c r="S1006" s="646">
        <v>5.1359999999999999E-3</v>
      </c>
      <c r="T1006" s="646">
        <v>5.1380000000000002E-3</v>
      </c>
      <c r="U1006" s="646">
        <v>5.156E-3</v>
      </c>
      <c r="V1006" s="647">
        <v>5.1549999999999999E-3</v>
      </c>
      <c r="W1006" s="646">
        <v>5.1609999999999998E-3</v>
      </c>
      <c r="X1006" s="646">
        <v>5.2430000000000003E-3</v>
      </c>
      <c r="Y1006" s="646">
        <v>4.5110000000000003E-3</v>
      </c>
      <c r="Z1006" s="646">
        <v>1.5100000000000001E-4</v>
      </c>
      <c r="AA1006" s="646">
        <v>2.8509999999999998E-3</v>
      </c>
      <c r="AB1006" s="646">
        <v>1.5100000000000001E-4</v>
      </c>
      <c r="AC1006" s="919">
        <f>SUM(E1006:AB1006)</f>
        <v>0.11665999999999999</v>
      </c>
      <c r="AD1006" s="827">
        <f>MAX(E1006:AB1006)</f>
        <v>7.0809999999999996E-3</v>
      </c>
    </row>
    <row r="1007" spans="1:31" s="3" customFormat="1" ht="12.75" customHeight="1">
      <c r="A1007" s="3201" t="s">
        <v>249</v>
      </c>
      <c r="B1007" s="3202"/>
      <c r="C1007" s="599" t="s">
        <v>156</v>
      </c>
      <c r="D1007" s="749"/>
      <c r="E1007" s="696">
        <v>1.66E-4</v>
      </c>
      <c r="F1007" s="696">
        <v>1.66E-4</v>
      </c>
      <c r="G1007" s="696">
        <v>1.8200000000000001E-4</v>
      </c>
      <c r="H1007" s="697">
        <v>1.64E-4</v>
      </c>
      <c r="I1007" s="696">
        <v>1.66E-4</v>
      </c>
      <c r="J1007" s="696">
        <v>1.7699999999999999E-4</v>
      </c>
      <c r="K1007" s="696">
        <v>1.7799999999999999E-4</v>
      </c>
      <c r="L1007" s="696">
        <v>1.6799999999999999E-4</v>
      </c>
      <c r="M1007" s="696">
        <v>1.66E-4</v>
      </c>
      <c r="N1007" s="697">
        <v>1.6899999999999999E-4</v>
      </c>
      <c r="O1007" s="696">
        <v>1.8799999999999999E-4</v>
      </c>
      <c r="P1007" s="696">
        <v>1.7000000000000001E-4</v>
      </c>
      <c r="Q1007" s="696">
        <v>1.6899999999999999E-4</v>
      </c>
      <c r="R1007" s="696">
        <v>1.6899999999999999E-4</v>
      </c>
      <c r="S1007" s="696">
        <v>1.6899999999999999E-4</v>
      </c>
      <c r="T1007" s="696">
        <v>1.6799999999999999E-4</v>
      </c>
      <c r="U1007" s="696">
        <v>1.6899999999999999E-4</v>
      </c>
      <c r="V1007" s="697">
        <v>1.7000000000000001E-4</v>
      </c>
      <c r="W1007" s="696">
        <v>1.6799999999999999E-4</v>
      </c>
      <c r="X1007" s="696">
        <v>1.7100000000000001E-4</v>
      </c>
      <c r="Y1007" s="696">
        <v>1.8000000000000001E-4</v>
      </c>
      <c r="Z1007" s="696">
        <v>1.5100000000000001E-4</v>
      </c>
      <c r="AA1007" s="696">
        <v>1.84E-4</v>
      </c>
      <c r="AB1007" s="696">
        <v>1.55E-4</v>
      </c>
      <c r="AC1007" s="523">
        <f>AC990+AC994+AC998+AC1002</f>
        <v>8.4318899999999992</v>
      </c>
    </row>
    <row r="1008" spans="1:31" s="3" customFormat="1" ht="12.75" customHeight="1">
      <c r="A1008" s="3203"/>
      <c r="B1008" s="3204"/>
      <c r="C1008" s="603" t="s">
        <v>158</v>
      </c>
      <c r="D1008" s="676"/>
      <c r="E1008" s="604">
        <f t="shared" ref="E1008:AB1008" si="291">E991+E995+E999+E1003</f>
        <v>0.10586999999999999</v>
      </c>
      <c r="F1008" s="604">
        <f t="shared" si="291"/>
        <v>0.10458000000000001</v>
      </c>
      <c r="G1008" s="604">
        <f t="shared" si="291"/>
        <v>0.10335</v>
      </c>
      <c r="H1008" s="605">
        <f t="shared" si="291"/>
        <v>0.10443</v>
      </c>
      <c r="I1008" s="604">
        <f t="shared" si="291"/>
        <v>0.10314000000000001</v>
      </c>
      <c r="J1008" s="604">
        <f t="shared" si="291"/>
        <v>0.11082</v>
      </c>
      <c r="K1008" s="604">
        <f t="shared" si="291"/>
        <v>0.10731</v>
      </c>
      <c r="L1008" s="604">
        <f t="shared" si="291"/>
        <v>0.10746</v>
      </c>
      <c r="M1008" s="604">
        <f t="shared" si="291"/>
        <v>9.1890000000000013E-2</v>
      </c>
      <c r="N1008" s="605">
        <f t="shared" si="291"/>
        <v>7.9229999999999995E-2</v>
      </c>
      <c r="O1008" s="604">
        <f t="shared" si="291"/>
        <v>8.2949999999999996E-2</v>
      </c>
      <c r="P1008" s="604">
        <f t="shared" si="291"/>
        <v>8.2170000000000007E-2</v>
      </c>
      <c r="Q1008" s="604">
        <f t="shared" si="291"/>
        <v>8.1360000000000002E-2</v>
      </c>
      <c r="R1008" s="604">
        <f t="shared" si="291"/>
        <v>7.7909999999999993E-2</v>
      </c>
      <c r="S1008" s="604">
        <f t="shared" si="291"/>
        <v>0.10197000000000001</v>
      </c>
      <c r="T1008" s="604">
        <f t="shared" si="291"/>
        <v>0.10746</v>
      </c>
      <c r="U1008" s="604">
        <f t="shared" si="291"/>
        <v>0.10490999999999999</v>
      </c>
      <c r="V1008" s="605">
        <f t="shared" si="291"/>
        <v>0.10809000000000001</v>
      </c>
      <c r="W1008" s="604">
        <f t="shared" si="291"/>
        <v>0.10643999999999999</v>
      </c>
      <c r="X1008" s="604">
        <f t="shared" si="291"/>
        <v>0.11235000000000001</v>
      </c>
      <c r="Y1008" s="604">
        <f t="shared" si="291"/>
        <v>0.11694</v>
      </c>
      <c r="Z1008" s="604">
        <f t="shared" si="291"/>
        <v>0.11493</v>
      </c>
      <c r="AA1008" s="604">
        <f t="shared" si="291"/>
        <v>0.11831999999999999</v>
      </c>
      <c r="AB1008" s="604">
        <f t="shared" si="291"/>
        <v>0.11838</v>
      </c>
      <c r="AC1008" s="604">
        <f>AC991+AC995+AC999+AC1003</f>
        <v>2.4522599999999999</v>
      </c>
    </row>
    <row r="1009" spans="1:42" s="3" customFormat="1" ht="12.75" customHeight="1">
      <c r="A1009" s="3174" t="s">
        <v>250</v>
      </c>
      <c r="B1009" s="3238"/>
      <c r="C1009" s="606" t="s">
        <v>156</v>
      </c>
      <c r="D1009" s="606"/>
      <c r="E1009" s="607">
        <f t="shared" ref="E1009:AC1009" si="292">E982-E1007</f>
        <v>0.36055399999999999</v>
      </c>
      <c r="F1009" s="607">
        <f t="shared" si="292"/>
        <v>0.35839399999999999</v>
      </c>
      <c r="G1009" s="607">
        <f t="shared" si="292"/>
        <v>0.354298</v>
      </c>
      <c r="H1009" s="600">
        <f t="shared" si="292"/>
        <v>0.35191600000000001</v>
      </c>
      <c r="I1009" s="607">
        <f t="shared" si="292"/>
        <v>0.35143400000000002</v>
      </c>
      <c r="J1009" s="607">
        <f t="shared" si="292"/>
        <v>0.35934300000000002</v>
      </c>
      <c r="K1009" s="607">
        <f t="shared" si="292"/>
        <v>0.36894199999999999</v>
      </c>
      <c r="L1009" s="607">
        <f t="shared" si="292"/>
        <v>0.377832</v>
      </c>
      <c r="M1009" s="607">
        <f t="shared" si="292"/>
        <v>0.36631399999999997</v>
      </c>
      <c r="N1009" s="600">
        <f t="shared" si="292"/>
        <v>0.34543100000000004</v>
      </c>
      <c r="O1009" s="607">
        <f t="shared" si="292"/>
        <v>0.343252</v>
      </c>
      <c r="P1009" s="607">
        <f t="shared" si="292"/>
        <v>0.33822999999999998</v>
      </c>
      <c r="Q1009" s="607">
        <f t="shared" si="292"/>
        <v>0.33655100000000004</v>
      </c>
      <c r="R1009" s="607">
        <f t="shared" si="292"/>
        <v>0.34183100000000005</v>
      </c>
      <c r="S1009" s="607">
        <f t="shared" si="292"/>
        <v>0.36727100000000001</v>
      </c>
      <c r="T1009" s="607">
        <f t="shared" si="292"/>
        <v>0.37375199999999997</v>
      </c>
      <c r="U1009" s="607">
        <f t="shared" si="292"/>
        <v>0.36799100000000001</v>
      </c>
      <c r="V1009" s="600">
        <f t="shared" si="292"/>
        <v>0.37158999999999998</v>
      </c>
      <c r="W1009" s="607">
        <f t="shared" si="292"/>
        <v>0.36319200000000001</v>
      </c>
      <c r="X1009" s="607">
        <f t="shared" si="292"/>
        <v>0.35934900000000003</v>
      </c>
      <c r="Y1009" s="607">
        <f t="shared" si="292"/>
        <v>0.35525999999999996</v>
      </c>
      <c r="Z1009" s="607">
        <f t="shared" si="292"/>
        <v>0.35168899999999997</v>
      </c>
      <c r="AA1009" s="607">
        <f t="shared" si="292"/>
        <v>0.35045599999999999</v>
      </c>
      <c r="AB1009" s="607">
        <f t="shared" si="292"/>
        <v>0.338725</v>
      </c>
      <c r="AC1009" s="607">
        <f t="shared" si="292"/>
        <v>0.12579000000000029</v>
      </c>
    </row>
    <row r="1010" spans="1:42" s="3" customFormat="1" ht="12.75" customHeight="1">
      <c r="A1010" s="3203"/>
      <c r="B1010" s="3204"/>
      <c r="C1010" s="603" t="s">
        <v>158</v>
      </c>
      <c r="D1010" s="676"/>
      <c r="E1010" s="604">
        <f t="shared" ref="E1010:AC1010" si="293">E983-E1008</f>
        <v>-0.10586999999999999</v>
      </c>
      <c r="F1010" s="604">
        <f t="shared" si="293"/>
        <v>-0.10458000000000001</v>
      </c>
      <c r="G1010" s="604">
        <f t="shared" si="293"/>
        <v>-0.10335</v>
      </c>
      <c r="H1010" s="605">
        <f t="shared" si="293"/>
        <v>-0.10443</v>
      </c>
      <c r="I1010" s="604">
        <f t="shared" si="293"/>
        <v>-0.10314000000000001</v>
      </c>
      <c r="J1010" s="604">
        <f t="shared" si="293"/>
        <v>-0.11082</v>
      </c>
      <c r="K1010" s="604">
        <f t="shared" si="293"/>
        <v>-0.10731</v>
      </c>
      <c r="L1010" s="604">
        <f t="shared" si="293"/>
        <v>-0.10746</v>
      </c>
      <c r="M1010" s="604">
        <f t="shared" si="293"/>
        <v>-9.1890000000000013E-2</v>
      </c>
      <c r="N1010" s="605">
        <f t="shared" si="293"/>
        <v>-7.9229999999999995E-2</v>
      </c>
      <c r="O1010" s="604">
        <f t="shared" si="293"/>
        <v>-8.2949999999999996E-2</v>
      </c>
      <c r="P1010" s="604">
        <f t="shared" si="293"/>
        <v>-8.2170000000000007E-2</v>
      </c>
      <c r="Q1010" s="604">
        <f t="shared" si="293"/>
        <v>-8.1360000000000002E-2</v>
      </c>
      <c r="R1010" s="604">
        <f t="shared" si="293"/>
        <v>-7.7909999999999993E-2</v>
      </c>
      <c r="S1010" s="604">
        <f t="shared" si="293"/>
        <v>-0.10197000000000001</v>
      </c>
      <c r="T1010" s="604">
        <f t="shared" si="293"/>
        <v>-0.10746</v>
      </c>
      <c r="U1010" s="604">
        <f t="shared" si="293"/>
        <v>-0.10490999999999999</v>
      </c>
      <c r="V1010" s="605">
        <f t="shared" si="293"/>
        <v>-0.10809000000000001</v>
      </c>
      <c r="W1010" s="604">
        <f t="shared" si="293"/>
        <v>-0.10643999999999999</v>
      </c>
      <c r="X1010" s="604">
        <f t="shared" si="293"/>
        <v>-0.11235000000000001</v>
      </c>
      <c r="Y1010" s="604">
        <f t="shared" si="293"/>
        <v>-0.11694</v>
      </c>
      <c r="Z1010" s="604">
        <f t="shared" si="293"/>
        <v>-0.11493</v>
      </c>
      <c r="AA1010" s="604">
        <f t="shared" si="293"/>
        <v>-0.11831999999999999</v>
      </c>
      <c r="AB1010" s="604">
        <f t="shared" si="293"/>
        <v>-0.11838</v>
      </c>
      <c r="AC1010" s="604">
        <f t="shared" si="293"/>
        <v>-2.4522599999999999</v>
      </c>
    </row>
    <row r="1011" spans="1:42" s="486" customFormat="1" ht="12.75" customHeight="1">
      <c r="A1011" s="3195" t="s">
        <v>328</v>
      </c>
      <c r="B1011" s="3196"/>
      <c r="C1011" s="616" t="s">
        <v>156</v>
      </c>
      <c r="D1011" s="616"/>
      <c r="E1011" s="492"/>
      <c r="F1011" s="492"/>
      <c r="G1011" s="492"/>
      <c r="H1011" s="492"/>
      <c r="I1011" s="492"/>
      <c r="J1011" s="492"/>
      <c r="K1011" s="492"/>
      <c r="L1011" s="492"/>
      <c r="M1011" s="492"/>
      <c r="N1011" s="492"/>
      <c r="O1011" s="492"/>
      <c r="P1011" s="492"/>
      <c r="Q1011" s="492"/>
      <c r="R1011" s="492"/>
      <c r="S1011" s="492"/>
      <c r="T1011" s="492"/>
      <c r="U1011" s="492"/>
      <c r="V1011" s="492"/>
      <c r="W1011" s="492"/>
      <c r="X1011" s="492"/>
      <c r="Y1011" s="492"/>
      <c r="Z1011" s="492"/>
      <c r="AA1011" s="492"/>
      <c r="AB1011" s="492"/>
      <c r="AC1011" s="617"/>
    </row>
    <row r="1012" spans="1:42" s="486" customFormat="1" ht="12.75" customHeight="1">
      <c r="A1012" s="3197"/>
      <c r="B1012" s="3198"/>
      <c r="C1012" s="620" t="s">
        <v>158</v>
      </c>
      <c r="D1012" s="620"/>
      <c r="E1012" s="621"/>
      <c r="F1012" s="621"/>
      <c r="G1012" s="621"/>
      <c r="H1012" s="621"/>
      <c r="I1012" s="621"/>
      <c r="J1012" s="621"/>
      <c r="K1012" s="621"/>
      <c r="L1012" s="621"/>
      <c r="M1012" s="621"/>
      <c r="N1012" s="621"/>
      <c r="O1012" s="621"/>
      <c r="P1012" s="621"/>
      <c r="Q1012" s="621"/>
      <c r="R1012" s="621"/>
      <c r="S1012" s="621"/>
      <c r="T1012" s="621"/>
      <c r="U1012" s="621"/>
      <c r="V1012" s="621"/>
      <c r="W1012" s="621"/>
      <c r="X1012" s="621"/>
      <c r="Y1012" s="621"/>
      <c r="Z1012" s="621"/>
      <c r="AA1012" s="621"/>
      <c r="AB1012" s="621"/>
      <c r="AC1012" s="622"/>
    </row>
    <row r="1013" spans="1:42" s="3" customFormat="1" ht="27.75" customHeight="1"/>
    <row r="1014" spans="1:42" s="3" customFormat="1" ht="30" customHeight="1">
      <c r="A1014" s="482" t="s">
        <v>147</v>
      </c>
      <c r="B1014" s="483" t="s">
        <v>148</v>
      </c>
      <c r="C1014" s="484" t="s">
        <v>149</v>
      </c>
      <c r="D1014" s="626" t="s">
        <v>150</v>
      </c>
      <c r="E1014" s="3218" t="s">
        <v>151</v>
      </c>
      <c r="F1014" s="3219"/>
      <c r="G1014" s="3219"/>
      <c r="H1014" s="3219"/>
      <c r="I1014" s="3219"/>
      <c r="J1014" s="3219"/>
      <c r="K1014" s="3219"/>
      <c r="L1014" s="3219"/>
      <c r="M1014" s="3219"/>
      <c r="N1014" s="3219"/>
      <c r="O1014" s="3219"/>
      <c r="P1014" s="3219"/>
      <c r="Q1014" s="3219"/>
      <c r="R1014" s="3219"/>
      <c r="S1014" s="3219"/>
      <c r="T1014" s="3219"/>
      <c r="U1014" s="3219"/>
      <c r="V1014" s="3219"/>
      <c r="W1014" s="3219"/>
      <c r="X1014" s="3219"/>
      <c r="Y1014" s="3219"/>
      <c r="Z1014" s="3219"/>
      <c r="AA1014" s="3219"/>
      <c r="AB1014" s="3220"/>
      <c r="AC1014" s="3216" t="s">
        <v>152</v>
      </c>
    </row>
    <row r="1015" spans="1:42" s="486" customFormat="1" ht="12.75" customHeight="1">
      <c r="A1015" s="2195" t="s">
        <v>445</v>
      </c>
      <c r="B1015" s="488"/>
      <c r="C1015" s="488"/>
      <c r="D1015" s="488"/>
      <c r="E1015" s="489">
        <v>1</v>
      </c>
      <c r="F1015" s="489">
        <v>2</v>
      </c>
      <c r="G1015" s="489">
        <v>3</v>
      </c>
      <c r="H1015" s="489">
        <v>4</v>
      </c>
      <c r="I1015" s="489">
        <v>5</v>
      </c>
      <c r="J1015" s="489">
        <v>6</v>
      </c>
      <c r="K1015" s="489">
        <v>7</v>
      </c>
      <c r="L1015" s="489">
        <v>8</v>
      </c>
      <c r="M1015" s="489">
        <v>9</v>
      </c>
      <c r="N1015" s="489">
        <v>10</v>
      </c>
      <c r="O1015" s="489">
        <v>11</v>
      </c>
      <c r="P1015" s="489">
        <v>12</v>
      </c>
      <c r="Q1015" s="489">
        <v>13</v>
      </c>
      <c r="R1015" s="489">
        <v>14</v>
      </c>
      <c r="S1015" s="489">
        <v>15</v>
      </c>
      <c r="T1015" s="489">
        <v>16</v>
      </c>
      <c r="U1015" s="489">
        <v>17</v>
      </c>
      <c r="V1015" s="489">
        <v>18</v>
      </c>
      <c r="W1015" s="489">
        <v>19</v>
      </c>
      <c r="X1015" s="489">
        <v>20</v>
      </c>
      <c r="Y1015" s="489">
        <v>21</v>
      </c>
      <c r="Z1015" s="489">
        <v>22</v>
      </c>
      <c r="AA1015" s="489">
        <v>23</v>
      </c>
      <c r="AB1015" s="489">
        <v>24</v>
      </c>
      <c r="AC1015" s="3217"/>
    </row>
    <row r="1016" spans="1:42" s="486" customFormat="1" ht="12.75" customHeight="1">
      <c r="A1016" s="491" t="s">
        <v>341</v>
      </c>
      <c r="B1016" s="492"/>
      <c r="C1016" s="493"/>
      <c r="D1016" s="2193"/>
      <c r="E1016" s="492">
        <v>5</v>
      </c>
      <c r="F1016" s="492">
        <v>5</v>
      </c>
      <c r="G1016" s="492">
        <v>5</v>
      </c>
      <c r="H1016" s="492">
        <v>5</v>
      </c>
      <c r="I1016" s="492">
        <v>5</v>
      </c>
      <c r="J1016" s="492">
        <v>5</v>
      </c>
      <c r="K1016" s="492">
        <v>5</v>
      </c>
      <c r="L1016" s="492">
        <v>5</v>
      </c>
      <c r="M1016" s="492">
        <v>5</v>
      </c>
      <c r="N1016" s="492">
        <v>5</v>
      </c>
      <c r="O1016" s="492">
        <v>5</v>
      </c>
      <c r="P1016" s="492">
        <v>5</v>
      </c>
      <c r="Q1016" s="492">
        <v>5</v>
      </c>
      <c r="R1016" s="492">
        <v>5</v>
      </c>
      <c r="S1016" s="492">
        <v>5</v>
      </c>
      <c r="T1016" s="492">
        <v>5</v>
      </c>
      <c r="U1016" s="492">
        <v>5</v>
      </c>
      <c r="V1016" s="492">
        <v>5</v>
      </c>
      <c r="W1016" s="492">
        <v>5</v>
      </c>
      <c r="X1016" s="492">
        <v>5</v>
      </c>
      <c r="Y1016" s="492">
        <v>5</v>
      </c>
      <c r="Z1016" s="492">
        <v>5</v>
      </c>
      <c r="AA1016" s="492">
        <v>5</v>
      </c>
      <c r="AB1016" s="492">
        <v>5</v>
      </c>
      <c r="AC1016" s="494"/>
    </row>
    <row r="1017" spans="1:42" s="486" customFormat="1" ht="12.75" customHeight="1">
      <c r="A1017" s="495" t="s">
        <v>342</v>
      </c>
      <c r="B1017" s="496"/>
      <c r="C1017" s="497"/>
      <c r="D1017" s="2194"/>
      <c r="E1017" s="793">
        <v>3</v>
      </c>
      <c r="F1017" s="793">
        <v>3</v>
      </c>
      <c r="G1017" s="793">
        <v>3</v>
      </c>
      <c r="H1017" s="793">
        <v>3</v>
      </c>
      <c r="I1017" s="793">
        <v>3</v>
      </c>
      <c r="J1017" s="793">
        <v>3</v>
      </c>
      <c r="K1017" s="793">
        <v>3</v>
      </c>
      <c r="L1017" s="793">
        <v>3</v>
      </c>
      <c r="M1017" s="793">
        <v>3</v>
      </c>
      <c r="N1017" s="793">
        <v>3</v>
      </c>
      <c r="O1017" s="793">
        <v>3</v>
      </c>
      <c r="P1017" s="793">
        <v>3</v>
      </c>
      <c r="Q1017" s="793">
        <v>3</v>
      </c>
      <c r="R1017" s="793">
        <v>3</v>
      </c>
      <c r="S1017" s="793">
        <v>3</v>
      </c>
      <c r="T1017" s="793">
        <v>3</v>
      </c>
      <c r="U1017" s="793">
        <v>3</v>
      </c>
      <c r="V1017" s="793">
        <v>3</v>
      </c>
      <c r="W1017" s="793">
        <v>3</v>
      </c>
      <c r="X1017" s="793">
        <v>3</v>
      </c>
      <c r="Y1017" s="793">
        <v>3</v>
      </c>
      <c r="Z1017" s="793">
        <v>3</v>
      </c>
      <c r="AA1017" s="793">
        <v>3</v>
      </c>
      <c r="AB1017" s="793">
        <v>3</v>
      </c>
      <c r="AC1017" s="498"/>
    </row>
    <row r="1018" spans="1:42" s="3" customFormat="1" ht="12.75" customHeight="1">
      <c r="A1018" s="3178" t="s">
        <v>171</v>
      </c>
      <c r="B1018" s="3186" t="s">
        <v>446</v>
      </c>
      <c r="C1018" s="499" t="s">
        <v>156</v>
      </c>
      <c r="D1018" s="499" t="s">
        <v>157</v>
      </c>
      <c r="E1018" s="699">
        <v>0.60528000000000004</v>
      </c>
      <c r="F1018" s="699">
        <v>0.60528000000000004</v>
      </c>
      <c r="G1018" s="699">
        <v>0.58704000000000001</v>
      </c>
      <c r="H1018" s="699">
        <v>0.60384000000000004</v>
      </c>
      <c r="I1018" s="699">
        <v>0.59567999999999999</v>
      </c>
      <c r="J1018" s="699">
        <v>0.62831999999999999</v>
      </c>
      <c r="K1018" s="699">
        <v>0.67584</v>
      </c>
      <c r="L1018" s="699">
        <v>0.75792000000000004</v>
      </c>
      <c r="M1018" s="699">
        <v>0.88080000000000003</v>
      </c>
      <c r="N1018" s="699">
        <v>0.95184000000000002</v>
      </c>
      <c r="O1018" s="699">
        <v>1.00224</v>
      </c>
      <c r="P1018" s="699">
        <v>1.00176</v>
      </c>
      <c r="Q1018" s="699">
        <v>0.99360000000000004</v>
      </c>
      <c r="R1018" s="699">
        <v>1.04304</v>
      </c>
      <c r="S1018" s="699">
        <v>1.0751999999999999</v>
      </c>
      <c r="T1018" s="699">
        <v>1.0564800000000001</v>
      </c>
      <c r="U1018" s="699">
        <v>1.0214399999999999</v>
      </c>
      <c r="V1018" s="699">
        <v>0.96192</v>
      </c>
      <c r="W1018" s="699">
        <v>0.92447999999999997</v>
      </c>
      <c r="X1018" s="699">
        <v>0.89280000000000004</v>
      </c>
      <c r="Y1018" s="699">
        <v>0.8256</v>
      </c>
      <c r="Z1018" s="699">
        <v>0.75024000000000002</v>
      </c>
      <c r="AA1018" s="699">
        <v>0.67152000000000001</v>
      </c>
      <c r="AB1018" s="699">
        <v>0.63024000000000002</v>
      </c>
      <c r="AC1018" s="502">
        <f>SUM(E1018:AB1018)</f>
        <v>19.742400000000007</v>
      </c>
    </row>
    <row r="1019" spans="1:42" s="3" customFormat="1" ht="12.75" customHeight="1">
      <c r="A1019" s="3213"/>
      <c r="B1019" s="3210"/>
      <c r="C1019" s="503" t="s">
        <v>158</v>
      </c>
      <c r="D1019" s="503" t="s">
        <v>157</v>
      </c>
      <c r="E1019" s="699">
        <v>0.32735999999999998</v>
      </c>
      <c r="F1019" s="699">
        <v>0.32591999999999999</v>
      </c>
      <c r="G1019" s="699">
        <v>0.32879999999999998</v>
      </c>
      <c r="H1019" s="699">
        <v>0.33119999999999999</v>
      </c>
      <c r="I1019" s="699">
        <v>0.33023999999999998</v>
      </c>
      <c r="J1019" s="699">
        <v>0.33167999999999997</v>
      </c>
      <c r="K1019" s="699">
        <v>0.33695999999999998</v>
      </c>
      <c r="L1019" s="699">
        <v>0.33072000000000001</v>
      </c>
      <c r="M1019" s="699">
        <v>0.35183999999999999</v>
      </c>
      <c r="N1019" s="699">
        <v>0.37056</v>
      </c>
      <c r="O1019" s="699">
        <v>0.37536000000000003</v>
      </c>
      <c r="P1019" s="699">
        <v>0.37919999999999998</v>
      </c>
      <c r="Q1019" s="699">
        <v>0.36720000000000003</v>
      </c>
      <c r="R1019" s="699">
        <v>0.38784000000000002</v>
      </c>
      <c r="S1019" s="699">
        <v>0.39216000000000001</v>
      </c>
      <c r="T1019" s="699">
        <v>0.37536000000000003</v>
      </c>
      <c r="U1019" s="699">
        <v>0.35136000000000001</v>
      </c>
      <c r="V1019" s="699">
        <v>0.34416000000000002</v>
      </c>
      <c r="W1019" s="699">
        <v>0.34416000000000002</v>
      </c>
      <c r="X1019" s="699">
        <v>0.35088000000000003</v>
      </c>
      <c r="Y1019" s="699">
        <v>0.34367999999999999</v>
      </c>
      <c r="Z1019" s="699">
        <v>0.33407999999999999</v>
      </c>
      <c r="AA1019" s="699">
        <v>0.34127999999999997</v>
      </c>
      <c r="AB1019" s="699">
        <v>0.34608</v>
      </c>
      <c r="AC1019" s="537">
        <f>SUM(E1019:AB1019)</f>
        <v>8.3980800000000002</v>
      </c>
    </row>
    <row r="1020" spans="1:42" s="3" customFormat="1" ht="12.75" customHeight="1">
      <c r="A1020" s="3213"/>
      <c r="B1020" s="3210"/>
      <c r="C1020" s="503" t="s">
        <v>159</v>
      </c>
      <c r="D1020" s="1982" t="s">
        <v>160</v>
      </c>
      <c r="E1020" s="2293">
        <v>59</v>
      </c>
      <c r="F1020" s="2293">
        <v>60</v>
      </c>
      <c r="G1020" s="2293">
        <v>62</v>
      </c>
      <c r="H1020" s="2293">
        <v>62</v>
      </c>
      <c r="I1020" s="2293">
        <v>61</v>
      </c>
      <c r="J1020" s="2293">
        <v>64</v>
      </c>
      <c r="K1020" s="2293">
        <v>72</v>
      </c>
      <c r="L1020" s="2293">
        <v>83</v>
      </c>
      <c r="M1020" s="2293">
        <v>94</v>
      </c>
      <c r="N1020" s="2293">
        <v>94</v>
      </c>
      <c r="O1020" s="2293">
        <v>103</v>
      </c>
      <c r="P1020" s="2293">
        <v>102</v>
      </c>
      <c r="Q1020" s="2293">
        <v>101</v>
      </c>
      <c r="R1020" s="2293">
        <v>103</v>
      </c>
      <c r="S1020" s="2293">
        <v>100</v>
      </c>
      <c r="T1020" s="2293">
        <v>101</v>
      </c>
      <c r="U1020" s="2293">
        <v>99</v>
      </c>
      <c r="V1020" s="2293">
        <v>91</v>
      </c>
      <c r="W1020" s="2293">
        <v>87</v>
      </c>
      <c r="X1020" s="2293">
        <v>85</v>
      </c>
      <c r="Y1020" s="2293">
        <v>75</v>
      </c>
      <c r="Z1020" s="2293">
        <v>70</v>
      </c>
      <c r="AA1020" s="2293">
        <v>67</v>
      </c>
      <c r="AB1020" s="2293">
        <v>62</v>
      </c>
      <c r="AC1020" s="537"/>
    </row>
    <row r="1021" spans="1:42" s="3" customFormat="1" ht="12.75" customHeight="1" thickBot="1">
      <c r="A1021" s="3215"/>
      <c r="B1021" s="3187"/>
      <c r="C1021" s="516" t="s">
        <v>161</v>
      </c>
      <c r="D1021" s="516"/>
      <c r="E1021" s="517">
        <f t="shared" ref="E1021:AC1021" si="294">E1019/E1018</f>
        <v>0.54084060269627277</v>
      </c>
      <c r="F1021" s="517">
        <f t="shared" si="294"/>
        <v>0.53846153846153844</v>
      </c>
      <c r="G1021" s="517">
        <f t="shared" si="294"/>
        <v>0.56009811937857723</v>
      </c>
      <c r="H1021" s="517">
        <f t="shared" si="294"/>
        <v>0.5484896661367249</v>
      </c>
      <c r="I1021" s="517">
        <f t="shared" si="294"/>
        <v>0.55439161966156325</v>
      </c>
      <c r="J1021" s="517">
        <f t="shared" si="294"/>
        <v>0.52788388082505722</v>
      </c>
      <c r="K1021" s="517">
        <f t="shared" si="294"/>
        <v>0.49857954545454541</v>
      </c>
      <c r="L1021" s="517">
        <f t="shared" si="294"/>
        <v>0.43635212159594677</v>
      </c>
      <c r="M1021" s="517">
        <f t="shared" si="294"/>
        <v>0.39945504087193456</v>
      </c>
      <c r="N1021" s="517">
        <f t="shared" si="294"/>
        <v>0.38930912758446795</v>
      </c>
      <c r="O1021" s="517">
        <f t="shared" si="294"/>
        <v>0.37452107279693486</v>
      </c>
      <c r="P1021" s="517">
        <f t="shared" si="294"/>
        <v>0.3785337805462386</v>
      </c>
      <c r="Q1021" s="517">
        <f t="shared" si="294"/>
        <v>0.36956521739130438</v>
      </c>
      <c r="R1021" s="517">
        <f t="shared" si="294"/>
        <v>0.3718361711919006</v>
      </c>
      <c r="S1021" s="517">
        <f t="shared" si="294"/>
        <v>0.36473214285714289</v>
      </c>
      <c r="T1021" s="517">
        <f t="shared" si="294"/>
        <v>0.35529304861426625</v>
      </c>
      <c r="U1021" s="517">
        <f t="shared" si="294"/>
        <v>0.34398496240601506</v>
      </c>
      <c r="V1021" s="517">
        <f t="shared" si="294"/>
        <v>0.35778443113772457</v>
      </c>
      <c r="W1021" s="517">
        <f t="shared" si="294"/>
        <v>0.37227414330218073</v>
      </c>
      <c r="X1021" s="517">
        <f t="shared" si="294"/>
        <v>0.39301075268817204</v>
      </c>
      <c r="Y1021" s="517">
        <f t="shared" si="294"/>
        <v>0.41627906976744183</v>
      </c>
      <c r="Z1021" s="517">
        <f t="shared" si="294"/>
        <v>0.44529750479846447</v>
      </c>
      <c r="AA1021" s="517">
        <f t="shared" si="294"/>
        <v>0.50822015725518221</v>
      </c>
      <c r="AB1021" s="517">
        <f t="shared" si="294"/>
        <v>0.54912414318354907</v>
      </c>
      <c r="AC1021" s="519">
        <f t="shared" si="294"/>
        <v>0.42538293216630185</v>
      </c>
    </row>
    <row r="1022" spans="1:42" s="920" customFormat="1" ht="12.75" customHeight="1">
      <c r="A1022" s="3205" t="s">
        <v>183</v>
      </c>
      <c r="B1022" s="3239" t="s">
        <v>447</v>
      </c>
      <c r="C1022" s="522" t="s">
        <v>156</v>
      </c>
      <c r="D1022" s="522" t="s">
        <v>157</v>
      </c>
      <c r="E1022" s="701">
        <v>0.87648000000000004</v>
      </c>
      <c r="F1022" s="701">
        <v>0.86687999999999998</v>
      </c>
      <c r="G1022" s="701">
        <v>0.85872000000000004</v>
      </c>
      <c r="H1022" s="701">
        <v>0.85536000000000001</v>
      </c>
      <c r="I1022" s="701">
        <v>0.86160000000000003</v>
      </c>
      <c r="J1022" s="701">
        <v>0.87216000000000005</v>
      </c>
      <c r="K1022" s="701">
        <v>0.90959999999999996</v>
      </c>
      <c r="L1022" s="701">
        <v>0.95664000000000005</v>
      </c>
      <c r="M1022" s="701">
        <v>1.04064</v>
      </c>
      <c r="N1022" s="701">
        <v>1.0631999999999999</v>
      </c>
      <c r="O1022" s="701">
        <v>1.0660799999999999</v>
      </c>
      <c r="P1022" s="701">
        <v>1.05552</v>
      </c>
      <c r="Q1022" s="701">
        <v>1.02864</v>
      </c>
      <c r="R1022" s="701">
        <v>1.08192</v>
      </c>
      <c r="S1022" s="701">
        <v>1.10832</v>
      </c>
      <c r="T1022" s="701">
        <v>1.1155200000000001</v>
      </c>
      <c r="U1022" s="701">
        <v>1.08768</v>
      </c>
      <c r="V1022" s="701">
        <v>1.01952</v>
      </c>
      <c r="W1022" s="701">
        <v>1.01136</v>
      </c>
      <c r="X1022" s="701">
        <v>1.0003200000000001</v>
      </c>
      <c r="Y1022" s="701">
        <v>0.96479999999999999</v>
      </c>
      <c r="Z1022" s="701">
        <v>0.94943999999999995</v>
      </c>
      <c r="AA1022" s="701">
        <v>0.93744000000000005</v>
      </c>
      <c r="AB1022" s="701">
        <v>0.91776000000000002</v>
      </c>
      <c r="AC1022" s="525">
        <f>SUM(E1022:AB1022)</f>
        <v>23.505599999999998</v>
      </c>
      <c r="AD1022" s="595"/>
      <c r="AE1022" s="473"/>
      <c r="AF1022" s="473"/>
      <c r="AG1022" s="473"/>
      <c r="AH1022" s="473"/>
      <c r="AI1022" s="473"/>
      <c r="AJ1022" s="473"/>
      <c r="AK1022" s="473"/>
      <c r="AL1022" s="473"/>
      <c r="AM1022" s="473"/>
      <c r="AN1022" s="473"/>
      <c r="AO1022" s="473"/>
      <c r="AP1022" s="473"/>
    </row>
    <row r="1023" spans="1:42" s="920" customFormat="1" ht="12.75" customHeight="1">
      <c r="A1023" s="3213"/>
      <c r="B1023" s="3210"/>
      <c r="C1023" s="503" t="s">
        <v>158</v>
      </c>
      <c r="D1023" s="503" t="s">
        <v>157</v>
      </c>
      <c r="E1023" s="699">
        <v>0.56303999999999998</v>
      </c>
      <c r="F1023" s="699">
        <v>0.56447999999999998</v>
      </c>
      <c r="G1023" s="699">
        <v>0.56447999999999998</v>
      </c>
      <c r="H1023" s="699">
        <v>0.56208000000000002</v>
      </c>
      <c r="I1023" s="699">
        <v>0.56447999999999998</v>
      </c>
      <c r="J1023" s="699">
        <v>0.57743999999999995</v>
      </c>
      <c r="K1023" s="699">
        <v>0.58416000000000001</v>
      </c>
      <c r="L1023" s="699">
        <v>0.58176000000000005</v>
      </c>
      <c r="M1023" s="699">
        <v>0.62112000000000001</v>
      </c>
      <c r="N1023" s="699">
        <v>0.64319999999999999</v>
      </c>
      <c r="O1023" s="699">
        <v>0.64895999999999998</v>
      </c>
      <c r="P1023" s="699">
        <v>0.63936000000000004</v>
      </c>
      <c r="Q1023" s="699">
        <v>0.58752000000000004</v>
      </c>
      <c r="R1023" s="699">
        <v>0.61392000000000002</v>
      </c>
      <c r="S1023" s="699">
        <v>0.61680000000000001</v>
      </c>
      <c r="T1023" s="699">
        <v>0.62016000000000004</v>
      </c>
      <c r="U1023" s="699">
        <v>0.60624</v>
      </c>
      <c r="V1023" s="699">
        <v>0.56928000000000001</v>
      </c>
      <c r="W1023" s="699">
        <v>0.56159999999999999</v>
      </c>
      <c r="X1023" s="699">
        <v>0.5736</v>
      </c>
      <c r="Y1023" s="699">
        <v>0.57935999999999999</v>
      </c>
      <c r="Z1023" s="699">
        <v>0.57504</v>
      </c>
      <c r="AA1023" s="699">
        <v>0.59087999999999996</v>
      </c>
      <c r="AB1023" s="699">
        <v>0.5736</v>
      </c>
      <c r="AC1023" s="537">
        <f>SUM(E1023:AB1023)</f>
        <v>14.182560000000002</v>
      </c>
      <c r="AD1023" s="595"/>
      <c r="AE1023" s="473"/>
      <c r="AF1023" s="473"/>
      <c r="AG1023" s="473"/>
      <c r="AH1023" s="473"/>
      <c r="AI1023" s="473"/>
      <c r="AJ1023" s="473"/>
      <c r="AK1023" s="473"/>
      <c r="AL1023" s="473"/>
      <c r="AM1023" s="473"/>
      <c r="AN1023" s="473"/>
      <c r="AO1023" s="473"/>
      <c r="AP1023" s="473"/>
    </row>
    <row r="1024" spans="1:42" s="920" customFormat="1" ht="12.75" customHeight="1">
      <c r="A1024" s="3213"/>
      <c r="B1024" s="3210"/>
      <c r="C1024" s="503" t="s">
        <v>159</v>
      </c>
      <c r="D1024" s="1982" t="s">
        <v>160</v>
      </c>
      <c r="E1024" s="2294">
        <v>91</v>
      </c>
      <c r="F1024" s="2294">
        <v>92</v>
      </c>
      <c r="G1024" s="2294">
        <v>93</v>
      </c>
      <c r="H1024" s="2294">
        <v>91</v>
      </c>
      <c r="I1024" s="2294">
        <v>92</v>
      </c>
      <c r="J1024" s="2294">
        <v>94</v>
      </c>
      <c r="K1024" s="2294">
        <v>97</v>
      </c>
      <c r="L1024" s="2294">
        <v>104</v>
      </c>
      <c r="M1024" s="2294">
        <v>109</v>
      </c>
      <c r="N1024" s="2294">
        <v>108</v>
      </c>
      <c r="O1024" s="2294">
        <v>109</v>
      </c>
      <c r="P1024" s="2294">
        <v>104</v>
      </c>
      <c r="Q1024" s="2294">
        <v>107</v>
      </c>
      <c r="R1024" s="2294">
        <v>113</v>
      </c>
      <c r="S1024" s="2294">
        <v>112</v>
      </c>
      <c r="T1024" s="2294">
        <v>113</v>
      </c>
      <c r="U1024" s="2294">
        <v>106</v>
      </c>
      <c r="V1024" s="2294">
        <v>102</v>
      </c>
      <c r="W1024" s="2294">
        <v>103</v>
      </c>
      <c r="X1024" s="2294">
        <v>102</v>
      </c>
      <c r="Y1024" s="2294">
        <v>99</v>
      </c>
      <c r="Z1024" s="2294">
        <v>98</v>
      </c>
      <c r="AA1024" s="2294">
        <v>97</v>
      </c>
      <c r="AB1024" s="2294">
        <v>96</v>
      </c>
      <c r="AC1024" s="537"/>
      <c r="AD1024" s="595"/>
      <c r="AE1024" s="473"/>
      <c r="AF1024" s="473"/>
      <c r="AG1024" s="473"/>
      <c r="AH1024" s="473"/>
      <c r="AI1024" s="473"/>
      <c r="AJ1024" s="473"/>
      <c r="AK1024" s="473"/>
      <c r="AL1024" s="473"/>
      <c r="AM1024" s="473"/>
      <c r="AN1024" s="473"/>
      <c r="AO1024" s="473"/>
      <c r="AP1024" s="473"/>
    </row>
    <row r="1025" spans="1:42" s="920" customFormat="1" ht="12.75" customHeight="1" thickBot="1">
      <c r="A1025" s="3215"/>
      <c r="B1025" s="3240"/>
      <c r="C1025" s="511" t="s">
        <v>161</v>
      </c>
      <c r="D1025" s="511"/>
      <c r="E1025" s="512">
        <f t="shared" ref="E1025:AC1025" si="295">E1023/E1022</f>
        <v>0.64238773274917849</v>
      </c>
      <c r="F1025" s="512">
        <f t="shared" si="295"/>
        <v>0.65116279069767447</v>
      </c>
      <c r="G1025" s="512">
        <f t="shared" si="295"/>
        <v>0.6573504751257685</v>
      </c>
      <c r="H1025" s="512">
        <f t="shared" si="295"/>
        <v>0.65712682379349052</v>
      </c>
      <c r="I1025" s="512">
        <f t="shared" si="295"/>
        <v>0.65515320334261828</v>
      </c>
      <c r="J1025" s="512">
        <f t="shared" si="295"/>
        <v>0.66208035222894868</v>
      </c>
      <c r="K1025" s="512">
        <f t="shared" si="295"/>
        <v>0.64221635883905015</v>
      </c>
      <c r="L1025" s="512">
        <f t="shared" si="295"/>
        <v>0.60812844957350731</v>
      </c>
      <c r="M1025" s="512">
        <f t="shared" si="295"/>
        <v>0.59686346863468631</v>
      </c>
      <c r="N1025" s="512">
        <f t="shared" si="295"/>
        <v>0.60496613995485327</v>
      </c>
      <c r="O1025" s="512">
        <f t="shared" si="295"/>
        <v>0.60873480414227832</v>
      </c>
      <c r="P1025" s="512">
        <f t="shared" si="295"/>
        <v>0.60572987721691685</v>
      </c>
      <c r="Q1025" s="512">
        <f t="shared" si="295"/>
        <v>0.57116192253849751</v>
      </c>
      <c r="R1025" s="512">
        <f t="shared" si="295"/>
        <v>0.56743566992014194</v>
      </c>
      <c r="S1025" s="512">
        <f t="shared" si="295"/>
        <v>0.55651797314854923</v>
      </c>
      <c r="T1025" s="512">
        <f t="shared" si="295"/>
        <v>0.55593803786574869</v>
      </c>
      <c r="U1025" s="512">
        <f t="shared" si="295"/>
        <v>0.55736981465136803</v>
      </c>
      <c r="V1025" s="512">
        <f t="shared" si="295"/>
        <v>0.55838041431261776</v>
      </c>
      <c r="W1025" s="512">
        <f t="shared" si="295"/>
        <v>0.55529188419553865</v>
      </c>
      <c r="X1025" s="512">
        <f t="shared" si="295"/>
        <v>0.57341650671785027</v>
      </c>
      <c r="Y1025" s="512">
        <f t="shared" si="295"/>
        <v>0.60049751243781091</v>
      </c>
      <c r="Z1025" s="512">
        <f t="shared" si="295"/>
        <v>0.60566228513650155</v>
      </c>
      <c r="AA1025" s="512">
        <f t="shared" si="295"/>
        <v>0.63031233998975922</v>
      </c>
      <c r="AB1025" s="512">
        <f t="shared" si="295"/>
        <v>0.625</v>
      </c>
      <c r="AC1025" s="512">
        <f t="shared" si="295"/>
        <v>0.603369409842761</v>
      </c>
      <c r="AD1025" s="788"/>
      <c r="AE1025" s="473"/>
      <c r="AF1025" s="473"/>
      <c r="AG1025" s="473"/>
      <c r="AH1025" s="473"/>
      <c r="AI1025" s="473"/>
      <c r="AJ1025" s="473"/>
      <c r="AK1025" s="473"/>
      <c r="AL1025" s="473"/>
      <c r="AM1025" s="473"/>
      <c r="AN1025" s="473"/>
      <c r="AO1025" s="473"/>
      <c r="AP1025" s="473"/>
    </row>
    <row r="1026" spans="1:42" s="3" customFormat="1" ht="12.75" customHeight="1">
      <c r="A1026" s="544" t="s">
        <v>291</v>
      </c>
      <c r="B1026" s="545"/>
      <c r="C1026" s="546"/>
      <c r="D1026" s="546"/>
      <c r="E1026" s="547">
        <f t="shared" ref="E1026:AB1026" si="296">E1018+E1022</f>
        <v>1.48176</v>
      </c>
      <c r="F1026" s="547">
        <f t="shared" si="296"/>
        <v>1.4721600000000001</v>
      </c>
      <c r="G1026" s="547">
        <f t="shared" si="296"/>
        <v>1.4457599999999999</v>
      </c>
      <c r="H1026" s="547">
        <f t="shared" si="296"/>
        <v>1.4592000000000001</v>
      </c>
      <c r="I1026" s="547">
        <f t="shared" si="296"/>
        <v>1.4572799999999999</v>
      </c>
      <c r="J1026" s="547">
        <f t="shared" si="296"/>
        <v>1.50048</v>
      </c>
      <c r="K1026" s="547">
        <f t="shared" si="296"/>
        <v>1.58544</v>
      </c>
      <c r="L1026" s="547">
        <f t="shared" si="296"/>
        <v>1.7145600000000001</v>
      </c>
      <c r="M1026" s="547">
        <f t="shared" si="296"/>
        <v>1.92144</v>
      </c>
      <c r="N1026" s="547">
        <f t="shared" si="296"/>
        <v>2.0150399999999999</v>
      </c>
      <c r="O1026" s="547">
        <f t="shared" si="296"/>
        <v>2.0683199999999999</v>
      </c>
      <c r="P1026" s="547">
        <f t="shared" si="296"/>
        <v>2.05728</v>
      </c>
      <c r="Q1026" s="547">
        <f t="shared" si="296"/>
        <v>2.02224</v>
      </c>
      <c r="R1026" s="547">
        <f t="shared" si="296"/>
        <v>2.1249599999999997</v>
      </c>
      <c r="S1026" s="547">
        <f t="shared" si="296"/>
        <v>2.1835199999999997</v>
      </c>
      <c r="T1026" s="547">
        <f t="shared" si="296"/>
        <v>2.1720000000000002</v>
      </c>
      <c r="U1026" s="547">
        <f t="shared" si="296"/>
        <v>2.1091199999999999</v>
      </c>
      <c r="V1026" s="547">
        <f t="shared" si="296"/>
        <v>1.9814400000000001</v>
      </c>
      <c r="W1026" s="547">
        <f t="shared" si="296"/>
        <v>1.93584</v>
      </c>
      <c r="X1026" s="547">
        <f t="shared" si="296"/>
        <v>1.8931200000000001</v>
      </c>
      <c r="Y1026" s="547">
        <f t="shared" si="296"/>
        <v>1.7904</v>
      </c>
      <c r="Z1026" s="547">
        <f t="shared" si="296"/>
        <v>1.6996799999999999</v>
      </c>
      <c r="AA1026" s="547">
        <f t="shared" si="296"/>
        <v>1.6089600000000002</v>
      </c>
      <c r="AB1026" s="547">
        <f t="shared" si="296"/>
        <v>1.548</v>
      </c>
      <c r="AC1026" s="547"/>
    </row>
    <row r="1027" spans="1:42" s="3" customFormat="1" ht="12.75" customHeight="1">
      <c r="A1027" s="549" t="s">
        <v>292</v>
      </c>
      <c r="B1027" s="550"/>
      <c r="C1027" s="551"/>
      <c r="D1027" s="551"/>
      <c r="E1027" s="552">
        <f t="shared" ref="E1027:AB1027" si="297">E1019+E1023</f>
        <v>0.89039999999999997</v>
      </c>
      <c r="F1027" s="552">
        <f t="shared" si="297"/>
        <v>0.89039999999999997</v>
      </c>
      <c r="G1027" s="552">
        <f t="shared" si="297"/>
        <v>0.89327999999999996</v>
      </c>
      <c r="H1027" s="552">
        <f t="shared" si="297"/>
        <v>0.89328000000000007</v>
      </c>
      <c r="I1027" s="552">
        <f t="shared" si="297"/>
        <v>0.89471999999999996</v>
      </c>
      <c r="J1027" s="552">
        <f t="shared" si="297"/>
        <v>0.90911999999999993</v>
      </c>
      <c r="K1027" s="552">
        <f t="shared" si="297"/>
        <v>0.92111999999999994</v>
      </c>
      <c r="L1027" s="552">
        <f t="shared" si="297"/>
        <v>0.91248000000000007</v>
      </c>
      <c r="M1027" s="552">
        <f t="shared" si="297"/>
        <v>0.97296000000000005</v>
      </c>
      <c r="N1027" s="552">
        <f t="shared" si="297"/>
        <v>1.01376</v>
      </c>
      <c r="O1027" s="552">
        <f t="shared" si="297"/>
        <v>1.0243199999999999</v>
      </c>
      <c r="P1027" s="552">
        <f t="shared" si="297"/>
        <v>1.0185599999999999</v>
      </c>
      <c r="Q1027" s="552">
        <f t="shared" si="297"/>
        <v>0.95472000000000001</v>
      </c>
      <c r="R1027" s="552">
        <f t="shared" si="297"/>
        <v>1.00176</v>
      </c>
      <c r="S1027" s="552">
        <f t="shared" si="297"/>
        <v>1.0089600000000001</v>
      </c>
      <c r="T1027" s="552">
        <f t="shared" si="297"/>
        <v>0.99552000000000007</v>
      </c>
      <c r="U1027" s="552">
        <f t="shared" si="297"/>
        <v>0.95760000000000001</v>
      </c>
      <c r="V1027" s="552">
        <f t="shared" si="297"/>
        <v>0.91344000000000003</v>
      </c>
      <c r="W1027" s="552">
        <f t="shared" si="297"/>
        <v>0.90576000000000001</v>
      </c>
      <c r="X1027" s="552">
        <f t="shared" si="297"/>
        <v>0.92447999999999997</v>
      </c>
      <c r="Y1027" s="552">
        <f t="shared" si="297"/>
        <v>0.92303999999999997</v>
      </c>
      <c r="Z1027" s="552">
        <f t="shared" si="297"/>
        <v>0.90911999999999993</v>
      </c>
      <c r="AA1027" s="552">
        <f t="shared" si="297"/>
        <v>0.93215999999999988</v>
      </c>
      <c r="AB1027" s="552">
        <f t="shared" si="297"/>
        <v>0.91968000000000005</v>
      </c>
      <c r="AC1027" s="552"/>
    </row>
    <row r="1028" spans="1:42" s="3" customFormat="1" ht="12.75" customHeight="1">
      <c r="A1028" s="636" t="s">
        <v>293</v>
      </c>
      <c r="B1028" s="637"/>
      <c r="C1028" s="638"/>
      <c r="D1028" s="638"/>
      <c r="E1028" s="559">
        <f t="shared" ref="E1028:AB1028" si="298">SQRT(E1026*E1026+E1027*E1027)</f>
        <v>1.7287061223932771</v>
      </c>
      <c r="F1028" s="559">
        <f t="shared" si="298"/>
        <v>1.7204845903407564</v>
      </c>
      <c r="G1028" s="559">
        <f t="shared" si="298"/>
        <v>1.6994620136972758</v>
      </c>
      <c r="H1028" s="559">
        <f t="shared" si="298"/>
        <v>1.710910225114106</v>
      </c>
      <c r="I1028" s="559">
        <f t="shared" si="298"/>
        <v>1.7100259871709551</v>
      </c>
      <c r="J1028" s="559">
        <f t="shared" si="298"/>
        <v>1.7544057127129973</v>
      </c>
      <c r="K1028" s="559">
        <f t="shared" si="298"/>
        <v>1.8335981151822771</v>
      </c>
      <c r="L1028" s="559">
        <f t="shared" si="298"/>
        <v>1.9422501754408468</v>
      </c>
      <c r="M1028" s="559">
        <f t="shared" si="298"/>
        <v>2.153736946611633</v>
      </c>
      <c r="N1028" s="559">
        <f t="shared" si="298"/>
        <v>2.2556807263440453</v>
      </c>
      <c r="O1028" s="559">
        <f t="shared" si="298"/>
        <v>2.3080682582627405</v>
      </c>
      <c r="P1028" s="559">
        <f t="shared" si="298"/>
        <v>2.2956187558041949</v>
      </c>
      <c r="Q1028" s="559">
        <f t="shared" si="298"/>
        <v>2.2362792526873738</v>
      </c>
      <c r="R1028" s="559">
        <f t="shared" si="298"/>
        <v>2.3492505398956491</v>
      </c>
      <c r="S1028" s="559">
        <f t="shared" si="298"/>
        <v>2.4053606532077469</v>
      </c>
      <c r="T1028" s="559">
        <f t="shared" si="298"/>
        <v>2.389276892785765</v>
      </c>
      <c r="U1028" s="559">
        <f t="shared" si="298"/>
        <v>2.3163300573104859</v>
      </c>
      <c r="V1028" s="559">
        <f t="shared" si="298"/>
        <v>2.1818517610506905</v>
      </c>
      <c r="W1028" s="559">
        <f t="shared" si="298"/>
        <v>2.1372593860362388</v>
      </c>
      <c r="X1028" s="559">
        <f t="shared" si="298"/>
        <v>2.1067905934857407</v>
      </c>
      <c r="Y1028" s="559">
        <f t="shared" si="298"/>
        <v>2.0143323960061803</v>
      </c>
      <c r="Z1028" s="559">
        <f t="shared" si="298"/>
        <v>1.9275402140552087</v>
      </c>
      <c r="AA1028" s="559">
        <f t="shared" si="298"/>
        <v>1.8594823331239263</v>
      </c>
      <c r="AB1028" s="559">
        <f t="shared" si="298"/>
        <v>1.8005874881271391</v>
      </c>
      <c r="AC1028" s="667"/>
      <c r="AD1028" s="507">
        <f>MAX(E1028:AB1028)</f>
        <v>2.4053606532077469</v>
      </c>
    </row>
    <row r="1029" spans="1:42" s="3" customFormat="1" ht="12.75" customHeight="1">
      <c r="A1029" s="544" t="s">
        <v>448</v>
      </c>
      <c r="B1029" s="545"/>
      <c r="C1029" s="546"/>
      <c r="D1029" s="546" t="s">
        <v>449</v>
      </c>
      <c r="E1029" s="547">
        <f t="shared" ref="E1029:AB1029" si="299">1.73*E1020*E1058/1000</f>
        <v>0.64508241752147666</v>
      </c>
      <c r="F1029" s="547">
        <f t="shared" si="299"/>
        <v>0.65290199604034427</v>
      </c>
      <c r="G1029" s="547">
        <f t="shared" si="299"/>
        <v>0.67466539590835573</v>
      </c>
      <c r="H1029" s="547">
        <f t="shared" si="299"/>
        <v>0.6768105938625335</v>
      </c>
      <c r="I1029" s="547">
        <f t="shared" si="299"/>
        <v>0.66694961811542508</v>
      </c>
      <c r="J1029" s="547">
        <f t="shared" si="299"/>
        <v>0.70196481689453127</v>
      </c>
      <c r="K1029" s="547">
        <f t="shared" si="299"/>
        <v>0.78597359287261959</v>
      </c>
      <c r="L1029" s="547">
        <f t="shared" si="299"/>
        <v>0.90174523012638097</v>
      </c>
      <c r="M1029" s="547">
        <f t="shared" si="299"/>
        <v>1.0196273968982696</v>
      </c>
      <c r="N1029" s="547">
        <f t="shared" si="299"/>
        <v>1.0212536341190337</v>
      </c>
      <c r="O1029" s="547">
        <f t="shared" si="299"/>
        <v>1.1172512966012955</v>
      </c>
      <c r="P1029" s="547">
        <f t="shared" si="299"/>
        <v>1.102875</v>
      </c>
      <c r="Q1029" s="547">
        <f t="shared" si="299"/>
        <v>1.0903151600074767</v>
      </c>
      <c r="R1029" s="547">
        <f t="shared" si="299"/>
        <v>1.1101237033987046</v>
      </c>
      <c r="S1029" s="547">
        <f t="shared" si="299"/>
        <v>1.0777900032997132</v>
      </c>
      <c r="T1029" s="547">
        <f t="shared" si="299"/>
        <v>1.0920624999999999</v>
      </c>
      <c r="U1029" s="547">
        <f t="shared" si="299"/>
        <v>1.0704374999999999</v>
      </c>
      <c r="V1029" s="547">
        <f t="shared" si="299"/>
        <v>0.98551183603286741</v>
      </c>
      <c r="W1029" s="547">
        <f t="shared" si="299"/>
        <v>0.94369769712924945</v>
      </c>
      <c r="X1029" s="547">
        <f t="shared" si="299"/>
        <v>0.92935602524280558</v>
      </c>
      <c r="Y1029" s="547">
        <f t="shared" si="299"/>
        <v>0.82261501979827878</v>
      </c>
      <c r="Z1029" s="547">
        <f t="shared" si="299"/>
        <v>0.76777401847839344</v>
      </c>
      <c r="AA1029" s="547">
        <f t="shared" si="299"/>
        <v>0.73718761547565448</v>
      </c>
      <c r="AB1029" s="547">
        <f t="shared" si="299"/>
        <v>0.68324618772506718</v>
      </c>
      <c r="AC1029" s="547"/>
    </row>
    <row r="1030" spans="1:42" s="3" customFormat="1" ht="12.75" customHeight="1">
      <c r="A1030" s="549" t="s">
        <v>448</v>
      </c>
      <c r="B1030" s="550"/>
      <c r="C1030" s="551"/>
      <c r="D1030" s="551" t="s">
        <v>450</v>
      </c>
      <c r="E1030" s="552">
        <f t="shared" ref="E1030:AB1030" si="300">1.73*E1024*E1059/1000</f>
        <v>1.0469095150136947</v>
      </c>
      <c r="F1030" s="552">
        <f t="shared" si="300"/>
        <v>1.0536391817855835</v>
      </c>
      <c r="G1030" s="552">
        <f t="shared" si="300"/>
        <v>1.0634829214811325</v>
      </c>
      <c r="H1030" s="552">
        <f t="shared" si="300"/>
        <v>1.0453351789808274</v>
      </c>
      <c r="I1030" s="552">
        <f t="shared" si="300"/>
        <v>1.0584140151786803</v>
      </c>
      <c r="J1030" s="552">
        <f t="shared" si="300"/>
        <v>1.0863015720844269</v>
      </c>
      <c r="K1030" s="552">
        <f t="shared" si="300"/>
        <v>1.1176145743942261</v>
      </c>
      <c r="L1030" s="552">
        <f t="shared" si="300"/>
        <v>1.1946687759780883</v>
      </c>
      <c r="M1030" s="552">
        <f t="shared" si="300"/>
        <v>1.248333378419876</v>
      </c>
      <c r="N1030" s="552">
        <f t="shared" si="300"/>
        <v>1.2387492213821412</v>
      </c>
      <c r="O1030" s="552">
        <f t="shared" si="300"/>
        <v>1.2521047748231888</v>
      </c>
      <c r="P1030" s="552">
        <f t="shared" si="300"/>
        <v>1.1892712240219117</v>
      </c>
      <c r="Q1030" s="552">
        <f t="shared" si="300"/>
        <v>1.2180237858772278</v>
      </c>
      <c r="R1030" s="552">
        <f t="shared" si="300"/>
        <v>1.2843693335580826</v>
      </c>
      <c r="S1030" s="552">
        <f t="shared" si="300"/>
        <v>1.2749407852172852</v>
      </c>
      <c r="T1030" s="552">
        <f t="shared" si="300"/>
        <v>1.2843693335580826</v>
      </c>
      <c r="U1030" s="552">
        <f t="shared" si="300"/>
        <v>1.2103079825115204</v>
      </c>
      <c r="V1030" s="552">
        <f t="shared" si="300"/>
        <v>1.1593422302913665</v>
      </c>
      <c r="W1030" s="552">
        <f t="shared" si="300"/>
        <v>1.1760539830064773</v>
      </c>
      <c r="X1030" s="552">
        <f t="shared" si="300"/>
        <v>1.175223573074341</v>
      </c>
      <c r="Y1030" s="552">
        <f t="shared" si="300"/>
        <v>1.144083570599556</v>
      </c>
      <c r="Z1030" s="552">
        <f t="shared" si="300"/>
        <v>1.1291363741302489</v>
      </c>
      <c r="AA1030" s="552">
        <f t="shared" si="300"/>
        <v>1.1092241224050521</v>
      </c>
      <c r="AB1030" s="552">
        <f t="shared" si="300"/>
        <v>1.0994495809936522</v>
      </c>
      <c r="AC1030" s="552"/>
    </row>
    <row r="1031" spans="1:42" s="3" customFormat="1" ht="12.75" customHeight="1">
      <c r="A1031" s="636" t="s">
        <v>448</v>
      </c>
      <c r="B1031" s="637"/>
      <c r="C1031" s="638"/>
      <c r="D1031" s="638" t="s">
        <v>451</v>
      </c>
      <c r="E1031" s="559">
        <f t="shared" ref="E1031:AB1031" si="301">E1029+E1030</f>
        <v>1.6919919325351713</v>
      </c>
      <c r="F1031" s="559">
        <f t="shared" si="301"/>
        <v>1.7065411778259278</v>
      </c>
      <c r="G1031" s="559">
        <f t="shared" si="301"/>
        <v>1.7381483173894883</v>
      </c>
      <c r="H1031" s="559">
        <f t="shared" si="301"/>
        <v>1.7221457728433609</v>
      </c>
      <c r="I1031" s="559">
        <f t="shared" si="301"/>
        <v>1.7253636332941054</v>
      </c>
      <c r="J1031" s="559">
        <f t="shared" si="301"/>
        <v>1.7882663889789581</v>
      </c>
      <c r="K1031" s="559">
        <f t="shared" si="301"/>
        <v>1.9035881672668458</v>
      </c>
      <c r="L1031" s="559">
        <f t="shared" si="301"/>
        <v>2.0964140061044692</v>
      </c>
      <c r="M1031" s="559">
        <f t="shared" si="301"/>
        <v>2.2679607753181457</v>
      </c>
      <c r="N1031" s="559">
        <f t="shared" si="301"/>
        <v>2.2600028555011749</v>
      </c>
      <c r="O1031" s="559">
        <f t="shared" si="301"/>
        <v>2.3693560714244843</v>
      </c>
      <c r="P1031" s="559">
        <f t="shared" si="301"/>
        <v>2.2921462240219119</v>
      </c>
      <c r="Q1031" s="559">
        <f t="shared" si="301"/>
        <v>2.3083389458847048</v>
      </c>
      <c r="R1031" s="559">
        <f t="shared" si="301"/>
        <v>2.3944930369567872</v>
      </c>
      <c r="S1031" s="559">
        <f t="shared" si="301"/>
        <v>2.3527307885169986</v>
      </c>
      <c r="T1031" s="559">
        <f t="shared" si="301"/>
        <v>2.3764318335580823</v>
      </c>
      <c r="U1031" s="559">
        <f t="shared" si="301"/>
        <v>2.2807454825115201</v>
      </c>
      <c r="V1031" s="559">
        <f t="shared" si="301"/>
        <v>2.1448540663242337</v>
      </c>
      <c r="W1031" s="559">
        <f t="shared" si="301"/>
        <v>2.1197516801357268</v>
      </c>
      <c r="X1031" s="559">
        <f t="shared" si="301"/>
        <v>2.1045795983171467</v>
      </c>
      <c r="Y1031" s="559">
        <f t="shared" si="301"/>
        <v>1.9666985903978347</v>
      </c>
      <c r="Z1031" s="559">
        <f t="shared" si="301"/>
        <v>1.8969103926086424</v>
      </c>
      <c r="AA1031" s="559">
        <f t="shared" si="301"/>
        <v>1.8464117378807066</v>
      </c>
      <c r="AB1031" s="559">
        <f t="shared" si="301"/>
        <v>1.7826957687187193</v>
      </c>
      <c r="AC1031" s="667"/>
    </row>
    <row r="1032" spans="1:42" s="486" customFormat="1" ht="12.75" customHeight="1" thickBot="1">
      <c r="A1032" s="641" t="s">
        <v>452</v>
      </c>
      <c r="B1032" s="642"/>
      <c r="C1032" s="643"/>
      <c r="D1032" s="643"/>
      <c r="E1032" s="717">
        <v>1</v>
      </c>
      <c r="F1032" s="717">
        <v>2</v>
      </c>
      <c r="G1032" s="717">
        <v>3</v>
      </c>
      <c r="H1032" s="717">
        <v>4</v>
      </c>
      <c r="I1032" s="717">
        <v>5</v>
      </c>
      <c r="J1032" s="717">
        <v>6</v>
      </c>
      <c r="K1032" s="717">
        <v>7</v>
      </c>
      <c r="L1032" s="717">
        <v>8</v>
      </c>
      <c r="M1032" s="717">
        <v>9</v>
      </c>
      <c r="N1032" s="717">
        <v>10</v>
      </c>
      <c r="O1032" s="717">
        <v>11</v>
      </c>
      <c r="P1032" s="717">
        <v>12</v>
      </c>
      <c r="Q1032" s="717">
        <v>13</v>
      </c>
      <c r="R1032" s="717">
        <v>14</v>
      </c>
      <c r="S1032" s="717">
        <v>15</v>
      </c>
      <c r="T1032" s="717">
        <v>16</v>
      </c>
      <c r="U1032" s="717">
        <v>17</v>
      </c>
      <c r="V1032" s="717">
        <v>18</v>
      </c>
      <c r="W1032" s="717">
        <v>19</v>
      </c>
      <c r="X1032" s="717">
        <v>20</v>
      </c>
      <c r="Y1032" s="717">
        <v>21</v>
      </c>
      <c r="Z1032" s="717">
        <v>22</v>
      </c>
      <c r="AA1032" s="717">
        <v>23</v>
      </c>
      <c r="AB1032" s="717">
        <v>24</v>
      </c>
      <c r="AC1032" s="815"/>
    </row>
    <row r="1033" spans="1:42" s="486" customFormat="1" ht="12.75" customHeight="1">
      <c r="A1033" s="566" t="s">
        <v>453</v>
      </c>
      <c r="B1033" s="567"/>
      <c r="C1033" s="568" t="s">
        <v>164</v>
      </c>
      <c r="D1033" s="1983" t="s">
        <v>160</v>
      </c>
      <c r="E1033" s="2285">
        <v>36.889999389648438</v>
      </c>
      <c r="F1033" s="2285">
        <v>36.720001220703125</v>
      </c>
      <c r="G1033" s="2285">
        <v>36.680000305175781</v>
      </c>
      <c r="H1033" s="2285">
        <v>36.919998168945313</v>
      </c>
      <c r="I1033" s="2285">
        <v>37.029998779296875</v>
      </c>
      <c r="J1033" s="2285">
        <v>36.959999084472656</v>
      </c>
      <c r="K1033" s="2285">
        <v>36.779998779296875</v>
      </c>
      <c r="L1033" s="2285">
        <v>36.720001220703125</v>
      </c>
      <c r="M1033" s="2285">
        <v>36.779998779296875</v>
      </c>
      <c r="N1033" s="2285">
        <v>36.779998779296875</v>
      </c>
      <c r="O1033" s="2285">
        <v>36.680000305175781</v>
      </c>
      <c r="P1033" s="2285">
        <v>36.779998779296875</v>
      </c>
      <c r="Q1033" s="2285">
        <v>36.580001831054688</v>
      </c>
      <c r="R1033" s="2285">
        <v>36.439998626708984</v>
      </c>
      <c r="S1033" s="2285">
        <v>36.610000610351563</v>
      </c>
      <c r="T1033" s="2285">
        <v>36.680000305175781</v>
      </c>
      <c r="U1033" s="2285">
        <v>36.610000610351563</v>
      </c>
      <c r="V1033" s="2285">
        <v>36.720001220703125</v>
      </c>
      <c r="W1033" s="2285">
        <v>36.779998779296875</v>
      </c>
      <c r="X1033" s="2285">
        <v>37.099998474121094</v>
      </c>
      <c r="Y1033" s="2285">
        <v>37.029998779296875</v>
      </c>
      <c r="Z1033" s="2285">
        <v>36.990001678466797</v>
      </c>
      <c r="AA1033" s="2285">
        <v>37.209999084472656</v>
      </c>
      <c r="AB1033" s="2285">
        <v>37.209999084472656</v>
      </c>
      <c r="AC1033" s="568"/>
    </row>
    <row r="1034" spans="1:42" s="486" customFormat="1" ht="12.75" customHeight="1" thickBot="1">
      <c r="A1034" s="718" t="s">
        <v>454</v>
      </c>
      <c r="B1034" s="631"/>
      <c r="C1034" s="532" t="s">
        <v>164</v>
      </c>
      <c r="D1034" s="1995" t="s">
        <v>160</v>
      </c>
      <c r="E1034" s="2286">
        <v>37.689998626708984</v>
      </c>
      <c r="F1034" s="2286">
        <v>37.490001678466797</v>
      </c>
      <c r="G1034" s="2286">
        <v>37.419998168945313</v>
      </c>
      <c r="H1034" s="2286">
        <v>37.630001068115234</v>
      </c>
      <c r="I1034" s="2286">
        <v>37.659999847412109</v>
      </c>
      <c r="J1034" s="2286">
        <v>37.830001831054688</v>
      </c>
      <c r="K1034" s="2286">
        <v>37.729999542236328</v>
      </c>
      <c r="L1034" s="2286">
        <v>37.630001068115234</v>
      </c>
      <c r="M1034" s="2286">
        <v>37.590000152587891</v>
      </c>
      <c r="N1034" s="2286">
        <v>37.630001068115234</v>
      </c>
      <c r="O1034" s="2286">
        <v>37.630001068115234</v>
      </c>
      <c r="P1034" s="2286">
        <v>37.450000762939453</v>
      </c>
      <c r="Q1034" s="2286">
        <v>37.310001373291016</v>
      </c>
      <c r="R1034" s="2286">
        <v>37.240001678466797</v>
      </c>
      <c r="S1034" s="2286">
        <v>37.240001678466797</v>
      </c>
      <c r="T1034" s="2286">
        <v>37.240001678466797</v>
      </c>
      <c r="U1034" s="2286">
        <v>37.380001068115234</v>
      </c>
      <c r="V1034" s="2286">
        <v>37.240001678466797</v>
      </c>
      <c r="W1034" s="2286">
        <v>37.419998168945313</v>
      </c>
      <c r="X1034" s="2286">
        <v>37.729999542236328</v>
      </c>
      <c r="Y1034" s="2286">
        <v>37.869998931884766</v>
      </c>
      <c r="Z1034" s="2286">
        <v>37.759998321533203</v>
      </c>
      <c r="AA1034" s="2286">
        <v>37.450000762939453</v>
      </c>
      <c r="AB1034" s="2286">
        <v>37.520000457763672</v>
      </c>
      <c r="AC1034" s="532"/>
    </row>
    <row r="1035" spans="1:42" s="3" customFormat="1" ht="12.75" customHeight="1">
      <c r="A1035" s="3178"/>
      <c r="B1035" s="3183" t="s">
        <v>455</v>
      </c>
      <c r="C1035" s="499" t="s">
        <v>156</v>
      </c>
      <c r="D1035" s="499" t="s">
        <v>288</v>
      </c>
      <c r="E1035" s="579"/>
      <c r="F1035" s="579"/>
      <c r="G1035" s="579"/>
      <c r="H1035" s="580"/>
      <c r="I1035" s="579"/>
      <c r="J1035" s="579"/>
      <c r="K1035" s="579"/>
      <c r="L1035" s="579"/>
      <c r="M1035" s="579"/>
      <c r="N1035" s="580"/>
      <c r="O1035" s="579"/>
      <c r="P1035" s="579"/>
      <c r="Q1035" s="579"/>
      <c r="R1035" s="579"/>
      <c r="S1035" s="579"/>
      <c r="T1035" s="579"/>
      <c r="U1035" s="579"/>
      <c r="V1035" s="580"/>
      <c r="W1035" s="579"/>
      <c r="X1035" s="579"/>
      <c r="Y1035" s="579"/>
      <c r="Z1035" s="579"/>
      <c r="AA1035" s="579"/>
      <c r="AB1035" s="579"/>
      <c r="AC1035" s="525">
        <f>SUM(E1035:AB1035)</f>
        <v>0</v>
      </c>
    </row>
    <row r="1036" spans="1:42" s="3" customFormat="1" ht="12.75" customHeight="1">
      <c r="A1036" s="3179"/>
      <c r="B1036" s="3188"/>
      <c r="C1036" s="503" t="s">
        <v>158</v>
      </c>
      <c r="D1036" s="503" t="s">
        <v>288</v>
      </c>
      <c r="E1036" s="581"/>
      <c r="F1036" s="581"/>
      <c r="G1036" s="581"/>
      <c r="H1036" s="582"/>
      <c r="I1036" s="581"/>
      <c r="J1036" s="581"/>
      <c r="K1036" s="581"/>
      <c r="L1036" s="581"/>
      <c r="M1036" s="581"/>
      <c r="N1036" s="582"/>
      <c r="O1036" s="581"/>
      <c r="P1036" s="581"/>
      <c r="Q1036" s="581"/>
      <c r="R1036" s="581"/>
      <c r="S1036" s="581"/>
      <c r="T1036" s="581"/>
      <c r="U1036" s="581"/>
      <c r="V1036" s="582"/>
      <c r="W1036" s="581"/>
      <c r="X1036" s="581"/>
      <c r="Y1036" s="581"/>
      <c r="Z1036" s="581"/>
      <c r="AA1036" s="581"/>
      <c r="AB1036" s="581"/>
      <c r="AC1036" s="537">
        <f>SUM(E1036:AB1036)</f>
        <v>0</v>
      </c>
    </row>
    <row r="1037" spans="1:42" s="3" customFormat="1" ht="12.75" customHeight="1">
      <c r="A1037" s="3179"/>
      <c r="B1037" s="3188"/>
      <c r="C1037" s="503" t="s">
        <v>159</v>
      </c>
      <c r="D1037" s="503" t="s">
        <v>288</v>
      </c>
      <c r="E1037" s="583" t="s">
        <v>456</v>
      </c>
      <c r="F1037" s="583">
        <f t="shared" ref="F1037:AB1037" si="302">F1035*18</f>
        <v>0</v>
      </c>
      <c r="G1037" s="583">
        <f t="shared" si="302"/>
        <v>0</v>
      </c>
      <c r="H1037" s="590">
        <f t="shared" si="302"/>
        <v>0</v>
      </c>
      <c r="I1037" s="583">
        <f t="shared" si="302"/>
        <v>0</v>
      </c>
      <c r="J1037" s="583">
        <f t="shared" si="302"/>
        <v>0</v>
      </c>
      <c r="K1037" s="583">
        <f t="shared" si="302"/>
        <v>0</v>
      </c>
      <c r="L1037" s="583">
        <f t="shared" si="302"/>
        <v>0</v>
      </c>
      <c r="M1037" s="583">
        <f t="shared" si="302"/>
        <v>0</v>
      </c>
      <c r="N1037" s="590">
        <f t="shared" si="302"/>
        <v>0</v>
      </c>
      <c r="O1037" s="583">
        <f t="shared" si="302"/>
        <v>0</v>
      </c>
      <c r="P1037" s="583">
        <f t="shared" si="302"/>
        <v>0</v>
      </c>
      <c r="Q1037" s="583">
        <f t="shared" si="302"/>
        <v>0</v>
      </c>
      <c r="R1037" s="583">
        <f t="shared" si="302"/>
        <v>0</v>
      </c>
      <c r="S1037" s="583">
        <f t="shared" si="302"/>
        <v>0</v>
      </c>
      <c r="T1037" s="583">
        <f t="shared" si="302"/>
        <v>0</v>
      </c>
      <c r="U1037" s="583">
        <f t="shared" si="302"/>
        <v>0</v>
      </c>
      <c r="V1037" s="590">
        <f t="shared" si="302"/>
        <v>0</v>
      </c>
      <c r="W1037" s="583">
        <f t="shared" si="302"/>
        <v>0</v>
      </c>
      <c r="X1037" s="583">
        <f t="shared" si="302"/>
        <v>0</v>
      </c>
      <c r="Y1037" s="583">
        <f t="shared" si="302"/>
        <v>0</v>
      </c>
      <c r="Z1037" s="583">
        <f t="shared" si="302"/>
        <v>0</v>
      </c>
      <c r="AA1037" s="583">
        <f t="shared" si="302"/>
        <v>0</v>
      </c>
      <c r="AB1037" s="583">
        <f t="shared" si="302"/>
        <v>0</v>
      </c>
      <c r="AC1037" s="537"/>
    </row>
    <row r="1038" spans="1:42" s="3" customFormat="1" ht="12.75" customHeight="1">
      <c r="A1038" s="3199"/>
      <c r="B1038" s="3190"/>
      <c r="C1038" s="511" t="s">
        <v>161</v>
      </c>
      <c r="D1038" s="511"/>
      <c r="E1038" s="512" t="e">
        <f t="shared" ref="E1038:AC1038" si="303">E1036/E1035</f>
        <v>#DIV/0!</v>
      </c>
      <c r="F1038" s="512" t="e">
        <f t="shared" si="303"/>
        <v>#DIV/0!</v>
      </c>
      <c r="G1038" s="512" t="e">
        <f t="shared" si="303"/>
        <v>#DIV/0!</v>
      </c>
      <c r="H1038" s="513" t="e">
        <f t="shared" si="303"/>
        <v>#DIV/0!</v>
      </c>
      <c r="I1038" s="512" t="e">
        <f t="shared" si="303"/>
        <v>#DIV/0!</v>
      </c>
      <c r="J1038" s="512" t="e">
        <f t="shared" si="303"/>
        <v>#DIV/0!</v>
      </c>
      <c r="K1038" s="512" t="e">
        <f t="shared" si="303"/>
        <v>#DIV/0!</v>
      </c>
      <c r="L1038" s="512" t="e">
        <f t="shared" si="303"/>
        <v>#DIV/0!</v>
      </c>
      <c r="M1038" s="512" t="e">
        <f t="shared" si="303"/>
        <v>#DIV/0!</v>
      </c>
      <c r="N1038" s="513" t="e">
        <f t="shared" si="303"/>
        <v>#DIV/0!</v>
      </c>
      <c r="O1038" s="512" t="e">
        <f t="shared" si="303"/>
        <v>#DIV/0!</v>
      </c>
      <c r="P1038" s="512" t="e">
        <f t="shared" si="303"/>
        <v>#DIV/0!</v>
      </c>
      <c r="Q1038" s="512" t="e">
        <f t="shared" si="303"/>
        <v>#DIV/0!</v>
      </c>
      <c r="R1038" s="512" t="e">
        <f t="shared" si="303"/>
        <v>#DIV/0!</v>
      </c>
      <c r="S1038" s="512" t="e">
        <f t="shared" si="303"/>
        <v>#DIV/0!</v>
      </c>
      <c r="T1038" s="512" t="e">
        <f t="shared" si="303"/>
        <v>#DIV/0!</v>
      </c>
      <c r="U1038" s="512" t="e">
        <f t="shared" si="303"/>
        <v>#DIV/0!</v>
      </c>
      <c r="V1038" s="513" t="e">
        <f t="shared" si="303"/>
        <v>#DIV/0!</v>
      </c>
      <c r="W1038" s="512" t="e">
        <f t="shared" si="303"/>
        <v>#DIV/0!</v>
      </c>
      <c r="X1038" s="512" t="e">
        <f t="shared" si="303"/>
        <v>#DIV/0!</v>
      </c>
      <c r="Y1038" s="512" t="e">
        <f t="shared" si="303"/>
        <v>#DIV/0!</v>
      </c>
      <c r="Z1038" s="512" t="e">
        <f t="shared" si="303"/>
        <v>#DIV/0!</v>
      </c>
      <c r="AA1038" s="512" t="e">
        <f t="shared" si="303"/>
        <v>#DIV/0!</v>
      </c>
      <c r="AB1038" s="512" t="e">
        <f t="shared" si="303"/>
        <v>#DIV/0!</v>
      </c>
      <c r="AC1038" s="519" t="e">
        <f t="shared" si="303"/>
        <v>#DIV/0!</v>
      </c>
    </row>
    <row r="1039" spans="1:42" s="3" customFormat="1" ht="12.75" customHeight="1">
      <c r="A1039" s="3178"/>
      <c r="B1039" s="3183" t="s">
        <v>457</v>
      </c>
      <c r="C1039" s="499" t="s">
        <v>156</v>
      </c>
      <c r="D1039" s="499" t="s">
        <v>288</v>
      </c>
      <c r="E1039" s="485"/>
      <c r="F1039" s="485"/>
      <c r="G1039" s="485"/>
      <c r="H1039" s="651"/>
      <c r="I1039" s="485"/>
      <c r="J1039" s="485"/>
      <c r="K1039" s="485"/>
      <c r="L1039" s="485"/>
      <c r="M1039" s="485"/>
      <c r="N1039" s="651"/>
      <c r="O1039" s="485"/>
      <c r="P1039" s="485"/>
      <c r="Q1039" s="485"/>
      <c r="R1039" s="485"/>
      <c r="S1039" s="485"/>
      <c r="T1039" s="485"/>
      <c r="U1039" s="485"/>
      <c r="V1039" s="651"/>
      <c r="W1039" s="485"/>
      <c r="X1039" s="485"/>
      <c r="Y1039" s="485"/>
      <c r="Z1039" s="485"/>
      <c r="AA1039" s="485"/>
      <c r="AB1039" s="485"/>
      <c r="AC1039" s="525">
        <f>SUM(E1039:AB1039)</f>
        <v>0</v>
      </c>
    </row>
    <row r="1040" spans="1:42" s="3" customFormat="1" ht="12.75" customHeight="1">
      <c r="A1040" s="3179"/>
      <c r="B1040" s="3188"/>
      <c r="C1040" s="503" t="s">
        <v>158</v>
      </c>
      <c r="D1040" s="503" t="s">
        <v>288</v>
      </c>
      <c r="E1040" s="526"/>
      <c r="F1040" s="526"/>
      <c r="G1040" s="526"/>
      <c r="H1040" s="527"/>
      <c r="I1040" s="526"/>
      <c r="J1040" s="526"/>
      <c r="K1040" s="526"/>
      <c r="L1040" s="526"/>
      <c r="M1040" s="526"/>
      <c r="N1040" s="527"/>
      <c r="O1040" s="526"/>
      <c r="P1040" s="526"/>
      <c r="Q1040" s="526"/>
      <c r="R1040" s="526"/>
      <c r="S1040" s="526"/>
      <c r="T1040" s="526"/>
      <c r="U1040" s="526"/>
      <c r="V1040" s="527"/>
      <c r="W1040" s="526"/>
      <c r="X1040" s="526"/>
      <c r="Y1040" s="526"/>
      <c r="Z1040" s="526"/>
      <c r="AA1040" s="526"/>
      <c r="AB1040" s="526"/>
      <c r="AC1040" s="537">
        <f>SUM(E1040:AB1040)</f>
        <v>0</v>
      </c>
    </row>
    <row r="1041" spans="1:42" s="3" customFormat="1" ht="12.75" customHeight="1">
      <c r="A1041" s="3179"/>
      <c r="B1041" s="3188"/>
      <c r="C1041" s="503" t="s">
        <v>159</v>
      </c>
      <c r="D1041" s="503" t="s">
        <v>288</v>
      </c>
      <c r="E1041" s="583" t="s">
        <v>179</v>
      </c>
      <c r="F1041" s="583">
        <f t="shared" ref="F1041:AB1041" si="304">F1039*18</f>
        <v>0</v>
      </c>
      <c r="G1041" s="583">
        <f t="shared" si="304"/>
        <v>0</v>
      </c>
      <c r="H1041" s="590">
        <f t="shared" si="304"/>
        <v>0</v>
      </c>
      <c r="I1041" s="583">
        <f t="shared" si="304"/>
        <v>0</v>
      </c>
      <c r="J1041" s="583">
        <f t="shared" si="304"/>
        <v>0</v>
      </c>
      <c r="K1041" s="583">
        <f t="shared" si="304"/>
        <v>0</v>
      </c>
      <c r="L1041" s="583">
        <f t="shared" si="304"/>
        <v>0</v>
      </c>
      <c r="M1041" s="583">
        <f t="shared" si="304"/>
        <v>0</v>
      </c>
      <c r="N1041" s="590">
        <f t="shared" si="304"/>
        <v>0</v>
      </c>
      <c r="O1041" s="583">
        <f t="shared" si="304"/>
        <v>0</v>
      </c>
      <c r="P1041" s="583">
        <f t="shared" si="304"/>
        <v>0</v>
      </c>
      <c r="Q1041" s="583">
        <f t="shared" si="304"/>
        <v>0</v>
      </c>
      <c r="R1041" s="583">
        <f t="shared" si="304"/>
        <v>0</v>
      </c>
      <c r="S1041" s="583">
        <f t="shared" si="304"/>
        <v>0</v>
      </c>
      <c r="T1041" s="583">
        <f t="shared" si="304"/>
        <v>0</v>
      </c>
      <c r="U1041" s="583">
        <f t="shared" si="304"/>
        <v>0</v>
      </c>
      <c r="V1041" s="590">
        <f t="shared" si="304"/>
        <v>0</v>
      </c>
      <c r="W1041" s="583">
        <f t="shared" si="304"/>
        <v>0</v>
      </c>
      <c r="X1041" s="583">
        <f t="shared" si="304"/>
        <v>0</v>
      </c>
      <c r="Y1041" s="583">
        <f t="shared" si="304"/>
        <v>0</v>
      </c>
      <c r="Z1041" s="583">
        <f t="shared" si="304"/>
        <v>0</v>
      </c>
      <c r="AA1041" s="583">
        <f t="shared" si="304"/>
        <v>0</v>
      </c>
      <c r="AB1041" s="583">
        <f t="shared" si="304"/>
        <v>0</v>
      </c>
      <c r="AC1041" s="537"/>
    </row>
    <row r="1042" spans="1:42" s="3" customFormat="1" ht="12.75" customHeight="1">
      <c r="A1042" s="3199"/>
      <c r="B1042" s="3190"/>
      <c r="C1042" s="511" t="s">
        <v>161</v>
      </c>
      <c r="D1042" s="511"/>
      <c r="E1042" s="512" t="e">
        <f t="shared" ref="E1042:AC1042" si="305">E1040/E1039</f>
        <v>#DIV/0!</v>
      </c>
      <c r="F1042" s="512" t="e">
        <f t="shared" si="305"/>
        <v>#DIV/0!</v>
      </c>
      <c r="G1042" s="512" t="e">
        <f t="shared" si="305"/>
        <v>#DIV/0!</v>
      </c>
      <c r="H1042" s="513" t="e">
        <f t="shared" si="305"/>
        <v>#DIV/0!</v>
      </c>
      <c r="I1042" s="512" t="e">
        <f t="shared" si="305"/>
        <v>#DIV/0!</v>
      </c>
      <c r="J1042" s="512" t="e">
        <f t="shared" si="305"/>
        <v>#DIV/0!</v>
      </c>
      <c r="K1042" s="512" t="e">
        <f t="shared" si="305"/>
        <v>#DIV/0!</v>
      </c>
      <c r="L1042" s="512" t="e">
        <f t="shared" si="305"/>
        <v>#DIV/0!</v>
      </c>
      <c r="M1042" s="512" t="e">
        <f t="shared" si="305"/>
        <v>#DIV/0!</v>
      </c>
      <c r="N1042" s="513" t="e">
        <f t="shared" si="305"/>
        <v>#DIV/0!</v>
      </c>
      <c r="O1042" s="512" t="e">
        <f t="shared" si="305"/>
        <v>#DIV/0!</v>
      </c>
      <c r="P1042" s="512" t="e">
        <f t="shared" si="305"/>
        <v>#DIV/0!</v>
      </c>
      <c r="Q1042" s="512" t="e">
        <f t="shared" si="305"/>
        <v>#DIV/0!</v>
      </c>
      <c r="R1042" s="512" t="e">
        <f t="shared" si="305"/>
        <v>#DIV/0!</v>
      </c>
      <c r="S1042" s="512" t="e">
        <f t="shared" si="305"/>
        <v>#DIV/0!</v>
      </c>
      <c r="T1042" s="512" t="e">
        <f t="shared" si="305"/>
        <v>#DIV/0!</v>
      </c>
      <c r="U1042" s="512" t="e">
        <f t="shared" si="305"/>
        <v>#DIV/0!</v>
      </c>
      <c r="V1042" s="513" t="e">
        <f t="shared" si="305"/>
        <v>#DIV/0!</v>
      </c>
      <c r="W1042" s="512" t="e">
        <f t="shared" si="305"/>
        <v>#DIV/0!</v>
      </c>
      <c r="X1042" s="512" t="e">
        <f t="shared" si="305"/>
        <v>#DIV/0!</v>
      </c>
      <c r="Y1042" s="512" t="e">
        <f t="shared" si="305"/>
        <v>#DIV/0!</v>
      </c>
      <c r="Z1042" s="512" t="e">
        <f t="shared" si="305"/>
        <v>#DIV/0!</v>
      </c>
      <c r="AA1042" s="512" t="e">
        <f t="shared" si="305"/>
        <v>#DIV/0!</v>
      </c>
      <c r="AB1042" s="512" t="e">
        <f t="shared" si="305"/>
        <v>#DIV/0!</v>
      </c>
      <c r="AC1042" s="519" t="e">
        <f t="shared" si="305"/>
        <v>#DIV/0!</v>
      </c>
    </row>
    <row r="1043" spans="1:42" s="3" customFormat="1" ht="12.75" customHeight="1">
      <c r="A1043" s="3178"/>
      <c r="B1043" s="3183" t="s">
        <v>458</v>
      </c>
      <c r="C1043" s="499" t="s">
        <v>156</v>
      </c>
      <c r="D1043" s="499" t="s">
        <v>288</v>
      </c>
      <c r="E1043" s="485"/>
      <c r="F1043" s="485"/>
      <c r="G1043" s="485"/>
      <c r="H1043" s="651"/>
      <c r="I1043" s="485"/>
      <c r="J1043" s="485"/>
      <c r="K1043" s="485"/>
      <c r="L1043" s="485"/>
      <c r="M1043" s="485"/>
      <c r="N1043" s="651"/>
      <c r="O1043" s="485"/>
      <c r="P1043" s="485"/>
      <c r="Q1043" s="485"/>
      <c r="R1043" s="485"/>
      <c r="S1043" s="485"/>
      <c r="T1043" s="485"/>
      <c r="U1043" s="485"/>
      <c r="V1043" s="651"/>
      <c r="W1043" s="485"/>
      <c r="X1043" s="485"/>
      <c r="Y1043" s="485"/>
      <c r="Z1043" s="485"/>
      <c r="AA1043" s="485"/>
      <c r="AB1043" s="485"/>
      <c r="AC1043" s="525">
        <f>SUM(E1043:AB1043)</f>
        <v>0</v>
      </c>
    </row>
    <row r="1044" spans="1:42" s="3" customFormat="1" ht="12.75" customHeight="1">
      <c r="A1044" s="3179"/>
      <c r="B1044" s="3188"/>
      <c r="C1044" s="503" t="s">
        <v>158</v>
      </c>
      <c r="D1044" s="503" t="s">
        <v>288</v>
      </c>
      <c r="E1044" s="526"/>
      <c r="F1044" s="526"/>
      <c r="G1044" s="526"/>
      <c r="H1044" s="527"/>
      <c r="I1044" s="526"/>
      <c r="J1044" s="526"/>
      <c r="K1044" s="526"/>
      <c r="L1044" s="526"/>
      <c r="M1044" s="526"/>
      <c r="N1044" s="527"/>
      <c r="O1044" s="526"/>
      <c r="P1044" s="526"/>
      <c r="Q1044" s="526"/>
      <c r="R1044" s="526"/>
      <c r="S1044" s="526"/>
      <c r="T1044" s="526"/>
      <c r="U1044" s="526"/>
      <c r="V1044" s="527"/>
      <c r="W1044" s="526"/>
      <c r="X1044" s="526"/>
      <c r="Y1044" s="526"/>
      <c r="Z1044" s="526"/>
      <c r="AA1044" s="526"/>
      <c r="AB1044" s="526"/>
      <c r="AC1044" s="537">
        <f>SUM(E1044:AB1044)</f>
        <v>0</v>
      </c>
    </row>
    <row r="1045" spans="1:42" s="3" customFormat="1" ht="12.75" customHeight="1">
      <c r="A1045" s="3179"/>
      <c r="B1045" s="3188"/>
      <c r="C1045" s="503" t="s">
        <v>159</v>
      </c>
      <c r="D1045" s="503" t="s">
        <v>288</v>
      </c>
      <c r="E1045" s="583" t="s">
        <v>456</v>
      </c>
      <c r="F1045" s="583">
        <f t="shared" ref="F1045:AB1045" si="306">F1043*18</f>
        <v>0</v>
      </c>
      <c r="G1045" s="583">
        <f t="shared" si="306"/>
        <v>0</v>
      </c>
      <c r="H1045" s="590">
        <f t="shared" si="306"/>
        <v>0</v>
      </c>
      <c r="I1045" s="583">
        <f t="shared" si="306"/>
        <v>0</v>
      </c>
      <c r="J1045" s="583">
        <f t="shared" si="306"/>
        <v>0</v>
      </c>
      <c r="K1045" s="583">
        <f t="shared" si="306"/>
        <v>0</v>
      </c>
      <c r="L1045" s="583">
        <f t="shared" si="306"/>
        <v>0</v>
      </c>
      <c r="M1045" s="583">
        <f t="shared" si="306"/>
        <v>0</v>
      </c>
      <c r="N1045" s="590">
        <f t="shared" si="306"/>
        <v>0</v>
      </c>
      <c r="O1045" s="583">
        <f t="shared" si="306"/>
        <v>0</v>
      </c>
      <c r="P1045" s="583">
        <f t="shared" si="306"/>
        <v>0</v>
      </c>
      <c r="Q1045" s="583">
        <f t="shared" si="306"/>
        <v>0</v>
      </c>
      <c r="R1045" s="583">
        <f t="shared" si="306"/>
        <v>0</v>
      </c>
      <c r="S1045" s="583">
        <f t="shared" si="306"/>
        <v>0</v>
      </c>
      <c r="T1045" s="583">
        <f t="shared" si="306"/>
        <v>0</v>
      </c>
      <c r="U1045" s="583">
        <f t="shared" si="306"/>
        <v>0</v>
      </c>
      <c r="V1045" s="590">
        <f t="shared" si="306"/>
        <v>0</v>
      </c>
      <c r="W1045" s="583">
        <f t="shared" si="306"/>
        <v>0</v>
      </c>
      <c r="X1045" s="583">
        <f t="shared" si="306"/>
        <v>0</v>
      </c>
      <c r="Y1045" s="583">
        <f t="shared" si="306"/>
        <v>0</v>
      </c>
      <c r="Z1045" s="583">
        <f t="shared" si="306"/>
        <v>0</v>
      </c>
      <c r="AA1045" s="583">
        <f t="shared" si="306"/>
        <v>0</v>
      </c>
      <c r="AB1045" s="583">
        <f t="shared" si="306"/>
        <v>0</v>
      </c>
      <c r="AC1045" s="537"/>
    </row>
    <row r="1046" spans="1:42" s="3" customFormat="1" ht="12.75" customHeight="1">
      <c r="A1046" s="3199"/>
      <c r="B1046" s="3190"/>
      <c r="C1046" s="511" t="s">
        <v>161</v>
      </c>
      <c r="D1046" s="511"/>
      <c r="E1046" s="512" t="e">
        <f t="shared" ref="E1046:AB1046" si="307">E1044/E1043</f>
        <v>#DIV/0!</v>
      </c>
      <c r="F1046" s="512" t="e">
        <f t="shared" si="307"/>
        <v>#DIV/0!</v>
      </c>
      <c r="G1046" s="512" t="e">
        <f t="shared" si="307"/>
        <v>#DIV/0!</v>
      </c>
      <c r="H1046" s="513" t="e">
        <f t="shared" si="307"/>
        <v>#DIV/0!</v>
      </c>
      <c r="I1046" s="512" t="e">
        <f t="shared" si="307"/>
        <v>#DIV/0!</v>
      </c>
      <c r="J1046" s="512" t="e">
        <f t="shared" si="307"/>
        <v>#DIV/0!</v>
      </c>
      <c r="K1046" s="512" t="e">
        <f t="shared" si="307"/>
        <v>#DIV/0!</v>
      </c>
      <c r="L1046" s="512" t="e">
        <f t="shared" si="307"/>
        <v>#DIV/0!</v>
      </c>
      <c r="M1046" s="512" t="e">
        <f t="shared" si="307"/>
        <v>#DIV/0!</v>
      </c>
      <c r="N1046" s="513" t="e">
        <f t="shared" si="307"/>
        <v>#DIV/0!</v>
      </c>
      <c r="O1046" s="512" t="e">
        <f t="shared" si="307"/>
        <v>#DIV/0!</v>
      </c>
      <c r="P1046" s="512" t="e">
        <f t="shared" si="307"/>
        <v>#DIV/0!</v>
      </c>
      <c r="Q1046" s="512" t="e">
        <f t="shared" si="307"/>
        <v>#DIV/0!</v>
      </c>
      <c r="R1046" s="512" t="e">
        <f t="shared" si="307"/>
        <v>#DIV/0!</v>
      </c>
      <c r="S1046" s="512" t="e">
        <f t="shared" si="307"/>
        <v>#DIV/0!</v>
      </c>
      <c r="T1046" s="512" t="e">
        <f t="shared" si="307"/>
        <v>#DIV/0!</v>
      </c>
      <c r="U1046" s="512" t="e">
        <f t="shared" si="307"/>
        <v>#DIV/0!</v>
      </c>
      <c r="V1046" s="513" t="e">
        <f t="shared" si="307"/>
        <v>#DIV/0!</v>
      </c>
      <c r="W1046" s="512" t="e">
        <f t="shared" si="307"/>
        <v>#DIV/0!</v>
      </c>
      <c r="X1046" s="512" t="e">
        <f t="shared" si="307"/>
        <v>#DIV/0!</v>
      </c>
      <c r="Y1046" s="512" t="e">
        <f t="shared" si="307"/>
        <v>#DIV/0!</v>
      </c>
      <c r="Z1046" s="512" t="e">
        <f t="shared" si="307"/>
        <v>#DIV/0!</v>
      </c>
      <c r="AA1046" s="512" t="e">
        <f t="shared" si="307"/>
        <v>#DIV/0!</v>
      </c>
      <c r="AB1046" s="512" t="e">
        <f t="shared" si="307"/>
        <v>#DIV/0!</v>
      </c>
      <c r="AC1046" s="514" t="s">
        <v>459</v>
      </c>
    </row>
    <row r="1047" spans="1:42" s="920" customFormat="1" ht="12.75" customHeight="1">
      <c r="A1047" s="3178"/>
      <c r="B1047" s="3183" t="s">
        <v>460</v>
      </c>
      <c r="C1047" s="499" t="s">
        <v>156</v>
      </c>
      <c r="D1047" s="499" t="s">
        <v>209</v>
      </c>
      <c r="E1047" s="607">
        <f t="shared" ref="E1047:AB1047" si="308">E1204+E1649+E1706</f>
        <v>0.22640000000015667</v>
      </c>
      <c r="F1047" s="607">
        <f t="shared" si="308"/>
        <v>0.22720000000011009</v>
      </c>
      <c r="G1047" s="607">
        <f t="shared" si="308"/>
        <v>0.2232000000001654</v>
      </c>
      <c r="H1047" s="600">
        <f t="shared" si="308"/>
        <v>0.22440000000016538</v>
      </c>
      <c r="I1047" s="607">
        <f t="shared" si="308"/>
        <v>0.22200000000008391</v>
      </c>
      <c r="J1047" s="607">
        <f t="shared" si="308"/>
        <v>0.23000000000017412</v>
      </c>
      <c r="K1047" s="607">
        <f t="shared" si="308"/>
        <v>0.24040000000014503</v>
      </c>
      <c r="L1047" s="607">
        <f t="shared" si="308"/>
        <v>0.25400000000014211</v>
      </c>
      <c r="M1047" s="607">
        <f t="shared" si="308"/>
        <v>0.25400000000012468</v>
      </c>
      <c r="N1047" s="600">
        <f t="shared" si="308"/>
        <v>0.33120000000008853</v>
      </c>
      <c r="O1047" s="607">
        <f t="shared" si="308"/>
        <v>0.26159999999993161</v>
      </c>
      <c r="P1047" s="607">
        <f t="shared" si="308"/>
        <v>0.25759999999989663</v>
      </c>
      <c r="Q1047" s="607">
        <f t="shared" si="308"/>
        <v>0.25279999999992286</v>
      </c>
      <c r="R1047" s="607">
        <f t="shared" si="308"/>
        <v>0.33840000000011183</v>
      </c>
      <c r="S1047" s="607">
        <f t="shared" si="308"/>
        <v>0.33160000000004497</v>
      </c>
      <c r="T1047" s="607">
        <f t="shared" si="308"/>
        <v>0.32039999999987778</v>
      </c>
      <c r="U1047" s="607">
        <f t="shared" si="308"/>
        <v>0.32200000000008855</v>
      </c>
      <c r="V1047" s="600">
        <f t="shared" si="308"/>
        <v>0.32039999999985735</v>
      </c>
      <c r="W1047" s="607">
        <f t="shared" si="308"/>
        <v>0.31760000000007982</v>
      </c>
      <c r="X1047" s="607">
        <f t="shared" si="308"/>
        <v>0.31480000000005948</v>
      </c>
      <c r="Y1047" s="607">
        <f t="shared" si="308"/>
        <v>0.3095999999999185</v>
      </c>
      <c r="Z1047" s="607">
        <f t="shared" si="308"/>
        <v>0.22959999999992287</v>
      </c>
      <c r="AA1047" s="607">
        <f t="shared" si="308"/>
        <v>0.22799999999991413</v>
      </c>
      <c r="AB1047" s="607">
        <f t="shared" si="308"/>
        <v>0.22439999999995197</v>
      </c>
      <c r="AC1047" s="502">
        <f>SUM(E1047:AB1047)</f>
        <v>6.461600000000935</v>
      </c>
      <c r="AD1047" s="595"/>
      <c r="AE1047" s="473"/>
      <c r="AF1047" s="473"/>
      <c r="AG1047" s="473"/>
      <c r="AH1047" s="473"/>
      <c r="AI1047" s="473"/>
      <c r="AJ1047" s="473"/>
      <c r="AK1047" s="473"/>
      <c r="AL1047" s="473"/>
      <c r="AM1047" s="473"/>
      <c r="AN1047" s="473"/>
      <c r="AO1047" s="473"/>
      <c r="AP1047" s="473"/>
    </row>
    <row r="1048" spans="1:42" s="920" customFormat="1" ht="12.75" customHeight="1">
      <c r="A1048" s="3179"/>
      <c r="B1048" s="3188"/>
      <c r="C1048" s="503" t="s">
        <v>158</v>
      </c>
      <c r="D1048" s="503" t="s">
        <v>209</v>
      </c>
      <c r="E1048" s="526">
        <f t="shared" ref="E1048:AB1048" si="309">E1205+E1650+E1707</f>
        <v>0.16080000000013775</v>
      </c>
      <c r="F1048" s="526">
        <f t="shared" si="309"/>
        <v>0.15920000000013773</v>
      </c>
      <c r="G1048" s="526">
        <f t="shared" si="309"/>
        <v>0.16000000000013775</v>
      </c>
      <c r="H1048" s="529">
        <f t="shared" si="309"/>
        <v>0.15960000000013774</v>
      </c>
      <c r="I1048" s="526">
        <f t="shared" si="309"/>
        <v>0.15880000000014649</v>
      </c>
      <c r="J1048" s="526">
        <f t="shared" si="309"/>
        <v>0.16120000000013773</v>
      </c>
      <c r="K1048" s="526">
        <f t="shared" si="309"/>
        <v>0.16080000000013775</v>
      </c>
      <c r="L1048" s="526">
        <f t="shared" si="309"/>
        <v>0.16040000000014648</v>
      </c>
      <c r="M1048" s="526">
        <f t="shared" si="309"/>
        <v>0.15760000000013774</v>
      </c>
      <c r="N1048" s="529">
        <f t="shared" si="309"/>
        <v>0.23159999999987629</v>
      </c>
      <c r="O1048" s="526">
        <f t="shared" si="309"/>
        <v>0.16160000000013702</v>
      </c>
      <c r="P1048" s="526">
        <f t="shared" si="309"/>
        <v>0.16000000000012829</v>
      </c>
      <c r="Q1048" s="526">
        <f t="shared" si="309"/>
        <v>0.15600000000014647</v>
      </c>
      <c r="R1048" s="526">
        <f t="shared" si="309"/>
        <v>0.15600000000013703</v>
      </c>
      <c r="S1048" s="526">
        <f t="shared" si="309"/>
        <v>0.15520000000013776</v>
      </c>
      <c r="T1048" s="526">
        <f t="shared" si="309"/>
        <v>0.15480000000013774</v>
      </c>
      <c r="U1048" s="526">
        <f t="shared" si="309"/>
        <v>0.15759999999994179</v>
      </c>
      <c r="V1048" s="529">
        <f t="shared" si="309"/>
        <v>0.15879999999993305</v>
      </c>
      <c r="W1048" s="526">
        <f t="shared" si="309"/>
        <v>0.15839999999993234</v>
      </c>
      <c r="X1048" s="526">
        <f t="shared" si="309"/>
        <v>0.16079999999994177</v>
      </c>
      <c r="Y1048" s="526">
        <f t="shared" si="309"/>
        <v>0.1631999999999236</v>
      </c>
      <c r="Z1048" s="526">
        <f t="shared" si="309"/>
        <v>0.16319999999993307</v>
      </c>
      <c r="AA1048" s="526">
        <f t="shared" si="309"/>
        <v>0.16359999999993305</v>
      </c>
      <c r="AB1048" s="526">
        <f t="shared" si="309"/>
        <v>0.15959999999993305</v>
      </c>
      <c r="AC1048" s="506">
        <f>SUM(E1048:AB1048)</f>
        <v>3.89880000000143</v>
      </c>
      <c r="AD1048" s="595"/>
      <c r="AE1048" s="473"/>
      <c r="AF1048" s="473"/>
      <c r="AG1048" s="473"/>
      <c r="AH1048" s="473"/>
      <c r="AI1048" s="473"/>
      <c r="AJ1048" s="473"/>
      <c r="AK1048" s="473"/>
      <c r="AL1048" s="473"/>
      <c r="AM1048" s="473"/>
      <c r="AN1048" s="473"/>
      <c r="AO1048" s="473"/>
      <c r="AP1048" s="473"/>
    </row>
    <row r="1049" spans="1:42" s="920" customFormat="1" ht="12.75" customHeight="1">
      <c r="A1049" s="3179"/>
      <c r="B1049" s="3188"/>
      <c r="C1049" s="503" t="s">
        <v>156</v>
      </c>
      <c r="D1049" s="1982" t="s">
        <v>160</v>
      </c>
      <c r="E1049" s="2287">
        <v>0.2800000011920929</v>
      </c>
      <c r="F1049" s="2287">
        <v>0.2800000011920929</v>
      </c>
      <c r="G1049" s="2287">
        <v>0.27000001072883606</v>
      </c>
      <c r="H1049" s="2287">
        <v>0.2800000011920929</v>
      </c>
      <c r="I1049" s="2287">
        <v>0.2800000011920929</v>
      </c>
      <c r="J1049" s="2287">
        <v>0.2800000011920929</v>
      </c>
      <c r="K1049" s="2287">
        <v>0.30000001192092896</v>
      </c>
      <c r="L1049" s="2287">
        <v>0.28999999165534973</v>
      </c>
      <c r="M1049" s="2287">
        <v>0.31000000238418579</v>
      </c>
      <c r="N1049" s="2287">
        <v>0.31000000238418579</v>
      </c>
      <c r="O1049" s="2287">
        <v>0.31000000238418579</v>
      </c>
      <c r="P1049" s="2287">
        <v>0.30000001192092896</v>
      </c>
      <c r="Q1049" s="2287">
        <v>0.31000000238418579</v>
      </c>
      <c r="R1049" s="2287">
        <v>0.31000000238418579</v>
      </c>
      <c r="S1049" s="2287">
        <v>0.30000001192092896</v>
      </c>
      <c r="T1049" s="2287">
        <v>0.28999999165534973</v>
      </c>
      <c r="U1049" s="2287">
        <v>0.28999999165534973</v>
      </c>
      <c r="V1049" s="2287">
        <v>0.28999999165534973</v>
      </c>
      <c r="W1049" s="2287">
        <v>0.28999999165534973</v>
      </c>
      <c r="X1049" s="2287">
        <v>0.28999999165534973</v>
      </c>
      <c r="Y1049" s="2287">
        <v>0.23000000417232513</v>
      </c>
      <c r="Z1049" s="2287">
        <v>0.23999999463558197</v>
      </c>
      <c r="AA1049" s="2287">
        <v>0.23000000417232513</v>
      </c>
      <c r="AB1049" s="2287">
        <v>0.23999999463558197</v>
      </c>
      <c r="AC1049" s="506"/>
      <c r="AD1049" s="595"/>
      <c r="AE1049" s="473"/>
      <c r="AF1049" s="473"/>
      <c r="AG1049" s="473"/>
      <c r="AH1049" s="473"/>
      <c r="AI1049" s="473"/>
      <c r="AJ1049" s="473"/>
      <c r="AK1049" s="473"/>
      <c r="AL1049" s="473"/>
      <c r="AM1049" s="473"/>
      <c r="AN1049" s="473"/>
      <c r="AO1049" s="473"/>
      <c r="AP1049" s="473"/>
    </row>
    <row r="1050" spans="1:42" s="920" customFormat="1" ht="12.75" customHeight="1">
      <c r="A1050" s="3179"/>
      <c r="B1050" s="3188"/>
      <c r="C1050" s="503" t="s">
        <v>158</v>
      </c>
      <c r="D1050" s="1982" t="s">
        <v>160</v>
      </c>
      <c r="E1050" s="2287">
        <v>0.14000000059604645</v>
      </c>
      <c r="F1050" s="2287">
        <v>0.12999999523162842</v>
      </c>
      <c r="G1050" s="2287">
        <v>0.12999999523162842</v>
      </c>
      <c r="H1050" s="2287">
        <v>0.14000000059604645</v>
      </c>
      <c r="I1050" s="2287">
        <v>0.14000000059604645</v>
      </c>
      <c r="J1050" s="2287">
        <v>0.14000000059604645</v>
      </c>
      <c r="K1050" s="2287">
        <v>0.14000000059604645</v>
      </c>
      <c r="L1050" s="2287">
        <v>0.12999999523162842</v>
      </c>
      <c r="M1050" s="2287">
        <v>0.12999999523162842</v>
      </c>
      <c r="N1050" s="2287">
        <v>0.12999999523162842</v>
      </c>
      <c r="O1050" s="2287">
        <v>0.12999999523162842</v>
      </c>
      <c r="P1050" s="2287">
        <v>0.12999999523162842</v>
      </c>
      <c r="Q1050" s="2287">
        <v>0.11999999731779099</v>
      </c>
      <c r="R1050" s="2287">
        <v>0.11999999731779099</v>
      </c>
      <c r="S1050" s="2287">
        <v>0.11999999731779099</v>
      </c>
      <c r="T1050" s="2287">
        <v>0.11999999731779099</v>
      </c>
      <c r="U1050" s="2287">
        <v>0.12999999523162842</v>
      </c>
      <c r="V1050" s="2287">
        <v>0.11999999731779099</v>
      </c>
      <c r="W1050" s="2287">
        <v>0.12999999523162842</v>
      </c>
      <c r="X1050" s="2287">
        <v>0.14000000059604645</v>
      </c>
      <c r="Y1050" s="2287">
        <v>0.11999999731779099</v>
      </c>
      <c r="Z1050" s="2287">
        <v>0.10999999940395355</v>
      </c>
      <c r="AA1050" s="2287">
        <v>0.10000000149011612</v>
      </c>
      <c r="AB1050" s="2287">
        <v>0.10000000149011612</v>
      </c>
      <c r="AC1050" s="506"/>
      <c r="AD1050" s="595"/>
      <c r="AE1050" s="473"/>
      <c r="AF1050" s="473"/>
      <c r="AG1050" s="473"/>
      <c r="AH1050" s="473"/>
      <c r="AI1050" s="473"/>
      <c r="AJ1050" s="473"/>
      <c r="AK1050" s="473"/>
      <c r="AL1050" s="473"/>
      <c r="AM1050" s="473"/>
      <c r="AN1050" s="473"/>
      <c r="AO1050" s="473"/>
      <c r="AP1050" s="473"/>
    </row>
    <row r="1051" spans="1:42" s="920" customFormat="1" ht="12.75" customHeight="1">
      <c r="A1051" s="3179"/>
      <c r="B1051" s="3188"/>
      <c r="C1051" s="923" t="s">
        <v>164</v>
      </c>
      <c r="D1051" s="2284" t="s">
        <v>160</v>
      </c>
      <c r="E1051" s="2288">
        <v>37.689998626708984</v>
      </c>
      <c r="F1051" s="2288">
        <v>37.490001678466797</v>
      </c>
      <c r="G1051" s="2288">
        <v>37.419998168945313</v>
      </c>
      <c r="H1051" s="2288">
        <v>37.630001068115234</v>
      </c>
      <c r="I1051" s="2288">
        <v>37.659999847412109</v>
      </c>
      <c r="J1051" s="2288">
        <v>37.830001831054688</v>
      </c>
      <c r="K1051" s="2288">
        <v>37.729999542236328</v>
      </c>
      <c r="L1051" s="2288">
        <v>37.630001068115234</v>
      </c>
      <c r="M1051" s="2288">
        <v>37.590000152587891</v>
      </c>
      <c r="N1051" s="2288">
        <v>37.630001068115234</v>
      </c>
      <c r="O1051" s="2288">
        <v>37.630001068115234</v>
      </c>
      <c r="P1051" s="2288">
        <v>37.450000762939453</v>
      </c>
      <c r="Q1051" s="2288">
        <v>37.310001373291016</v>
      </c>
      <c r="R1051" s="2288">
        <v>37.240001678466797</v>
      </c>
      <c r="S1051" s="2288">
        <v>37.240001678466797</v>
      </c>
      <c r="T1051" s="2288">
        <v>37.240001678466797</v>
      </c>
      <c r="U1051" s="2288">
        <v>37.380001068115234</v>
      </c>
      <c r="V1051" s="2288">
        <v>37.240001678466797</v>
      </c>
      <c r="W1051" s="2288">
        <v>37.419998168945313</v>
      </c>
      <c r="X1051" s="2288">
        <v>37.729999542236328</v>
      </c>
      <c r="Y1051" s="2288">
        <v>37.869998931884766</v>
      </c>
      <c r="Z1051" s="2288">
        <v>37.759998321533203</v>
      </c>
      <c r="AA1051" s="2288">
        <v>37.450000762939453</v>
      </c>
      <c r="AB1051" s="2288">
        <v>37.520000457763672</v>
      </c>
      <c r="AC1051" s="923"/>
      <c r="AD1051" s="788"/>
      <c r="AE1051" s="473"/>
      <c r="AF1051" s="473"/>
      <c r="AG1051" s="473"/>
      <c r="AH1051" s="473"/>
      <c r="AI1051" s="473"/>
      <c r="AJ1051" s="473"/>
      <c r="AK1051" s="473"/>
      <c r="AL1051" s="473"/>
      <c r="AM1051" s="473"/>
      <c r="AN1051" s="473"/>
      <c r="AO1051" s="473"/>
      <c r="AP1051" s="473"/>
    </row>
    <row r="1052" spans="1:42" s="920" customFormat="1" ht="12.75" customHeight="1">
      <c r="A1052" s="3179"/>
      <c r="B1052" s="3188"/>
      <c r="C1052" s="503" t="s">
        <v>159</v>
      </c>
      <c r="D1052" s="1982" t="s">
        <v>160</v>
      </c>
      <c r="E1052" s="2289">
        <v>5</v>
      </c>
      <c r="F1052" s="2289">
        <v>5</v>
      </c>
      <c r="G1052" s="2289">
        <v>5</v>
      </c>
      <c r="H1052" s="2289">
        <v>5</v>
      </c>
      <c r="I1052" s="2289">
        <v>5</v>
      </c>
      <c r="J1052" s="2289">
        <v>5</v>
      </c>
      <c r="K1052" s="2289">
        <v>5</v>
      </c>
      <c r="L1052" s="2289">
        <v>5</v>
      </c>
      <c r="M1052" s="2289">
        <v>5</v>
      </c>
      <c r="N1052" s="2289">
        <v>5</v>
      </c>
      <c r="O1052" s="2289">
        <v>5</v>
      </c>
      <c r="P1052" s="2289">
        <v>5</v>
      </c>
      <c r="Q1052" s="2289">
        <v>5</v>
      </c>
      <c r="R1052" s="2289">
        <v>5</v>
      </c>
      <c r="S1052" s="2289">
        <v>5</v>
      </c>
      <c r="T1052" s="2289">
        <v>5</v>
      </c>
      <c r="U1052" s="2289">
        <v>5</v>
      </c>
      <c r="V1052" s="2289">
        <v>5</v>
      </c>
      <c r="W1052" s="2289">
        <v>5</v>
      </c>
      <c r="X1052" s="2289">
        <v>5</v>
      </c>
      <c r="Y1052" s="2289">
        <v>4</v>
      </c>
      <c r="Z1052" s="2289">
        <v>4</v>
      </c>
      <c r="AA1052" s="2289">
        <v>4</v>
      </c>
      <c r="AB1052" s="2289">
        <v>4</v>
      </c>
      <c r="AC1052" s="506"/>
      <c r="AD1052" s="595"/>
      <c r="AE1052" s="473"/>
      <c r="AF1052" s="473"/>
      <c r="AG1052" s="473"/>
      <c r="AH1052" s="473"/>
      <c r="AI1052" s="473"/>
      <c r="AJ1052" s="473"/>
      <c r="AK1052" s="473"/>
      <c r="AL1052" s="473"/>
      <c r="AM1052" s="473"/>
      <c r="AN1052" s="473"/>
      <c r="AO1052" s="473"/>
      <c r="AP1052" s="473"/>
    </row>
    <row r="1053" spans="1:42" s="920" customFormat="1" ht="12.75" customHeight="1" thickBot="1">
      <c r="A1053" s="3180"/>
      <c r="B1053" s="3189"/>
      <c r="C1053" s="516" t="s">
        <v>161</v>
      </c>
      <c r="D1053" s="516"/>
      <c r="E1053" s="517">
        <f t="shared" ref="E1053:AC1053" si="310">E1048/E1047</f>
        <v>0.71024734982343851</v>
      </c>
      <c r="F1053" s="517">
        <f t="shared" si="310"/>
        <v>0.70070422535237931</v>
      </c>
      <c r="G1053" s="517">
        <f t="shared" si="310"/>
        <v>0.71684587813628664</v>
      </c>
      <c r="H1053" s="518">
        <f t="shared" si="310"/>
        <v>0.71122994652415383</v>
      </c>
      <c r="I1053" s="517">
        <f t="shared" si="310"/>
        <v>0.7153153153157048</v>
      </c>
      <c r="J1053" s="517">
        <f t="shared" si="310"/>
        <v>0.70086956521745958</v>
      </c>
      <c r="K1053" s="517">
        <f t="shared" si="310"/>
        <v>0.66888519134792324</v>
      </c>
      <c r="L1053" s="517">
        <f t="shared" si="310"/>
        <v>0.63149606299234939</v>
      </c>
      <c r="M1053" s="517">
        <f t="shared" si="310"/>
        <v>0.62047244094511955</v>
      </c>
      <c r="N1053" s="518">
        <f t="shared" si="310"/>
        <v>0.69927536231828014</v>
      </c>
      <c r="O1053" s="517">
        <f t="shared" si="310"/>
        <v>0.61773700305878931</v>
      </c>
      <c r="P1053" s="517">
        <f t="shared" si="310"/>
        <v>0.62111801242310749</v>
      </c>
      <c r="Q1053" s="517">
        <f t="shared" si="310"/>
        <v>0.61708860759570439</v>
      </c>
      <c r="R1053" s="517">
        <f t="shared" si="310"/>
        <v>0.46099290780167101</v>
      </c>
      <c r="S1053" s="517">
        <f t="shared" si="310"/>
        <v>0.46803377563364507</v>
      </c>
      <c r="T1053" s="517">
        <f t="shared" si="310"/>
        <v>0.48314606741634453</v>
      </c>
      <c r="U1053" s="517">
        <f t="shared" si="310"/>
        <v>0.48944099378850447</v>
      </c>
      <c r="V1053" s="518">
        <f t="shared" si="310"/>
        <v>0.49563046192260846</v>
      </c>
      <c r="W1053" s="517">
        <f t="shared" si="310"/>
        <v>0.4987405541558329</v>
      </c>
      <c r="X1053" s="517">
        <f t="shared" si="310"/>
        <v>0.51080050825893075</v>
      </c>
      <c r="Y1053" s="517">
        <f t="shared" si="310"/>
        <v>0.52713178294562846</v>
      </c>
      <c r="Z1053" s="517">
        <f t="shared" si="310"/>
        <v>0.71080139372817031</v>
      </c>
      <c r="AA1053" s="517">
        <f t="shared" si="310"/>
        <v>0.71754385964909939</v>
      </c>
      <c r="AB1053" s="517">
        <f t="shared" si="310"/>
        <v>0.71122994652391802</v>
      </c>
      <c r="AC1053" s="519">
        <f t="shared" si="310"/>
        <v>0.60337996780996439</v>
      </c>
      <c r="AD1053" s="595"/>
      <c r="AE1053" s="473"/>
      <c r="AF1053" s="473"/>
      <c r="AG1053" s="473"/>
      <c r="AH1053" s="473"/>
      <c r="AI1053" s="473"/>
      <c r="AJ1053" s="473"/>
      <c r="AK1053" s="473"/>
      <c r="AL1053" s="473"/>
      <c r="AM1053" s="473"/>
      <c r="AN1053" s="473"/>
      <c r="AO1053" s="473"/>
      <c r="AP1053" s="473"/>
    </row>
    <row r="1054" spans="1:42" s="3" customFormat="1" ht="12.75" customHeight="1">
      <c r="A1054" s="3201" t="s">
        <v>461</v>
      </c>
      <c r="B1054" s="3202"/>
      <c r="C1054" s="599" t="s">
        <v>156</v>
      </c>
      <c r="D1054" s="599"/>
      <c r="E1054" s="534"/>
      <c r="F1054" s="534"/>
      <c r="G1054" s="534"/>
      <c r="H1054" s="535"/>
      <c r="I1054" s="534"/>
      <c r="J1054" s="534"/>
      <c r="K1054" s="534"/>
      <c r="L1054" s="534"/>
      <c r="M1054" s="534"/>
      <c r="N1054" s="535"/>
      <c r="O1054" s="534"/>
      <c r="P1054" s="534"/>
      <c r="Q1054" s="534"/>
      <c r="R1054" s="534"/>
      <c r="S1054" s="534"/>
      <c r="T1054" s="534"/>
      <c r="U1054" s="534"/>
      <c r="V1054" s="535"/>
      <c r="W1054" s="534"/>
      <c r="X1054" s="534"/>
      <c r="Y1054" s="534"/>
      <c r="Z1054" s="534"/>
      <c r="AA1054" s="534"/>
      <c r="AB1054" s="534"/>
      <c r="AC1054" s="613"/>
    </row>
    <row r="1055" spans="1:42" s="3" customFormat="1" ht="12.75" customHeight="1">
      <c r="A1055" s="3203"/>
      <c r="B1055" s="3204"/>
      <c r="C1055" s="603" t="s">
        <v>158</v>
      </c>
      <c r="D1055" s="603"/>
      <c r="E1055" s="541"/>
      <c r="F1055" s="541"/>
      <c r="G1055" s="541"/>
      <c r="H1055" s="542"/>
      <c r="I1055" s="541"/>
      <c r="J1055" s="541"/>
      <c r="K1055" s="541"/>
      <c r="L1055" s="541"/>
      <c r="M1055" s="541"/>
      <c r="N1055" s="542"/>
      <c r="O1055" s="541"/>
      <c r="P1055" s="541"/>
      <c r="Q1055" s="541"/>
      <c r="R1055" s="541"/>
      <c r="S1055" s="541"/>
      <c r="T1055" s="541"/>
      <c r="U1055" s="541"/>
      <c r="V1055" s="542"/>
      <c r="W1055" s="541"/>
      <c r="X1055" s="541"/>
      <c r="Y1055" s="541"/>
      <c r="Z1055" s="541"/>
      <c r="AA1055" s="541"/>
      <c r="AB1055" s="541"/>
      <c r="AC1055" s="591"/>
    </row>
    <row r="1056" spans="1:42" s="3" customFormat="1" ht="12.75" customHeight="1">
      <c r="A1056" s="3174" t="s">
        <v>462</v>
      </c>
      <c r="B1056" s="3238"/>
      <c r="C1056" s="606" t="s">
        <v>156</v>
      </c>
      <c r="D1056" s="606"/>
      <c r="E1056" s="485"/>
      <c r="F1056" s="485"/>
      <c r="G1056" s="485"/>
      <c r="H1056" s="651"/>
      <c r="I1056" s="485"/>
      <c r="J1056" s="485"/>
      <c r="K1056" s="485"/>
      <c r="L1056" s="485"/>
      <c r="M1056" s="485"/>
      <c r="N1056" s="651"/>
      <c r="O1056" s="485"/>
      <c r="P1056" s="485"/>
      <c r="Q1056" s="485"/>
      <c r="R1056" s="485"/>
      <c r="S1056" s="485"/>
      <c r="T1056" s="485"/>
      <c r="U1056" s="485"/>
      <c r="V1056" s="651"/>
      <c r="W1056" s="485"/>
      <c r="X1056" s="485"/>
      <c r="Y1056" s="485"/>
      <c r="Z1056" s="485"/>
      <c r="AA1056" s="485"/>
      <c r="AB1056" s="485"/>
      <c r="AC1056" s="652"/>
    </row>
    <row r="1057" spans="1:29" s="3" customFormat="1" ht="12.75" customHeight="1" thickBot="1">
      <c r="A1057" s="3203"/>
      <c r="B1057" s="3204"/>
      <c r="C1057" s="603" t="s">
        <v>158</v>
      </c>
      <c r="D1057" s="603"/>
      <c r="E1057" s="541"/>
      <c r="F1057" s="541"/>
      <c r="G1057" s="541"/>
      <c r="H1057" s="542"/>
      <c r="I1057" s="541"/>
      <c r="J1057" s="541"/>
      <c r="K1057" s="541"/>
      <c r="L1057" s="541"/>
      <c r="M1057" s="541"/>
      <c r="N1057" s="542"/>
      <c r="O1057" s="541"/>
      <c r="P1057" s="541"/>
      <c r="Q1057" s="541"/>
      <c r="R1057" s="541"/>
      <c r="S1057" s="541"/>
      <c r="T1057" s="541"/>
      <c r="U1057" s="541"/>
      <c r="V1057" s="542"/>
      <c r="W1057" s="541"/>
      <c r="X1057" s="541"/>
      <c r="Y1057" s="541"/>
      <c r="Z1057" s="541"/>
      <c r="AA1057" s="541"/>
      <c r="AB1057" s="541"/>
      <c r="AC1057" s="591"/>
    </row>
    <row r="1058" spans="1:29" s="3" customFormat="1" ht="12.75" customHeight="1">
      <c r="A1058" s="566" t="s">
        <v>240</v>
      </c>
      <c r="B1058" s="567"/>
      <c r="C1058" s="568" t="s">
        <v>164</v>
      </c>
      <c r="D1058" s="1983" t="s">
        <v>160</v>
      </c>
      <c r="E1058" s="2291">
        <v>6.320000171661377</v>
      </c>
      <c r="F1058" s="2291">
        <v>6.2899999618530273</v>
      </c>
      <c r="G1058" s="2291">
        <v>6.2899999618530273</v>
      </c>
      <c r="H1058" s="2291">
        <v>6.309999942779541</v>
      </c>
      <c r="I1058" s="2291">
        <v>6.320000171661377</v>
      </c>
      <c r="J1058" s="2291">
        <v>6.3400001525878906</v>
      </c>
      <c r="K1058" s="2291">
        <v>6.309999942779541</v>
      </c>
      <c r="L1058" s="2291">
        <v>6.2800002098083496</v>
      </c>
      <c r="M1058" s="2291">
        <v>6.2699999809265137</v>
      </c>
      <c r="N1058" s="2291">
        <v>6.2800002098083496</v>
      </c>
      <c r="O1058" s="2291">
        <v>6.2699999809265137</v>
      </c>
      <c r="P1058" s="2291">
        <v>6.25</v>
      </c>
      <c r="Q1058" s="2291">
        <v>6.2399997711181641</v>
      </c>
      <c r="R1058" s="2291">
        <v>6.2300000190734863</v>
      </c>
      <c r="S1058" s="2291">
        <v>6.2300000190734863</v>
      </c>
      <c r="T1058" s="2291">
        <v>6.25</v>
      </c>
      <c r="U1058" s="2291">
        <v>6.25</v>
      </c>
      <c r="V1058" s="2291">
        <v>6.2600002288818359</v>
      </c>
      <c r="W1058" s="2291">
        <v>6.2699999809265137</v>
      </c>
      <c r="X1058" s="2291">
        <v>6.320000171661377</v>
      </c>
      <c r="Y1058" s="2291">
        <v>6.3400001525878906</v>
      </c>
      <c r="Z1058" s="2291">
        <v>6.3400001525878906</v>
      </c>
      <c r="AA1058" s="2291">
        <v>6.3600001335144043</v>
      </c>
      <c r="AB1058" s="2291">
        <v>6.369999885559082</v>
      </c>
      <c r="AC1058" s="568"/>
    </row>
    <row r="1059" spans="1:29" s="3" customFormat="1" ht="12.75" customHeight="1" thickBot="1">
      <c r="A1059" s="718" t="s">
        <v>241</v>
      </c>
      <c r="B1059" s="631"/>
      <c r="C1059" s="532" t="s">
        <v>164</v>
      </c>
      <c r="D1059" s="1995" t="s">
        <v>160</v>
      </c>
      <c r="E1059" s="2292">
        <v>6.6500000953674316</v>
      </c>
      <c r="F1059" s="2292">
        <v>6.619999885559082</v>
      </c>
      <c r="G1059" s="2292">
        <v>6.6100001335144043</v>
      </c>
      <c r="H1059" s="2292">
        <v>6.6399998664855957</v>
      </c>
      <c r="I1059" s="2292">
        <v>6.6500000953674316</v>
      </c>
      <c r="J1059" s="2292">
        <v>6.679999828338623</v>
      </c>
      <c r="K1059" s="2292">
        <v>6.6599998474121094</v>
      </c>
      <c r="L1059" s="2292">
        <v>6.6399998664855957</v>
      </c>
      <c r="M1059" s="2292">
        <v>6.619999885559082</v>
      </c>
      <c r="N1059" s="2292">
        <v>6.630000114440918</v>
      </c>
      <c r="O1059" s="2292">
        <v>6.6399998664855957</v>
      </c>
      <c r="P1059" s="2292">
        <v>6.6100001335144043</v>
      </c>
      <c r="Q1059" s="2292">
        <v>6.5799999237060547</v>
      </c>
      <c r="R1059" s="2292">
        <v>6.570000171661377</v>
      </c>
      <c r="S1059" s="2292">
        <v>6.5799999237060547</v>
      </c>
      <c r="T1059" s="2292">
        <v>6.570000171661377</v>
      </c>
      <c r="U1059" s="2292">
        <v>6.5999999046325684</v>
      </c>
      <c r="V1059" s="2292">
        <v>6.570000171661377</v>
      </c>
      <c r="W1059" s="2292">
        <v>6.5999999046325684</v>
      </c>
      <c r="X1059" s="2292">
        <v>6.6599998474121094</v>
      </c>
      <c r="Y1059" s="2292">
        <v>6.679999828338623</v>
      </c>
      <c r="Z1059" s="2292">
        <v>6.6599998474121094</v>
      </c>
      <c r="AA1059" s="2292">
        <v>6.6100001335144043</v>
      </c>
      <c r="AB1059" s="2292">
        <v>6.619999885559082</v>
      </c>
      <c r="AC1059" s="532"/>
    </row>
    <row r="1060" spans="1:29" s="3" customFormat="1" ht="12.75" customHeight="1">
      <c r="A1060" s="3233" t="s">
        <v>255</v>
      </c>
      <c r="B1060" s="3235" t="s">
        <v>463</v>
      </c>
      <c r="C1060" s="522" t="s">
        <v>156</v>
      </c>
      <c r="D1060" s="522" t="s">
        <v>157</v>
      </c>
      <c r="E1060" s="701">
        <v>0.22775999999999999</v>
      </c>
      <c r="F1060" s="701">
        <v>0.2172</v>
      </c>
      <c r="G1060" s="701">
        <v>0.20832000000000001</v>
      </c>
      <c r="H1060" s="647">
        <v>0.22031999999999999</v>
      </c>
      <c r="I1060" s="701">
        <v>0.22295999999999999</v>
      </c>
      <c r="J1060" s="701">
        <v>0.23424</v>
      </c>
      <c r="K1060" s="701">
        <v>0.26591999999999999</v>
      </c>
      <c r="L1060" s="701">
        <v>0.30215999999999998</v>
      </c>
      <c r="M1060" s="701">
        <v>0.36096</v>
      </c>
      <c r="N1060" s="647">
        <v>0.38807999999999998</v>
      </c>
      <c r="O1060" s="701">
        <v>0.41111999999999999</v>
      </c>
      <c r="P1060" s="701">
        <v>0.42648000000000003</v>
      </c>
      <c r="Q1060" s="701">
        <v>0.40895999999999999</v>
      </c>
      <c r="R1060" s="701">
        <v>0.42336000000000001</v>
      </c>
      <c r="S1060" s="701">
        <v>0.45839999999999997</v>
      </c>
      <c r="T1060" s="701">
        <v>0.45504</v>
      </c>
      <c r="U1060" s="701">
        <v>0.44951999999999998</v>
      </c>
      <c r="V1060" s="647">
        <v>0.42312</v>
      </c>
      <c r="W1060" s="701">
        <v>0.40248</v>
      </c>
      <c r="X1060" s="701">
        <v>0.37463999999999997</v>
      </c>
      <c r="Y1060" s="701">
        <v>0.33792</v>
      </c>
      <c r="Z1060" s="701">
        <v>0.312</v>
      </c>
      <c r="AA1060" s="701">
        <v>0.27576000000000001</v>
      </c>
      <c r="AB1060" s="701">
        <v>0.24984000000000001</v>
      </c>
      <c r="AC1060" s="502">
        <f>SUM(E1060:AB1060)</f>
        <v>8.0565600000000011</v>
      </c>
    </row>
    <row r="1061" spans="1:29" s="3" customFormat="1" ht="12.75" customHeight="1">
      <c r="A1061" s="3179"/>
      <c r="B1061" s="3236"/>
      <c r="C1061" s="503" t="s">
        <v>158</v>
      </c>
      <c r="D1061" s="503" t="s">
        <v>157</v>
      </c>
      <c r="E1061" s="699">
        <v>0.13511999999999999</v>
      </c>
      <c r="F1061" s="699">
        <v>0.13511999999999999</v>
      </c>
      <c r="G1061" s="699">
        <v>0.13464000000000001</v>
      </c>
      <c r="H1061" s="630">
        <v>0.13775999999999999</v>
      </c>
      <c r="I1061" s="699">
        <v>0.13704</v>
      </c>
      <c r="J1061" s="699">
        <v>0.1368</v>
      </c>
      <c r="K1061" s="699">
        <v>0.13704</v>
      </c>
      <c r="L1061" s="699">
        <v>0.13224</v>
      </c>
      <c r="M1061" s="699">
        <v>0.14448</v>
      </c>
      <c r="N1061" s="630">
        <v>0.15840000000000001</v>
      </c>
      <c r="O1061" s="699">
        <v>0.16536000000000001</v>
      </c>
      <c r="P1061" s="699">
        <v>0.17016000000000001</v>
      </c>
      <c r="Q1061" s="699">
        <v>0.16416</v>
      </c>
      <c r="R1061" s="699">
        <v>0.16224</v>
      </c>
      <c r="S1061" s="699">
        <v>0.16775999999999999</v>
      </c>
      <c r="T1061" s="699">
        <v>0.1668</v>
      </c>
      <c r="U1061" s="699">
        <v>0.14832000000000001</v>
      </c>
      <c r="V1061" s="630">
        <v>0.14832000000000001</v>
      </c>
      <c r="W1061" s="699">
        <v>0.14951999999999999</v>
      </c>
      <c r="X1061" s="699">
        <v>0.15071999999999999</v>
      </c>
      <c r="Y1061" s="699">
        <v>0.14255999999999999</v>
      </c>
      <c r="Z1061" s="699">
        <v>0.13872000000000001</v>
      </c>
      <c r="AA1061" s="699">
        <v>0.13944000000000001</v>
      </c>
      <c r="AB1061" s="699">
        <v>0.14063999999999999</v>
      </c>
      <c r="AC1061" s="537">
        <f>SUM(E1061:AB1061)</f>
        <v>3.5433600000000003</v>
      </c>
    </row>
    <row r="1062" spans="1:29" s="3" customFormat="1" ht="12.75" customHeight="1">
      <c r="A1062" s="3179"/>
      <c r="B1062" s="3236"/>
      <c r="C1062" s="503" t="s">
        <v>159</v>
      </c>
      <c r="D1062" s="1982" t="s">
        <v>160</v>
      </c>
      <c r="E1062" s="2295">
        <v>23</v>
      </c>
      <c r="F1062" s="2295">
        <v>23</v>
      </c>
      <c r="G1062" s="2295">
        <v>23</v>
      </c>
      <c r="H1062" s="2295">
        <v>23</v>
      </c>
      <c r="I1062" s="2295">
        <v>23</v>
      </c>
      <c r="J1062" s="2295">
        <v>24</v>
      </c>
      <c r="K1062" s="2295">
        <v>27</v>
      </c>
      <c r="L1062" s="2295">
        <v>32</v>
      </c>
      <c r="M1062" s="2295">
        <v>40</v>
      </c>
      <c r="N1062" s="2295">
        <v>39</v>
      </c>
      <c r="O1062" s="2295">
        <v>43</v>
      </c>
      <c r="P1062" s="2295">
        <v>47</v>
      </c>
      <c r="Q1062" s="2295">
        <v>39</v>
      </c>
      <c r="R1062" s="2295">
        <v>46</v>
      </c>
      <c r="S1062" s="2295">
        <v>42</v>
      </c>
      <c r="T1062" s="2295">
        <v>43</v>
      </c>
      <c r="U1062" s="2295">
        <v>44</v>
      </c>
      <c r="V1062" s="2295">
        <v>40</v>
      </c>
      <c r="W1062" s="2295">
        <v>37</v>
      </c>
      <c r="X1062" s="2295">
        <v>34</v>
      </c>
      <c r="Y1062" s="2295">
        <v>29</v>
      </c>
      <c r="Z1062" s="2295">
        <v>28</v>
      </c>
      <c r="AA1062" s="2295">
        <v>27</v>
      </c>
      <c r="AB1062" s="2295">
        <v>24</v>
      </c>
      <c r="AC1062" s="537"/>
    </row>
    <row r="1063" spans="1:29" s="3" customFormat="1" ht="12.75" customHeight="1" thickBot="1">
      <c r="A1063" s="3199"/>
      <c r="B1063" s="3237"/>
      <c r="C1063" s="511" t="s">
        <v>161</v>
      </c>
      <c r="D1063" s="511"/>
      <c r="E1063" s="512">
        <f t="shared" ref="E1063:AC1063" si="311">E1061/E1060</f>
        <v>0.59325605900948364</v>
      </c>
      <c r="F1063" s="512">
        <f t="shared" si="311"/>
        <v>0.62209944751381208</v>
      </c>
      <c r="G1063" s="512">
        <f t="shared" si="311"/>
        <v>0.6463133640552996</v>
      </c>
      <c r="H1063" s="513">
        <f t="shared" si="311"/>
        <v>0.62527233115468406</v>
      </c>
      <c r="I1063" s="512">
        <f t="shared" si="311"/>
        <v>0.61463939720129168</v>
      </c>
      <c r="J1063" s="512">
        <f t="shared" si="311"/>
        <v>0.58401639344262302</v>
      </c>
      <c r="K1063" s="512">
        <f t="shared" si="311"/>
        <v>0.51534296028880866</v>
      </c>
      <c r="L1063" s="512">
        <f t="shared" si="311"/>
        <v>0.43764892772041303</v>
      </c>
      <c r="M1063" s="512">
        <f t="shared" si="311"/>
        <v>0.40026595744680848</v>
      </c>
      <c r="N1063" s="513">
        <f t="shared" si="311"/>
        <v>0.40816326530612251</v>
      </c>
      <c r="O1063" s="512">
        <f t="shared" si="311"/>
        <v>0.40221833041447758</v>
      </c>
      <c r="P1063" s="512">
        <f t="shared" si="311"/>
        <v>0.39898705683736635</v>
      </c>
      <c r="Q1063" s="512">
        <f t="shared" si="311"/>
        <v>0.40140845070422537</v>
      </c>
      <c r="R1063" s="512">
        <f t="shared" si="311"/>
        <v>0.38321995464852604</v>
      </c>
      <c r="S1063" s="512">
        <f t="shared" si="311"/>
        <v>0.36596858638743457</v>
      </c>
      <c r="T1063" s="512">
        <f t="shared" si="311"/>
        <v>0.36656118143459915</v>
      </c>
      <c r="U1063" s="512">
        <f t="shared" si="311"/>
        <v>0.32995194874532841</v>
      </c>
      <c r="V1063" s="513">
        <f t="shared" si="311"/>
        <v>0.35053885422575159</v>
      </c>
      <c r="W1063" s="512">
        <f t="shared" si="311"/>
        <v>0.37149672033392961</v>
      </c>
      <c r="X1063" s="512">
        <f t="shared" si="311"/>
        <v>0.40230621396540678</v>
      </c>
      <c r="Y1063" s="512">
        <f t="shared" si="311"/>
        <v>0.421875</v>
      </c>
      <c r="Z1063" s="512">
        <f t="shared" si="311"/>
        <v>0.44461538461538463</v>
      </c>
      <c r="AA1063" s="512">
        <f t="shared" si="311"/>
        <v>0.50565709312445606</v>
      </c>
      <c r="AB1063" s="512">
        <f t="shared" si="311"/>
        <v>0.56292026897214209</v>
      </c>
      <c r="AC1063" s="514">
        <f t="shared" si="311"/>
        <v>0.43981053948583515</v>
      </c>
    </row>
    <row r="1064" spans="1:29" s="3" customFormat="1" ht="12.75" customHeight="1">
      <c r="A1064" s="3232" t="s">
        <v>228</v>
      </c>
      <c r="B1064" s="3212" t="s">
        <v>304</v>
      </c>
      <c r="C1064" s="499" t="s">
        <v>156</v>
      </c>
      <c r="D1064" s="499"/>
      <c r="E1064" s="579">
        <v>0</v>
      </c>
      <c r="F1064" s="579">
        <v>0</v>
      </c>
      <c r="G1064" s="579">
        <v>0</v>
      </c>
      <c r="H1064" s="600">
        <v>0</v>
      </c>
      <c r="I1064" s="579">
        <v>0</v>
      </c>
      <c r="J1064" s="579">
        <v>0</v>
      </c>
      <c r="K1064" s="579">
        <v>0</v>
      </c>
      <c r="L1064" s="579">
        <v>0</v>
      </c>
      <c r="M1064" s="579">
        <v>0</v>
      </c>
      <c r="N1064" s="600">
        <v>0</v>
      </c>
      <c r="O1064" s="579">
        <v>0</v>
      </c>
      <c r="P1064" s="579">
        <v>0</v>
      </c>
      <c r="Q1064" s="579">
        <v>0</v>
      </c>
      <c r="R1064" s="579">
        <v>0</v>
      </c>
      <c r="S1064" s="579">
        <v>0</v>
      </c>
      <c r="T1064" s="579">
        <v>0</v>
      </c>
      <c r="U1064" s="579">
        <v>0</v>
      </c>
      <c r="V1064" s="600">
        <v>0</v>
      </c>
      <c r="W1064" s="579">
        <v>0</v>
      </c>
      <c r="X1064" s="579">
        <v>0</v>
      </c>
      <c r="Y1064" s="579">
        <v>0</v>
      </c>
      <c r="Z1064" s="579">
        <v>0</v>
      </c>
      <c r="AA1064" s="579">
        <v>0</v>
      </c>
      <c r="AB1064" s="579">
        <v>0</v>
      </c>
      <c r="AC1064" s="652"/>
    </row>
    <row r="1065" spans="1:29" s="3" customFormat="1" ht="12.75" customHeight="1">
      <c r="A1065" s="3179"/>
      <c r="B1065" s="3229"/>
      <c r="C1065" s="503" t="s">
        <v>158</v>
      </c>
      <c r="D1065" s="503"/>
      <c r="E1065" s="581">
        <v>0</v>
      </c>
      <c r="F1065" s="581">
        <v>0</v>
      </c>
      <c r="G1065" s="581">
        <v>0</v>
      </c>
      <c r="H1065" s="582">
        <v>0</v>
      </c>
      <c r="I1065" s="581">
        <v>0</v>
      </c>
      <c r="J1065" s="581">
        <v>0</v>
      </c>
      <c r="K1065" s="581">
        <v>0</v>
      </c>
      <c r="L1065" s="581">
        <v>0</v>
      </c>
      <c r="M1065" s="581">
        <v>0</v>
      </c>
      <c r="N1065" s="582">
        <v>0</v>
      </c>
      <c r="O1065" s="581">
        <v>0</v>
      </c>
      <c r="P1065" s="581">
        <v>0</v>
      </c>
      <c r="Q1065" s="581">
        <v>0</v>
      </c>
      <c r="R1065" s="581">
        <v>0</v>
      </c>
      <c r="S1065" s="581">
        <v>0</v>
      </c>
      <c r="T1065" s="581">
        <v>0</v>
      </c>
      <c r="U1065" s="581">
        <v>0</v>
      </c>
      <c r="V1065" s="582">
        <v>0</v>
      </c>
      <c r="W1065" s="581">
        <v>0</v>
      </c>
      <c r="X1065" s="581">
        <v>0</v>
      </c>
      <c r="Y1065" s="581">
        <v>0</v>
      </c>
      <c r="Z1065" s="581">
        <v>0</v>
      </c>
      <c r="AA1065" s="581">
        <v>0</v>
      </c>
      <c r="AB1065" s="581">
        <v>0</v>
      </c>
      <c r="AC1065" s="510"/>
    </row>
    <row r="1066" spans="1:29" s="3" customFormat="1" ht="12.75" customHeight="1">
      <c r="A1066" s="3179"/>
      <c r="B1066" s="3229"/>
      <c r="C1066" s="503" t="s">
        <v>159</v>
      </c>
      <c r="D1066" s="503"/>
      <c r="E1066" s="526"/>
      <c r="F1066" s="526"/>
      <c r="G1066" s="526"/>
      <c r="H1066" s="527"/>
      <c r="I1066" s="526"/>
      <c r="J1066" s="526"/>
      <c r="K1066" s="526"/>
      <c r="L1066" s="526"/>
      <c r="M1066" s="526"/>
      <c r="N1066" s="527"/>
      <c r="O1066" s="526"/>
      <c r="P1066" s="526"/>
      <c r="Q1066" s="526"/>
      <c r="R1066" s="526"/>
      <c r="S1066" s="526"/>
      <c r="T1066" s="526"/>
      <c r="U1066" s="526"/>
      <c r="V1066" s="527"/>
      <c r="W1066" s="526"/>
      <c r="X1066" s="526"/>
      <c r="Y1066" s="526"/>
      <c r="Z1066" s="526"/>
      <c r="AA1066" s="526"/>
      <c r="AB1066" s="526"/>
      <c r="AC1066" s="510"/>
    </row>
    <row r="1067" spans="1:29" s="3" customFormat="1" ht="12.75" customHeight="1">
      <c r="A1067" s="3199"/>
      <c r="B1067" s="3230"/>
      <c r="C1067" s="511" t="s">
        <v>161</v>
      </c>
      <c r="D1067" s="511"/>
      <c r="E1067" s="584"/>
      <c r="F1067" s="584"/>
      <c r="G1067" s="584"/>
      <c r="H1067" s="585"/>
      <c r="I1067" s="584"/>
      <c r="J1067" s="584"/>
      <c r="K1067" s="584"/>
      <c r="L1067" s="584"/>
      <c r="M1067" s="584"/>
      <c r="N1067" s="585"/>
      <c r="O1067" s="584"/>
      <c r="P1067" s="584"/>
      <c r="Q1067" s="584"/>
      <c r="R1067" s="584"/>
      <c r="S1067" s="584"/>
      <c r="T1067" s="584"/>
      <c r="U1067" s="584"/>
      <c r="V1067" s="585"/>
      <c r="W1067" s="584"/>
      <c r="X1067" s="584"/>
      <c r="Y1067" s="584"/>
      <c r="Z1067" s="584"/>
      <c r="AA1067" s="584"/>
      <c r="AB1067" s="584"/>
      <c r="AC1067" s="578"/>
    </row>
    <row r="1068" spans="1:29" s="3" customFormat="1" ht="12.75" customHeight="1">
      <c r="A1068" s="3232" t="s">
        <v>231</v>
      </c>
      <c r="B1068" s="3212" t="s">
        <v>464</v>
      </c>
      <c r="C1068" s="499" t="s">
        <v>156</v>
      </c>
      <c r="D1068" s="499" t="s">
        <v>157</v>
      </c>
      <c r="E1068" s="698">
        <v>0.19511999999999999</v>
      </c>
      <c r="F1068" s="698">
        <v>0.20016</v>
      </c>
      <c r="G1068" s="698">
        <v>0.18840000000000001</v>
      </c>
      <c r="H1068" s="628">
        <v>0.18648000000000001</v>
      </c>
      <c r="I1068" s="698">
        <v>0.18336</v>
      </c>
      <c r="J1068" s="698">
        <v>0.20760000000000001</v>
      </c>
      <c r="K1068" s="698">
        <v>0.22056000000000001</v>
      </c>
      <c r="L1068" s="698">
        <v>0.26304</v>
      </c>
      <c r="M1068" s="698">
        <v>0.31391999999999998</v>
      </c>
      <c r="N1068" s="628">
        <v>0.35639999999999999</v>
      </c>
      <c r="O1068" s="698">
        <v>0.38424000000000003</v>
      </c>
      <c r="P1068" s="698">
        <v>0.37391999999999997</v>
      </c>
      <c r="Q1068" s="698">
        <v>0.38712000000000002</v>
      </c>
      <c r="R1068" s="698">
        <v>0.38472000000000001</v>
      </c>
      <c r="S1068" s="698">
        <v>0.38159999999999999</v>
      </c>
      <c r="T1068" s="698">
        <v>0.39263999999999999</v>
      </c>
      <c r="U1068" s="698">
        <v>0.37272</v>
      </c>
      <c r="V1068" s="628">
        <v>0.35880000000000001</v>
      </c>
      <c r="W1068" s="698">
        <v>0.34367999999999999</v>
      </c>
      <c r="X1068" s="698">
        <v>0.33767999999999998</v>
      </c>
      <c r="Y1068" s="698">
        <v>0.30864000000000003</v>
      </c>
      <c r="Z1068" s="698">
        <v>0.26063999999999998</v>
      </c>
      <c r="AA1068" s="698">
        <v>0.21672</v>
      </c>
      <c r="AB1068" s="698">
        <v>0.20088</v>
      </c>
      <c r="AC1068" s="502">
        <f>SUM(E1068:AB1068)</f>
        <v>7.0190399999999995</v>
      </c>
    </row>
    <row r="1069" spans="1:29" s="3" customFormat="1" ht="12.75" customHeight="1">
      <c r="A1069" s="3179"/>
      <c r="B1069" s="3229"/>
      <c r="C1069" s="503" t="s">
        <v>158</v>
      </c>
      <c r="D1069" s="503" t="s">
        <v>157</v>
      </c>
      <c r="E1069" s="699">
        <v>9.8879999999999996E-2</v>
      </c>
      <c r="F1069" s="699">
        <v>9.6240000000000006E-2</v>
      </c>
      <c r="G1069" s="699">
        <v>0.10032000000000001</v>
      </c>
      <c r="H1069" s="630">
        <v>9.9360000000000004E-2</v>
      </c>
      <c r="I1069" s="699">
        <v>9.912E-2</v>
      </c>
      <c r="J1069" s="699">
        <v>9.8640000000000005E-2</v>
      </c>
      <c r="K1069" s="699">
        <v>0.10224</v>
      </c>
      <c r="L1069" s="699">
        <v>0.10272000000000001</v>
      </c>
      <c r="M1069" s="699">
        <v>0.10632</v>
      </c>
      <c r="N1069" s="630">
        <v>0.10896</v>
      </c>
      <c r="O1069" s="699">
        <v>0.10824</v>
      </c>
      <c r="P1069" s="699">
        <v>0.10752</v>
      </c>
      <c r="Q1069" s="699">
        <v>0.10584</v>
      </c>
      <c r="R1069" s="699">
        <v>0.10440000000000001</v>
      </c>
      <c r="S1069" s="699">
        <v>0.10584</v>
      </c>
      <c r="T1069" s="699">
        <v>0.10656</v>
      </c>
      <c r="U1069" s="699">
        <v>0.10512000000000001</v>
      </c>
      <c r="V1069" s="630">
        <v>0.10248</v>
      </c>
      <c r="W1069" s="699">
        <v>0.10248</v>
      </c>
      <c r="X1069" s="699">
        <v>0.10536</v>
      </c>
      <c r="Y1069" s="699">
        <v>0.10536</v>
      </c>
      <c r="Z1069" s="699">
        <v>9.9839999999999998E-2</v>
      </c>
      <c r="AA1069" s="699">
        <v>0.10512000000000001</v>
      </c>
      <c r="AB1069" s="699">
        <v>0.10752</v>
      </c>
      <c r="AC1069" s="506">
        <f>SUM(E1069:AB1069)</f>
        <v>2.4844799999999996</v>
      </c>
    </row>
    <row r="1070" spans="1:29" s="3" customFormat="1" ht="12.75" customHeight="1">
      <c r="A1070" s="3179"/>
      <c r="B1070" s="3229"/>
      <c r="C1070" s="503" t="s">
        <v>159</v>
      </c>
      <c r="D1070" s="1982" t="s">
        <v>160</v>
      </c>
      <c r="E1070" s="2296">
        <v>21</v>
      </c>
      <c r="F1070" s="2296">
        <v>18</v>
      </c>
      <c r="G1070" s="2296">
        <v>19</v>
      </c>
      <c r="H1070" s="2296">
        <v>19</v>
      </c>
      <c r="I1070" s="2296">
        <v>18</v>
      </c>
      <c r="J1070" s="2296">
        <v>21</v>
      </c>
      <c r="K1070" s="2296">
        <v>25</v>
      </c>
      <c r="L1070" s="2296">
        <v>29</v>
      </c>
      <c r="M1070" s="2296">
        <v>32</v>
      </c>
      <c r="N1070" s="2296">
        <v>33</v>
      </c>
      <c r="O1070" s="2296">
        <v>38</v>
      </c>
      <c r="P1070" s="2296">
        <v>35</v>
      </c>
      <c r="Q1070" s="2296">
        <v>38</v>
      </c>
      <c r="R1070" s="2296">
        <v>35</v>
      </c>
      <c r="S1070" s="2296">
        <v>36</v>
      </c>
      <c r="T1070" s="2296">
        <v>37</v>
      </c>
      <c r="U1070" s="2296">
        <v>37</v>
      </c>
      <c r="V1070" s="2296">
        <v>34</v>
      </c>
      <c r="W1070" s="2296">
        <v>33</v>
      </c>
      <c r="X1070" s="2296">
        <v>33</v>
      </c>
      <c r="Y1070" s="2296">
        <v>28</v>
      </c>
      <c r="Z1070" s="2296">
        <v>24</v>
      </c>
      <c r="AA1070" s="2296">
        <v>21</v>
      </c>
      <c r="AB1070" s="2296">
        <v>20</v>
      </c>
      <c r="AC1070" s="506"/>
    </row>
    <row r="1071" spans="1:29" s="3" customFormat="1" ht="12.75" customHeight="1" thickBot="1">
      <c r="A1071" s="3199"/>
      <c r="B1071" s="3230"/>
      <c r="C1071" s="511" t="s">
        <v>161</v>
      </c>
      <c r="D1071" s="511"/>
      <c r="E1071" s="512">
        <f t="shared" ref="E1071:AC1071" si="312">E1069/E1068</f>
        <v>0.50676506765067653</v>
      </c>
      <c r="F1071" s="512">
        <f t="shared" si="312"/>
        <v>0.48081534772182255</v>
      </c>
      <c r="G1071" s="512">
        <f t="shared" si="312"/>
        <v>0.53248407643312101</v>
      </c>
      <c r="H1071" s="513">
        <f t="shared" si="312"/>
        <v>0.53281853281853286</v>
      </c>
      <c r="I1071" s="512">
        <f t="shared" si="312"/>
        <v>0.54057591623036649</v>
      </c>
      <c r="J1071" s="512">
        <f t="shared" si="312"/>
        <v>0.47514450867052022</v>
      </c>
      <c r="K1071" s="512">
        <f t="shared" si="312"/>
        <v>0.46354733405875947</v>
      </c>
      <c r="L1071" s="512">
        <f t="shared" si="312"/>
        <v>0.39051094890510951</v>
      </c>
      <c r="M1071" s="512">
        <f t="shared" si="312"/>
        <v>0.33868501529051992</v>
      </c>
      <c r="N1071" s="513">
        <f t="shared" si="312"/>
        <v>0.30572390572390573</v>
      </c>
      <c r="O1071" s="512">
        <f t="shared" si="312"/>
        <v>0.28169893816364772</v>
      </c>
      <c r="P1071" s="512">
        <f t="shared" si="312"/>
        <v>0.28754813863928114</v>
      </c>
      <c r="Q1071" s="512">
        <f t="shared" si="312"/>
        <v>0.27340359578425294</v>
      </c>
      <c r="R1071" s="512">
        <f t="shared" si="312"/>
        <v>0.27136618839675608</v>
      </c>
      <c r="S1071" s="512">
        <f t="shared" si="312"/>
        <v>0.27735849056603773</v>
      </c>
      <c r="T1071" s="512">
        <f t="shared" si="312"/>
        <v>0.27139364303178487</v>
      </c>
      <c r="U1071" s="512">
        <f t="shared" si="312"/>
        <v>0.28203477141017386</v>
      </c>
      <c r="V1071" s="513">
        <f t="shared" si="312"/>
        <v>0.28561872909698999</v>
      </c>
      <c r="W1071" s="512">
        <f t="shared" si="312"/>
        <v>0.29818435754189948</v>
      </c>
      <c r="X1071" s="512">
        <f t="shared" si="312"/>
        <v>0.31201137171286425</v>
      </c>
      <c r="Y1071" s="512">
        <f t="shared" si="312"/>
        <v>0.34136858475894244</v>
      </c>
      <c r="Z1071" s="512">
        <f t="shared" si="312"/>
        <v>0.3830570902394107</v>
      </c>
      <c r="AA1071" s="512">
        <f t="shared" si="312"/>
        <v>0.4850498338870432</v>
      </c>
      <c r="AB1071" s="512">
        <f t="shared" si="312"/>
        <v>0.53524492234169652</v>
      </c>
      <c r="AC1071" s="514">
        <f t="shared" si="312"/>
        <v>0.35396293510223614</v>
      </c>
    </row>
    <row r="1072" spans="1:29" s="3" customFormat="1" ht="12.75" customHeight="1">
      <c r="A1072" s="3232" t="s">
        <v>175</v>
      </c>
      <c r="B1072" s="3212" t="s">
        <v>465</v>
      </c>
      <c r="C1072" s="499" t="s">
        <v>156</v>
      </c>
      <c r="D1072" s="499" t="s">
        <v>157</v>
      </c>
      <c r="E1072" s="698">
        <v>0.12156</v>
      </c>
      <c r="F1072" s="698">
        <v>0.12636</v>
      </c>
      <c r="G1072" s="698">
        <v>0.12756000000000001</v>
      </c>
      <c r="H1072" s="628">
        <v>0.13224</v>
      </c>
      <c r="I1072" s="698">
        <v>0.12587999999999999</v>
      </c>
      <c r="J1072" s="698">
        <v>0.12396</v>
      </c>
      <c r="K1072" s="698">
        <v>0.12612000000000001</v>
      </c>
      <c r="L1072" s="698">
        <v>0.1278</v>
      </c>
      <c r="M1072" s="698">
        <v>0.13572000000000001</v>
      </c>
      <c r="N1072" s="628">
        <v>0.13775999999999999</v>
      </c>
      <c r="O1072" s="698">
        <v>0.1386</v>
      </c>
      <c r="P1072" s="698">
        <v>0.13439999999999999</v>
      </c>
      <c r="Q1072" s="698">
        <v>0.13188</v>
      </c>
      <c r="R1072" s="698">
        <v>0.15659999999999999</v>
      </c>
      <c r="S1072" s="698">
        <v>0.15792</v>
      </c>
      <c r="T1072" s="698">
        <v>0.13968</v>
      </c>
      <c r="U1072" s="698">
        <v>0.13236000000000001</v>
      </c>
      <c r="V1072" s="628">
        <v>0.12</v>
      </c>
      <c r="W1072" s="698">
        <v>0.11844</v>
      </c>
      <c r="X1072" s="698">
        <v>0.12035999999999999</v>
      </c>
      <c r="Y1072" s="698">
        <v>0.11952</v>
      </c>
      <c r="Z1072" s="698">
        <v>0.11892</v>
      </c>
      <c r="AA1072" s="698">
        <v>0.11976000000000001</v>
      </c>
      <c r="AB1072" s="698">
        <v>0.12180000000000001</v>
      </c>
      <c r="AC1072" s="502">
        <f>SUM(E1072:AB1072)</f>
        <v>3.1151999999999997</v>
      </c>
    </row>
    <row r="1073" spans="1:42" s="3" customFormat="1" ht="12.75" customHeight="1">
      <c r="A1073" s="3179"/>
      <c r="B1073" s="3229"/>
      <c r="C1073" s="503" t="s">
        <v>158</v>
      </c>
      <c r="D1073" s="503" t="s">
        <v>157</v>
      </c>
      <c r="E1073" s="699">
        <v>5.7000000000000002E-2</v>
      </c>
      <c r="F1073" s="699">
        <v>5.6399999999999999E-2</v>
      </c>
      <c r="G1073" s="699">
        <v>5.6640000000000003E-2</v>
      </c>
      <c r="H1073" s="630">
        <v>5.7239999999999999E-2</v>
      </c>
      <c r="I1073" s="699">
        <v>5.8799999999999998E-2</v>
      </c>
      <c r="J1073" s="699">
        <v>0.06</v>
      </c>
      <c r="K1073" s="699">
        <v>6.0720000000000003E-2</v>
      </c>
      <c r="L1073" s="699">
        <v>6.0600000000000001E-2</v>
      </c>
      <c r="M1073" s="699">
        <v>6.5879999999999994E-2</v>
      </c>
      <c r="N1073" s="630">
        <v>6.6720000000000002E-2</v>
      </c>
      <c r="O1073" s="699">
        <v>6.5280000000000005E-2</v>
      </c>
      <c r="P1073" s="699">
        <v>6.3839999999999994E-2</v>
      </c>
      <c r="Q1073" s="699">
        <v>6.1080000000000002E-2</v>
      </c>
      <c r="R1073" s="699">
        <v>7.8359999999999999E-2</v>
      </c>
      <c r="S1073" s="699">
        <v>7.5359999999999996E-2</v>
      </c>
      <c r="T1073" s="699">
        <v>6.3719999999999999E-2</v>
      </c>
      <c r="U1073" s="699">
        <v>6.1679999999999999E-2</v>
      </c>
      <c r="V1073" s="630">
        <v>5.5919999999999997E-2</v>
      </c>
      <c r="W1073" s="699">
        <v>5.5440000000000003E-2</v>
      </c>
      <c r="X1073" s="699">
        <v>5.6759999999999998E-2</v>
      </c>
      <c r="Y1073" s="699">
        <v>5.7480000000000003E-2</v>
      </c>
      <c r="Z1073" s="699">
        <v>5.7959999999999998E-2</v>
      </c>
      <c r="AA1073" s="699">
        <v>5.892E-2</v>
      </c>
      <c r="AB1073" s="699">
        <v>5.8319999999999997E-2</v>
      </c>
      <c r="AC1073" s="506">
        <f>SUM(E1073:AB1073)</f>
        <v>1.4701199999999996</v>
      </c>
    </row>
    <row r="1074" spans="1:42" s="3" customFormat="1" ht="12.75" customHeight="1">
      <c r="A1074" s="3179"/>
      <c r="B1074" s="3229"/>
      <c r="C1074" s="503" t="s">
        <v>159</v>
      </c>
      <c r="D1074" s="1982" t="s">
        <v>160</v>
      </c>
      <c r="E1074" s="2297">
        <v>16</v>
      </c>
      <c r="F1074" s="2297">
        <v>18</v>
      </c>
      <c r="G1074" s="2297">
        <v>20</v>
      </c>
      <c r="H1074" s="2297">
        <v>20</v>
      </c>
      <c r="I1074" s="2297">
        <v>19</v>
      </c>
      <c r="J1074" s="2297">
        <v>19</v>
      </c>
      <c r="K1074" s="2297">
        <v>19</v>
      </c>
      <c r="L1074" s="2297">
        <v>22</v>
      </c>
      <c r="M1074" s="2297">
        <v>22</v>
      </c>
      <c r="N1074" s="2297">
        <v>22</v>
      </c>
      <c r="O1074" s="2297">
        <v>22</v>
      </c>
      <c r="P1074" s="2297">
        <v>20</v>
      </c>
      <c r="Q1074" s="2297">
        <v>24</v>
      </c>
      <c r="R1074" s="2297">
        <v>25</v>
      </c>
      <c r="S1074" s="2297">
        <v>22</v>
      </c>
      <c r="T1074" s="2297">
        <v>21</v>
      </c>
      <c r="U1074" s="2297">
        <v>18</v>
      </c>
      <c r="V1074" s="2297">
        <v>18</v>
      </c>
      <c r="W1074" s="2297">
        <v>18</v>
      </c>
      <c r="X1074" s="2297">
        <v>18</v>
      </c>
      <c r="Y1074" s="2297">
        <v>18</v>
      </c>
      <c r="Z1074" s="2297">
        <v>18</v>
      </c>
      <c r="AA1074" s="2297">
        <v>18</v>
      </c>
      <c r="AB1074" s="2297">
        <v>17</v>
      </c>
      <c r="AC1074" s="506"/>
    </row>
    <row r="1075" spans="1:42" s="3" customFormat="1" ht="12.75" customHeight="1" thickBot="1">
      <c r="A1075" s="3199"/>
      <c r="B1075" s="3230"/>
      <c r="C1075" s="511" t="s">
        <v>161</v>
      </c>
      <c r="D1075" s="511"/>
      <c r="E1075" s="512">
        <f t="shared" ref="E1075:AC1075" si="313">E1073/E1072</f>
        <v>0.46890424481737414</v>
      </c>
      <c r="F1075" s="512">
        <f t="shared" si="313"/>
        <v>0.44634377967711297</v>
      </c>
      <c r="G1075" s="512">
        <f t="shared" si="313"/>
        <v>0.44402634054562556</v>
      </c>
      <c r="H1075" s="513">
        <f t="shared" si="313"/>
        <v>0.43284936479128855</v>
      </c>
      <c r="I1075" s="512">
        <f t="shared" si="313"/>
        <v>0.46711153479504292</v>
      </c>
      <c r="J1075" s="512">
        <f t="shared" si="313"/>
        <v>0.48402710551790901</v>
      </c>
      <c r="K1075" s="512">
        <f t="shared" si="313"/>
        <v>0.4814462416745956</v>
      </c>
      <c r="L1075" s="512">
        <f t="shared" si="313"/>
        <v>0.47417840375586856</v>
      </c>
      <c r="M1075" s="512">
        <f t="shared" si="313"/>
        <v>0.48541114058355433</v>
      </c>
      <c r="N1075" s="513">
        <f t="shared" si="313"/>
        <v>0.48432055749128922</v>
      </c>
      <c r="O1075" s="512">
        <f t="shared" si="313"/>
        <v>0.47099567099567102</v>
      </c>
      <c r="P1075" s="512">
        <f t="shared" si="313"/>
        <v>0.47499999999999998</v>
      </c>
      <c r="Q1075" s="512">
        <f t="shared" si="313"/>
        <v>0.46314831665150141</v>
      </c>
      <c r="R1075" s="512">
        <f t="shared" si="313"/>
        <v>0.50038314176245213</v>
      </c>
      <c r="S1075" s="512">
        <f t="shared" si="313"/>
        <v>0.47720364741641336</v>
      </c>
      <c r="T1075" s="512">
        <f t="shared" si="313"/>
        <v>0.45618556701030927</v>
      </c>
      <c r="U1075" s="512">
        <f t="shared" si="313"/>
        <v>0.46600181323662737</v>
      </c>
      <c r="V1075" s="513">
        <f t="shared" si="313"/>
        <v>0.46599999999999997</v>
      </c>
      <c r="W1075" s="512">
        <f t="shared" si="313"/>
        <v>0.46808510638297873</v>
      </c>
      <c r="X1075" s="512">
        <f t="shared" si="313"/>
        <v>0.47158524426719839</v>
      </c>
      <c r="Y1075" s="512">
        <f t="shared" si="313"/>
        <v>0.48092369477911651</v>
      </c>
      <c r="Z1075" s="512">
        <f t="shared" si="313"/>
        <v>0.48738647830474269</v>
      </c>
      <c r="AA1075" s="512">
        <f t="shared" si="313"/>
        <v>0.49198396793587174</v>
      </c>
      <c r="AB1075" s="512">
        <f t="shared" si="313"/>
        <v>0.47881773399014771</v>
      </c>
      <c r="AC1075" s="514">
        <f t="shared" si="313"/>
        <v>0.47191833590138665</v>
      </c>
    </row>
    <row r="1076" spans="1:42" s="920" customFormat="1" ht="12.75" customHeight="1">
      <c r="A1076" s="3232" t="s">
        <v>177</v>
      </c>
      <c r="B1076" s="3212" t="s">
        <v>466</v>
      </c>
      <c r="C1076" s="499" t="s">
        <v>156</v>
      </c>
      <c r="D1076" s="499" t="s">
        <v>157</v>
      </c>
      <c r="E1076" s="698">
        <v>7.2000000000000005E-4</v>
      </c>
      <c r="F1076" s="698">
        <v>8.9999999999999998E-4</v>
      </c>
      <c r="G1076" s="698">
        <v>7.2000000000000005E-4</v>
      </c>
      <c r="H1076" s="628">
        <v>8.9999999999999998E-4</v>
      </c>
      <c r="I1076" s="698">
        <v>7.2000000000000005E-4</v>
      </c>
      <c r="J1076" s="698">
        <v>8.9999999999999998E-4</v>
      </c>
      <c r="K1076" s="698">
        <v>7.2000000000000005E-4</v>
      </c>
      <c r="L1076" s="698">
        <v>8.9999999999999998E-4</v>
      </c>
      <c r="M1076" s="698">
        <v>7.2000000000000005E-4</v>
      </c>
      <c r="N1076" s="628">
        <v>8.9999999999999998E-4</v>
      </c>
      <c r="O1076" s="698">
        <v>7.2000000000000005E-4</v>
      </c>
      <c r="P1076" s="698">
        <v>7.2000000000000005E-4</v>
      </c>
      <c r="Q1076" s="698">
        <v>8.9999999999999998E-4</v>
      </c>
      <c r="R1076" s="698">
        <v>7.2000000000000005E-4</v>
      </c>
      <c r="S1076" s="698">
        <v>7.2000000000000005E-4</v>
      </c>
      <c r="T1076" s="698">
        <v>7.2000000000000005E-4</v>
      </c>
      <c r="U1076" s="698">
        <v>8.9999999999999998E-4</v>
      </c>
      <c r="V1076" s="628">
        <v>7.2000000000000005E-4</v>
      </c>
      <c r="W1076" s="698">
        <v>7.2000000000000005E-4</v>
      </c>
      <c r="X1076" s="698">
        <v>8.9999999999999998E-4</v>
      </c>
      <c r="Y1076" s="698">
        <v>7.2000000000000005E-4</v>
      </c>
      <c r="Z1076" s="698">
        <v>8.9999999999999998E-4</v>
      </c>
      <c r="AA1076" s="698">
        <v>8.9999999999999998E-4</v>
      </c>
      <c r="AB1076" s="698">
        <v>7.2000000000000005E-4</v>
      </c>
      <c r="AC1076" s="502">
        <f>SUM(E1076:AB1076)</f>
        <v>1.908E-2</v>
      </c>
      <c r="AD1076" s="595"/>
      <c r="AE1076" s="473"/>
      <c r="AF1076" s="473"/>
      <c r="AG1076" s="473"/>
      <c r="AH1076" s="473"/>
      <c r="AI1076" s="473"/>
      <c r="AJ1076" s="473"/>
      <c r="AK1076" s="473"/>
      <c r="AL1076" s="473"/>
      <c r="AM1076" s="473"/>
      <c r="AN1076" s="473"/>
      <c r="AO1076" s="473"/>
      <c r="AP1076" s="473"/>
    </row>
    <row r="1077" spans="1:42" s="920" customFormat="1" ht="12.75" customHeight="1">
      <c r="A1077" s="3179"/>
      <c r="B1077" s="3229"/>
      <c r="C1077" s="503" t="s">
        <v>158</v>
      </c>
      <c r="D1077" s="503" t="s">
        <v>157</v>
      </c>
      <c r="E1077" s="699">
        <v>3.0599999999999998E-3</v>
      </c>
      <c r="F1077" s="699">
        <v>3.2399999999999998E-3</v>
      </c>
      <c r="G1077" s="699">
        <v>3.0599999999999998E-3</v>
      </c>
      <c r="H1077" s="630">
        <v>3.2399999999999998E-3</v>
      </c>
      <c r="I1077" s="699">
        <v>3.0599999999999998E-3</v>
      </c>
      <c r="J1077" s="699">
        <v>3.4199999999999999E-3</v>
      </c>
      <c r="K1077" s="699">
        <v>3.4199999999999999E-3</v>
      </c>
      <c r="L1077" s="699">
        <v>3.0599999999999998E-3</v>
      </c>
      <c r="M1077" s="699">
        <v>3.0599999999999998E-3</v>
      </c>
      <c r="N1077" s="630">
        <v>3.0599999999999998E-3</v>
      </c>
      <c r="O1077" s="699">
        <v>3.0599999999999998E-3</v>
      </c>
      <c r="P1077" s="699">
        <v>2.8800000000000002E-3</v>
      </c>
      <c r="Q1077" s="699">
        <v>2.8800000000000002E-3</v>
      </c>
      <c r="R1077" s="699">
        <v>2.8800000000000002E-3</v>
      </c>
      <c r="S1077" s="699">
        <v>2.8800000000000002E-3</v>
      </c>
      <c r="T1077" s="699">
        <v>2.7000000000000001E-3</v>
      </c>
      <c r="U1077" s="699">
        <v>2.8800000000000002E-3</v>
      </c>
      <c r="V1077" s="630">
        <v>3.0599999999999998E-3</v>
      </c>
      <c r="W1077" s="699">
        <v>2.8800000000000002E-3</v>
      </c>
      <c r="X1077" s="699">
        <v>3.2399999999999998E-3</v>
      </c>
      <c r="Y1077" s="699">
        <v>3.4199999999999999E-3</v>
      </c>
      <c r="Z1077" s="699">
        <v>3.2399999999999998E-3</v>
      </c>
      <c r="AA1077" s="699">
        <v>3.5999999999999999E-3</v>
      </c>
      <c r="AB1077" s="699">
        <v>3.5999999999999999E-3</v>
      </c>
      <c r="AC1077" s="506">
        <f>SUM(E1077:AB1077)</f>
        <v>7.488000000000003E-2</v>
      </c>
      <c r="AD1077" s="595"/>
      <c r="AE1077" s="473"/>
      <c r="AF1077" s="473"/>
      <c r="AG1077" s="473"/>
      <c r="AH1077" s="473"/>
      <c r="AI1077" s="473"/>
      <c r="AJ1077" s="473"/>
      <c r="AK1077" s="473"/>
      <c r="AL1077" s="473"/>
      <c r="AM1077" s="473"/>
      <c r="AN1077" s="473"/>
      <c r="AO1077" s="473"/>
      <c r="AP1077" s="473"/>
    </row>
    <row r="1078" spans="1:42" s="920" customFormat="1" ht="12.75" customHeight="1">
      <c r="A1078" s="3179"/>
      <c r="B1078" s="3229"/>
      <c r="C1078" s="503" t="s">
        <v>159</v>
      </c>
      <c r="D1078" s="1982" t="s">
        <v>160</v>
      </c>
      <c r="E1078" s="583">
        <v>0</v>
      </c>
      <c r="F1078" s="583">
        <v>0</v>
      </c>
      <c r="G1078" s="583">
        <v>0</v>
      </c>
      <c r="H1078" s="590">
        <v>0</v>
      </c>
      <c r="I1078" s="583">
        <v>0</v>
      </c>
      <c r="J1078" s="583">
        <v>0</v>
      </c>
      <c r="K1078" s="583">
        <v>0</v>
      </c>
      <c r="L1078" s="583">
        <v>0</v>
      </c>
      <c r="M1078" s="583">
        <v>0</v>
      </c>
      <c r="N1078" s="590">
        <v>0</v>
      </c>
      <c r="O1078" s="583">
        <v>0</v>
      </c>
      <c r="P1078" s="583">
        <v>0</v>
      </c>
      <c r="Q1078" s="583">
        <v>0</v>
      </c>
      <c r="R1078" s="583">
        <v>0</v>
      </c>
      <c r="S1078" s="583">
        <v>0</v>
      </c>
      <c r="T1078" s="583">
        <v>0</v>
      </c>
      <c r="U1078" s="583">
        <v>0</v>
      </c>
      <c r="V1078" s="590">
        <v>0</v>
      </c>
      <c r="W1078" s="583">
        <v>0</v>
      </c>
      <c r="X1078" s="583">
        <v>0</v>
      </c>
      <c r="Y1078" s="583">
        <v>0</v>
      </c>
      <c r="Z1078" s="583">
        <v>0</v>
      </c>
      <c r="AA1078" s="583">
        <v>0</v>
      </c>
      <c r="AB1078" s="583">
        <v>0</v>
      </c>
      <c r="AC1078" s="506"/>
      <c r="AD1078" s="595"/>
      <c r="AE1078" s="473"/>
      <c r="AF1078" s="473"/>
      <c r="AG1078" s="473"/>
      <c r="AH1078" s="473"/>
      <c r="AI1078" s="473"/>
      <c r="AJ1078" s="473"/>
      <c r="AK1078" s="473"/>
      <c r="AL1078" s="473"/>
      <c r="AM1078" s="473"/>
      <c r="AN1078" s="473"/>
      <c r="AO1078" s="473"/>
      <c r="AP1078" s="473"/>
    </row>
    <row r="1079" spans="1:42" s="920" customFormat="1" ht="12.75" customHeight="1">
      <c r="A1079" s="3199"/>
      <c r="B1079" s="3230"/>
      <c r="C1079" s="511" t="s">
        <v>161</v>
      </c>
      <c r="D1079" s="511"/>
      <c r="E1079" s="512">
        <f t="shared" ref="E1079:AC1079" si="314">E1077/E1076</f>
        <v>4.2499999999999991</v>
      </c>
      <c r="F1079" s="512">
        <f t="shared" si="314"/>
        <v>3.6</v>
      </c>
      <c r="G1079" s="512">
        <f t="shared" si="314"/>
        <v>4.2499999999999991</v>
      </c>
      <c r="H1079" s="513">
        <f t="shared" si="314"/>
        <v>3.6</v>
      </c>
      <c r="I1079" s="512">
        <f t="shared" si="314"/>
        <v>4.2499999999999991</v>
      </c>
      <c r="J1079" s="512">
        <f t="shared" si="314"/>
        <v>3.8</v>
      </c>
      <c r="K1079" s="512">
        <f t="shared" si="314"/>
        <v>4.7499999999999991</v>
      </c>
      <c r="L1079" s="512">
        <f t="shared" si="314"/>
        <v>3.4</v>
      </c>
      <c r="M1079" s="512">
        <f t="shared" si="314"/>
        <v>4.2499999999999991</v>
      </c>
      <c r="N1079" s="513">
        <f t="shared" si="314"/>
        <v>3.4</v>
      </c>
      <c r="O1079" s="512">
        <f t="shared" si="314"/>
        <v>4.2499999999999991</v>
      </c>
      <c r="P1079" s="512">
        <f t="shared" si="314"/>
        <v>4</v>
      </c>
      <c r="Q1079" s="512">
        <f t="shared" si="314"/>
        <v>3.2</v>
      </c>
      <c r="R1079" s="512">
        <f t="shared" si="314"/>
        <v>4</v>
      </c>
      <c r="S1079" s="512">
        <f t="shared" si="314"/>
        <v>4</v>
      </c>
      <c r="T1079" s="512">
        <f t="shared" si="314"/>
        <v>3.75</v>
      </c>
      <c r="U1079" s="512">
        <f t="shared" si="314"/>
        <v>3.2</v>
      </c>
      <c r="V1079" s="513">
        <f t="shared" si="314"/>
        <v>4.2499999999999991</v>
      </c>
      <c r="W1079" s="512">
        <f t="shared" si="314"/>
        <v>4</v>
      </c>
      <c r="X1079" s="512">
        <f t="shared" si="314"/>
        <v>3.6</v>
      </c>
      <c r="Y1079" s="512">
        <f t="shared" si="314"/>
        <v>4.7499999999999991</v>
      </c>
      <c r="Z1079" s="512">
        <f t="shared" si="314"/>
        <v>3.6</v>
      </c>
      <c r="AA1079" s="512">
        <f t="shared" si="314"/>
        <v>4</v>
      </c>
      <c r="AB1079" s="512">
        <f t="shared" si="314"/>
        <v>4.9999999999999991</v>
      </c>
      <c r="AC1079" s="514">
        <f t="shared" si="314"/>
        <v>3.9245283018867942</v>
      </c>
      <c r="AD1079" s="595"/>
      <c r="AE1079" s="473"/>
      <c r="AF1079" s="473"/>
      <c r="AG1079" s="473"/>
      <c r="AH1079" s="473"/>
      <c r="AI1079" s="473"/>
      <c r="AJ1079" s="473"/>
      <c r="AK1079" s="473"/>
      <c r="AL1079" s="473"/>
      <c r="AM1079" s="473"/>
      <c r="AN1079" s="473"/>
      <c r="AO1079" s="473"/>
      <c r="AP1079" s="473"/>
    </row>
    <row r="1080" spans="1:42" s="3" customFormat="1" ht="12.75" customHeight="1">
      <c r="A1080" s="3232" t="s">
        <v>197</v>
      </c>
      <c r="B1080" s="3212" t="s">
        <v>467</v>
      </c>
      <c r="C1080" s="499" t="s">
        <v>156</v>
      </c>
      <c r="D1080" s="499" t="s">
        <v>157</v>
      </c>
      <c r="E1080" s="698">
        <v>0.58416000000000001</v>
      </c>
      <c r="F1080" s="698">
        <v>0.58296000000000003</v>
      </c>
      <c r="G1080" s="698">
        <v>0.58296000000000003</v>
      </c>
      <c r="H1080" s="628">
        <v>0.58199999999999996</v>
      </c>
      <c r="I1080" s="698">
        <v>0.58223999999999998</v>
      </c>
      <c r="J1080" s="698">
        <v>0.58296000000000003</v>
      </c>
      <c r="K1080" s="698">
        <v>0.58967999999999998</v>
      </c>
      <c r="L1080" s="698">
        <v>0.59304000000000001</v>
      </c>
      <c r="M1080" s="698">
        <v>0.60143999999999997</v>
      </c>
      <c r="N1080" s="628">
        <v>0.59975999999999996</v>
      </c>
      <c r="O1080" s="698">
        <v>0.59399999999999997</v>
      </c>
      <c r="P1080" s="698">
        <v>0.59111999999999998</v>
      </c>
      <c r="Q1080" s="698">
        <v>0.59016000000000002</v>
      </c>
      <c r="R1080" s="698">
        <v>0.61151999999999995</v>
      </c>
      <c r="S1080" s="698">
        <v>0.61895999999999995</v>
      </c>
      <c r="T1080" s="698">
        <v>0.61968000000000001</v>
      </c>
      <c r="U1080" s="698">
        <v>0.61560000000000004</v>
      </c>
      <c r="V1080" s="628">
        <v>0.61368</v>
      </c>
      <c r="W1080" s="698">
        <v>0.61248000000000002</v>
      </c>
      <c r="X1080" s="698">
        <v>0.60768</v>
      </c>
      <c r="Y1080" s="698">
        <v>0.59184000000000003</v>
      </c>
      <c r="Z1080" s="698">
        <v>0.59160000000000001</v>
      </c>
      <c r="AA1080" s="698">
        <v>0.59855999999999998</v>
      </c>
      <c r="AB1080" s="698">
        <v>0.61151999999999995</v>
      </c>
      <c r="AC1080" s="502">
        <f>SUM(E1080:AB1080)</f>
        <v>14.349600000000001</v>
      </c>
    </row>
    <row r="1081" spans="1:42" s="3" customFormat="1" ht="12.75" customHeight="1">
      <c r="A1081" s="3179"/>
      <c r="B1081" s="3229"/>
      <c r="C1081" s="503" t="s">
        <v>158</v>
      </c>
      <c r="D1081" s="503" t="s">
        <v>157</v>
      </c>
      <c r="E1081" s="699">
        <v>0.38424000000000003</v>
      </c>
      <c r="F1081" s="699">
        <v>0.38400000000000001</v>
      </c>
      <c r="G1081" s="699">
        <v>0.38352000000000003</v>
      </c>
      <c r="H1081" s="630">
        <v>0.38231999999999999</v>
      </c>
      <c r="I1081" s="699">
        <v>0.38424000000000003</v>
      </c>
      <c r="J1081" s="699">
        <v>0.39047999999999999</v>
      </c>
      <c r="K1081" s="699">
        <v>0.39263999999999999</v>
      </c>
      <c r="L1081" s="699">
        <v>0.39119999999999999</v>
      </c>
      <c r="M1081" s="699">
        <v>0.39</v>
      </c>
      <c r="N1081" s="630">
        <v>0.38951999999999998</v>
      </c>
      <c r="O1081" s="699">
        <v>0.38640000000000002</v>
      </c>
      <c r="P1081" s="699">
        <v>0.38784000000000002</v>
      </c>
      <c r="Q1081" s="699">
        <v>0.38207999999999998</v>
      </c>
      <c r="R1081" s="699">
        <v>0.38904</v>
      </c>
      <c r="S1081" s="699">
        <v>0.39288000000000001</v>
      </c>
      <c r="T1081" s="699">
        <v>0.39144000000000001</v>
      </c>
      <c r="U1081" s="699">
        <v>0.39191999999999999</v>
      </c>
      <c r="V1081" s="630">
        <v>0.39119999999999999</v>
      </c>
      <c r="W1081" s="699">
        <v>0.39</v>
      </c>
      <c r="X1081" s="699">
        <v>0.39407999999999999</v>
      </c>
      <c r="Y1081" s="699">
        <v>0.39263999999999999</v>
      </c>
      <c r="Z1081" s="699">
        <v>0.39144000000000001</v>
      </c>
      <c r="AA1081" s="699">
        <v>0.39888000000000001</v>
      </c>
      <c r="AB1081" s="699">
        <v>0.39432</v>
      </c>
      <c r="AC1081" s="506">
        <f>SUM(E1081:AB1081)</f>
        <v>9.3463199999999986</v>
      </c>
    </row>
    <row r="1082" spans="1:42" s="3" customFormat="1" ht="12.75" customHeight="1">
      <c r="A1082" s="3179"/>
      <c r="B1082" s="3229"/>
      <c r="C1082" s="503" t="s">
        <v>159</v>
      </c>
      <c r="D1082" s="1982" t="s">
        <v>160</v>
      </c>
      <c r="E1082" s="2298">
        <v>62</v>
      </c>
      <c r="F1082" s="2298">
        <v>62</v>
      </c>
      <c r="G1082" s="2298">
        <v>62</v>
      </c>
      <c r="H1082" s="2298">
        <v>62</v>
      </c>
      <c r="I1082" s="2298">
        <v>62</v>
      </c>
      <c r="J1082" s="2298">
        <v>62</v>
      </c>
      <c r="K1082" s="2298">
        <v>63</v>
      </c>
      <c r="L1082" s="2298">
        <v>64</v>
      </c>
      <c r="M1082" s="2298">
        <v>64</v>
      </c>
      <c r="N1082" s="2298">
        <v>64</v>
      </c>
      <c r="O1082" s="2298">
        <v>63</v>
      </c>
      <c r="P1082" s="2298">
        <v>63</v>
      </c>
      <c r="Q1082" s="2298">
        <v>63</v>
      </c>
      <c r="R1082" s="2298">
        <v>67</v>
      </c>
      <c r="S1082" s="2298">
        <v>67</v>
      </c>
      <c r="T1082" s="2298">
        <v>67</v>
      </c>
      <c r="U1082" s="2298">
        <v>65</v>
      </c>
      <c r="V1082" s="2298">
        <v>65</v>
      </c>
      <c r="W1082" s="2298">
        <v>65</v>
      </c>
      <c r="X1082" s="2298">
        <v>63</v>
      </c>
      <c r="Y1082" s="2298">
        <v>63</v>
      </c>
      <c r="Z1082" s="2298">
        <v>63</v>
      </c>
      <c r="AA1082" s="2298">
        <v>65</v>
      </c>
      <c r="AB1082" s="2298">
        <v>65</v>
      </c>
      <c r="AC1082" s="506"/>
    </row>
    <row r="1083" spans="1:42" s="3" customFormat="1" ht="12.75" customHeight="1" thickBot="1">
      <c r="A1083" s="3199"/>
      <c r="B1083" s="3230"/>
      <c r="C1083" s="511" t="s">
        <v>161</v>
      </c>
      <c r="D1083" s="511"/>
      <c r="E1083" s="512">
        <f t="shared" ref="E1083:AC1083" si="315">E1081/E1080</f>
        <v>0.65776499589153659</v>
      </c>
      <c r="F1083" s="512">
        <f t="shared" si="315"/>
        <v>0.65870728694936187</v>
      </c>
      <c r="G1083" s="512">
        <f t="shared" si="315"/>
        <v>0.65788390284067522</v>
      </c>
      <c r="H1083" s="513">
        <f t="shared" si="315"/>
        <v>0.6569072164948454</v>
      </c>
      <c r="I1083" s="512">
        <f t="shared" si="315"/>
        <v>0.65993404781533394</v>
      </c>
      <c r="J1083" s="512">
        <f t="shared" si="315"/>
        <v>0.66982297241663236</v>
      </c>
      <c r="K1083" s="512">
        <f t="shared" si="315"/>
        <v>0.66585266585266589</v>
      </c>
      <c r="L1083" s="512">
        <f t="shared" si="315"/>
        <v>0.65965196276811</v>
      </c>
      <c r="M1083" s="512">
        <f t="shared" si="315"/>
        <v>0.6484437350359139</v>
      </c>
      <c r="N1083" s="513">
        <f t="shared" si="315"/>
        <v>0.6494597839135654</v>
      </c>
      <c r="O1083" s="512">
        <f t="shared" si="315"/>
        <v>0.65050505050505059</v>
      </c>
      <c r="P1083" s="512">
        <f t="shared" si="315"/>
        <v>0.65611043442955752</v>
      </c>
      <c r="Q1083" s="512">
        <f t="shared" si="315"/>
        <v>0.64741764945099622</v>
      </c>
      <c r="R1083" s="512">
        <f t="shared" si="315"/>
        <v>0.63618524332810056</v>
      </c>
      <c r="S1083" s="512">
        <f t="shared" si="315"/>
        <v>0.6347421481194262</v>
      </c>
      <c r="T1083" s="512">
        <f t="shared" si="315"/>
        <v>0.63168086754453912</v>
      </c>
      <c r="U1083" s="512">
        <f t="shared" si="315"/>
        <v>0.63664717348927868</v>
      </c>
      <c r="V1083" s="513">
        <f t="shared" si="315"/>
        <v>0.63746578021118494</v>
      </c>
      <c r="W1083" s="512">
        <f t="shared" si="315"/>
        <v>0.63675548589341691</v>
      </c>
      <c r="X1083" s="512">
        <f t="shared" si="315"/>
        <v>0.64849921011058453</v>
      </c>
      <c r="Y1083" s="512">
        <f t="shared" si="315"/>
        <v>0.6634225466342254</v>
      </c>
      <c r="Z1083" s="512">
        <f t="shared" si="315"/>
        <v>0.66166328600405677</v>
      </c>
      <c r="AA1083" s="512">
        <f t="shared" si="315"/>
        <v>0.66639935846030474</v>
      </c>
      <c r="AB1083" s="512">
        <f t="shared" si="315"/>
        <v>0.64481946624803776</v>
      </c>
      <c r="AC1083" s="514">
        <f t="shared" si="315"/>
        <v>0.6513296537882588</v>
      </c>
    </row>
    <row r="1084" spans="1:42" s="3" customFormat="1" ht="12.75" customHeight="1">
      <c r="A1084" s="3232" t="s">
        <v>212</v>
      </c>
      <c r="B1084" s="3212" t="s">
        <v>468</v>
      </c>
      <c r="C1084" s="499" t="s">
        <v>156</v>
      </c>
      <c r="D1084" s="499" t="s">
        <v>157</v>
      </c>
      <c r="E1084" s="698">
        <v>8.2979999999999998E-2</v>
      </c>
      <c r="F1084" s="698">
        <v>8.4779999999999994E-2</v>
      </c>
      <c r="G1084" s="698">
        <v>8.4599999999999995E-2</v>
      </c>
      <c r="H1084" s="628">
        <v>8.4959999999999994E-2</v>
      </c>
      <c r="I1084" s="698">
        <v>8.5500000000000007E-2</v>
      </c>
      <c r="J1084" s="698">
        <v>8.4059999999999996E-2</v>
      </c>
      <c r="K1084" s="698">
        <v>9.2160000000000006E-2</v>
      </c>
      <c r="L1084" s="698">
        <v>9.7919999999999993E-2</v>
      </c>
      <c r="M1084" s="698">
        <v>0.11088000000000001</v>
      </c>
      <c r="N1084" s="628">
        <v>0.11645999999999999</v>
      </c>
      <c r="O1084" s="698">
        <v>0.1179</v>
      </c>
      <c r="P1084" s="698">
        <v>0.11808</v>
      </c>
      <c r="Q1084" s="698">
        <v>0.12024</v>
      </c>
      <c r="R1084" s="698">
        <v>0.12168</v>
      </c>
      <c r="S1084" s="698">
        <v>0.12636</v>
      </c>
      <c r="T1084" s="698">
        <v>0.11808</v>
      </c>
      <c r="U1084" s="698">
        <v>0.11304</v>
      </c>
      <c r="V1084" s="628">
        <v>9.9360000000000004E-2</v>
      </c>
      <c r="W1084" s="698">
        <v>9.3240000000000003E-2</v>
      </c>
      <c r="X1084" s="698">
        <v>9.3600000000000003E-2</v>
      </c>
      <c r="Y1084" s="698">
        <v>8.8020000000000001E-2</v>
      </c>
      <c r="Z1084" s="698">
        <v>8.4239999999999995E-2</v>
      </c>
      <c r="AA1084" s="698">
        <v>8.3159999999999998E-2</v>
      </c>
      <c r="AB1084" s="698">
        <v>8.1720000000000001E-2</v>
      </c>
      <c r="AC1084" s="502">
        <f>SUM(E1084:AB1084)</f>
        <v>2.3830199999999997</v>
      </c>
    </row>
    <row r="1085" spans="1:42" s="3" customFormat="1" ht="12.75" customHeight="1">
      <c r="A1085" s="3179"/>
      <c r="B1085" s="3229"/>
      <c r="C1085" s="503" t="s">
        <v>158</v>
      </c>
      <c r="D1085" s="503" t="s">
        <v>157</v>
      </c>
      <c r="E1085" s="699">
        <v>4.5719999999999997E-2</v>
      </c>
      <c r="F1085" s="699">
        <v>4.8059999999999999E-2</v>
      </c>
      <c r="G1085" s="699">
        <v>4.8059999999999999E-2</v>
      </c>
      <c r="H1085" s="630">
        <v>4.7699999999999999E-2</v>
      </c>
      <c r="I1085" s="699">
        <v>4.8059999999999999E-2</v>
      </c>
      <c r="J1085" s="699">
        <v>4.8779999999999997E-2</v>
      </c>
      <c r="K1085" s="699">
        <v>5.2740000000000002E-2</v>
      </c>
      <c r="L1085" s="699">
        <v>5.3100000000000001E-2</v>
      </c>
      <c r="M1085" s="699">
        <v>4.8959999999999997E-2</v>
      </c>
      <c r="N1085" s="630">
        <v>4.9860000000000002E-2</v>
      </c>
      <c r="O1085" s="699">
        <v>5.2920000000000002E-2</v>
      </c>
      <c r="P1085" s="699">
        <v>5.7239999999999999E-2</v>
      </c>
      <c r="Q1085" s="699">
        <v>5.7779999999999998E-2</v>
      </c>
      <c r="R1085" s="699">
        <v>5.1299999999999998E-2</v>
      </c>
      <c r="S1085" s="699">
        <v>4.9500000000000002E-2</v>
      </c>
      <c r="T1085" s="699">
        <v>4.734E-2</v>
      </c>
      <c r="U1085" s="699">
        <v>4.6080000000000003E-2</v>
      </c>
      <c r="V1085" s="630">
        <v>4.5539999999999997E-2</v>
      </c>
      <c r="W1085" s="699">
        <v>4.2840000000000003E-2</v>
      </c>
      <c r="X1085" s="699">
        <v>4.5900000000000003E-2</v>
      </c>
      <c r="Y1085" s="699">
        <v>5.1839999999999997E-2</v>
      </c>
      <c r="Z1085" s="699">
        <v>5.0040000000000001E-2</v>
      </c>
      <c r="AA1085" s="699">
        <v>5.0040000000000001E-2</v>
      </c>
      <c r="AB1085" s="699">
        <v>4.752E-2</v>
      </c>
      <c r="AC1085" s="506">
        <f>SUM(E1085:AB1085)</f>
        <v>1.1869200000000002</v>
      </c>
    </row>
    <row r="1086" spans="1:42" s="3" customFormat="1" ht="12.75" customHeight="1">
      <c r="A1086" s="3179"/>
      <c r="B1086" s="3229"/>
      <c r="C1086" s="503" t="s">
        <v>159</v>
      </c>
      <c r="D1086" s="1982" t="s">
        <v>160</v>
      </c>
      <c r="E1086" s="2299">
        <v>8</v>
      </c>
      <c r="F1086" s="2299">
        <v>8</v>
      </c>
      <c r="G1086" s="2299">
        <v>9</v>
      </c>
      <c r="H1086" s="2299">
        <v>12</v>
      </c>
      <c r="I1086" s="2299">
        <v>8</v>
      </c>
      <c r="J1086" s="2299">
        <v>9</v>
      </c>
      <c r="K1086" s="2299">
        <v>10</v>
      </c>
      <c r="L1086" s="2299">
        <v>10</v>
      </c>
      <c r="M1086" s="2299">
        <v>11</v>
      </c>
      <c r="N1086" s="2299">
        <v>11</v>
      </c>
      <c r="O1086" s="2299">
        <v>12</v>
      </c>
      <c r="P1086" s="2299">
        <v>12</v>
      </c>
      <c r="Q1086" s="2299">
        <v>11</v>
      </c>
      <c r="R1086" s="2299">
        <v>13</v>
      </c>
      <c r="S1086" s="2299">
        <v>11</v>
      </c>
      <c r="T1086" s="2299">
        <v>11</v>
      </c>
      <c r="U1086" s="2299">
        <v>11</v>
      </c>
      <c r="V1086" s="2299">
        <v>9</v>
      </c>
      <c r="W1086" s="2299">
        <v>11</v>
      </c>
      <c r="X1086" s="2299">
        <v>10</v>
      </c>
      <c r="Y1086" s="2299">
        <v>9</v>
      </c>
      <c r="Z1086" s="2299">
        <v>9</v>
      </c>
      <c r="AA1086" s="2299">
        <v>9</v>
      </c>
      <c r="AB1086" s="2299">
        <v>9</v>
      </c>
      <c r="AC1086" s="506"/>
    </row>
    <row r="1087" spans="1:42" s="3" customFormat="1" ht="12.75" customHeight="1" thickBot="1">
      <c r="A1087" s="3180"/>
      <c r="B1087" s="3231"/>
      <c r="C1087" s="516" t="s">
        <v>161</v>
      </c>
      <c r="D1087" s="516"/>
      <c r="E1087" s="517">
        <f t="shared" ref="E1087:AC1087" si="316">E1085/E1084</f>
        <v>0.55097613882863339</v>
      </c>
      <c r="F1087" s="517">
        <f t="shared" si="316"/>
        <v>0.56687898089171973</v>
      </c>
      <c r="G1087" s="517">
        <f t="shared" si="316"/>
        <v>0.56808510638297871</v>
      </c>
      <c r="H1087" s="518">
        <f t="shared" si="316"/>
        <v>0.56144067796610175</v>
      </c>
      <c r="I1087" s="517">
        <f t="shared" si="316"/>
        <v>0.56210526315789466</v>
      </c>
      <c r="J1087" s="517">
        <f t="shared" si="316"/>
        <v>0.58029978586723763</v>
      </c>
      <c r="K1087" s="517">
        <f t="shared" si="316"/>
        <v>0.572265625</v>
      </c>
      <c r="L1087" s="517">
        <f t="shared" si="316"/>
        <v>0.54227941176470595</v>
      </c>
      <c r="M1087" s="517">
        <f t="shared" si="316"/>
        <v>0.44155844155844148</v>
      </c>
      <c r="N1087" s="518">
        <f t="shared" si="316"/>
        <v>0.42812982998454407</v>
      </c>
      <c r="O1087" s="517">
        <f t="shared" si="316"/>
        <v>0.44885496183206108</v>
      </c>
      <c r="P1087" s="517">
        <f t="shared" si="316"/>
        <v>0.4847560975609756</v>
      </c>
      <c r="Q1087" s="517">
        <f t="shared" si="316"/>
        <v>0.48053892215568861</v>
      </c>
      <c r="R1087" s="517">
        <f t="shared" si="316"/>
        <v>0.42159763313609466</v>
      </c>
      <c r="S1087" s="517">
        <f t="shared" si="316"/>
        <v>0.39173789173789175</v>
      </c>
      <c r="T1087" s="517">
        <f t="shared" si="316"/>
        <v>0.40091463414634143</v>
      </c>
      <c r="U1087" s="517">
        <f t="shared" si="316"/>
        <v>0.40764331210191085</v>
      </c>
      <c r="V1087" s="518">
        <f t="shared" si="316"/>
        <v>0.45833333333333326</v>
      </c>
      <c r="W1087" s="517">
        <f t="shared" si="316"/>
        <v>0.45945945945945948</v>
      </c>
      <c r="X1087" s="517">
        <f t="shared" si="316"/>
        <v>0.49038461538461542</v>
      </c>
      <c r="Y1087" s="517">
        <f t="shared" si="316"/>
        <v>0.58895705521472386</v>
      </c>
      <c r="Z1087" s="517">
        <f t="shared" si="316"/>
        <v>0.59401709401709402</v>
      </c>
      <c r="AA1087" s="517">
        <f t="shared" si="316"/>
        <v>0.60173160173160178</v>
      </c>
      <c r="AB1087" s="517">
        <f t="shared" si="316"/>
        <v>0.58149779735682816</v>
      </c>
      <c r="AC1087" s="519">
        <f t="shared" si="316"/>
        <v>0.49807387264899178</v>
      </c>
    </row>
    <row r="1088" spans="1:42" s="3" customFormat="1" ht="12.75" customHeight="1">
      <c r="A1088" s="3233" t="s">
        <v>233</v>
      </c>
      <c r="B1088" s="3235" t="s">
        <v>469</v>
      </c>
      <c r="C1088" s="522" t="s">
        <v>156</v>
      </c>
      <c r="D1088" s="522" t="s">
        <v>157</v>
      </c>
      <c r="E1088" s="701">
        <v>3.2759999999999997E-2</v>
      </c>
      <c r="F1088" s="701">
        <v>3.2399999999999998E-2</v>
      </c>
      <c r="G1088" s="701">
        <v>3.2759999999999997E-2</v>
      </c>
      <c r="H1088" s="647">
        <v>3.168E-2</v>
      </c>
      <c r="I1088" s="701">
        <v>3.168E-2</v>
      </c>
      <c r="J1088" s="701">
        <v>3.4200000000000001E-2</v>
      </c>
      <c r="K1088" s="701">
        <v>3.492E-2</v>
      </c>
      <c r="L1088" s="701">
        <v>4.2479999999999997E-2</v>
      </c>
      <c r="M1088" s="701">
        <v>8.3159999999999998E-2</v>
      </c>
      <c r="N1088" s="647">
        <v>9.5219999999999999E-2</v>
      </c>
      <c r="O1088" s="701">
        <v>9.9360000000000004E-2</v>
      </c>
      <c r="P1088" s="701">
        <v>9.4140000000000001E-2</v>
      </c>
      <c r="Q1088" s="701">
        <v>7.5420000000000001E-2</v>
      </c>
      <c r="R1088" s="701">
        <v>8.7840000000000001E-2</v>
      </c>
      <c r="S1088" s="701">
        <v>0.10062</v>
      </c>
      <c r="T1088" s="701">
        <v>0.10278</v>
      </c>
      <c r="U1088" s="701">
        <v>9.1980000000000006E-2</v>
      </c>
      <c r="V1088" s="647">
        <v>6.0659999999999999E-2</v>
      </c>
      <c r="W1088" s="701">
        <v>5.5079999999999997E-2</v>
      </c>
      <c r="X1088" s="701">
        <v>4.734E-2</v>
      </c>
      <c r="Y1088" s="701">
        <v>4.6620000000000002E-2</v>
      </c>
      <c r="Z1088" s="701">
        <v>4.5179999999999998E-2</v>
      </c>
      <c r="AA1088" s="701">
        <v>4.3920000000000001E-2</v>
      </c>
      <c r="AB1088" s="701">
        <v>4.122E-2</v>
      </c>
      <c r="AC1088" s="525">
        <f>SUM(E1088:AB1088)</f>
        <v>1.4434200000000001</v>
      </c>
    </row>
    <row r="1089" spans="1:29" s="3" customFormat="1" ht="12.75" customHeight="1">
      <c r="A1089" s="3179"/>
      <c r="B1089" s="3236"/>
      <c r="C1089" s="503" t="s">
        <v>158</v>
      </c>
      <c r="D1089" s="503" t="s">
        <v>157</v>
      </c>
      <c r="E1089" s="699">
        <v>5.3460000000000001E-2</v>
      </c>
      <c r="F1089" s="699">
        <v>5.3100000000000001E-2</v>
      </c>
      <c r="G1089" s="699">
        <v>5.3460000000000001E-2</v>
      </c>
      <c r="H1089" s="630">
        <v>5.2200000000000003E-2</v>
      </c>
      <c r="I1089" s="699">
        <v>5.1659999999999998E-2</v>
      </c>
      <c r="J1089" s="699">
        <v>5.5980000000000002E-2</v>
      </c>
      <c r="K1089" s="699">
        <v>5.688E-2</v>
      </c>
      <c r="L1089" s="699">
        <v>5.8139999999999997E-2</v>
      </c>
      <c r="M1089" s="699">
        <v>9.1439999999999994E-2</v>
      </c>
      <c r="N1089" s="630">
        <v>0.10512000000000001</v>
      </c>
      <c r="O1089" s="699">
        <v>0.11033999999999999</v>
      </c>
      <c r="P1089" s="699">
        <v>9.8280000000000006E-2</v>
      </c>
      <c r="Q1089" s="699">
        <v>6.3719999999999999E-2</v>
      </c>
      <c r="R1089" s="699">
        <v>8.6040000000000005E-2</v>
      </c>
      <c r="S1089" s="699">
        <v>9.0359999999999996E-2</v>
      </c>
      <c r="T1089" s="699">
        <v>9.5939999999999998E-2</v>
      </c>
      <c r="U1089" s="699">
        <v>8.4959999999999994E-2</v>
      </c>
      <c r="V1089" s="630">
        <v>5.706E-2</v>
      </c>
      <c r="W1089" s="699">
        <v>5.5079999999999997E-2</v>
      </c>
      <c r="X1089" s="699">
        <v>5.8139999999999997E-2</v>
      </c>
      <c r="Y1089" s="699">
        <v>6.1559999999999997E-2</v>
      </c>
      <c r="Z1089" s="699">
        <v>6.1920000000000003E-2</v>
      </c>
      <c r="AA1089" s="699">
        <v>6.2280000000000002E-2</v>
      </c>
      <c r="AB1089" s="699">
        <v>5.9580000000000001E-2</v>
      </c>
      <c r="AC1089" s="537">
        <f>SUM(E1089:AB1089)</f>
        <v>1.6766999999999999</v>
      </c>
    </row>
    <row r="1090" spans="1:29" s="3" customFormat="1" ht="12.75" customHeight="1">
      <c r="A1090" s="3179"/>
      <c r="B1090" s="3236"/>
      <c r="C1090" s="503" t="s">
        <v>159</v>
      </c>
      <c r="D1090" s="1982" t="s">
        <v>160</v>
      </c>
      <c r="E1090" s="2300">
        <v>8</v>
      </c>
      <c r="F1090" s="2300">
        <v>8</v>
      </c>
      <c r="G1090" s="2300">
        <v>8</v>
      </c>
      <c r="H1090" s="2300">
        <v>8</v>
      </c>
      <c r="I1090" s="2300">
        <v>8</v>
      </c>
      <c r="J1090" s="2300">
        <v>8</v>
      </c>
      <c r="K1090" s="2300">
        <v>8</v>
      </c>
      <c r="L1090" s="2300">
        <v>11</v>
      </c>
      <c r="M1090" s="2300">
        <v>15</v>
      </c>
      <c r="N1090" s="2300">
        <v>16</v>
      </c>
      <c r="O1090" s="2300">
        <v>15</v>
      </c>
      <c r="P1090" s="2300">
        <v>10</v>
      </c>
      <c r="Q1090" s="2300">
        <v>12</v>
      </c>
      <c r="R1090" s="2300">
        <v>16</v>
      </c>
      <c r="S1090" s="2300">
        <v>13</v>
      </c>
      <c r="T1090" s="2300">
        <v>15</v>
      </c>
      <c r="U1090" s="2300">
        <v>10</v>
      </c>
      <c r="V1090" s="2300">
        <v>9</v>
      </c>
      <c r="W1090" s="2300">
        <v>9</v>
      </c>
      <c r="X1090" s="2300">
        <v>9</v>
      </c>
      <c r="Y1090" s="2300">
        <v>9</v>
      </c>
      <c r="Z1090" s="2300">
        <v>9</v>
      </c>
      <c r="AA1090" s="2300">
        <v>8</v>
      </c>
      <c r="AB1090" s="2300">
        <v>8</v>
      </c>
      <c r="AC1090" s="537"/>
    </row>
    <row r="1091" spans="1:29" s="3" customFormat="1" ht="12.75" customHeight="1" thickBot="1">
      <c r="A1091" s="3199"/>
      <c r="B1091" s="3237"/>
      <c r="C1091" s="511" t="s">
        <v>161</v>
      </c>
      <c r="D1091" s="511"/>
      <c r="E1091" s="512">
        <f t="shared" ref="E1091:AC1091" si="317">E1089/E1088</f>
        <v>1.6318681318681321</v>
      </c>
      <c r="F1091" s="512">
        <f t="shared" si="317"/>
        <v>1.6388888888888891</v>
      </c>
      <c r="G1091" s="512">
        <f t="shared" si="317"/>
        <v>1.6318681318681321</v>
      </c>
      <c r="H1091" s="513">
        <f t="shared" si="317"/>
        <v>1.6477272727272729</v>
      </c>
      <c r="I1091" s="512">
        <f t="shared" si="317"/>
        <v>1.6306818181818181</v>
      </c>
      <c r="J1091" s="512">
        <f t="shared" si="317"/>
        <v>1.6368421052631579</v>
      </c>
      <c r="K1091" s="512">
        <f t="shared" si="317"/>
        <v>1.6288659793814433</v>
      </c>
      <c r="L1091" s="512">
        <f t="shared" si="317"/>
        <v>1.3686440677966103</v>
      </c>
      <c r="M1091" s="512">
        <f t="shared" si="317"/>
        <v>1.0995670995670994</v>
      </c>
      <c r="N1091" s="513">
        <f t="shared" si="317"/>
        <v>1.1039697542533082</v>
      </c>
      <c r="O1091" s="512">
        <f t="shared" si="317"/>
        <v>1.1105072463768115</v>
      </c>
      <c r="P1091" s="512">
        <f t="shared" si="317"/>
        <v>1.0439770554493308</v>
      </c>
      <c r="Q1091" s="512">
        <f t="shared" si="317"/>
        <v>0.84486873508353222</v>
      </c>
      <c r="R1091" s="512">
        <f t="shared" si="317"/>
        <v>0.97950819672131151</v>
      </c>
      <c r="S1091" s="512">
        <f t="shared" si="317"/>
        <v>0.89803220035778175</v>
      </c>
      <c r="T1091" s="512">
        <f t="shared" si="317"/>
        <v>0.93345008756567427</v>
      </c>
      <c r="U1091" s="512">
        <f t="shared" si="317"/>
        <v>0.92367906066536187</v>
      </c>
      <c r="V1091" s="513">
        <f t="shared" si="317"/>
        <v>0.94065281899109798</v>
      </c>
      <c r="W1091" s="512">
        <f t="shared" si="317"/>
        <v>1</v>
      </c>
      <c r="X1091" s="512">
        <f t="shared" si="317"/>
        <v>1.2281368821292775</v>
      </c>
      <c r="Y1091" s="512">
        <f t="shared" si="317"/>
        <v>1.3204633204633203</v>
      </c>
      <c r="Z1091" s="512">
        <f t="shared" si="317"/>
        <v>1.3705179282868527</v>
      </c>
      <c r="AA1091" s="512">
        <f t="shared" si="317"/>
        <v>1.418032786885246</v>
      </c>
      <c r="AB1091" s="512">
        <f t="shared" si="317"/>
        <v>1.445414847161572</v>
      </c>
      <c r="AC1091" s="512">
        <f t="shared" si="317"/>
        <v>1.1616161616161613</v>
      </c>
    </row>
    <row r="1092" spans="1:29" s="3" customFormat="1" ht="12.75" customHeight="1">
      <c r="A1092" s="3232" t="s">
        <v>184</v>
      </c>
      <c r="B1092" s="3212" t="s">
        <v>470</v>
      </c>
      <c r="C1092" s="499" t="s">
        <v>156</v>
      </c>
      <c r="D1092" s="499" t="s">
        <v>157</v>
      </c>
      <c r="E1092" s="698">
        <v>0.12330000000000001</v>
      </c>
      <c r="F1092" s="698">
        <v>0.11466</v>
      </c>
      <c r="G1092" s="698">
        <v>0.10656</v>
      </c>
      <c r="H1092" s="628">
        <v>0.10458000000000001</v>
      </c>
      <c r="I1092" s="698">
        <v>0.10926</v>
      </c>
      <c r="J1092" s="698">
        <v>0.11862</v>
      </c>
      <c r="K1092" s="698">
        <v>0.13986000000000001</v>
      </c>
      <c r="L1092" s="698">
        <v>0.15587999999999999</v>
      </c>
      <c r="M1092" s="698">
        <v>0.15336</v>
      </c>
      <c r="N1092" s="628">
        <v>0.15840000000000001</v>
      </c>
      <c r="O1092" s="698">
        <v>0.16128000000000001</v>
      </c>
      <c r="P1092" s="698">
        <v>0.16056000000000001</v>
      </c>
      <c r="Q1092" s="698">
        <v>0.16056000000000001</v>
      </c>
      <c r="R1092" s="698">
        <v>0.1719</v>
      </c>
      <c r="S1092" s="698">
        <v>0.17118</v>
      </c>
      <c r="T1092" s="698">
        <v>0.17927999999999999</v>
      </c>
      <c r="U1092" s="698">
        <v>0.17226</v>
      </c>
      <c r="V1092" s="628">
        <v>0.17118</v>
      </c>
      <c r="W1092" s="698">
        <v>0.18360000000000001</v>
      </c>
      <c r="X1092" s="698">
        <v>0.189</v>
      </c>
      <c r="Y1092" s="698">
        <v>0.18287999999999999</v>
      </c>
      <c r="Z1092" s="698">
        <v>0.17532</v>
      </c>
      <c r="AA1092" s="698">
        <v>0.1593</v>
      </c>
      <c r="AB1092" s="698">
        <v>0.13374</v>
      </c>
      <c r="AC1092" s="502">
        <f>SUM(E1092:AB1092)</f>
        <v>3.6565200000000004</v>
      </c>
    </row>
    <row r="1093" spans="1:29" s="3" customFormat="1" ht="12.75" customHeight="1">
      <c r="A1093" s="3179"/>
      <c r="B1093" s="3229"/>
      <c r="C1093" s="503" t="s">
        <v>158</v>
      </c>
      <c r="D1093" s="503" t="s">
        <v>157</v>
      </c>
      <c r="E1093" s="699">
        <v>4.2119999999999998E-2</v>
      </c>
      <c r="F1093" s="699">
        <v>4.1579999999999999E-2</v>
      </c>
      <c r="G1093" s="699">
        <v>4.104E-2</v>
      </c>
      <c r="H1093" s="630">
        <v>4.1399999999999999E-2</v>
      </c>
      <c r="I1093" s="699">
        <v>4.104E-2</v>
      </c>
      <c r="J1093" s="699">
        <v>4.2840000000000003E-2</v>
      </c>
      <c r="K1093" s="699">
        <v>4.3380000000000002E-2</v>
      </c>
      <c r="L1093" s="699">
        <v>4.0500000000000001E-2</v>
      </c>
      <c r="M1093" s="699">
        <v>4.2479999999999997E-2</v>
      </c>
      <c r="N1093" s="630">
        <v>4.6980000000000001E-2</v>
      </c>
      <c r="O1093" s="699">
        <v>4.7879999999999999E-2</v>
      </c>
      <c r="P1093" s="699">
        <v>4.8239999999999998E-2</v>
      </c>
      <c r="Q1093" s="699">
        <v>4.5179999999999998E-2</v>
      </c>
      <c r="R1093" s="699">
        <v>4.122E-2</v>
      </c>
      <c r="S1093" s="699">
        <v>4.2119999999999998E-2</v>
      </c>
      <c r="T1093" s="699">
        <v>4.2119999999999998E-2</v>
      </c>
      <c r="U1093" s="699">
        <v>4.122E-2</v>
      </c>
      <c r="V1093" s="630">
        <v>4.1579999999999999E-2</v>
      </c>
      <c r="W1093" s="699">
        <v>4.086E-2</v>
      </c>
      <c r="X1093" s="699">
        <v>4.3200000000000002E-2</v>
      </c>
      <c r="Y1093" s="699">
        <v>4.3380000000000002E-2</v>
      </c>
      <c r="Z1093" s="699">
        <v>4.2659999999999997E-2</v>
      </c>
      <c r="AA1093" s="699">
        <v>4.6800000000000001E-2</v>
      </c>
      <c r="AB1093" s="699">
        <v>4.2299999999999997E-2</v>
      </c>
      <c r="AC1093" s="506">
        <f>SUM(E1093:AB1093)</f>
        <v>1.0321199999999999</v>
      </c>
    </row>
    <row r="1094" spans="1:29" s="3" customFormat="1" ht="12.75" customHeight="1">
      <c r="A1094" s="3179"/>
      <c r="B1094" s="3229"/>
      <c r="C1094" s="503" t="s">
        <v>159</v>
      </c>
      <c r="D1094" s="1982" t="s">
        <v>160</v>
      </c>
      <c r="E1094" s="2301">
        <v>11</v>
      </c>
      <c r="F1094" s="2301">
        <v>10</v>
      </c>
      <c r="G1094" s="2301">
        <v>10</v>
      </c>
      <c r="H1094" s="2301">
        <v>10</v>
      </c>
      <c r="I1094" s="2301">
        <v>10</v>
      </c>
      <c r="J1094" s="2301">
        <v>11</v>
      </c>
      <c r="K1094" s="2301">
        <v>13</v>
      </c>
      <c r="L1094" s="2301">
        <v>15</v>
      </c>
      <c r="M1094" s="2301">
        <v>14</v>
      </c>
      <c r="N1094" s="2301">
        <v>16</v>
      </c>
      <c r="O1094" s="2301">
        <v>14</v>
      </c>
      <c r="P1094" s="2301">
        <v>14</v>
      </c>
      <c r="Q1094" s="2301">
        <v>16</v>
      </c>
      <c r="R1094" s="2301">
        <v>15</v>
      </c>
      <c r="S1094" s="2301">
        <v>16</v>
      </c>
      <c r="T1094" s="2301">
        <v>15</v>
      </c>
      <c r="U1094" s="2301">
        <v>15</v>
      </c>
      <c r="V1094" s="2301">
        <v>16</v>
      </c>
      <c r="W1094" s="2301">
        <v>15</v>
      </c>
      <c r="X1094" s="2301">
        <v>17</v>
      </c>
      <c r="Y1094" s="2301">
        <v>16</v>
      </c>
      <c r="Z1094" s="2301">
        <v>15</v>
      </c>
      <c r="AA1094" s="2301">
        <v>13</v>
      </c>
      <c r="AB1094" s="2301">
        <v>12</v>
      </c>
      <c r="AC1094" s="506"/>
    </row>
    <row r="1095" spans="1:29" s="3" customFormat="1" ht="12.75" customHeight="1" thickBot="1">
      <c r="A1095" s="3180"/>
      <c r="B1095" s="3231"/>
      <c r="C1095" s="516" t="s">
        <v>161</v>
      </c>
      <c r="D1095" s="516"/>
      <c r="E1095" s="517">
        <f t="shared" ref="E1095:AC1095" si="318">E1093/E1092</f>
        <v>0.34160583941605838</v>
      </c>
      <c r="F1095" s="517">
        <f t="shared" si="318"/>
        <v>0.36263736263736263</v>
      </c>
      <c r="G1095" s="517">
        <f t="shared" si="318"/>
        <v>0.38513513513513514</v>
      </c>
      <c r="H1095" s="518">
        <f t="shared" si="318"/>
        <v>0.39586919104991392</v>
      </c>
      <c r="I1095" s="517">
        <f t="shared" si="318"/>
        <v>0.37561779242174631</v>
      </c>
      <c r="J1095" s="517">
        <f t="shared" si="318"/>
        <v>0.36115326251896818</v>
      </c>
      <c r="K1095" s="517">
        <f t="shared" si="318"/>
        <v>0.31016731016731014</v>
      </c>
      <c r="L1095" s="517">
        <f t="shared" si="318"/>
        <v>0.25981524249422633</v>
      </c>
      <c r="M1095" s="517">
        <f t="shared" si="318"/>
        <v>0.27699530516431925</v>
      </c>
      <c r="N1095" s="518">
        <f t="shared" si="318"/>
        <v>0.29659090909090907</v>
      </c>
      <c r="O1095" s="517">
        <f t="shared" si="318"/>
        <v>0.296875</v>
      </c>
      <c r="P1095" s="517">
        <f t="shared" si="318"/>
        <v>0.30044843049327352</v>
      </c>
      <c r="Q1095" s="517">
        <f t="shared" si="318"/>
        <v>0.28139013452914796</v>
      </c>
      <c r="R1095" s="517">
        <f t="shared" si="318"/>
        <v>0.23979057591623038</v>
      </c>
      <c r="S1095" s="517">
        <f t="shared" si="318"/>
        <v>0.24605678233438485</v>
      </c>
      <c r="T1095" s="517">
        <f t="shared" si="318"/>
        <v>0.23493975903614459</v>
      </c>
      <c r="U1095" s="517">
        <f t="shared" si="318"/>
        <v>0.2392894461859979</v>
      </c>
      <c r="V1095" s="518">
        <f t="shared" si="318"/>
        <v>0.24290220820189273</v>
      </c>
      <c r="W1095" s="517">
        <f t="shared" si="318"/>
        <v>0.22254901960784312</v>
      </c>
      <c r="X1095" s="517">
        <f t="shared" si="318"/>
        <v>0.22857142857142859</v>
      </c>
      <c r="Y1095" s="517">
        <f t="shared" si="318"/>
        <v>0.23720472440944884</v>
      </c>
      <c r="Z1095" s="517">
        <f t="shared" si="318"/>
        <v>0.24332648870636547</v>
      </c>
      <c r="AA1095" s="517">
        <f t="shared" si="318"/>
        <v>0.29378531073446329</v>
      </c>
      <c r="AB1095" s="517">
        <f t="shared" si="318"/>
        <v>0.31628532974427992</v>
      </c>
      <c r="AC1095" s="519">
        <f t="shared" si="318"/>
        <v>0.28226838633454754</v>
      </c>
    </row>
    <row r="1096" spans="1:29" s="3" customFormat="1" ht="12.75" customHeight="1">
      <c r="A1096" s="3233" t="s">
        <v>186</v>
      </c>
      <c r="B1096" s="3234" t="s">
        <v>471</v>
      </c>
      <c r="C1096" s="522" t="s">
        <v>156</v>
      </c>
      <c r="D1096" s="522" t="s">
        <v>157</v>
      </c>
      <c r="E1096" s="701">
        <v>4.6440000000000002E-2</v>
      </c>
      <c r="F1096" s="701">
        <v>4.512E-2</v>
      </c>
      <c r="G1096" s="701">
        <v>4.5359999999999998E-2</v>
      </c>
      <c r="H1096" s="647">
        <v>4.5359999999999998E-2</v>
      </c>
      <c r="I1096" s="701">
        <v>4.548E-2</v>
      </c>
      <c r="J1096" s="701">
        <v>4.5960000000000001E-2</v>
      </c>
      <c r="K1096" s="701">
        <v>4.6679999999999999E-2</v>
      </c>
      <c r="L1096" s="701">
        <v>5.6759999999999998E-2</v>
      </c>
      <c r="M1096" s="701">
        <v>6.9839999999999999E-2</v>
      </c>
      <c r="N1096" s="647">
        <v>7.0680000000000007E-2</v>
      </c>
      <c r="O1096" s="701">
        <v>7.2120000000000004E-2</v>
      </c>
      <c r="P1096" s="701">
        <v>7.152E-2</v>
      </c>
      <c r="Q1096" s="701">
        <v>6.7799999999999999E-2</v>
      </c>
      <c r="R1096" s="701">
        <v>6.7680000000000004E-2</v>
      </c>
      <c r="S1096" s="701">
        <v>7.0080000000000003E-2</v>
      </c>
      <c r="T1096" s="701">
        <v>7.4039999999999995E-2</v>
      </c>
      <c r="U1096" s="701">
        <v>7.3440000000000005E-2</v>
      </c>
      <c r="V1096" s="647">
        <v>6.3E-2</v>
      </c>
      <c r="W1096" s="701">
        <v>5.5079999999999997E-2</v>
      </c>
      <c r="X1096" s="701">
        <v>5.3400000000000003E-2</v>
      </c>
      <c r="Y1096" s="701">
        <v>4.9200000000000001E-2</v>
      </c>
      <c r="Z1096" s="701">
        <v>4.6199999999999998E-2</v>
      </c>
      <c r="AA1096" s="701">
        <v>4.5719999999999997E-2</v>
      </c>
      <c r="AB1096" s="701">
        <v>4.4760000000000001E-2</v>
      </c>
      <c r="AC1096" s="525">
        <f>SUM(E1096:AB1096)</f>
        <v>1.3717199999999996</v>
      </c>
    </row>
    <row r="1097" spans="1:29" s="3" customFormat="1" ht="12.75" customHeight="1">
      <c r="A1097" s="3179"/>
      <c r="B1097" s="3229"/>
      <c r="C1097" s="503" t="s">
        <v>158</v>
      </c>
      <c r="D1097" s="503" t="s">
        <v>157</v>
      </c>
      <c r="E1097" s="699">
        <v>8.7600000000000004E-3</v>
      </c>
      <c r="F1097" s="699">
        <v>8.9999999999999993E-3</v>
      </c>
      <c r="G1097" s="699">
        <v>9.2399999999999999E-3</v>
      </c>
      <c r="H1097" s="630">
        <v>8.9999999999999993E-3</v>
      </c>
      <c r="I1097" s="699">
        <v>9.4800000000000006E-3</v>
      </c>
      <c r="J1097" s="699">
        <v>9.3600000000000003E-3</v>
      </c>
      <c r="K1097" s="699">
        <v>1.0319999999999999E-2</v>
      </c>
      <c r="L1097" s="699">
        <v>9.8399999999999998E-3</v>
      </c>
      <c r="M1097" s="699">
        <v>1.0319999999999999E-2</v>
      </c>
      <c r="N1097" s="630">
        <v>1.1039999999999999E-2</v>
      </c>
      <c r="O1097" s="699">
        <v>1.272E-2</v>
      </c>
      <c r="P1097" s="699">
        <v>1.1639999999999999E-2</v>
      </c>
      <c r="Q1097" s="699">
        <v>9.3600000000000003E-3</v>
      </c>
      <c r="R1097" s="699">
        <v>9.5999999999999992E-3</v>
      </c>
      <c r="S1097" s="699">
        <v>8.3999999999999995E-3</v>
      </c>
      <c r="T1097" s="699">
        <v>8.8800000000000007E-3</v>
      </c>
      <c r="U1097" s="699">
        <v>9.8399999999999998E-3</v>
      </c>
      <c r="V1097" s="630">
        <v>8.8800000000000007E-3</v>
      </c>
      <c r="W1097" s="699">
        <v>9.7199999999999995E-3</v>
      </c>
      <c r="X1097" s="699">
        <v>1.0800000000000001E-2</v>
      </c>
      <c r="Y1097" s="699">
        <v>1.0319999999999999E-2</v>
      </c>
      <c r="Z1097" s="699">
        <v>9.5999999999999992E-3</v>
      </c>
      <c r="AA1097" s="699">
        <v>1.0200000000000001E-2</v>
      </c>
      <c r="AB1097" s="699">
        <v>8.7600000000000004E-3</v>
      </c>
      <c r="AC1097" s="537">
        <f>SUM(E1097:AB1097)</f>
        <v>0.23507999999999996</v>
      </c>
    </row>
    <row r="1098" spans="1:29" s="3" customFormat="1" ht="12.75" customHeight="1">
      <c r="A1098" s="3179"/>
      <c r="B1098" s="3229"/>
      <c r="C1098" s="503" t="s">
        <v>159</v>
      </c>
      <c r="D1098" s="1982" t="s">
        <v>160</v>
      </c>
      <c r="E1098" s="2302">
        <v>4</v>
      </c>
      <c r="F1098" s="2302">
        <v>4</v>
      </c>
      <c r="G1098" s="2302">
        <v>4</v>
      </c>
      <c r="H1098" s="2302">
        <v>4</v>
      </c>
      <c r="I1098" s="2302">
        <v>4</v>
      </c>
      <c r="J1098" s="2302">
        <v>4</v>
      </c>
      <c r="K1098" s="2302">
        <v>4</v>
      </c>
      <c r="L1098" s="2302">
        <v>6</v>
      </c>
      <c r="M1098" s="2302">
        <v>6</v>
      </c>
      <c r="N1098" s="2302">
        <v>6</v>
      </c>
      <c r="O1098" s="2302">
        <v>6</v>
      </c>
      <c r="P1098" s="2302">
        <v>5</v>
      </c>
      <c r="Q1098" s="2302">
        <v>6</v>
      </c>
      <c r="R1098" s="2302">
        <v>6</v>
      </c>
      <c r="S1098" s="2302">
        <v>6</v>
      </c>
      <c r="T1098" s="2302">
        <v>6</v>
      </c>
      <c r="U1098" s="2302">
        <v>6</v>
      </c>
      <c r="V1098" s="2302">
        <v>5</v>
      </c>
      <c r="W1098" s="2302">
        <v>5</v>
      </c>
      <c r="X1098" s="2302">
        <v>5</v>
      </c>
      <c r="Y1098" s="2302">
        <v>4</v>
      </c>
      <c r="Z1098" s="2302">
        <v>4</v>
      </c>
      <c r="AA1098" s="2302">
        <v>4</v>
      </c>
      <c r="AB1098" s="2302">
        <v>4</v>
      </c>
      <c r="AC1098" s="537"/>
    </row>
    <row r="1099" spans="1:29" s="3" customFormat="1" ht="12.75" customHeight="1" thickBot="1">
      <c r="A1099" s="3180"/>
      <c r="B1099" s="3230"/>
      <c r="C1099" s="511" t="s">
        <v>161</v>
      </c>
      <c r="D1099" s="511"/>
      <c r="E1099" s="512">
        <f t="shared" ref="E1099:AC1099" si="319">E1097/E1096</f>
        <v>0.18863049095607234</v>
      </c>
      <c r="F1099" s="512">
        <f t="shared" si="319"/>
        <v>0.19946808510638298</v>
      </c>
      <c r="G1099" s="512">
        <f t="shared" si="319"/>
        <v>0.20370370370370372</v>
      </c>
      <c r="H1099" s="513">
        <f t="shared" si="319"/>
        <v>0.1984126984126984</v>
      </c>
      <c r="I1099" s="512">
        <f t="shared" si="319"/>
        <v>0.20844327176781005</v>
      </c>
      <c r="J1099" s="512">
        <f t="shared" si="319"/>
        <v>0.20365535248041775</v>
      </c>
      <c r="K1099" s="512">
        <f t="shared" si="319"/>
        <v>0.2210796915167095</v>
      </c>
      <c r="L1099" s="512">
        <f t="shared" si="319"/>
        <v>0.17336152219873149</v>
      </c>
      <c r="M1099" s="512">
        <f t="shared" si="319"/>
        <v>0.14776632302405499</v>
      </c>
      <c r="N1099" s="513">
        <f t="shared" si="319"/>
        <v>0.15619694397283529</v>
      </c>
      <c r="O1099" s="512">
        <f t="shared" si="319"/>
        <v>0.17637271214642264</v>
      </c>
      <c r="P1099" s="512">
        <f t="shared" si="319"/>
        <v>0.16275167785234898</v>
      </c>
      <c r="Q1099" s="512">
        <f t="shared" si="319"/>
        <v>0.13805309734513274</v>
      </c>
      <c r="R1099" s="512">
        <f t="shared" si="319"/>
        <v>0.14184397163120566</v>
      </c>
      <c r="S1099" s="512">
        <f t="shared" si="319"/>
        <v>0.11986301369863013</v>
      </c>
      <c r="T1099" s="512">
        <f t="shared" si="319"/>
        <v>0.11993517017828202</v>
      </c>
      <c r="U1099" s="512">
        <f t="shared" si="319"/>
        <v>0.13398692810457516</v>
      </c>
      <c r="V1099" s="513">
        <f t="shared" si="319"/>
        <v>0.14095238095238097</v>
      </c>
      <c r="W1099" s="512">
        <f t="shared" si="319"/>
        <v>0.17647058823529413</v>
      </c>
      <c r="X1099" s="512">
        <f t="shared" si="319"/>
        <v>0.20224719101123595</v>
      </c>
      <c r="Y1099" s="512">
        <f t="shared" si="319"/>
        <v>0.2097560975609756</v>
      </c>
      <c r="Z1099" s="512">
        <f t="shared" si="319"/>
        <v>0.20779220779220778</v>
      </c>
      <c r="AA1099" s="512">
        <f t="shared" si="319"/>
        <v>0.22309711286089243</v>
      </c>
      <c r="AB1099" s="512">
        <f t="shared" si="319"/>
        <v>0.19571045576407506</v>
      </c>
      <c r="AC1099" s="528">
        <f t="shared" si="319"/>
        <v>0.17137608258245124</v>
      </c>
    </row>
    <row r="1100" spans="1:29" s="3" customFormat="1" ht="12.75" customHeight="1">
      <c r="A1100" s="3178" t="s">
        <v>180</v>
      </c>
      <c r="B1100" s="3212" t="s">
        <v>472</v>
      </c>
      <c r="C1100" s="499" t="s">
        <v>156</v>
      </c>
      <c r="D1100" s="499"/>
      <c r="E1100" s="485"/>
      <c r="F1100" s="485"/>
      <c r="G1100" s="485"/>
      <c r="H1100" s="651"/>
      <c r="I1100" s="485"/>
      <c r="J1100" s="485"/>
      <c r="K1100" s="485"/>
      <c r="L1100" s="485"/>
      <c r="M1100" s="485"/>
      <c r="N1100" s="651"/>
      <c r="O1100" s="485"/>
      <c r="P1100" s="485"/>
      <c r="Q1100" s="485"/>
      <c r="R1100" s="485"/>
      <c r="S1100" s="485"/>
      <c r="T1100" s="485"/>
      <c r="U1100" s="485"/>
      <c r="V1100" s="651"/>
      <c r="W1100" s="485"/>
      <c r="X1100" s="485"/>
      <c r="Y1100" s="485"/>
      <c r="Z1100" s="485"/>
      <c r="AA1100" s="485"/>
      <c r="AB1100" s="485"/>
      <c r="AC1100" s="537">
        <f>SUM(E1100:AB1100)</f>
        <v>0</v>
      </c>
    </row>
    <row r="1101" spans="1:29" s="3" customFormat="1" ht="12.75" customHeight="1">
      <c r="A1101" s="3179"/>
      <c r="B1101" s="3229"/>
      <c r="C1101" s="503" t="s">
        <v>158</v>
      </c>
      <c r="D1101" s="503"/>
      <c r="E1101" s="526"/>
      <c r="F1101" s="526"/>
      <c r="G1101" s="526"/>
      <c r="H1101" s="527"/>
      <c r="I1101" s="526"/>
      <c r="J1101" s="526"/>
      <c r="K1101" s="526"/>
      <c r="L1101" s="526"/>
      <c r="M1101" s="526"/>
      <c r="N1101" s="527"/>
      <c r="O1101" s="526"/>
      <c r="P1101" s="526"/>
      <c r="Q1101" s="526"/>
      <c r="R1101" s="526"/>
      <c r="S1101" s="526"/>
      <c r="T1101" s="526"/>
      <c r="U1101" s="526"/>
      <c r="V1101" s="527"/>
      <c r="W1101" s="526"/>
      <c r="X1101" s="526"/>
      <c r="Y1101" s="526"/>
      <c r="Z1101" s="526"/>
      <c r="AA1101" s="526"/>
      <c r="AB1101" s="526"/>
      <c r="AC1101" s="537">
        <f>SUM(E1101:AB1101)</f>
        <v>0</v>
      </c>
    </row>
    <row r="1102" spans="1:29" s="3" customFormat="1" ht="12.75" customHeight="1">
      <c r="A1102" s="3179"/>
      <c r="B1102" s="3229"/>
      <c r="C1102" s="503" t="s">
        <v>159</v>
      </c>
      <c r="D1102" s="503"/>
      <c r="E1102" s="583" t="s">
        <v>179</v>
      </c>
      <c r="F1102" s="583">
        <f t="shared" ref="F1102:AB1102" si="320">F1100*100</f>
        <v>0</v>
      </c>
      <c r="G1102" s="583">
        <f t="shared" si="320"/>
        <v>0</v>
      </c>
      <c r="H1102" s="590">
        <f t="shared" si="320"/>
        <v>0</v>
      </c>
      <c r="I1102" s="583">
        <f t="shared" si="320"/>
        <v>0</v>
      </c>
      <c r="J1102" s="583">
        <f t="shared" si="320"/>
        <v>0</v>
      </c>
      <c r="K1102" s="583">
        <f t="shared" si="320"/>
        <v>0</v>
      </c>
      <c r="L1102" s="583">
        <f t="shared" si="320"/>
        <v>0</v>
      </c>
      <c r="M1102" s="583">
        <f t="shared" si="320"/>
        <v>0</v>
      </c>
      <c r="N1102" s="590">
        <f t="shared" si="320"/>
        <v>0</v>
      </c>
      <c r="O1102" s="583">
        <f t="shared" si="320"/>
        <v>0</v>
      </c>
      <c r="P1102" s="583">
        <f t="shared" si="320"/>
        <v>0</v>
      </c>
      <c r="Q1102" s="583">
        <f t="shared" si="320"/>
        <v>0</v>
      </c>
      <c r="R1102" s="583">
        <f t="shared" si="320"/>
        <v>0</v>
      </c>
      <c r="S1102" s="583">
        <f t="shared" si="320"/>
        <v>0</v>
      </c>
      <c r="T1102" s="583">
        <f t="shared" si="320"/>
        <v>0</v>
      </c>
      <c r="U1102" s="583">
        <f t="shared" si="320"/>
        <v>0</v>
      </c>
      <c r="V1102" s="590">
        <f t="shared" si="320"/>
        <v>0</v>
      </c>
      <c r="W1102" s="583">
        <f t="shared" si="320"/>
        <v>0</v>
      </c>
      <c r="X1102" s="583">
        <f t="shared" si="320"/>
        <v>0</v>
      </c>
      <c r="Y1102" s="583">
        <f t="shared" si="320"/>
        <v>0</v>
      </c>
      <c r="Z1102" s="583">
        <f t="shared" si="320"/>
        <v>0</v>
      </c>
      <c r="AA1102" s="583">
        <f t="shared" si="320"/>
        <v>0</v>
      </c>
      <c r="AB1102" s="583">
        <f t="shared" si="320"/>
        <v>0</v>
      </c>
      <c r="AC1102" s="537"/>
    </row>
    <row r="1103" spans="1:29" s="3" customFormat="1" ht="12.75" customHeight="1">
      <c r="A1103" s="3199"/>
      <c r="B1103" s="3230"/>
      <c r="C1103" s="511" t="s">
        <v>161</v>
      </c>
      <c r="D1103" s="511"/>
      <c r="E1103" s="512" t="e">
        <f t="shared" ref="E1103:AC1103" si="321">E1101/E1100</f>
        <v>#DIV/0!</v>
      </c>
      <c r="F1103" s="512" t="e">
        <f t="shared" si="321"/>
        <v>#DIV/0!</v>
      </c>
      <c r="G1103" s="512" t="e">
        <f t="shared" si="321"/>
        <v>#DIV/0!</v>
      </c>
      <c r="H1103" s="513" t="e">
        <f t="shared" si="321"/>
        <v>#DIV/0!</v>
      </c>
      <c r="I1103" s="512" t="e">
        <f t="shared" si="321"/>
        <v>#DIV/0!</v>
      </c>
      <c r="J1103" s="512" t="e">
        <f t="shared" si="321"/>
        <v>#DIV/0!</v>
      </c>
      <c r="K1103" s="512" t="e">
        <f t="shared" si="321"/>
        <v>#DIV/0!</v>
      </c>
      <c r="L1103" s="512" t="e">
        <f t="shared" si="321"/>
        <v>#DIV/0!</v>
      </c>
      <c r="M1103" s="512" t="e">
        <f t="shared" si="321"/>
        <v>#DIV/0!</v>
      </c>
      <c r="N1103" s="513" t="e">
        <f t="shared" si="321"/>
        <v>#DIV/0!</v>
      </c>
      <c r="O1103" s="512" t="e">
        <f t="shared" si="321"/>
        <v>#DIV/0!</v>
      </c>
      <c r="P1103" s="512" t="e">
        <f t="shared" si="321"/>
        <v>#DIV/0!</v>
      </c>
      <c r="Q1103" s="512" t="e">
        <f t="shared" si="321"/>
        <v>#DIV/0!</v>
      </c>
      <c r="R1103" s="512" t="e">
        <f t="shared" si="321"/>
        <v>#DIV/0!</v>
      </c>
      <c r="S1103" s="512" t="e">
        <f t="shared" si="321"/>
        <v>#DIV/0!</v>
      </c>
      <c r="T1103" s="512" t="e">
        <f t="shared" si="321"/>
        <v>#DIV/0!</v>
      </c>
      <c r="U1103" s="512" t="e">
        <f t="shared" si="321"/>
        <v>#DIV/0!</v>
      </c>
      <c r="V1103" s="513" t="e">
        <f t="shared" si="321"/>
        <v>#DIV/0!</v>
      </c>
      <c r="W1103" s="512" t="e">
        <f t="shared" si="321"/>
        <v>#DIV/0!</v>
      </c>
      <c r="X1103" s="512" t="e">
        <f t="shared" si="321"/>
        <v>#DIV/0!</v>
      </c>
      <c r="Y1103" s="512" t="e">
        <f t="shared" si="321"/>
        <v>#DIV/0!</v>
      </c>
      <c r="Z1103" s="512" t="e">
        <f t="shared" si="321"/>
        <v>#DIV/0!</v>
      </c>
      <c r="AA1103" s="512" t="e">
        <f t="shared" si="321"/>
        <v>#DIV/0!</v>
      </c>
      <c r="AB1103" s="512" t="e">
        <f t="shared" si="321"/>
        <v>#DIV/0!</v>
      </c>
      <c r="AC1103" s="519" t="e">
        <f t="shared" si="321"/>
        <v>#DIV/0!</v>
      </c>
    </row>
    <row r="1104" spans="1:29" s="3" customFormat="1" ht="12.75" customHeight="1">
      <c r="A1104" s="3178" t="s">
        <v>188</v>
      </c>
      <c r="B1104" s="3183" t="s">
        <v>473</v>
      </c>
      <c r="C1104" s="499" t="s">
        <v>156</v>
      </c>
      <c r="D1104" s="499"/>
      <c r="E1104" s="485"/>
      <c r="F1104" s="485"/>
      <c r="G1104" s="485"/>
      <c r="H1104" s="651"/>
      <c r="I1104" s="485"/>
      <c r="J1104" s="485"/>
      <c r="K1104" s="485"/>
      <c r="L1104" s="485"/>
      <c r="M1104" s="485"/>
      <c r="N1104" s="651"/>
      <c r="O1104" s="485"/>
      <c r="P1104" s="485"/>
      <c r="Q1104" s="485"/>
      <c r="R1104" s="485"/>
      <c r="S1104" s="485"/>
      <c r="T1104" s="485"/>
      <c r="U1104" s="485"/>
      <c r="V1104" s="651"/>
      <c r="W1104" s="485"/>
      <c r="X1104" s="485"/>
      <c r="Y1104" s="485"/>
      <c r="Z1104" s="485"/>
      <c r="AA1104" s="485"/>
      <c r="AB1104" s="485"/>
      <c r="AC1104" s="525">
        <f>SUM(E1104:AB1104)</f>
        <v>0</v>
      </c>
    </row>
    <row r="1105" spans="1:30" s="3" customFormat="1" ht="12.75" customHeight="1">
      <c r="A1105" s="3179"/>
      <c r="B1105" s="3188"/>
      <c r="C1105" s="503" t="s">
        <v>158</v>
      </c>
      <c r="D1105" s="503"/>
      <c r="E1105" s="526"/>
      <c r="F1105" s="526"/>
      <c r="G1105" s="526"/>
      <c r="H1105" s="527"/>
      <c r="I1105" s="526"/>
      <c r="J1105" s="526"/>
      <c r="K1105" s="526"/>
      <c r="L1105" s="526"/>
      <c r="M1105" s="526"/>
      <c r="N1105" s="527"/>
      <c r="O1105" s="526"/>
      <c r="P1105" s="526"/>
      <c r="Q1105" s="526"/>
      <c r="R1105" s="526"/>
      <c r="S1105" s="526"/>
      <c r="T1105" s="526"/>
      <c r="U1105" s="526"/>
      <c r="V1105" s="527"/>
      <c r="W1105" s="526"/>
      <c r="X1105" s="526"/>
      <c r="Y1105" s="526"/>
      <c r="Z1105" s="526"/>
      <c r="AA1105" s="526"/>
      <c r="AB1105" s="526"/>
      <c r="AC1105" s="537">
        <f>SUM(E1105:AB1105)</f>
        <v>0</v>
      </c>
    </row>
    <row r="1106" spans="1:30" s="3" customFormat="1" ht="12.75" customHeight="1">
      <c r="A1106" s="3179"/>
      <c r="B1106" s="3188"/>
      <c r="C1106" s="503" t="s">
        <v>159</v>
      </c>
      <c r="D1106" s="503"/>
      <c r="E1106" s="583" t="s">
        <v>179</v>
      </c>
      <c r="F1106" s="583">
        <f t="shared" ref="F1106:AB1106" si="322">F1104*100</f>
        <v>0</v>
      </c>
      <c r="G1106" s="583">
        <f t="shared" si="322"/>
        <v>0</v>
      </c>
      <c r="H1106" s="590">
        <f t="shared" si="322"/>
        <v>0</v>
      </c>
      <c r="I1106" s="583">
        <f t="shared" si="322"/>
        <v>0</v>
      </c>
      <c r="J1106" s="583">
        <f t="shared" si="322"/>
        <v>0</v>
      </c>
      <c r="K1106" s="583">
        <f t="shared" si="322"/>
        <v>0</v>
      </c>
      <c r="L1106" s="583">
        <f t="shared" si="322"/>
        <v>0</v>
      </c>
      <c r="M1106" s="583">
        <f t="shared" si="322"/>
        <v>0</v>
      </c>
      <c r="N1106" s="590">
        <f t="shared" si="322"/>
        <v>0</v>
      </c>
      <c r="O1106" s="583">
        <f t="shared" si="322"/>
        <v>0</v>
      </c>
      <c r="P1106" s="583">
        <f t="shared" si="322"/>
        <v>0</v>
      </c>
      <c r="Q1106" s="583">
        <f t="shared" si="322"/>
        <v>0</v>
      </c>
      <c r="R1106" s="583">
        <f t="shared" si="322"/>
        <v>0</v>
      </c>
      <c r="S1106" s="583">
        <f t="shared" si="322"/>
        <v>0</v>
      </c>
      <c r="T1106" s="583">
        <f t="shared" si="322"/>
        <v>0</v>
      </c>
      <c r="U1106" s="583">
        <f t="shared" si="322"/>
        <v>0</v>
      </c>
      <c r="V1106" s="590">
        <f t="shared" si="322"/>
        <v>0</v>
      </c>
      <c r="W1106" s="583">
        <f t="shared" si="322"/>
        <v>0</v>
      </c>
      <c r="X1106" s="583">
        <f t="shared" si="322"/>
        <v>0</v>
      </c>
      <c r="Y1106" s="583">
        <f t="shared" si="322"/>
        <v>0</v>
      </c>
      <c r="Z1106" s="583">
        <f t="shared" si="322"/>
        <v>0</v>
      </c>
      <c r="AA1106" s="583">
        <f t="shared" si="322"/>
        <v>0</v>
      </c>
      <c r="AB1106" s="583">
        <f t="shared" si="322"/>
        <v>0</v>
      </c>
      <c r="AC1106" s="537"/>
    </row>
    <row r="1107" spans="1:30" s="3" customFormat="1" ht="12.75" customHeight="1">
      <c r="A1107" s="3199"/>
      <c r="B1107" s="3190"/>
      <c r="C1107" s="511" t="s">
        <v>161</v>
      </c>
      <c r="D1107" s="511"/>
      <c r="E1107" s="512" t="e">
        <f t="shared" ref="E1107:AC1107" si="323">E1105/E1104</f>
        <v>#DIV/0!</v>
      </c>
      <c r="F1107" s="512" t="e">
        <f t="shared" si="323"/>
        <v>#DIV/0!</v>
      </c>
      <c r="G1107" s="512" t="e">
        <f t="shared" si="323"/>
        <v>#DIV/0!</v>
      </c>
      <c r="H1107" s="513" t="e">
        <f t="shared" si="323"/>
        <v>#DIV/0!</v>
      </c>
      <c r="I1107" s="512" t="e">
        <f t="shared" si="323"/>
        <v>#DIV/0!</v>
      </c>
      <c r="J1107" s="512" t="e">
        <f t="shared" si="323"/>
        <v>#DIV/0!</v>
      </c>
      <c r="K1107" s="512" t="e">
        <f t="shared" si="323"/>
        <v>#DIV/0!</v>
      </c>
      <c r="L1107" s="512" t="e">
        <f t="shared" si="323"/>
        <v>#DIV/0!</v>
      </c>
      <c r="M1107" s="512" t="e">
        <f t="shared" si="323"/>
        <v>#DIV/0!</v>
      </c>
      <c r="N1107" s="513" t="e">
        <f t="shared" si="323"/>
        <v>#DIV/0!</v>
      </c>
      <c r="O1107" s="512" t="e">
        <f t="shared" si="323"/>
        <v>#DIV/0!</v>
      </c>
      <c r="P1107" s="512" t="e">
        <f t="shared" si="323"/>
        <v>#DIV/0!</v>
      </c>
      <c r="Q1107" s="512" t="e">
        <f t="shared" si="323"/>
        <v>#DIV/0!</v>
      </c>
      <c r="R1107" s="512" t="e">
        <f t="shared" si="323"/>
        <v>#DIV/0!</v>
      </c>
      <c r="S1107" s="512" t="e">
        <f t="shared" si="323"/>
        <v>#DIV/0!</v>
      </c>
      <c r="T1107" s="512" t="e">
        <f t="shared" si="323"/>
        <v>#DIV/0!</v>
      </c>
      <c r="U1107" s="512" t="e">
        <f t="shared" si="323"/>
        <v>#DIV/0!</v>
      </c>
      <c r="V1107" s="513" t="e">
        <f t="shared" si="323"/>
        <v>#DIV/0!</v>
      </c>
      <c r="W1107" s="512" t="e">
        <f t="shared" si="323"/>
        <v>#DIV/0!</v>
      </c>
      <c r="X1107" s="512" t="e">
        <f t="shared" si="323"/>
        <v>#DIV/0!</v>
      </c>
      <c r="Y1107" s="512" t="e">
        <f t="shared" si="323"/>
        <v>#DIV/0!</v>
      </c>
      <c r="Z1107" s="512" t="e">
        <f t="shared" si="323"/>
        <v>#DIV/0!</v>
      </c>
      <c r="AA1107" s="512" t="e">
        <f t="shared" si="323"/>
        <v>#DIV/0!</v>
      </c>
      <c r="AB1107" s="512" t="e">
        <f t="shared" si="323"/>
        <v>#DIV/0!</v>
      </c>
      <c r="AC1107" s="519" t="e">
        <f t="shared" si="323"/>
        <v>#DIV/0!</v>
      </c>
    </row>
    <row r="1108" spans="1:30" s="3" customFormat="1" ht="12.75" customHeight="1">
      <c r="A1108" s="656" t="s">
        <v>200</v>
      </c>
      <c r="B1108" s="657" t="s">
        <v>191</v>
      </c>
      <c r="C1108" s="499" t="s">
        <v>156</v>
      </c>
      <c r="D1108" s="499" t="s">
        <v>157</v>
      </c>
      <c r="E1108" s="709">
        <v>5.1200000000000004E-3</v>
      </c>
      <c r="F1108" s="709">
        <v>5.0299999999999997E-3</v>
      </c>
      <c r="G1108" s="709">
        <v>5.1900000000000002E-3</v>
      </c>
      <c r="H1108" s="710">
        <v>5.0000000000000001E-3</v>
      </c>
      <c r="I1108" s="709">
        <v>5.1999999999999998E-3</v>
      </c>
      <c r="J1108" s="709">
        <v>4.9500000000000004E-3</v>
      </c>
      <c r="K1108" s="709">
        <v>5.2199999999999998E-3</v>
      </c>
      <c r="L1108" s="709">
        <v>4.81E-3</v>
      </c>
      <c r="M1108" s="709">
        <v>4.9699999999999996E-3</v>
      </c>
      <c r="N1108" s="710">
        <v>4.8999999999999998E-3</v>
      </c>
      <c r="O1108" s="709">
        <v>4.8300000000000001E-3</v>
      </c>
      <c r="P1108" s="709">
        <v>5.0400000000000002E-3</v>
      </c>
      <c r="Q1108" s="709">
        <v>5.0499999999999998E-3</v>
      </c>
      <c r="R1108" s="709">
        <v>4.8199999999999996E-3</v>
      </c>
      <c r="S1108" s="709">
        <v>4.8799999999999998E-3</v>
      </c>
      <c r="T1108" s="709">
        <v>5.0499999999999998E-3</v>
      </c>
      <c r="U1108" s="709">
        <v>5.0600000000000003E-3</v>
      </c>
      <c r="V1108" s="710">
        <v>4.9300000000000004E-3</v>
      </c>
      <c r="W1108" s="709">
        <v>4.9899999999999996E-3</v>
      </c>
      <c r="X1108" s="709">
        <v>4.9100000000000003E-3</v>
      </c>
      <c r="Y1108" s="709">
        <v>4.8300000000000001E-3</v>
      </c>
      <c r="Z1108" s="709">
        <v>4.9300000000000004E-3</v>
      </c>
      <c r="AA1108" s="709">
        <v>4.7800000000000004E-3</v>
      </c>
      <c r="AB1108" s="709">
        <v>4.96E-3</v>
      </c>
      <c r="AC1108" s="594">
        <f>SUM(E1108:AB1108)</f>
        <v>0.11945000000000001</v>
      </c>
    </row>
    <row r="1109" spans="1:30" s="3" customFormat="1" ht="12.75" customHeight="1">
      <c r="A1109" s="660" t="s">
        <v>182</v>
      </c>
      <c r="B1109" s="661" t="s">
        <v>192</v>
      </c>
      <c r="C1109" s="516" t="s">
        <v>156</v>
      </c>
      <c r="D1109" s="516" t="s">
        <v>157</v>
      </c>
      <c r="E1109" s="925">
        <v>5.6999999999999998E-4</v>
      </c>
      <c r="F1109" s="925">
        <v>5.8E-4</v>
      </c>
      <c r="G1109" s="925">
        <v>5.8E-4</v>
      </c>
      <c r="H1109" s="926">
        <v>5.6999999999999998E-4</v>
      </c>
      <c r="I1109" s="925">
        <v>5.8E-4</v>
      </c>
      <c r="J1109" s="925">
        <v>5.8E-4</v>
      </c>
      <c r="K1109" s="925">
        <v>5.8E-4</v>
      </c>
      <c r="L1109" s="925">
        <v>5.8E-4</v>
      </c>
      <c r="M1109" s="925">
        <v>5.6999999999999998E-4</v>
      </c>
      <c r="N1109" s="926">
        <v>5.8E-4</v>
      </c>
      <c r="O1109" s="925">
        <v>5.6999999999999998E-4</v>
      </c>
      <c r="P1109" s="925">
        <v>5.6999999999999998E-4</v>
      </c>
      <c r="Q1109" s="925">
        <v>5.6999999999999998E-4</v>
      </c>
      <c r="R1109" s="925">
        <v>5.6999999999999998E-4</v>
      </c>
      <c r="S1109" s="925">
        <v>5.5999999999999995E-4</v>
      </c>
      <c r="T1109" s="925">
        <v>5.6999999999999998E-4</v>
      </c>
      <c r="U1109" s="925">
        <v>5.5999999999999995E-4</v>
      </c>
      <c r="V1109" s="926">
        <v>5.6999999999999998E-4</v>
      </c>
      <c r="W1109" s="925">
        <v>5.6999999999999998E-4</v>
      </c>
      <c r="X1109" s="925">
        <v>5.8E-4</v>
      </c>
      <c r="Y1109" s="925">
        <v>5.8E-4</v>
      </c>
      <c r="Z1109" s="925">
        <v>5.8E-4</v>
      </c>
      <c r="AA1109" s="925">
        <v>5.8E-4</v>
      </c>
      <c r="AB1109" s="925">
        <v>5.6999999999999998E-4</v>
      </c>
      <c r="AC1109" s="587">
        <f>SUM(E1109:AB1109)</f>
        <v>1.3769999999999999E-2</v>
      </c>
      <c r="AD1109" s="827">
        <f>MAX(E1109:AB1109)</f>
        <v>5.8E-4</v>
      </c>
    </row>
    <row r="1110" spans="1:30" s="3" customFormat="1" ht="12.75" customHeight="1">
      <c r="A1110" s="3225" t="s">
        <v>249</v>
      </c>
      <c r="B1110" s="3226"/>
      <c r="C1110" s="499" t="s">
        <v>156</v>
      </c>
      <c r="D1110" s="499"/>
      <c r="E1110" s="607">
        <f t="shared" ref="E1110:AC1110" si="324">E1060+E1064+E1068+E1072+E1076+E1080+E1084+E1088+E1092+E1096</f>
        <v>1.4148000000000001</v>
      </c>
      <c r="F1110" s="607">
        <f t="shared" si="324"/>
        <v>1.4045400000000001</v>
      </c>
      <c r="G1110" s="607">
        <f t="shared" si="324"/>
        <v>1.3772400000000002</v>
      </c>
      <c r="H1110" s="600">
        <f t="shared" si="324"/>
        <v>1.3885199999999998</v>
      </c>
      <c r="I1110" s="607">
        <f t="shared" si="324"/>
        <v>1.3870799999999996</v>
      </c>
      <c r="J1110" s="607">
        <f t="shared" si="324"/>
        <v>1.4324999999999999</v>
      </c>
      <c r="K1110" s="607">
        <f t="shared" si="324"/>
        <v>1.5166200000000003</v>
      </c>
      <c r="L1110" s="607">
        <f t="shared" si="324"/>
        <v>1.63998</v>
      </c>
      <c r="M1110" s="607">
        <f t="shared" si="324"/>
        <v>1.8299999999999998</v>
      </c>
      <c r="N1110" s="600">
        <f t="shared" si="324"/>
        <v>1.9236600000000001</v>
      </c>
      <c r="O1110" s="607">
        <f t="shared" si="324"/>
        <v>1.9793400000000001</v>
      </c>
      <c r="P1110" s="607">
        <f t="shared" si="324"/>
        <v>1.9709399999999999</v>
      </c>
      <c r="Q1110" s="607">
        <f t="shared" si="324"/>
        <v>1.9430400000000001</v>
      </c>
      <c r="R1110" s="607">
        <f t="shared" si="324"/>
        <v>2.0260199999999999</v>
      </c>
      <c r="S1110" s="607">
        <f t="shared" si="324"/>
        <v>2.0858399999999997</v>
      </c>
      <c r="T1110" s="607">
        <f t="shared" si="324"/>
        <v>2.0819400000000003</v>
      </c>
      <c r="U1110" s="607">
        <f t="shared" si="324"/>
        <v>2.02182</v>
      </c>
      <c r="V1110" s="600">
        <f t="shared" si="324"/>
        <v>1.9105199999999998</v>
      </c>
      <c r="W1110" s="607">
        <f t="shared" si="324"/>
        <v>1.8648</v>
      </c>
      <c r="X1110" s="607">
        <f t="shared" si="324"/>
        <v>1.8245999999999998</v>
      </c>
      <c r="Y1110" s="607">
        <f t="shared" si="324"/>
        <v>1.72536</v>
      </c>
      <c r="Z1110" s="607">
        <f t="shared" si="324"/>
        <v>1.6350000000000002</v>
      </c>
      <c r="AA1110" s="607">
        <f t="shared" si="324"/>
        <v>1.5437999999999998</v>
      </c>
      <c r="AB1110" s="607">
        <f t="shared" si="324"/>
        <v>1.4862</v>
      </c>
      <c r="AC1110" s="607">
        <f t="shared" si="324"/>
        <v>41.414160000000003</v>
      </c>
    </row>
    <row r="1111" spans="1:30" s="3" customFormat="1" ht="12.75" customHeight="1">
      <c r="A1111" s="3193"/>
      <c r="B1111" s="3194"/>
      <c r="C1111" s="516" t="s">
        <v>158</v>
      </c>
      <c r="D1111" s="516"/>
      <c r="E1111" s="604">
        <f t="shared" ref="E1111:AC1111" si="325">E1061+E1065+E1069+E1073+E1077+E1081+E1085+E1089+E1093+E1097</f>
        <v>0.82835999999999999</v>
      </c>
      <c r="F1111" s="604">
        <f t="shared" si="325"/>
        <v>0.82674000000000003</v>
      </c>
      <c r="G1111" s="604">
        <f t="shared" si="325"/>
        <v>0.82997999999999994</v>
      </c>
      <c r="H1111" s="605">
        <f t="shared" si="325"/>
        <v>0.83022000000000007</v>
      </c>
      <c r="I1111" s="604">
        <f t="shared" si="325"/>
        <v>0.83250000000000013</v>
      </c>
      <c r="J1111" s="604">
        <f t="shared" si="325"/>
        <v>0.84630000000000016</v>
      </c>
      <c r="K1111" s="604">
        <f t="shared" si="325"/>
        <v>0.85937999999999992</v>
      </c>
      <c r="L1111" s="604">
        <f t="shared" si="325"/>
        <v>0.85139999999999993</v>
      </c>
      <c r="M1111" s="604">
        <f t="shared" si="325"/>
        <v>0.90293999999999996</v>
      </c>
      <c r="N1111" s="605">
        <f t="shared" si="325"/>
        <v>0.93966000000000016</v>
      </c>
      <c r="O1111" s="604">
        <f t="shared" si="325"/>
        <v>0.95219999999999994</v>
      </c>
      <c r="P1111" s="604">
        <f t="shared" si="325"/>
        <v>0.94763999999999993</v>
      </c>
      <c r="Q1111" s="604">
        <f t="shared" si="325"/>
        <v>0.89207999999999998</v>
      </c>
      <c r="R1111" s="604">
        <f t="shared" si="325"/>
        <v>0.92508000000000012</v>
      </c>
      <c r="S1111" s="604">
        <f t="shared" si="325"/>
        <v>0.93510000000000004</v>
      </c>
      <c r="T1111" s="604">
        <f t="shared" si="325"/>
        <v>0.9255000000000001</v>
      </c>
      <c r="U1111" s="604">
        <f t="shared" si="325"/>
        <v>0.89202000000000004</v>
      </c>
      <c r="V1111" s="605">
        <f t="shared" si="325"/>
        <v>0.85403999999999991</v>
      </c>
      <c r="W1111" s="604">
        <f t="shared" si="325"/>
        <v>0.84882000000000002</v>
      </c>
      <c r="X1111" s="604">
        <f t="shared" si="325"/>
        <v>0.86819999999999997</v>
      </c>
      <c r="Y1111" s="604">
        <f t="shared" si="325"/>
        <v>0.86855999999999989</v>
      </c>
      <c r="Z1111" s="604">
        <f t="shared" si="325"/>
        <v>0.85542000000000007</v>
      </c>
      <c r="AA1111" s="604">
        <f t="shared" si="325"/>
        <v>0.87527999999999984</v>
      </c>
      <c r="AB1111" s="604">
        <f t="shared" si="325"/>
        <v>0.86255999999999988</v>
      </c>
      <c r="AC1111" s="604">
        <f t="shared" si="325"/>
        <v>21.049979999999998</v>
      </c>
    </row>
    <row r="1112" spans="1:30" s="3" customFormat="1" ht="12.75" customHeight="1">
      <c r="A1112" s="3201" t="s">
        <v>250</v>
      </c>
      <c r="B1112" s="3202"/>
      <c r="C1112" s="599" t="s">
        <v>156</v>
      </c>
      <c r="D1112" s="599"/>
      <c r="E1112" s="600">
        <f t="shared" ref="E1112:AC1112" si="326">E1018+E1022-E1110</f>
        <v>6.6959999999999908E-2</v>
      </c>
      <c r="F1112" s="600">
        <f t="shared" si="326"/>
        <v>6.7620000000000013E-2</v>
      </c>
      <c r="G1112" s="600">
        <f t="shared" si="326"/>
        <v>6.8519999999999692E-2</v>
      </c>
      <c r="H1112" s="600">
        <f t="shared" si="326"/>
        <v>7.0680000000000298E-2</v>
      </c>
      <c r="I1112" s="600">
        <f t="shared" si="326"/>
        <v>7.0200000000000262E-2</v>
      </c>
      <c r="J1112" s="600">
        <f t="shared" si="326"/>
        <v>6.7980000000000151E-2</v>
      </c>
      <c r="K1112" s="600">
        <f t="shared" si="326"/>
        <v>6.8819999999999659E-2</v>
      </c>
      <c r="L1112" s="600">
        <f t="shared" si="326"/>
        <v>7.4580000000000091E-2</v>
      </c>
      <c r="M1112" s="600">
        <f t="shared" si="326"/>
        <v>9.1440000000000188E-2</v>
      </c>
      <c r="N1112" s="600">
        <f t="shared" si="326"/>
        <v>9.1379999999999795E-2</v>
      </c>
      <c r="O1112" s="600">
        <f t="shared" si="326"/>
        <v>8.8979999999999837E-2</v>
      </c>
      <c r="P1112" s="600">
        <f t="shared" si="326"/>
        <v>8.6340000000000083E-2</v>
      </c>
      <c r="Q1112" s="600">
        <f t="shared" si="326"/>
        <v>7.9199999999999937E-2</v>
      </c>
      <c r="R1112" s="600">
        <f t="shared" si="326"/>
        <v>9.8939999999999806E-2</v>
      </c>
      <c r="S1112" s="600">
        <f t="shared" si="326"/>
        <v>9.7679999999999989E-2</v>
      </c>
      <c r="T1112" s="600">
        <f t="shared" si="326"/>
        <v>9.0059999999999807E-2</v>
      </c>
      <c r="U1112" s="600">
        <f t="shared" si="326"/>
        <v>8.7299999999999933E-2</v>
      </c>
      <c r="V1112" s="600">
        <f t="shared" si="326"/>
        <v>7.0920000000000316E-2</v>
      </c>
      <c r="W1112" s="600">
        <f t="shared" si="326"/>
        <v>7.1039999999999992E-2</v>
      </c>
      <c r="X1112" s="600">
        <f t="shared" si="326"/>
        <v>6.8520000000000358E-2</v>
      </c>
      <c r="Y1112" s="600">
        <f t="shared" si="326"/>
        <v>6.5039999999999987E-2</v>
      </c>
      <c r="Z1112" s="600">
        <f t="shared" si="326"/>
        <v>6.4679999999999627E-2</v>
      </c>
      <c r="AA1112" s="600">
        <f t="shared" si="326"/>
        <v>6.5160000000000329E-2</v>
      </c>
      <c r="AB1112" s="600">
        <f t="shared" si="326"/>
        <v>6.1800000000000077E-2</v>
      </c>
      <c r="AC1112" s="600">
        <f t="shared" si="326"/>
        <v>1.8338400000000021</v>
      </c>
    </row>
    <row r="1113" spans="1:30" s="3" customFormat="1" ht="12.75" customHeight="1">
      <c r="A1113" s="3203"/>
      <c r="B1113" s="3204"/>
      <c r="C1113" s="603" t="s">
        <v>158</v>
      </c>
      <c r="D1113" s="676"/>
      <c r="E1113" s="605">
        <f t="shared" ref="E1113:AC1113" si="327">E1019+E1023-E1111</f>
        <v>6.2039999999999984E-2</v>
      </c>
      <c r="F1113" s="605">
        <f t="shared" si="327"/>
        <v>6.3659999999999939E-2</v>
      </c>
      <c r="G1113" s="605">
        <f t="shared" si="327"/>
        <v>6.3300000000000023E-2</v>
      </c>
      <c r="H1113" s="605">
        <f t="shared" si="327"/>
        <v>6.3060000000000005E-2</v>
      </c>
      <c r="I1113" s="605">
        <f t="shared" si="327"/>
        <v>6.2219999999999831E-2</v>
      </c>
      <c r="J1113" s="605">
        <f t="shared" si="327"/>
        <v>6.2819999999999765E-2</v>
      </c>
      <c r="K1113" s="605">
        <f t="shared" si="327"/>
        <v>6.1740000000000017E-2</v>
      </c>
      <c r="L1113" s="605">
        <f t="shared" si="327"/>
        <v>6.1080000000000134E-2</v>
      </c>
      <c r="M1113" s="605">
        <f t="shared" si="327"/>
        <v>7.0020000000000082E-2</v>
      </c>
      <c r="N1113" s="605">
        <f t="shared" si="327"/>
        <v>7.4099999999999833E-2</v>
      </c>
      <c r="O1113" s="605">
        <f t="shared" si="327"/>
        <v>7.2119999999999962E-2</v>
      </c>
      <c r="P1113" s="605">
        <f t="shared" si="327"/>
        <v>7.0919999999999983E-2</v>
      </c>
      <c r="Q1113" s="605">
        <f t="shared" si="327"/>
        <v>6.2640000000000029E-2</v>
      </c>
      <c r="R1113" s="605">
        <f t="shared" si="327"/>
        <v>7.6679999999999859E-2</v>
      </c>
      <c r="S1113" s="605">
        <f t="shared" si="327"/>
        <v>7.3860000000000037E-2</v>
      </c>
      <c r="T1113" s="605">
        <f t="shared" si="327"/>
        <v>7.0019999999999971E-2</v>
      </c>
      <c r="U1113" s="605">
        <f t="shared" si="327"/>
        <v>6.5579999999999972E-2</v>
      </c>
      <c r="V1113" s="605">
        <f t="shared" si="327"/>
        <v>5.9400000000000119E-2</v>
      </c>
      <c r="W1113" s="605">
        <f t="shared" si="327"/>
        <v>5.6939999999999991E-2</v>
      </c>
      <c r="X1113" s="605">
        <f t="shared" si="327"/>
        <v>5.6279999999999997E-2</v>
      </c>
      <c r="Y1113" s="605">
        <f t="shared" si="327"/>
        <v>5.4480000000000084E-2</v>
      </c>
      <c r="Z1113" s="605">
        <f t="shared" si="327"/>
        <v>5.3699999999999859E-2</v>
      </c>
      <c r="AA1113" s="605">
        <f t="shared" si="327"/>
        <v>5.6880000000000042E-2</v>
      </c>
      <c r="AB1113" s="605">
        <f t="shared" si="327"/>
        <v>5.7120000000000171E-2</v>
      </c>
      <c r="AC1113" s="605">
        <f t="shared" si="327"/>
        <v>1.5306600000000046</v>
      </c>
    </row>
    <row r="1114" spans="1:30" s="486" customFormat="1" ht="12.75" customHeight="1">
      <c r="A1114" s="3195" t="s">
        <v>328</v>
      </c>
      <c r="B1114" s="3196"/>
      <c r="C1114" s="616" t="s">
        <v>156</v>
      </c>
      <c r="D1114" s="616"/>
      <c r="E1114" s="492"/>
      <c r="F1114" s="492"/>
      <c r="G1114" s="492"/>
      <c r="H1114" s="492"/>
      <c r="I1114" s="492"/>
      <c r="J1114" s="492"/>
      <c r="K1114" s="492"/>
      <c r="L1114" s="492"/>
      <c r="M1114" s="492"/>
      <c r="N1114" s="492"/>
      <c r="O1114" s="492"/>
      <c r="P1114" s="492"/>
      <c r="Q1114" s="492"/>
      <c r="R1114" s="492"/>
      <c r="S1114" s="492"/>
      <c r="T1114" s="492"/>
      <c r="U1114" s="492"/>
      <c r="V1114" s="492"/>
      <c r="W1114" s="492"/>
      <c r="X1114" s="492"/>
      <c r="Y1114" s="492"/>
      <c r="Z1114" s="492"/>
      <c r="AA1114" s="492"/>
      <c r="AB1114" s="492"/>
      <c r="AC1114" s="617"/>
    </row>
    <row r="1115" spans="1:30" s="486" customFormat="1" ht="12.75" customHeight="1">
      <c r="A1115" s="3197"/>
      <c r="B1115" s="3198"/>
      <c r="C1115" s="620" t="s">
        <v>158</v>
      </c>
      <c r="D1115" s="620"/>
      <c r="E1115" s="621"/>
      <c r="F1115" s="621"/>
      <c r="G1115" s="621"/>
      <c r="H1115" s="621"/>
      <c r="I1115" s="621"/>
      <c r="J1115" s="621"/>
      <c r="K1115" s="621"/>
      <c r="L1115" s="621"/>
      <c r="M1115" s="621"/>
      <c r="N1115" s="621"/>
      <c r="O1115" s="621"/>
      <c r="P1115" s="621"/>
      <c r="Q1115" s="621"/>
      <c r="R1115" s="621"/>
      <c r="S1115" s="621"/>
      <c r="T1115" s="621"/>
      <c r="U1115" s="621"/>
      <c r="V1115" s="621"/>
      <c r="W1115" s="621"/>
      <c r="X1115" s="621"/>
      <c r="Y1115" s="621"/>
      <c r="Z1115" s="621"/>
      <c r="AA1115" s="621"/>
      <c r="AB1115" s="621"/>
      <c r="AC1115" s="622"/>
    </row>
    <row r="1117" spans="1:30" s="3" customFormat="1" ht="12.75" customHeight="1">
      <c r="A1117" s="482" t="s">
        <v>147</v>
      </c>
      <c r="B1117" s="483" t="s">
        <v>148</v>
      </c>
      <c r="C1117" s="484" t="s">
        <v>149</v>
      </c>
      <c r="D1117" s="626" t="s">
        <v>150</v>
      </c>
      <c r="E1117" s="3222" t="s">
        <v>151</v>
      </c>
      <c r="F1117" s="3222"/>
      <c r="G1117" s="3222"/>
      <c r="H1117" s="3222"/>
      <c r="I1117" s="3222"/>
      <c r="J1117" s="3222"/>
      <c r="K1117" s="3222"/>
      <c r="L1117" s="3222"/>
      <c r="M1117" s="3222"/>
      <c r="N1117" s="3222"/>
      <c r="O1117" s="3222"/>
      <c r="P1117" s="3222"/>
      <c r="Q1117" s="3222"/>
      <c r="R1117" s="3222"/>
      <c r="S1117" s="3222"/>
      <c r="T1117" s="3222"/>
      <c r="U1117" s="3222"/>
      <c r="V1117" s="3222"/>
      <c r="W1117" s="3222"/>
      <c r="X1117" s="3222"/>
      <c r="Y1117" s="3222"/>
      <c r="Z1117" s="3222"/>
      <c r="AA1117" s="3222"/>
      <c r="AB1117" s="3222"/>
      <c r="AC1117" s="3216" t="s">
        <v>152</v>
      </c>
    </row>
    <row r="1118" spans="1:30" s="486" customFormat="1" ht="12.75" customHeight="1">
      <c r="A1118" s="2366" t="s">
        <v>474</v>
      </c>
      <c r="B1118" s="487"/>
      <c r="C1118" s="488"/>
      <c r="D1118" s="488"/>
      <c r="E1118" s="489">
        <v>1</v>
      </c>
      <c r="F1118" s="489">
        <v>2</v>
      </c>
      <c r="G1118" s="489">
        <v>3</v>
      </c>
      <c r="H1118" s="489">
        <v>4</v>
      </c>
      <c r="I1118" s="489">
        <v>5</v>
      </c>
      <c r="J1118" s="489">
        <v>6</v>
      </c>
      <c r="K1118" s="489">
        <v>7</v>
      </c>
      <c r="L1118" s="489">
        <v>8</v>
      </c>
      <c r="M1118" s="489">
        <v>9</v>
      </c>
      <c r="N1118" s="489">
        <v>10</v>
      </c>
      <c r="O1118" s="489">
        <v>11</v>
      </c>
      <c r="P1118" s="489">
        <v>12</v>
      </c>
      <c r="Q1118" s="489">
        <v>13</v>
      </c>
      <c r="R1118" s="489">
        <v>14</v>
      </c>
      <c r="S1118" s="489">
        <v>15</v>
      </c>
      <c r="T1118" s="489">
        <v>16</v>
      </c>
      <c r="U1118" s="489">
        <v>17</v>
      </c>
      <c r="V1118" s="489">
        <v>18</v>
      </c>
      <c r="W1118" s="489">
        <v>19</v>
      </c>
      <c r="X1118" s="489">
        <v>20</v>
      </c>
      <c r="Y1118" s="489">
        <v>21</v>
      </c>
      <c r="Z1118" s="489">
        <v>22</v>
      </c>
      <c r="AA1118" s="489">
        <v>23</v>
      </c>
      <c r="AB1118" s="489">
        <v>24</v>
      </c>
      <c r="AC1118" s="3221"/>
    </row>
    <row r="1119" spans="1:30" s="486" customFormat="1" ht="12.75" customHeight="1">
      <c r="A1119" s="491" t="s">
        <v>281</v>
      </c>
      <c r="B1119" s="492"/>
      <c r="C1119" s="493"/>
      <c r="D1119" s="2193"/>
      <c r="E1119" s="492">
        <v>3</v>
      </c>
      <c r="F1119" s="492">
        <v>3</v>
      </c>
      <c r="G1119" s="492">
        <v>3</v>
      </c>
      <c r="H1119" s="492">
        <v>3</v>
      </c>
      <c r="I1119" s="492">
        <v>3</v>
      </c>
      <c r="J1119" s="492">
        <v>3</v>
      </c>
      <c r="K1119" s="492">
        <v>3</v>
      </c>
      <c r="L1119" s="492">
        <v>3</v>
      </c>
      <c r="M1119" s="492">
        <v>3</v>
      </c>
      <c r="N1119" s="492">
        <v>3</v>
      </c>
      <c r="O1119" s="492">
        <v>3</v>
      </c>
      <c r="P1119" s="492">
        <v>3</v>
      </c>
      <c r="Q1119" s="492">
        <v>3</v>
      </c>
      <c r="R1119" s="492">
        <v>3</v>
      </c>
      <c r="S1119" s="492">
        <v>3</v>
      </c>
      <c r="T1119" s="492">
        <v>3</v>
      </c>
      <c r="U1119" s="492">
        <v>3</v>
      </c>
      <c r="V1119" s="492">
        <v>3</v>
      </c>
      <c r="W1119" s="492">
        <v>3</v>
      </c>
      <c r="X1119" s="492">
        <v>3</v>
      </c>
      <c r="Y1119" s="492">
        <v>3</v>
      </c>
      <c r="Z1119" s="492">
        <v>3</v>
      </c>
      <c r="AA1119" s="492">
        <v>3</v>
      </c>
      <c r="AB1119" s="492">
        <v>3</v>
      </c>
      <c r="AC1119" s="494"/>
    </row>
    <row r="1120" spans="1:30" s="486" customFormat="1" ht="12.75" customHeight="1">
      <c r="A1120" s="495" t="s">
        <v>342</v>
      </c>
      <c r="B1120" s="496"/>
      <c r="C1120" s="497"/>
      <c r="D1120" s="2194"/>
      <c r="E1120" s="496">
        <v>5</v>
      </c>
      <c r="F1120" s="496">
        <v>5</v>
      </c>
      <c r="G1120" s="496">
        <v>5</v>
      </c>
      <c r="H1120" s="496">
        <v>5</v>
      </c>
      <c r="I1120" s="496">
        <v>5</v>
      </c>
      <c r="J1120" s="496">
        <v>5</v>
      </c>
      <c r="K1120" s="496">
        <v>5</v>
      </c>
      <c r="L1120" s="496">
        <v>5</v>
      </c>
      <c r="M1120" s="496">
        <v>5</v>
      </c>
      <c r="N1120" s="496">
        <v>5</v>
      </c>
      <c r="O1120" s="496">
        <v>5</v>
      </c>
      <c r="P1120" s="496">
        <v>5</v>
      </c>
      <c r="Q1120" s="496">
        <v>5</v>
      </c>
      <c r="R1120" s="496">
        <v>5</v>
      </c>
      <c r="S1120" s="496">
        <v>5</v>
      </c>
      <c r="T1120" s="496">
        <v>5</v>
      </c>
      <c r="U1120" s="496">
        <v>5</v>
      </c>
      <c r="V1120" s="496">
        <v>5</v>
      </c>
      <c r="W1120" s="496">
        <v>5</v>
      </c>
      <c r="X1120" s="496">
        <v>5</v>
      </c>
      <c r="Y1120" s="496">
        <v>5</v>
      </c>
      <c r="Z1120" s="496">
        <v>5</v>
      </c>
      <c r="AA1120" s="496">
        <v>5</v>
      </c>
      <c r="AB1120" s="496">
        <v>5</v>
      </c>
      <c r="AC1120" s="498"/>
    </row>
    <row r="1121" spans="1:30" s="3" customFormat="1" ht="12.75" customHeight="1">
      <c r="A1121" s="3178" t="s">
        <v>175</v>
      </c>
      <c r="B1121" s="3183" t="s">
        <v>284</v>
      </c>
      <c r="C1121" s="499" t="s">
        <v>156</v>
      </c>
      <c r="D1121" s="499" t="s">
        <v>157</v>
      </c>
      <c r="E1121" s="927">
        <v>0.60336000000000001</v>
      </c>
      <c r="F1121" s="927">
        <v>0.57887999999999995</v>
      </c>
      <c r="G1121" s="927">
        <v>0.57311999999999996</v>
      </c>
      <c r="H1121" s="928">
        <v>0.55223999999999995</v>
      </c>
      <c r="I1121" s="927">
        <v>0.56520000000000004</v>
      </c>
      <c r="J1121" s="927">
        <v>0.59904000000000002</v>
      </c>
      <c r="K1121" s="927">
        <v>0.67535999999999996</v>
      </c>
      <c r="L1121" s="927">
        <v>0.74663999999999997</v>
      </c>
      <c r="M1121" s="927">
        <v>0.75744</v>
      </c>
      <c r="N1121" s="928">
        <v>0.80208000000000002</v>
      </c>
      <c r="O1121" s="927">
        <v>0.83735999999999999</v>
      </c>
      <c r="P1121" s="927">
        <v>0.81647999999999998</v>
      </c>
      <c r="Q1121" s="927">
        <v>0.82872000000000001</v>
      </c>
      <c r="R1121" s="927">
        <v>0.80423999999999995</v>
      </c>
      <c r="S1121" s="927">
        <v>0.83016000000000001</v>
      </c>
      <c r="T1121" s="927">
        <v>0.85536000000000001</v>
      </c>
      <c r="U1121" s="927">
        <v>0.87407999999999997</v>
      </c>
      <c r="V1121" s="928">
        <v>0.88775999999999999</v>
      </c>
      <c r="W1121" s="927">
        <v>0.90215999999999996</v>
      </c>
      <c r="X1121" s="927">
        <v>0.90359999999999996</v>
      </c>
      <c r="Y1121" s="927">
        <v>0.88415999999999995</v>
      </c>
      <c r="Z1121" s="927">
        <v>0.82799999999999996</v>
      </c>
      <c r="AA1121" s="927">
        <v>0.72</v>
      </c>
      <c r="AB1121" s="927">
        <v>0.64656000000000002</v>
      </c>
      <c r="AC1121" s="502">
        <f>SUM(E1121:AB1121)</f>
        <v>18.071999999999999</v>
      </c>
    </row>
    <row r="1122" spans="1:30" s="3" customFormat="1" ht="12.75" customHeight="1">
      <c r="A1122" s="3213"/>
      <c r="B1122" s="3184"/>
      <c r="C1122" s="503" t="s">
        <v>158</v>
      </c>
      <c r="D1122" s="503" t="s">
        <v>157</v>
      </c>
      <c r="E1122" s="921">
        <v>0.19511999999999999</v>
      </c>
      <c r="F1122" s="921">
        <v>0.19944000000000001</v>
      </c>
      <c r="G1122" s="921">
        <v>0.19944000000000001</v>
      </c>
      <c r="H1122" s="922">
        <v>0.19367999999999999</v>
      </c>
      <c r="I1122" s="921">
        <v>0.19656000000000001</v>
      </c>
      <c r="J1122" s="921">
        <v>0.20304</v>
      </c>
      <c r="K1122" s="921">
        <v>0.20304</v>
      </c>
      <c r="L1122" s="921">
        <v>0.20448</v>
      </c>
      <c r="M1122" s="921">
        <v>0.21384</v>
      </c>
      <c r="N1122" s="922">
        <v>0.22392000000000001</v>
      </c>
      <c r="O1122" s="921">
        <v>0.2268</v>
      </c>
      <c r="P1122" s="921">
        <v>0.22608</v>
      </c>
      <c r="Q1122" s="921">
        <v>0.21887999999999999</v>
      </c>
      <c r="R1122" s="921">
        <v>0.20519999999999999</v>
      </c>
      <c r="S1122" s="921">
        <v>0.20591999999999999</v>
      </c>
      <c r="T1122" s="921">
        <v>0.20232</v>
      </c>
      <c r="U1122" s="921">
        <v>0.20735999999999999</v>
      </c>
      <c r="V1122" s="922">
        <v>0.21096000000000001</v>
      </c>
      <c r="W1122" s="921">
        <v>0.21528</v>
      </c>
      <c r="X1122" s="921">
        <v>0.21312</v>
      </c>
      <c r="Y1122" s="921">
        <v>0.21024000000000001</v>
      </c>
      <c r="Z1122" s="921">
        <v>0.20880000000000001</v>
      </c>
      <c r="AA1122" s="921">
        <v>0.20807999999999999</v>
      </c>
      <c r="AB1122" s="921">
        <v>0.21456</v>
      </c>
      <c r="AC1122" s="506">
        <f>SUM(E1122:AB1122)</f>
        <v>5.0061599999999995</v>
      </c>
    </row>
    <row r="1123" spans="1:30" s="3" customFormat="1" ht="12.75" customHeight="1">
      <c r="A1123" s="3213"/>
      <c r="B1123" s="3184"/>
      <c r="C1123" s="503" t="s">
        <v>159</v>
      </c>
      <c r="D1123" s="1982" t="s">
        <v>160</v>
      </c>
      <c r="E1123" s="2207">
        <v>61</v>
      </c>
      <c r="F1123" s="2207">
        <v>56</v>
      </c>
      <c r="G1123" s="2207">
        <v>55</v>
      </c>
      <c r="H1123" s="2207">
        <v>59</v>
      </c>
      <c r="I1123" s="2207">
        <v>61</v>
      </c>
      <c r="J1123" s="2207">
        <v>62</v>
      </c>
      <c r="K1123" s="2207">
        <v>74</v>
      </c>
      <c r="L1123" s="2207">
        <v>76</v>
      </c>
      <c r="M1123" s="2207">
        <v>76</v>
      </c>
      <c r="N1123" s="2207">
        <v>84</v>
      </c>
      <c r="O1123" s="2207">
        <v>82</v>
      </c>
      <c r="P1123" s="2207">
        <v>80</v>
      </c>
      <c r="Q1123" s="2207">
        <v>82</v>
      </c>
      <c r="R1123" s="2207">
        <v>87</v>
      </c>
      <c r="S1123" s="2207">
        <v>86</v>
      </c>
      <c r="T1123" s="2207">
        <v>85</v>
      </c>
      <c r="U1123" s="2207">
        <v>86</v>
      </c>
      <c r="V1123" s="2207">
        <v>91</v>
      </c>
      <c r="W1123" s="2207">
        <v>87</v>
      </c>
      <c r="X1123" s="2207">
        <v>86</v>
      </c>
      <c r="Y1123" s="2207">
        <v>83</v>
      </c>
      <c r="Z1123" s="2207">
        <v>73</v>
      </c>
      <c r="AA1123" s="2207">
        <v>66</v>
      </c>
      <c r="AB1123" s="2207">
        <v>63</v>
      </c>
      <c r="AC1123" s="506"/>
    </row>
    <row r="1124" spans="1:30" s="3" customFormat="1" ht="12.75" customHeight="1" thickBot="1">
      <c r="A1124" s="3215"/>
      <c r="B1124" s="3200"/>
      <c r="C1124" s="516" t="s">
        <v>161</v>
      </c>
      <c r="D1124" s="516"/>
      <c r="E1124" s="517">
        <f t="shared" ref="E1124:AC1124" si="328">E1122/E1121</f>
        <v>0.3233890214797136</v>
      </c>
      <c r="F1124" s="517">
        <f t="shared" si="328"/>
        <v>0.34452736318407962</v>
      </c>
      <c r="G1124" s="517">
        <f t="shared" si="328"/>
        <v>0.34798994974874375</v>
      </c>
      <c r="H1124" s="518">
        <f t="shared" si="328"/>
        <v>0.35071707953063885</v>
      </c>
      <c r="I1124" s="517">
        <f t="shared" si="328"/>
        <v>0.34777070063694265</v>
      </c>
      <c r="J1124" s="517">
        <f t="shared" si="328"/>
        <v>0.33894230769230765</v>
      </c>
      <c r="K1124" s="517">
        <f t="shared" si="328"/>
        <v>0.3006396588486141</v>
      </c>
      <c r="L1124" s="517">
        <f t="shared" si="328"/>
        <v>0.27386692381870781</v>
      </c>
      <c r="M1124" s="517">
        <f t="shared" si="328"/>
        <v>0.28231939163498099</v>
      </c>
      <c r="N1124" s="518">
        <f t="shared" si="328"/>
        <v>0.27917414721723521</v>
      </c>
      <c r="O1124" s="517">
        <f t="shared" si="328"/>
        <v>0.27085124677558042</v>
      </c>
      <c r="P1124" s="517">
        <f t="shared" si="328"/>
        <v>0.27689594356261021</v>
      </c>
      <c r="Q1124" s="517">
        <f t="shared" si="328"/>
        <v>0.26411815812337097</v>
      </c>
      <c r="R1124" s="517">
        <f t="shared" si="328"/>
        <v>0.25514771709937334</v>
      </c>
      <c r="S1124" s="517">
        <f t="shared" si="328"/>
        <v>0.24804856895056374</v>
      </c>
      <c r="T1124" s="517">
        <f t="shared" si="328"/>
        <v>0.23653198653198654</v>
      </c>
      <c r="U1124" s="517">
        <f t="shared" si="328"/>
        <v>0.2372322899505766</v>
      </c>
      <c r="V1124" s="518">
        <f t="shared" si="328"/>
        <v>0.23763179237631793</v>
      </c>
      <c r="W1124" s="517">
        <f t="shared" si="328"/>
        <v>0.23862729449321629</v>
      </c>
      <c r="X1124" s="517">
        <f t="shared" si="328"/>
        <v>0.23585657370517929</v>
      </c>
      <c r="Y1124" s="517">
        <f t="shared" si="328"/>
        <v>0.23778501628664497</v>
      </c>
      <c r="Z1124" s="517">
        <f t="shared" si="328"/>
        <v>0.2521739130434783</v>
      </c>
      <c r="AA1124" s="517">
        <f t="shared" si="328"/>
        <v>0.28899999999999998</v>
      </c>
      <c r="AB1124" s="517">
        <f t="shared" si="328"/>
        <v>0.33184855233853006</v>
      </c>
      <c r="AC1124" s="519">
        <f t="shared" si="328"/>
        <v>0.27701195219123503</v>
      </c>
    </row>
    <row r="1125" spans="1:30" s="3" customFormat="1" ht="12.75" customHeight="1">
      <c r="A1125" s="3205" t="s">
        <v>184</v>
      </c>
      <c r="B1125" s="3206" t="s">
        <v>285</v>
      </c>
      <c r="C1125" s="522" t="s">
        <v>156</v>
      </c>
      <c r="D1125" s="522" t="s">
        <v>157</v>
      </c>
      <c r="E1125" s="929">
        <v>0.46223999999999998</v>
      </c>
      <c r="F1125" s="929">
        <v>0.43487999999999999</v>
      </c>
      <c r="G1125" s="929">
        <v>0.41183999999999998</v>
      </c>
      <c r="H1125" s="930">
        <v>0.41615999999999997</v>
      </c>
      <c r="I1125" s="929">
        <v>0.4284</v>
      </c>
      <c r="J1125" s="929">
        <v>0.46511999999999998</v>
      </c>
      <c r="K1125" s="929">
        <v>0.54503999999999997</v>
      </c>
      <c r="L1125" s="929">
        <v>0.66744000000000003</v>
      </c>
      <c r="M1125" s="929">
        <v>0.69840000000000002</v>
      </c>
      <c r="N1125" s="930">
        <v>0.66600000000000004</v>
      </c>
      <c r="O1125" s="929">
        <v>0.67464000000000002</v>
      </c>
      <c r="P1125" s="929">
        <v>0.70199999999999996</v>
      </c>
      <c r="Q1125" s="929">
        <v>0.71135999999999999</v>
      </c>
      <c r="R1125" s="929">
        <v>0.74592000000000003</v>
      </c>
      <c r="S1125" s="929">
        <v>0.78047999999999995</v>
      </c>
      <c r="T1125" s="929">
        <v>0.79776000000000002</v>
      </c>
      <c r="U1125" s="929">
        <v>0.77471999999999996</v>
      </c>
      <c r="V1125" s="930">
        <v>0.77327999999999997</v>
      </c>
      <c r="W1125" s="929">
        <v>0.75960000000000005</v>
      </c>
      <c r="X1125" s="929">
        <v>0.73799999999999999</v>
      </c>
      <c r="Y1125" s="929">
        <v>0.71784000000000003</v>
      </c>
      <c r="Z1125" s="929">
        <v>0.68400000000000005</v>
      </c>
      <c r="AA1125" s="929">
        <v>0.58823999999999999</v>
      </c>
      <c r="AB1125" s="929">
        <v>0.50112000000000001</v>
      </c>
      <c r="AC1125" s="525">
        <f>SUM(E1125:AB1125)</f>
        <v>15.144480000000003</v>
      </c>
    </row>
    <row r="1126" spans="1:30" s="3" customFormat="1" ht="12.75" customHeight="1">
      <c r="A1126" s="3179"/>
      <c r="B1126" s="3188"/>
      <c r="C1126" s="503" t="s">
        <v>158</v>
      </c>
      <c r="D1126" s="503" t="s">
        <v>157</v>
      </c>
      <c r="E1126" s="921">
        <v>0.20448</v>
      </c>
      <c r="F1126" s="921">
        <v>0.20591999999999999</v>
      </c>
      <c r="G1126" s="921">
        <v>0.19872000000000001</v>
      </c>
      <c r="H1126" s="922">
        <v>0.19872000000000001</v>
      </c>
      <c r="I1126" s="921">
        <v>0.19728000000000001</v>
      </c>
      <c r="J1126" s="921">
        <v>0.20880000000000001</v>
      </c>
      <c r="K1126" s="921">
        <v>0.20591999999999999</v>
      </c>
      <c r="L1126" s="921">
        <v>0.21456</v>
      </c>
      <c r="M1126" s="921">
        <v>0.23183999999999999</v>
      </c>
      <c r="N1126" s="922">
        <v>0.22608</v>
      </c>
      <c r="O1126" s="921">
        <v>0.21815999999999999</v>
      </c>
      <c r="P1126" s="921">
        <v>0.22464000000000001</v>
      </c>
      <c r="Q1126" s="921">
        <v>0.22176000000000001</v>
      </c>
      <c r="R1126" s="921">
        <v>0.22464000000000001</v>
      </c>
      <c r="S1126" s="921">
        <v>0.22031999999999999</v>
      </c>
      <c r="T1126" s="921">
        <v>0.22248000000000001</v>
      </c>
      <c r="U1126" s="921">
        <v>0.22031999999999999</v>
      </c>
      <c r="V1126" s="922">
        <v>0.22536</v>
      </c>
      <c r="W1126" s="921">
        <v>0.22031999999999999</v>
      </c>
      <c r="X1126" s="921">
        <v>0.22536</v>
      </c>
      <c r="Y1126" s="921">
        <v>0.22392000000000001</v>
      </c>
      <c r="Z1126" s="921">
        <v>0.22031999999999999</v>
      </c>
      <c r="AA1126" s="921">
        <v>0.22536</v>
      </c>
      <c r="AB1126" s="921">
        <v>0.20880000000000001</v>
      </c>
      <c r="AC1126" s="537">
        <f>SUM(E1126:AB1126)</f>
        <v>5.1940800000000014</v>
      </c>
    </row>
    <row r="1127" spans="1:30" s="3" customFormat="1" ht="12.75" customHeight="1">
      <c r="A1127" s="3179"/>
      <c r="B1127" s="3188"/>
      <c r="C1127" s="503" t="s">
        <v>159</v>
      </c>
      <c r="D1127" s="1982" t="s">
        <v>160</v>
      </c>
      <c r="E1127" s="2208">
        <v>45</v>
      </c>
      <c r="F1127" s="2208">
        <v>40</v>
      </c>
      <c r="G1127" s="2208">
        <v>39</v>
      </c>
      <c r="H1127" s="2208">
        <v>42</v>
      </c>
      <c r="I1127" s="2208">
        <v>48</v>
      </c>
      <c r="J1127" s="2208">
        <v>46</v>
      </c>
      <c r="K1127" s="2208">
        <v>60</v>
      </c>
      <c r="L1127" s="2208">
        <v>66</v>
      </c>
      <c r="M1127" s="2208">
        <v>62</v>
      </c>
      <c r="N1127" s="2208">
        <v>63</v>
      </c>
      <c r="O1127" s="2208">
        <v>66</v>
      </c>
      <c r="P1127" s="2208">
        <v>64</v>
      </c>
      <c r="Q1127" s="2208">
        <v>69</v>
      </c>
      <c r="R1127" s="2208">
        <v>70</v>
      </c>
      <c r="S1127" s="2208">
        <v>71</v>
      </c>
      <c r="T1127" s="2208">
        <v>72</v>
      </c>
      <c r="U1127" s="2208">
        <v>67</v>
      </c>
      <c r="V1127" s="2208">
        <v>75</v>
      </c>
      <c r="W1127" s="2208">
        <v>69</v>
      </c>
      <c r="X1127" s="2208">
        <v>66</v>
      </c>
      <c r="Y1127" s="2208">
        <v>62</v>
      </c>
      <c r="Z1127" s="2208">
        <v>63</v>
      </c>
      <c r="AA1127" s="2208">
        <v>51</v>
      </c>
      <c r="AB1127" s="2208">
        <v>45</v>
      </c>
      <c r="AC1127" s="537"/>
    </row>
    <row r="1128" spans="1:30" s="3" customFormat="1" ht="12.75" customHeight="1" thickBot="1">
      <c r="A1128" s="3199"/>
      <c r="B1128" s="3190"/>
      <c r="C1128" s="511" t="s">
        <v>161</v>
      </c>
      <c r="D1128" s="511"/>
      <c r="E1128" s="512">
        <f t="shared" ref="E1128:AC1128" si="329">E1126/E1125</f>
        <v>0.44236760124610591</v>
      </c>
      <c r="F1128" s="512">
        <f t="shared" si="329"/>
        <v>0.47350993377483441</v>
      </c>
      <c r="G1128" s="512">
        <f t="shared" si="329"/>
        <v>0.48251748251748255</v>
      </c>
      <c r="H1128" s="513">
        <f t="shared" si="329"/>
        <v>0.47750865051903119</v>
      </c>
      <c r="I1128" s="512">
        <f t="shared" si="329"/>
        <v>0.4605042016806723</v>
      </c>
      <c r="J1128" s="512">
        <f t="shared" si="329"/>
        <v>0.44891640866873073</v>
      </c>
      <c r="K1128" s="512">
        <f t="shared" si="329"/>
        <v>0.37780713342140027</v>
      </c>
      <c r="L1128" s="512">
        <f t="shared" si="329"/>
        <v>0.32146709816612729</v>
      </c>
      <c r="M1128" s="512">
        <f t="shared" si="329"/>
        <v>0.33195876288659792</v>
      </c>
      <c r="N1128" s="513">
        <f t="shared" si="329"/>
        <v>0.33945945945945943</v>
      </c>
      <c r="O1128" s="512">
        <f t="shared" si="329"/>
        <v>0.32337246531483455</v>
      </c>
      <c r="P1128" s="512">
        <f t="shared" si="329"/>
        <v>0.32</v>
      </c>
      <c r="Q1128" s="512">
        <f t="shared" si="329"/>
        <v>0.31174089068825911</v>
      </c>
      <c r="R1128" s="512">
        <f t="shared" si="329"/>
        <v>0.30115830115830117</v>
      </c>
      <c r="S1128" s="512">
        <f t="shared" si="329"/>
        <v>0.28228782287822879</v>
      </c>
      <c r="T1128" s="512">
        <f t="shared" si="329"/>
        <v>0.2788808664259928</v>
      </c>
      <c r="U1128" s="512">
        <f t="shared" si="329"/>
        <v>0.28438661710037172</v>
      </c>
      <c r="V1128" s="513">
        <f t="shared" si="329"/>
        <v>0.29143389199255121</v>
      </c>
      <c r="W1128" s="512">
        <f t="shared" si="329"/>
        <v>0.29004739336492885</v>
      </c>
      <c r="X1128" s="512">
        <f t="shared" si="329"/>
        <v>0.30536585365853658</v>
      </c>
      <c r="Y1128" s="512">
        <f t="shared" si="329"/>
        <v>0.31193580742226679</v>
      </c>
      <c r="Z1128" s="512">
        <f t="shared" si="329"/>
        <v>0.32210526315789467</v>
      </c>
      <c r="AA1128" s="512">
        <f t="shared" si="329"/>
        <v>0.38310893512851901</v>
      </c>
      <c r="AB1128" s="512">
        <f t="shared" si="329"/>
        <v>0.41666666666666669</v>
      </c>
      <c r="AC1128" s="703">
        <f t="shared" si="329"/>
        <v>0.3429685271465247</v>
      </c>
    </row>
    <row r="1129" spans="1:30" s="3" customFormat="1" ht="12.75" customHeight="1">
      <c r="A1129" s="544" t="s">
        <v>291</v>
      </c>
      <c r="B1129" s="545"/>
      <c r="C1129" s="546"/>
      <c r="D1129" s="546"/>
      <c r="E1129" s="547">
        <f t="shared" ref="E1129:AB1129" si="330">E1121+E1125</f>
        <v>1.0655999999999999</v>
      </c>
      <c r="F1129" s="547">
        <f t="shared" si="330"/>
        <v>1.01376</v>
      </c>
      <c r="G1129" s="547">
        <f t="shared" si="330"/>
        <v>0.98495999999999995</v>
      </c>
      <c r="H1129" s="547">
        <f t="shared" si="330"/>
        <v>0.96839999999999993</v>
      </c>
      <c r="I1129" s="547">
        <f t="shared" si="330"/>
        <v>0.99360000000000004</v>
      </c>
      <c r="J1129" s="547">
        <f t="shared" si="330"/>
        <v>1.06416</v>
      </c>
      <c r="K1129" s="547">
        <f t="shared" si="330"/>
        <v>1.2203999999999999</v>
      </c>
      <c r="L1129" s="547">
        <f t="shared" si="330"/>
        <v>1.41408</v>
      </c>
      <c r="M1129" s="547">
        <f t="shared" si="330"/>
        <v>1.45584</v>
      </c>
      <c r="N1129" s="547">
        <f t="shared" si="330"/>
        <v>1.4680800000000001</v>
      </c>
      <c r="O1129" s="547">
        <f t="shared" si="330"/>
        <v>1.512</v>
      </c>
      <c r="P1129" s="547">
        <f t="shared" si="330"/>
        <v>1.5184799999999998</v>
      </c>
      <c r="Q1129" s="547">
        <f t="shared" si="330"/>
        <v>1.5400800000000001</v>
      </c>
      <c r="R1129" s="547">
        <f t="shared" si="330"/>
        <v>1.55016</v>
      </c>
      <c r="S1129" s="547">
        <f t="shared" si="330"/>
        <v>1.6106400000000001</v>
      </c>
      <c r="T1129" s="547">
        <f t="shared" si="330"/>
        <v>1.6531199999999999</v>
      </c>
      <c r="U1129" s="547">
        <f t="shared" si="330"/>
        <v>1.6488</v>
      </c>
      <c r="V1129" s="547">
        <f t="shared" si="330"/>
        <v>1.6610399999999998</v>
      </c>
      <c r="W1129" s="547">
        <f t="shared" si="330"/>
        <v>1.6617600000000001</v>
      </c>
      <c r="X1129" s="547">
        <f t="shared" si="330"/>
        <v>1.6415999999999999</v>
      </c>
      <c r="Y1129" s="547">
        <f t="shared" si="330"/>
        <v>1.6019999999999999</v>
      </c>
      <c r="Z1129" s="547">
        <f t="shared" si="330"/>
        <v>1.512</v>
      </c>
      <c r="AA1129" s="547">
        <f t="shared" si="330"/>
        <v>1.3082400000000001</v>
      </c>
      <c r="AB1129" s="547">
        <f t="shared" si="330"/>
        <v>1.14768</v>
      </c>
      <c r="AC1129" s="547"/>
    </row>
    <row r="1130" spans="1:30" s="3" customFormat="1" ht="12.75" customHeight="1">
      <c r="A1130" s="549" t="s">
        <v>292</v>
      </c>
      <c r="B1130" s="550"/>
      <c r="C1130" s="551"/>
      <c r="D1130" s="551"/>
      <c r="E1130" s="552">
        <f t="shared" ref="E1130:AB1130" si="331">E1122+E1126</f>
        <v>0.39959999999999996</v>
      </c>
      <c r="F1130" s="552">
        <f t="shared" si="331"/>
        <v>0.40536</v>
      </c>
      <c r="G1130" s="552">
        <f t="shared" si="331"/>
        <v>0.39816000000000001</v>
      </c>
      <c r="H1130" s="552">
        <f t="shared" si="331"/>
        <v>0.39239999999999997</v>
      </c>
      <c r="I1130" s="552">
        <f t="shared" si="331"/>
        <v>0.39384000000000002</v>
      </c>
      <c r="J1130" s="552">
        <f t="shared" si="331"/>
        <v>0.41183999999999998</v>
      </c>
      <c r="K1130" s="552">
        <f t="shared" si="331"/>
        <v>0.40895999999999999</v>
      </c>
      <c r="L1130" s="552">
        <f t="shared" si="331"/>
        <v>0.41903999999999997</v>
      </c>
      <c r="M1130" s="552">
        <f t="shared" si="331"/>
        <v>0.44567999999999997</v>
      </c>
      <c r="N1130" s="552">
        <f t="shared" si="331"/>
        <v>0.45</v>
      </c>
      <c r="O1130" s="552">
        <f t="shared" si="331"/>
        <v>0.44496000000000002</v>
      </c>
      <c r="P1130" s="552">
        <f t="shared" si="331"/>
        <v>0.45072000000000001</v>
      </c>
      <c r="Q1130" s="552">
        <f t="shared" si="331"/>
        <v>0.44064000000000003</v>
      </c>
      <c r="R1130" s="552">
        <f t="shared" si="331"/>
        <v>0.42984</v>
      </c>
      <c r="S1130" s="552">
        <f t="shared" si="331"/>
        <v>0.42623999999999995</v>
      </c>
      <c r="T1130" s="552">
        <f t="shared" si="331"/>
        <v>0.42480000000000001</v>
      </c>
      <c r="U1130" s="552">
        <f t="shared" si="331"/>
        <v>0.42767999999999995</v>
      </c>
      <c r="V1130" s="552">
        <f t="shared" si="331"/>
        <v>0.43632000000000004</v>
      </c>
      <c r="W1130" s="552">
        <f t="shared" si="331"/>
        <v>0.43559999999999999</v>
      </c>
      <c r="X1130" s="552">
        <f t="shared" si="331"/>
        <v>0.43847999999999998</v>
      </c>
      <c r="Y1130" s="552">
        <f t="shared" si="331"/>
        <v>0.43415999999999999</v>
      </c>
      <c r="Z1130" s="552">
        <f t="shared" si="331"/>
        <v>0.42912</v>
      </c>
      <c r="AA1130" s="552">
        <f t="shared" si="331"/>
        <v>0.43343999999999999</v>
      </c>
      <c r="AB1130" s="552">
        <f t="shared" si="331"/>
        <v>0.42336000000000001</v>
      </c>
      <c r="AC1130" s="552"/>
    </row>
    <row r="1131" spans="1:30" s="3" customFormat="1" ht="12.75" customHeight="1">
      <c r="A1131" s="636" t="s">
        <v>293</v>
      </c>
      <c r="B1131" s="637"/>
      <c r="C1131" s="638"/>
      <c r="D1131" s="638"/>
      <c r="E1131" s="559">
        <f t="shared" ref="E1131:AB1131" si="332">SQRT(E1129*E1129+E1130*E1130)</f>
        <v>1.138061298876295</v>
      </c>
      <c r="F1131" s="559">
        <f t="shared" si="332"/>
        <v>1.0917994629051619</v>
      </c>
      <c r="G1131" s="559">
        <f t="shared" si="332"/>
        <v>1.0623923885269508</v>
      </c>
      <c r="H1131" s="559">
        <f t="shared" si="332"/>
        <v>1.0448810075793318</v>
      </c>
      <c r="I1131" s="559">
        <f t="shared" si="332"/>
        <v>1.0688081706274517</v>
      </c>
      <c r="J1131" s="559">
        <f t="shared" si="332"/>
        <v>1.1410734819458386</v>
      </c>
      <c r="K1131" s="559">
        <f t="shared" si="332"/>
        <v>1.2870992353350226</v>
      </c>
      <c r="L1131" s="559">
        <f t="shared" si="332"/>
        <v>1.4748616097790328</v>
      </c>
      <c r="M1131" s="559">
        <f t="shared" si="332"/>
        <v>1.5225310400776728</v>
      </c>
      <c r="N1131" s="559">
        <f t="shared" si="332"/>
        <v>1.5354995559751883</v>
      </c>
      <c r="O1131" s="559">
        <f t="shared" si="332"/>
        <v>1.5761133847537747</v>
      </c>
      <c r="P1131" s="559">
        <f t="shared" si="332"/>
        <v>1.5839602358645244</v>
      </c>
      <c r="Q1131" s="559">
        <f t="shared" si="332"/>
        <v>1.6018770289881805</v>
      </c>
      <c r="R1131" s="559">
        <f t="shared" si="332"/>
        <v>1.6086511278708009</v>
      </c>
      <c r="S1131" s="559">
        <f t="shared" si="332"/>
        <v>1.6660857562562619</v>
      </c>
      <c r="T1131" s="559">
        <f t="shared" si="332"/>
        <v>1.7068276932367836</v>
      </c>
      <c r="U1131" s="559">
        <f t="shared" si="332"/>
        <v>1.7033647942821879</v>
      </c>
      <c r="V1131" s="559">
        <f t="shared" si="332"/>
        <v>1.7173901781482273</v>
      </c>
      <c r="W1131" s="559">
        <f t="shared" si="332"/>
        <v>1.7179038557497917</v>
      </c>
      <c r="X1131" s="559">
        <f t="shared" si="332"/>
        <v>1.6991513382862633</v>
      </c>
      <c r="Y1131" s="559">
        <f t="shared" si="332"/>
        <v>1.6597888135543026</v>
      </c>
      <c r="Z1131" s="559">
        <f t="shared" si="332"/>
        <v>1.5717149787413747</v>
      </c>
      <c r="AA1131" s="559">
        <f t="shared" si="332"/>
        <v>1.3781734764535269</v>
      </c>
      <c r="AB1131" s="559">
        <f t="shared" si="332"/>
        <v>1.223275550315627</v>
      </c>
      <c r="AC1131" s="667"/>
      <c r="AD1131" s="507">
        <f>MAX(E1131:AB1131)</f>
        <v>1.7179038557497917</v>
      </c>
    </row>
    <row r="1132" spans="1:30" s="486" customFormat="1" ht="12.75" customHeight="1" thickBot="1">
      <c r="A1132" s="641" t="s">
        <v>239</v>
      </c>
      <c r="B1132" s="642"/>
      <c r="C1132" s="643"/>
      <c r="D1132" s="643"/>
      <c r="E1132" s="668">
        <v>1</v>
      </c>
      <c r="F1132" s="668">
        <v>2</v>
      </c>
      <c r="G1132" s="668">
        <v>3</v>
      </c>
      <c r="H1132" s="668">
        <v>4</v>
      </c>
      <c r="I1132" s="668">
        <v>5</v>
      </c>
      <c r="J1132" s="668">
        <v>6</v>
      </c>
      <c r="K1132" s="668">
        <v>7</v>
      </c>
      <c r="L1132" s="668">
        <v>8</v>
      </c>
      <c r="M1132" s="668">
        <v>9</v>
      </c>
      <c r="N1132" s="668">
        <v>10</v>
      </c>
      <c r="O1132" s="668">
        <v>11</v>
      </c>
      <c r="P1132" s="668">
        <v>12</v>
      </c>
      <c r="Q1132" s="668">
        <v>13</v>
      </c>
      <c r="R1132" s="668">
        <v>14</v>
      </c>
      <c r="S1132" s="668">
        <v>15</v>
      </c>
      <c r="T1132" s="668">
        <v>16</v>
      </c>
      <c r="U1132" s="668">
        <v>17</v>
      </c>
      <c r="V1132" s="668">
        <v>18</v>
      </c>
      <c r="W1132" s="668">
        <v>19</v>
      </c>
      <c r="X1132" s="668">
        <v>20</v>
      </c>
      <c r="Y1132" s="668">
        <v>21</v>
      </c>
      <c r="Z1132" s="668">
        <v>22</v>
      </c>
      <c r="AA1132" s="668">
        <v>23</v>
      </c>
      <c r="AB1132" s="668">
        <v>24</v>
      </c>
      <c r="AC1132" s="669"/>
    </row>
    <row r="1133" spans="1:30" s="486" customFormat="1" ht="12.75" customHeight="1">
      <c r="A1133" s="566" t="s">
        <v>240</v>
      </c>
      <c r="B1133" s="567"/>
      <c r="C1133" s="568" t="s">
        <v>164</v>
      </c>
      <c r="D1133" s="1983" t="s">
        <v>160</v>
      </c>
      <c r="E1133" s="2204">
        <v>6.190000057220459</v>
      </c>
      <c r="F1133" s="2204">
        <v>6.1599998474121094</v>
      </c>
      <c r="G1133" s="2204">
        <v>6.1599998474121094</v>
      </c>
      <c r="H1133" s="2204">
        <v>6.1700000762939453</v>
      </c>
      <c r="I1133" s="2204">
        <v>6.179999828338623</v>
      </c>
      <c r="J1133" s="2204">
        <v>6.1999998092651367</v>
      </c>
      <c r="K1133" s="2204">
        <v>6.190000057220459</v>
      </c>
      <c r="L1133" s="2204">
        <v>6.1500000953674316</v>
      </c>
      <c r="M1133" s="2204">
        <v>6.1500000953674316</v>
      </c>
      <c r="N1133" s="2204">
        <v>6.1700000762939453</v>
      </c>
      <c r="O1133" s="2204">
        <v>6.1599998474121094</v>
      </c>
      <c r="P1133" s="2204">
        <v>6.1399998664855957</v>
      </c>
      <c r="Q1133" s="2204">
        <v>6.130000114440918</v>
      </c>
      <c r="R1133" s="2204">
        <v>6.119999885559082</v>
      </c>
      <c r="S1133" s="2204">
        <v>6.119999885559082</v>
      </c>
      <c r="T1133" s="2204">
        <v>6.1399998664855957</v>
      </c>
      <c r="U1133" s="2204">
        <v>6.1399998664855957</v>
      </c>
      <c r="V1133" s="2204">
        <v>6.1399998664855957</v>
      </c>
      <c r="W1133" s="2204">
        <v>6.1500000953674316</v>
      </c>
      <c r="X1133" s="2204">
        <v>6.1999998092651367</v>
      </c>
      <c r="Y1133" s="2204">
        <v>6.1999998092651367</v>
      </c>
      <c r="Z1133" s="2204">
        <v>6.2100000381469727</v>
      </c>
      <c r="AA1133" s="2204">
        <v>6.2399997711181641</v>
      </c>
      <c r="AB1133" s="2204">
        <v>6.25</v>
      </c>
      <c r="AC1133" s="568"/>
    </row>
    <row r="1134" spans="1:30" s="486" customFormat="1" ht="12.75" customHeight="1" thickBot="1">
      <c r="A1134" s="569" t="s">
        <v>241</v>
      </c>
      <c r="B1134" s="570"/>
      <c r="C1134" s="571" t="s">
        <v>164</v>
      </c>
      <c r="D1134" s="1990" t="s">
        <v>160</v>
      </c>
      <c r="E1134" s="2206">
        <v>6.4099998474121094</v>
      </c>
      <c r="F1134" s="2206">
        <v>6.380000114440918</v>
      </c>
      <c r="G1134" s="2206">
        <v>6.369999885559082</v>
      </c>
      <c r="H1134" s="2206">
        <v>6.4000000953674316</v>
      </c>
      <c r="I1134" s="2206">
        <v>6.4000000953674316</v>
      </c>
      <c r="J1134" s="2206">
        <v>6.440000057220459</v>
      </c>
      <c r="K1134" s="2206">
        <v>6.429999828338623</v>
      </c>
      <c r="L1134" s="2206">
        <v>6.3899998664855957</v>
      </c>
      <c r="M1134" s="2206">
        <v>6.4000000953674316</v>
      </c>
      <c r="N1134" s="2206">
        <v>6.4000000953674316</v>
      </c>
      <c r="O1134" s="2206">
        <v>6.4000000953674316</v>
      </c>
      <c r="P1134" s="2206">
        <v>6.369999885559082</v>
      </c>
      <c r="Q1134" s="2206">
        <v>6.3499999046325684</v>
      </c>
      <c r="R1134" s="2206">
        <v>6.3499999046325684</v>
      </c>
      <c r="S1134" s="2206">
        <v>6.3299999237060547</v>
      </c>
      <c r="T1134" s="2206">
        <v>6.3400001525878906</v>
      </c>
      <c r="U1134" s="2206">
        <v>6.3499999046325684</v>
      </c>
      <c r="V1134" s="2206">
        <v>6.3400001525878906</v>
      </c>
      <c r="W1134" s="2206">
        <v>6.3600001335144043</v>
      </c>
      <c r="X1134" s="2206">
        <v>6.4200000762939453</v>
      </c>
      <c r="Y1134" s="2206">
        <v>6.440000057220459</v>
      </c>
      <c r="Z1134" s="2206">
        <v>6.4200000762939453</v>
      </c>
      <c r="AA1134" s="2206">
        <v>6.369999885559082</v>
      </c>
      <c r="AB1134" s="571">
        <v>6.1799998283386204</v>
      </c>
      <c r="AC1134" s="571"/>
    </row>
    <row r="1135" spans="1:30" s="3" customFormat="1" ht="12.75" customHeight="1">
      <c r="A1135" s="3178" t="s">
        <v>255</v>
      </c>
      <c r="B1135" s="3212" t="s">
        <v>475</v>
      </c>
      <c r="C1135" s="499" t="s">
        <v>156</v>
      </c>
      <c r="D1135" s="499" t="s">
        <v>157</v>
      </c>
      <c r="E1135" s="927">
        <v>0.03</v>
      </c>
      <c r="F1135" s="927">
        <v>2.9399999999999999E-2</v>
      </c>
      <c r="G1135" s="927">
        <v>2.904E-2</v>
      </c>
      <c r="H1135" s="928">
        <v>2.904E-2</v>
      </c>
      <c r="I1135" s="927">
        <v>2.8799999999999999E-2</v>
      </c>
      <c r="J1135" s="927">
        <v>2.8680000000000001E-2</v>
      </c>
      <c r="K1135" s="927">
        <v>2.9159999999999998E-2</v>
      </c>
      <c r="L1135" s="927">
        <v>3.2160000000000001E-2</v>
      </c>
      <c r="M1135" s="927">
        <v>3.3959999999999997E-2</v>
      </c>
      <c r="N1135" s="928">
        <v>3.5279999999999999E-2</v>
      </c>
      <c r="O1135" s="927">
        <v>3.5159999999999997E-2</v>
      </c>
      <c r="P1135" s="927">
        <v>3.5400000000000001E-2</v>
      </c>
      <c r="Q1135" s="927">
        <v>3.5159999999999997E-2</v>
      </c>
      <c r="R1135" s="927">
        <v>3.5999999999999997E-2</v>
      </c>
      <c r="S1135" s="927">
        <v>3.576E-2</v>
      </c>
      <c r="T1135" s="927">
        <v>3.696E-2</v>
      </c>
      <c r="U1135" s="927">
        <v>3.2280000000000003E-2</v>
      </c>
      <c r="V1135" s="928">
        <v>2.7480000000000001E-2</v>
      </c>
      <c r="W1135" s="927">
        <v>2.7480000000000001E-2</v>
      </c>
      <c r="X1135" s="927">
        <v>2.8680000000000001E-2</v>
      </c>
      <c r="Y1135" s="927">
        <v>2.7959999999999999E-2</v>
      </c>
      <c r="Z1135" s="927">
        <v>2.4479999999999998E-2</v>
      </c>
      <c r="AA1135" s="927">
        <v>2.4840000000000001E-2</v>
      </c>
      <c r="AB1135" s="927">
        <v>2.496E-2</v>
      </c>
      <c r="AC1135" s="502">
        <f>SUM(E1135:AB1135)</f>
        <v>0.73811999999999978</v>
      </c>
    </row>
    <row r="1136" spans="1:30" s="3" customFormat="1" ht="12.75" customHeight="1">
      <c r="A1136" s="3179"/>
      <c r="B1136" s="3229"/>
      <c r="C1136" s="503" t="s">
        <v>158</v>
      </c>
      <c r="D1136" s="503" t="s">
        <v>157</v>
      </c>
      <c r="E1136" s="921">
        <v>1.1520000000000001E-2</v>
      </c>
      <c r="F1136" s="921">
        <v>1.38E-2</v>
      </c>
      <c r="G1136" s="921">
        <v>1.2E-2</v>
      </c>
      <c r="H1136" s="922">
        <v>1.1520000000000001E-2</v>
      </c>
      <c r="I1136" s="921">
        <v>1.0919999999999999E-2</v>
      </c>
      <c r="J1136" s="921">
        <v>1.2E-2</v>
      </c>
      <c r="K1136" s="921">
        <v>1.2239999999999999E-2</v>
      </c>
      <c r="L1136" s="921">
        <v>1.8239999999999999E-2</v>
      </c>
      <c r="M1136" s="921">
        <v>1.992E-2</v>
      </c>
      <c r="N1136" s="922">
        <v>2.112E-2</v>
      </c>
      <c r="O1136" s="921">
        <v>2.1000000000000001E-2</v>
      </c>
      <c r="P1136" s="921">
        <v>2.1360000000000001E-2</v>
      </c>
      <c r="Q1136" s="921">
        <v>2.0639999999999999E-2</v>
      </c>
      <c r="R1136" s="921">
        <v>2.0879999999999999E-2</v>
      </c>
      <c r="S1136" s="921">
        <v>2.1239999999999998E-2</v>
      </c>
      <c r="T1136" s="921">
        <v>2.1479999999999999E-2</v>
      </c>
      <c r="U1136" s="921">
        <v>1.7999999999999999E-2</v>
      </c>
      <c r="V1136" s="922">
        <v>1.2120000000000001E-2</v>
      </c>
      <c r="W1136" s="921">
        <v>1.068E-2</v>
      </c>
      <c r="X1136" s="921">
        <v>1.2359999999999999E-2</v>
      </c>
      <c r="Y1136" s="921">
        <v>1.2959999999999999E-2</v>
      </c>
      <c r="Z1136" s="921">
        <v>8.9999999999999993E-3</v>
      </c>
      <c r="AA1136" s="921">
        <v>1.0919999999999999E-2</v>
      </c>
      <c r="AB1136" s="921">
        <v>1.1639999999999999E-2</v>
      </c>
      <c r="AC1136" s="506">
        <f>SUM(E1136:AB1136)</f>
        <v>0.36756000000000005</v>
      </c>
    </row>
    <row r="1137" spans="1:33" s="3" customFormat="1" ht="12.75" customHeight="1">
      <c r="A1137" s="3179"/>
      <c r="B1137" s="3229"/>
      <c r="C1137" s="503" t="s">
        <v>159</v>
      </c>
      <c r="D1137" s="1982" t="s">
        <v>160</v>
      </c>
      <c r="E1137" s="2209">
        <v>2</v>
      </c>
      <c r="F1137" s="2209">
        <v>4</v>
      </c>
      <c r="G1137" s="2209">
        <v>3</v>
      </c>
      <c r="H1137" s="2209">
        <v>4</v>
      </c>
      <c r="I1137" s="2209">
        <v>3</v>
      </c>
      <c r="J1137" s="2209">
        <v>4</v>
      </c>
      <c r="K1137" s="2209">
        <v>3</v>
      </c>
      <c r="L1137" s="2209">
        <v>4</v>
      </c>
      <c r="M1137" s="2209">
        <v>4</v>
      </c>
      <c r="N1137" s="2209">
        <v>3</v>
      </c>
      <c r="O1137" s="2209">
        <v>3</v>
      </c>
      <c r="P1137" s="2209">
        <v>4</v>
      </c>
      <c r="Q1137" s="2209">
        <v>4</v>
      </c>
      <c r="R1137" s="2209">
        <v>4</v>
      </c>
      <c r="S1137" s="2209">
        <v>4</v>
      </c>
      <c r="T1137" s="2209">
        <v>4</v>
      </c>
      <c r="U1137" s="2209">
        <v>3</v>
      </c>
      <c r="V1137" s="2209">
        <v>3</v>
      </c>
      <c r="W1137" s="2209">
        <v>3</v>
      </c>
      <c r="X1137" s="2209">
        <v>3</v>
      </c>
      <c r="Y1137" s="2209">
        <v>3</v>
      </c>
      <c r="Z1137" s="2209">
        <v>2</v>
      </c>
      <c r="AA1137" s="2209">
        <v>2</v>
      </c>
      <c r="AB1137" s="2209">
        <v>3</v>
      </c>
      <c r="AC1137" s="506"/>
    </row>
    <row r="1138" spans="1:33" s="3" customFormat="1" ht="12.75" customHeight="1" thickBot="1">
      <c r="A1138" s="3180"/>
      <c r="B1138" s="3231"/>
      <c r="C1138" s="516" t="s">
        <v>161</v>
      </c>
      <c r="D1138" s="516"/>
      <c r="E1138" s="517">
        <f t="shared" ref="E1138:AC1138" si="333">E1136/E1135</f>
        <v>0.38400000000000006</v>
      </c>
      <c r="F1138" s="517">
        <f t="shared" si="333"/>
        <v>0.46938775510204084</v>
      </c>
      <c r="G1138" s="517">
        <f t="shared" si="333"/>
        <v>0.41322314049586778</v>
      </c>
      <c r="H1138" s="518">
        <f t="shared" si="333"/>
        <v>0.39669421487603307</v>
      </c>
      <c r="I1138" s="517">
        <f t="shared" si="333"/>
        <v>0.37916666666666665</v>
      </c>
      <c r="J1138" s="517">
        <f t="shared" si="333"/>
        <v>0.41841004184100417</v>
      </c>
      <c r="K1138" s="517">
        <f t="shared" si="333"/>
        <v>0.41975308641975306</v>
      </c>
      <c r="L1138" s="517">
        <f t="shared" si="333"/>
        <v>0.56716417910447758</v>
      </c>
      <c r="M1138" s="517">
        <f t="shared" si="333"/>
        <v>0.58657243816254423</v>
      </c>
      <c r="N1138" s="518">
        <f t="shared" si="333"/>
        <v>0.59863945578231292</v>
      </c>
      <c r="O1138" s="517">
        <f t="shared" si="333"/>
        <v>0.59726962457337895</v>
      </c>
      <c r="P1138" s="517">
        <f t="shared" si="333"/>
        <v>0.60338983050847461</v>
      </c>
      <c r="Q1138" s="517">
        <f t="shared" si="333"/>
        <v>0.58703071672354945</v>
      </c>
      <c r="R1138" s="517">
        <f t="shared" si="333"/>
        <v>0.58000000000000007</v>
      </c>
      <c r="S1138" s="517">
        <f t="shared" si="333"/>
        <v>0.59395973154362414</v>
      </c>
      <c r="T1138" s="517">
        <f t="shared" si="333"/>
        <v>0.58116883116883111</v>
      </c>
      <c r="U1138" s="517">
        <f t="shared" si="333"/>
        <v>0.55762081784386608</v>
      </c>
      <c r="V1138" s="518">
        <f t="shared" si="333"/>
        <v>0.44104803493449785</v>
      </c>
      <c r="W1138" s="517">
        <f t="shared" si="333"/>
        <v>0.388646288209607</v>
      </c>
      <c r="X1138" s="517">
        <f t="shared" si="333"/>
        <v>0.43096234309623427</v>
      </c>
      <c r="Y1138" s="517">
        <f t="shared" si="333"/>
        <v>0.46351931330472101</v>
      </c>
      <c r="Z1138" s="517">
        <f t="shared" si="333"/>
        <v>0.36764705882352938</v>
      </c>
      <c r="AA1138" s="517">
        <f t="shared" si="333"/>
        <v>0.43961352657004826</v>
      </c>
      <c r="AB1138" s="517">
        <f t="shared" si="333"/>
        <v>0.4663461538461538</v>
      </c>
      <c r="AC1138" s="519">
        <f t="shared" si="333"/>
        <v>0.49796781011217711</v>
      </c>
    </row>
    <row r="1139" spans="1:33" s="3" customFormat="1" ht="12.75" customHeight="1">
      <c r="A1139" s="3205" t="s">
        <v>154</v>
      </c>
      <c r="B1139" s="3209" t="s">
        <v>476</v>
      </c>
      <c r="C1139" s="522" t="s">
        <v>156</v>
      </c>
      <c r="D1139" s="522" t="s">
        <v>157</v>
      </c>
      <c r="E1139" s="588">
        <v>0</v>
      </c>
      <c r="F1139" s="588">
        <v>0</v>
      </c>
      <c r="G1139" s="588">
        <v>0</v>
      </c>
      <c r="H1139" s="589">
        <v>0</v>
      </c>
      <c r="I1139" s="588">
        <v>0</v>
      </c>
      <c r="J1139" s="588">
        <v>0</v>
      </c>
      <c r="K1139" s="588">
        <v>0</v>
      </c>
      <c r="L1139" s="588">
        <v>0</v>
      </c>
      <c r="M1139" s="588">
        <v>0</v>
      </c>
      <c r="N1139" s="589">
        <v>0</v>
      </c>
      <c r="O1139" s="588">
        <v>0</v>
      </c>
      <c r="P1139" s="588">
        <v>0</v>
      </c>
      <c r="Q1139" s="588">
        <v>0</v>
      </c>
      <c r="R1139" s="588">
        <v>0</v>
      </c>
      <c r="S1139" s="588">
        <v>0</v>
      </c>
      <c r="T1139" s="588">
        <v>0</v>
      </c>
      <c r="U1139" s="588">
        <v>0</v>
      </c>
      <c r="V1139" s="589">
        <v>0</v>
      </c>
      <c r="W1139" s="588">
        <v>0</v>
      </c>
      <c r="X1139" s="588">
        <v>0</v>
      </c>
      <c r="Y1139" s="588">
        <v>0</v>
      </c>
      <c r="Z1139" s="588">
        <v>0</v>
      </c>
      <c r="AA1139" s="588">
        <v>0</v>
      </c>
      <c r="AB1139" s="588">
        <v>0</v>
      </c>
      <c r="AC1139" s="525">
        <f>SUM(E1139:AB1139)</f>
        <v>0</v>
      </c>
    </row>
    <row r="1140" spans="1:33" s="3" customFormat="1" ht="12.75" customHeight="1">
      <c r="A1140" s="3179"/>
      <c r="B1140" s="3229"/>
      <c r="C1140" s="503" t="s">
        <v>158</v>
      </c>
      <c r="D1140" s="503" t="s">
        <v>157</v>
      </c>
      <c r="E1140" s="581">
        <v>0</v>
      </c>
      <c r="F1140" s="581">
        <v>0</v>
      </c>
      <c r="G1140" s="581">
        <v>0</v>
      </c>
      <c r="H1140" s="582">
        <v>0</v>
      </c>
      <c r="I1140" s="581">
        <v>0</v>
      </c>
      <c r="J1140" s="581">
        <v>0</v>
      </c>
      <c r="K1140" s="581">
        <v>0</v>
      </c>
      <c r="L1140" s="581">
        <v>0</v>
      </c>
      <c r="M1140" s="581">
        <v>0</v>
      </c>
      <c r="N1140" s="582">
        <v>0</v>
      </c>
      <c r="O1140" s="581">
        <v>0</v>
      </c>
      <c r="P1140" s="581">
        <v>0</v>
      </c>
      <c r="Q1140" s="581">
        <v>0</v>
      </c>
      <c r="R1140" s="581">
        <v>0</v>
      </c>
      <c r="S1140" s="581">
        <v>0</v>
      </c>
      <c r="T1140" s="581">
        <v>0</v>
      </c>
      <c r="U1140" s="581">
        <v>0</v>
      </c>
      <c r="V1140" s="582">
        <v>0</v>
      </c>
      <c r="W1140" s="581">
        <v>0</v>
      </c>
      <c r="X1140" s="581">
        <v>0</v>
      </c>
      <c r="Y1140" s="581">
        <v>0</v>
      </c>
      <c r="Z1140" s="581">
        <v>0</v>
      </c>
      <c r="AA1140" s="581">
        <v>0</v>
      </c>
      <c r="AB1140" s="581">
        <v>0</v>
      </c>
      <c r="AC1140" s="537">
        <f>SUM(E1140:AB1140)</f>
        <v>0</v>
      </c>
    </row>
    <row r="1141" spans="1:33" s="3" customFormat="1" ht="12.75" customHeight="1">
      <c r="A1141" s="3179"/>
      <c r="B1141" s="3229"/>
      <c r="C1141" s="503" t="s">
        <v>159</v>
      </c>
      <c r="D1141" s="1982" t="s">
        <v>160</v>
      </c>
      <c r="E1141" s="583">
        <v>0</v>
      </c>
      <c r="F1141" s="583">
        <v>0</v>
      </c>
      <c r="G1141" s="583">
        <v>0</v>
      </c>
      <c r="H1141" s="590">
        <v>0</v>
      </c>
      <c r="I1141" s="583">
        <v>0</v>
      </c>
      <c r="J1141" s="583">
        <v>0</v>
      </c>
      <c r="K1141" s="583">
        <v>0</v>
      </c>
      <c r="L1141" s="583">
        <v>0</v>
      </c>
      <c r="M1141" s="583">
        <v>0</v>
      </c>
      <c r="N1141" s="590">
        <v>0</v>
      </c>
      <c r="O1141" s="583">
        <v>0</v>
      </c>
      <c r="P1141" s="583">
        <v>0</v>
      </c>
      <c r="Q1141" s="583">
        <v>0</v>
      </c>
      <c r="R1141" s="583">
        <v>0</v>
      </c>
      <c r="S1141" s="583">
        <v>0</v>
      </c>
      <c r="T1141" s="583">
        <v>0</v>
      </c>
      <c r="U1141" s="583">
        <v>0</v>
      </c>
      <c r="V1141" s="590">
        <v>0</v>
      </c>
      <c r="W1141" s="583">
        <v>0</v>
      </c>
      <c r="X1141" s="583">
        <v>0</v>
      </c>
      <c r="Y1141" s="583">
        <v>0</v>
      </c>
      <c r="Z1141" s="583">
        <v>0</v>
      </c>
      <c r="AA1141" s="583">
        <v>0</v>
      </c>
      <c r="AB1141" s="583">
        <v>0</v>
      </c>
      <c r="AC1141" s="537"/>
    </row>
    <row r="1142" spans="1:33" s="3" customFormat="1" ht="12.75" customHeight="1">
      <c r="A1142" s="3199"/>
      <c r="B1142" s="3230"/>
      <c r="C1142" s="511" t="s">
        <v>161</v>
      </c>
      <c r="D1142" s="511"/>
      <c r="E1142" s="512" t="e">
        <f t="shared" ref="E1142:AC1142" si="334">E1140/E1139</f>
        <v>#DIV/0!</v>
      </c>
      <c r="F1142" s="512" t="e">
        <f t="shared" si="334"/>
        <v>#DIV/0!</v>
      </c>
      <c r="G1142" s="512" t="e">
        <f t="shared" si="334"/>
        <v>#DIV/0!</v>
      </c>
      <c r="H1142" s="513" t="e">
        <f t="shared" si="334"/>
        <v>#DIV/0!</v>
      </c>
      <c r="I1142" s="512" t="e">
        <f t="shared" si="334"/>
        <v>#DIV/0!</v>
      </c>
      <c r="J1142" s="512" t="e">
        <f t="shared" si="334"/>
        <v>#DIV/0!</v>
      </c>
      <c r="K1142" s="512" t="e">
        <f t="shared" si="334"/>
        <v>#DIV/0!</v>
      </c>
      <c r="L1142" s="512" t="e">
        <f t="shared" si="334"/>
        <v>#DIV/0!</v>
      </c>
      <c r="M1142" s="512" t="e">
        <f t="shared" si="334"/>
        <v>#DIV/0!</v>
      </c>
      <c r="N1142" s="513" t="e">
        <f t="shared" si="334"/>
        <v>#DIV/0!</v>
      </c>
      <c r="O1142" s="512" t="e">
        <f t="shared" si="334"/>
        <v>#DIV/0!</v>
      </c>
      <c r="P1142" s="512" t="e">
        <f t="shared" si="334"/>
        <v>#DIV/0!</v>
      </c>
      <c r="Q1142" s="512" t="e">
        <f t="shared" si="334"/>
        <v>#DIV/0!</v>
      </c>
      <c r="R1142" s="512" t="e">
        <f t="shared" si="334"/>
        <v>#DIV/0!</v>
      </c>
      <c r="S1142" s="512" t="e">
        <f t="shared" si="334"/>
        <v>#DIV/0!</v>
      </c>
      <c r="T1142" s="512" t="e">
        <f t="shared" si="334"/>
        <v>#DIV/0!</v>
      </c>
      <c r="U1142" s="512" t="e">
        <f t="shared" si="334"/>
        <v>#DIV/0!</v>
      </c>
      <c r="V1142" s="513" t="e">
        <f t="shared" si="334"/>
        <v>#DIV/0!</v>
      </c>
      <c r="W1142" s="512" t="e">
        <f t="shared" si="334"/>
        <v>#DIV/0!</v>
      </c>
      <c r="X1142" s="512" t="e">
        <f t="shared" si="334"/>
        <v>#DIV/0!</v>
      </c>
      <c r="Y1142" s="512" t="e">
        <f t="shared" si="334"/>
        <v>#DIV/0!</v>
      </c>
      <c r="Z1142" s="512" t="e">
        <f t="shared" si="334"/>
        <v>#DIV/0!</v>
      </c>
      <c r="AA1142" s="512" t="e">
        <f t="shared" si="334"/>
        <v>#DIV/0!</v>
      </c>
      <c r="AB1142" s="512" t="e">
        <f t="shared" si="334"/>
        <v>#DIV/0!</v>
      </c>
      <c r="AC1142" s="514" t="e">
        <f t="shared" si="334"/>
        <v>#DIV/0!</v>
      </c>
    </row>
    <row r="1143" spans="1:33" s="3" customFormat="1" ht="12.75" customHeight="1">
      <c r="A1143" s="3178" t="s">
        <v>171</v>
      </c>
      <c r="B1143" s="3212" t="s">
        <v>477</v>
      </c>
      <c r="C1143" s="499" t="s">
        <v>156</v>
      </c>
      <c r="D1143" s="499" t="s">
        <v>157</v>
      </c>
      <c r="E1143" s="927">
        <v>0.19475999999999999</v>
      </c>
      <c r="F1143" s="927">
        <v>0.19818</v>
      </c>
      <c r="G1143" s="927">
        <v>0.19746</v>
      </c>
      <c r="H1143" s="928">
        <v>0.18179999999999999</v>
      </c>
      <c r="I1143" s="927">
        <v>0.19764000000000001</v>
      </c>
      <c r="J1143" s="927">
        <v>0.20574000000000001</v>
      </c>
      <c r="K1143" s="927">
        <v>0.23183999999999999</v>
      </c>
      <c r="L1143" s="927">
        <v>0.24822</v>
      </c>
      <c r="M1143" s="927">
        <v>0.23885999999999999</v>
      </c>
      <c r="N1143" s="928">
        <v>0.23669999999999999</v>
      </c>
      <c r="O1143" s="927">
        <v>0.26279999999999998</v>
      </c>
      <c r="P1143" s="927">
        <v>0.25325999999999999</v>
      </c>
      <c r="Q1143" s="927">
        <v>0.26568000000000003</v>
      </c>
      <c r="R1143" s="927">
        <v>0.24929999999999999</v>
      </c>
      <c r="S1143" s="927">
        <v>0.26369999999999999</v>
      </c>
      <c r="T1143" s="927">
        <v>0.26982</v>
      </c>
      <c r="U1143" s="927">
        <v>0.29681999999999997</v>
      </c>
      <c r="V1143" s="928">
        <v>0.30671999999999999</v>
      </c>
      <c r="W1143" s="927">
        <v>0.31859999999999999</v>
      </c>
      <c r="X1143" s="927">
        <v>0.30096000000000001</v>
      </c>
      <c r="Y1143" s="927">
        <v>0.29358000000000001</v>
      </c>
      <c r="Z1143" s="927">
        <v>0.28332000000000002</v>
      </c>
      <c r="AA1143" s="927">
        <v>0.24551999999999999</v>
      </c>
      <c r="AB1143" s="927">
        <v>0.21582000000000001</v>
      </c>
      <c r="AC1143" s="502">
        <f>SUM(E1143:AB1143)</f>
        <v>5.9571000000000005</v>
      </c>
    </row>
    <row r="1144" spans="1:33" s="3" customFormat="1" ht="12.75" customHeight="1">
      <c r="A1144" s="3179"/>
      <c r="B1144" s="3229"/>
      <c r="C1144" s="503" t="s">
        <v>158</v>
      </c>
      <c r="D1144" s="503" t="s">
        <v>157</v>
      </c>
      <c r="E1144" s="921">
        <v>5.2380000000000003E-2</v>
      </c>
      <c r="F1144" s="921">
        <v>5.5800000000000002E-2</v>
      </c>
      <c r="G1144" s="921">
        <v>5.4899999999999997E-2</v>
      </c>
      <c r="H1144" s="922">
        <v>5.4179999999999999E-2</v>
      </c>
      <c r="I1144" s="921">
        <v>5.4899999999999997E-2</v>
      </c>
      <c r="J1144" s="921">
        <v>5.688E-2</v>
      </c>
      <c r="K1144" s="921">
        <v>5.7959999999999998E-2</v>
      </c>
      <c r="L1144" s="921">
        <v>5.706E-2</v>
      </c>
      <c r="M1144" s="921">
        <v>5.5440000000000003E-2</v>
      </c>
      <c r="N1144" s="922">
        <v>5.6340000000000001E-2</v>
      </c>
      <c r="O1144" s="921">
        <v>6.0479999999999999E-2</v>
      </c>
      <c r="P1144" s="921">
        <v>5.7239999999999999E-2</v>
      </c>
      <c r="Q1144" s="921">
        <v>5.9220000000000002E-2</v>
      </c>
      <c r="R1144" s="921">
        <v>5.688E-2</v>
      </c>
      <c r="S1144" s="921">
        <v>5.688E-2</v>
      </c>
      <c r="T1144" s="921">
        <v>5.5079999999999997E-2</v>
      </c>
      <c r="U1144" s="921">
        <v>5.8319999999999997E-2</v>
      </c>
      <c r="V1144" s="922">
        <v>5.8680000000000003E-2</v>
      </c>
      <c r="W1144" s="921">
        <v>5.7779999999999998E-2</v>
      </c>
      <c r="X1144" s="921">
        <v>5.706E-2</v>
      </c>
      <c r="Y1144" s="921">
        <v>5.9220000000000002E-2</v>
      </c>
      <c r="Z1144" s="921">
        <v>5.9220000000000002E-2</v>
      </c>
      <c r="AA1144" s="921">
        <v>5.7779999999999998E-2</v>
      </c>
      <c r="AB1144" s="921">
        <v>5.7599999999999998E-2</v>
      </c>
      <c r="AC1144" s="506">
        <f>SUM(E1144:AB1144)</f>
        <v>1.3672800000000001</v>
      </c>
    </row>
    <row r="1145" spans="1:33" s="3" customFormat="1" ht="12.75" customHeight="1">
      <c r="A1145" s="3179"/>
      <c r="B1145" s="3229"/>
      <c r="C1145" s="503" t="s">
        <v>159</v>
      </c>
      <c r="D1145" s="1982" t="s">
        <v>160</v>
      </c>
      <c r="E1145" s="2210">
        <v>19</v>
      </c>
      <c r="F1145" s="2210">
        <v>17</v>
      </c>
      <c r="G1145" s="2210">
        <v>14</v>
      </c>
      <c r="H1145" s="2210">
        <v>18</v>
      </c>
      <c r="I1145" s="2210">
        <v>22</v>
      </c>
      <c r="J1145" s="2210">
        <v>20</v>
      </c>
      <c r="K1145" s="2210">
        <v>26</v>
      </c>
      <c r="L1145" s="2210">
        <v>26</v>
      </c>
      <c r="M1145" s="2210">
        <v>20</v>
      </c>
      <c r="N1145" s="2210">
        <v>25</v>
      </c>
      <c r="O1145" s="2210">
        <v>27</v>
      </c>
      <c r="P1145" s="2210">
        <v>20</v>
      </c>
      <c r="Q1145" s="2210">
        <v>26</v>
      </c>
      <c r="R1145" s="2210">
        <v>27</v>
      </c>
      <c r="S1145" s="2210">
        <v>27</v>
      </c>
      <c r="T1145" s="2210">
        <v>23</v>
      </c>
      <c r="U1145" s="2210">
        <v>29</v>
      </c>
      <c r="V1145" s="2210">
        <v>30</v>
      </c>
      <c r="W1145" s="2210">
        <v>26</v>
      </c>
      <c r="X1145" s="2210">
        <v>28</v>
      </c>
      <c r="Y1145" s="2210">
        <v>28</v>
      </c>
      <c r="Z1145" s="2210">
        <v>24</v>
      </c>
      <c r="AA1145" s="2210">
        <v>23</v>
      </c>
      <c r="AB1145" s="2210">
        <v>21</v>
      </c>
      <c r="AC1145" s="506"/>
    </row>
    <row r="1146" spans="1:33" s="3" customFormat="1" ht="12.75" customHeight="1" thickBot="1">
      <c r="A1146" s="3180"/>
      <c r="B1146" s="3231"/>
      <c r="C1146" s="516" t="s">
        <v>161</v>
      </c>
      <c r="D1146" s="516"/>
      <c r="E1146" s="517">
        <f t="shared" ref="E1146:AC1146" si="335">E1144/E1143</f>
        <v>0.26894639556377081</v>
      </c>
      <c r="F1146" s="517">
        <f t="shared" si="335"/>
        <v>0.28156221616712079</v>
      </c>
      <c r="G1146" s="517">
        <f t="shared" si="335"/>
        <v>0.27803099361896078</v>
      </c>
      <c r="H1146" s="518">
        <f t="shared" si="335"/>
        <v>0.29801980198019801</v>
      </c>
      <c r="I1146" s="517">
        <f t="shared" si="335"/>
        <v>0.27777777777777773</v>
      </c>
      <c r="J1146" s="517">
        <f t="shared" si="335"/>
        <v>0.27646544181977251</v>
      </c>
      <c r="K1146" s="517">
        <f t="shared" si="335"/>
        <v>0.25</v>
      </c>
      <c r="L1146" s="517">
        <f t="shared" si="335"/>
        <v>0.22987672226250908</v>
      </c>
      <c r="M1146" s="517">
        <f t="shared" si="335"/>
        <v>0.23210248681235873</v>
      </c>
      <c r="N1146" s="518">
        <f t="shared" si="335"/>
        <v>0.23802281368821293</v>
      </c>
      <c r="O1146" s="517">
        <f t="shared" si="335"/>
        <v>0.23013698630136989</v>
      </c>
      <c r="P1146" s="517">
        <f t="shared" si="335"/>
        <v>0.22601279317697229</v>
      </c>
      <c r="Q1146" s="517">
        <f t="shared" si="335"/>
        <v>0.22289972899728996</v>
      </c>
      <c r="R1146" s="517">
        <f t="shared" si="335"/>
        <v>0.22815884476534296</v>
      </c>
      <c r="S1146" s="517">
        <f t="shared" si="335"/>
        <v>0.21569965870307167</v>
      </c>
      <c r="T1146" s="517">
        <f t="shared" si="335"/>
        <v>0.20413609072715141</v>
      </c>
      <c r="U1146" s="517">
        <f t="shared" si="335"/>
        <v>0.19648271679805943</v>
      </c>
      <c r="V1146" s="518">
        <f t="shared" si="335"/>
        <v>0.19131455399061034</v>
      </c>
      <c r="W1146" s="517">
        <f t="shared" si="335"/>
        <v>0.18135593220338983</v>
      </c>
      <c r="X1146" s="517">
        <f t="shared" si="335"/>
        <v>0.1895933014354067</v>
      </c>
      <c r="Y1146" s="517">
        <f t="shared" si="335"/>
        <v>0.20171673819742489</v>
      </c>
      <c r="Z1146" s="517">
        <f t="shared" si="335"/>
        <v>0.20902160101651843</v>
      </c>
      <c r="AA1146" s="517">
        <f t="shared" si="335"/>
        <v>0.23533724340175954</v>
      </c>
      <c r="AB1146" s="517">
        <f t="shared" si="335"/>
        <v>0.26688907422852376</v>
      </c>
      <c r="AC1146" s="519">
        <f t="shared" si="335"/>
        <v>0.22952107569119201</v>
      </c>
    </row>
    <row r="1147" spans="1:33" s="3" customFormat="1" ht="12.75" customHeight="1">
      <c r="A1147" s="3205" t="s">
        <v>173</v>
      </c>
      <c r="B1147" s="3209" t="s">
        <v>478</v>
      </c>
      <c r="C1147" s="522" t="s">
        <v>156</v>
      </c>
      <c r="D1147" s="522" t="s">
        <v>157</v>
      </c>
      <c r="E1147" s="929">
        <v>9.3600000000000003E-3</v>
      </c>
      <c r="F1147" s="929">
        <v>9.1199999999999996E-3</v>
      </c>
      <c r="G1147" s="929">
        <v>9.1199999999999996E-3</v>
      </c>
      <c r="H1147" s="930">
        <v>1.0319999999999999E-2</v>
      </c>
      <c r="I1147" s="929">
        <v>1.128E-2</v>
      </c>
      <c r="J1147" s="929">
        <v>1.2959999999999999E-2</v>
      </c>
      <c r="K1147" s="929">
        <v>1.464E-2</v>
      </c>
      <c r="L1147" s="929">
        <v>2.0639999999999999E-2</v>
      </c>
      <c r="M1147" s="929">
        <v>3.5520000000000003E-2</v>
      </c>
      <c r="N1147" s="930">
        <v>4.2720000000000001E-2</v>
      </c>
      <c r="O1147" s="929">
        <v>4.2479999999999997E-2</v>
      </c>
      <c r="P1147" s="929">
        <v>3.6479999999999999E-2</v>
      </c>
      <c r="Q1147" s="929">
        <v>3.6720000000000003E-2</v>
      </c>
      <c r="R1147" s="929">
        <v>2.112E-2</v>
      </c>
      <c r="S1147" s="929">
        <v>1.9199999999999998E-2</v>
      </c>
      <c r="T1147" s="929">
        <v>2.3040000000000001E-2</v>
      </c>
      <c r="U1147" s="929">
        <v>2.1360000000000001E-2</v>
      </c>
      <c r="V1147" s="930">
        <v>9.8399999999999998E-3</v>
      </c>
      <c r="W1147" s="929">
        <v>8.6400000000000001E-3</v>
      </c>
      <c r="X1147" s="929">
        <v>9.1199999999999996E-3</v>
      </c>
      <c r="Y1147" s="929">
        <v>9.1199999999999996E-3</v>
      </c>
      <c r="Z1147" s="929">
        <v>8.3999999999999995E-3</v>
      </c>
      <c r="AA1147" s="929">
        <v>8.3999999999999995E-3</v>
      </c>
      <c r="AB1147" s="929">
        <v>7.92E-3</v>
      </c>
      <c r="AC1147" s="525">
        <f>SUM(E1147:AB1147)</f>
        <v>0.43752000000000002</v>
      </c>
      <c r="AE1147" s="759">
        <f>MIN(E1147:AB1147)</f>
        <v>7.92E-3</v>
      </c>
      <c r="AF1147" s="759"/>
      <c r="AG1147" s="759"/>
    </row>
    <row r="1148" spans="1:33" s="3" customFormat="1" ht="12.75" customHeight="1">
      <c r="A1148" s="3179"/>
      <c r="B1148" s="3229"/>
      <c r="C1148" s="503" t="s">
        <v>158</v>
      </c>
      <c r="D1148" s="503" t="s">
        <v>157</v>
      </c>
      <c r="E1148" s="921">
        <v>1.248E-2</v>
      </c>
      <c r="F1148" s="921">
        <v>7.92E-3</v>
      </c>
      <c r="G1148" s="921">
        <v>1.1039999999999999E-2</v>
      </c>
      <c r="H1148" s="922">
        <v>1.968E-2</v>
      </c>
      <c r="I1148" s="921">
        <v>1.8239999999999999E-2</v>
      </c>
      <c r="J1148" s="921">
        <v>2.112E-2</v>
      </c>
      <c r="K1148" s="921">
        <v>1.7760000000000001E-2</v>
      </c>
      <c r="L1148" s="921">
        <v>1.4160000000000001E-2</v>
      </c>
      <c r="M1148" s="921">
        <v>1.7760000000000001E-2</v>
      </c>
      <c r="N1148" s="922">
        <v>2.112E-2</v>
      </c>
      <c r="O1148" s="921">
        <v>2.1360000000000001E-2</v>
      </c>
      <c r="P1148" s="921">
        <v>2.0639999999999999E-2</v>
      </c>
      <c r="Q1148" s="921">
        <v>1.7760000000000001E-2</v>
      </c>
      <c r="R1148" s="921">
        <v>1.512E-2</v>
      </c>
      <c r="S1148" s="921">
        <v>1.5599999999999999E-2</v>
      </c>
      <c r="T1148" s="921">
        <v>1.3440000000000001E-2</v>
      </c>
      <c r="U1148" s="921">
        <v>1.5599999999999999E-2</v>
      </c>
      <c r="V1148" s="922">
        <v>1.008E-2</v>
      </c>
      <c r="W1148" s="921">
        <v>5.7600000000000004E-3</v>
      </c>
      <c r="X1148" s="921">
        <v>8.6400000000000001E-3</v>
      </c>
      <c r="Y1148" s="921">
        <v>7.4400000000000004E-3</v>
      </c>
      <c r="Z1148" s="921">
        <v>6.4799999999999996E-3</v>
      </c>
      <c r="AA1148" s="921">
        <v>3.5999999999999999E-3</v>
      </c>
      <c r="AB1148" s="921">
        <v>7.6800000000000002E-3</v>
      </c>
      <c r="AC1148" s="537">
        <f>SUM(E1148:AB1148)</f>
        <v>0.33047999999999994</v>
      </c>
    </row>
    <row r="1149" spans="1:33" s="3" customFormat="1" ht="12.75" customHeight="1">
      <c r="A1149" s="3179"/>
      <c r="B1149" s="3229"/>
      <c r="C1149" s="503" t="s">
        <v>159</v>
      </c>
      <c r="D1149" s="1982" t="s">
        <v>160</v>
      </c>
      <c r="E1149" s="2211">
        <v>1</v>
      </c>
      <c r="F1149" s="2211">
        <v>1</v>
      </c>
      <c r="G1149" s="2211">
        <v>1</v>
      </c>
      <c r="H1149" s="2211">
        <v>1</v>
      </c>
      <c r="I1149" s="2211">
        <v>2</v>
      </c>
      <c r="J1149" s="2211">
        <v>2</v>
      </c>
      <c r="K1149" s="2211">
        <v>2</v>
      </c>
      <c r="L1149" s="2211">
        <v>5</v>
      </c>
      <c r="M1149" s="2211">
        <v>6</v>
      </c>
      <c r="N1149" s="2211">
        <v>7</v>
      </c>
      <c r="O1149" s="2211">
        <v>4</v>
      </c>
      <c r="P1149" s="2211">
        <v>6</v>
      </c>
      <c r="Q1149" s="2211">
        <v>3</v>
      </c>
      <c r="R1149" s="2211">
        <v>3</v>
      </c>
      <c r="S1149" s="2211">
        <v>3</v>
      </c>
      <c r="T1149" s="2211">
        <v>4</v>
      </c>
      <c r="U1149" s="2211">
        <v>1</v>
      </c>
      <c r="V1149" s="2211">
        <v>1</v>
      </c>
      <c r="W1149" s="2211">
        <v>1</v>
      </c>
      <c r="X1149" s="2211">
        <v>1</v>
      </c>
      <c r="Y1149" s="2211">
        <v>1</v>
      </c>
      <c r="Z1149" s="2211">
        <v>1</v>
      </c>
      <c r="AA1149" s="2211">
        <v>1</v>
      </c>
      <c r="AB1149" s="2211">
        <v>1</v>
      </c>
      <c r="AC1149" s="537"/>
    </row>
    <row r="1150" spans="1:33" s="3" customFormat="1" ht="12.75" customHeight="1" thickBot="1">
      <c r="A1150" s="3199"/>
      <c r="B1150" s="3230"/>
      <c r="C1150" s="511" t="s">
        <v>161</v>
      </c>
      <c r="D1150" s="511"/>
      <c r="E1150" s="512">
        <f t="shared" ref="E1150:AC1150" si="336">E1148/E1147</f>
        <v>1.3333333333333333</v>
      </c>
      <c r="F1150" s="512">
        <f t="shared" si="336"/>
        <v>0.86842105263157898</v>
      </c>
      <c r="G1150" s="512">
        <f t="shared" si="336"/>
        <v>1.2105263157894737</v>
      </c>
      <c r="H1150" s="513">
        <f t="shared" si="336"/>
        <v>1.9069767441860466</v>
      </c>
      <c r="I1150" s="512">
        <f t="shared" si="336"/>
        <v>1.6170212765957446</v>
      </c>
      <c r="J1150" s="512">
        <f t="shared" si="336"/>
        <v>1.6296296296296298</v>
      </c>
      <c r="K1150" s="512">
        <f t="shared" si="336"/>
        <v>1.2131147540983607</v>
      </c>
      <c r="L1150" s="512">
        <f t="shared" si="336"/>
        <v>0.68604651162790709</v>
      </c>
      <c r="M1150" s="512">
        <f t="shared" si="336"/>
        <v>0.5</v>
      </c>
      <c r="N1150" s="513">
        <f t="shared" si="336"/>
        <v>0.4943820224719101</v>
      </c>
      <c r="O1150" s="512">
        <f t="shared" si="336"/>
        <v>0.50282485875706218</v>
      </c>
      <c r="P1150" s="512">
        <f t="shared" si="336"/>
        <v>0.56578947368421051</v>
      </c>
      <c r="Q1150" s="512">
        <f t="shared" si="336"/>
        <v>0.48366013071895425</v>
      </c>
      <c r="R1150" s="512">
        <f t="shared" si="336"/>
        <v>0.71590909090909094</v>
      </c>
      <c r="S1150" s="512">
        <f t="shared" si="336"/>
        <v>0.8125</v>
      </c>
      <c r="T1150" s="512">
        <f t="shared" si="336"/>
        <v>0.58333333333333337</v>
      </c>
      <c r="U1150" s="512">
        <f t="shared" si="336"/>
        <v>0.73033707865168529</v>
      </c>
      <c r="V1150" s="513">
        <f t="shared" si="336"/>
        <v>1.024390243902439</v>
      </c>
      <c r="W1150" s="512">
        <f t="shared" si="336"/>
        <v>0.66666666666666674</v>
      </c>
      <c r="X1150" s="512">
        <f t="shared" si="336"/>
        <v>0.94736842105263164</v>
      </c>
      <c r="Y1150" s="512">
        <f t="shared" si="336"/>
        <v>0.81578947368421062</v>
      </c>
      <c r="Z1150" s="512">
        <f t="shared" si="336"/>
        <v>0.77142857142857146</v>
      </c>
      <c r="AA1150" s="512">
        <f t="shared" si="336"/>
        <v>0.4285714285714286</v>
      </c>
      <c r="AB1150" s="512">
        <f t="shared" si="336"/>
        <v>0.96969696969696972</v>
      </c>
      <c r="AC1150" s="514">
        <f t="shared" si="336"/>
        <v>0.75534832693362575</v>
      </c>
    </row>
    <row r="1151" spans="1:33" s="3" customFormat="1" ht="12.75" customHeight="1">
      <c r="A1151" s="3178" t="s">
        <v>200</v>
      </c>
      <c r="B1151" s="3212" t="s">
        <v>479</v>
      </c>
      <c r="C1151" s="499" t="s">
        <v>156</v>
      </c>
      <c r="D1151" s="499" t="s">
        <v>157</v>
      </c>
      <c r="E1151" s="927">
        <v>7.1099999999999997E-2</v>
      </c>
      <c r="F1151" s="927">
        <v>7.1279999999999996E-2</v>
      </c>
      <c r="G1151" s="927">
        <v>7.0199999999999999E-2</v>
      </c>
      <c r="H1151" s="928">
        <v>6.9839999999999999E-2</v>
      </c>
      <c r="I1151" s="927">
        <v>6.9839999999999999E-2</v>
      </c>
      <c r="J1151" s="927">
        <v>7.2179999999999994E-2</v>
      </c>
      <c r="K1151" s="927">
        <v>7.1999999999999995E-2</v>
      </c>
      <c r="L1151" s="927">
        <v>7.6139999999999999E-2</v>
      </c>
      <c r="M1151" s="927">
        <v>7.596E-2</v>
      </c>
      <c r="N1151" s="928">
        <v>7.3620000000000005E-2</v>
      </c>
      <c r="O1151" s="927">
        <v>7.3440000000000005E-2</v>
      </c>
      <c r="P1151" s="927">
        <v>7.3620000000000005E-2</v>
      </c>
      <c r="Q1151" s="927">
        <v>7.0739999999999997E-2</v>
      </c>
      <c r="R1151" s="927">
        <v>6.8760000000000002E-2</v>
      </c>
      <c r="S1151" s="927">
        <v>6.7860000000000004E-2</v>
      </c>
      <c r="T1151" s="927">
        <v>6.8040000000000003E-2</v>
      </c>
      <c r="U1151" s="927">
        <v>6.8400000000000002E-2</v>
      </c>
      <c r="V1151" s="928">
        <v>6.8580000000000002E-2</v>
      </c>
      <c r="W1151" s="927">
        <v>6.8760000000000002E-2</v>
      </c>
      <c r="X1151" s="927">
        <v>6.8940000000000001E-2</v>
      </c>
      <c r="Y1151" s="927">
        <v>6.948E-2</v>
      </c>
      <c r="Z1151" s="927">
        <v>6.93E-2</v>
      </c>
      <c r="AA1151" s="927">
        <v>6.966E-2</v>
      </c>
      <c r="AB1151" s="927">
        <v>7.0019999999999999E-2</v>
      </c>
      <c r="AC1151" s="502">
        <f>SUM(E1151:AB1151)</f>
        <v>1.6977600000000002</v>
      </c>
    </row>
    <row r="1152" spans="1:33" s="3" customFormat="1" ht="12.75" customHeight="1">
      <c r="A1152" s="3179"/>
      <c r="B1152" s="3229"/>
      <c r="C1152" s="503" t="s">
        <v>158</v>
      </c>
      <c r="D1152" s="503" t="s">
        <v>157</v>
      </c>
      <c r="E1152" s="921">
        <v>1.278E-2</v>
      </c>
      <c r="F1152" s="921">
        <v>1.278E-2</v>
      </c>
      <c r="G1152" s="921">
        <v>1.278E-2</v>
      </c>
      <c r="H1152" s="922">
        <v>1.26E-2</v>
      </c>
      <c r="I1152" s="921">
        <v>1.26E-2</v>
      </c>
      <c r="J1152" s="921">
        <v>1.3140000000000001E-2</v>
      </c>
      <c r="K1152" s="921">
        <v>1.35E-2</v>
      </c>
      <c r="L1152" s="921">
        <v>1.602E-2</v>
      </c>
      <c r="M1152" s="921">
        <v>1.422E-2</v>
      </c>
      <c r="N1152" s="922">
        <v>1.2239999999999999E-2</v>
      </c>
      <c r="O1152" s="921">
        <v>1.242E-2</v>
      </c>
      <c r="P1152" s="921">
        <v>1.3679999999999999E-2</v>
      </c>
      <c r="Q1152" s="921">
        <v>1.008E-2</v>
      </c>
      <c r="R1152" s="921">
        <v>1.008E-2</v>
      </c>
      <c r="S1152" s="921">
        <v>1.098E-2</v>
      </c>
      <c r="T1152" s="921">
        <v>1.0619999999999999E-2</v>
      </c>
      <c r="U1152" s="921">
        <v>1.116E-2</v>
      </c>
      <c r="V1152" s="922">
        <v>1.116E-2</v>
      </c>
      <c r="W1152" s="921">
        <v>1.17E-2</v>
      </c>
      <c r="X1152" s="921">
        <v>1.242E-2</v>
      </c>
      <c r="Y1152" s="921">
        <v>1.26E-2</v>
      </c>
      <c r="Z1152" s="921">
        <v>1.278E-2</v>
      </c>
      <c r="AA1152" s="921">
        <v>1.2959999999999999E-2</v>
      </c>
      <c r="AB1152" s="921">
        <v>1.2959999999999999E-2</v>
      </c>
      <c r="AC1152" s="506">
        <f>SUM(E1152:AB1152)</f>
        <v>0.29825999999999997</v>
      </c>
    </row>
    <row r="1153" spans="1:31" s="3" customFormat="1" ht="12.75" customHeight="1">
      <c r="A1153" s="3179"/>
      <c r="B1153" s="3229"/>
      <c r="C1153" s="503" t="s">
        <v>159</v>
      </c>
      <c r="D1153" s="1982" t="s">
        <v>160</v>
      </c>
      <c r="E1153" s="2212">
        <v>7</v>
      </c>
      <c r="F1153" s="2212">
        <v>7</v>
      </c>
      <c r="G1153" s="2212">
        <v>7</v>
      </c>
      <c r="H1153" s="2212">
        <v>7</v>
      </c>
      <c r="I1153" s="2212">
        <v>7</v>
      </c>
      <c r="J1153" s="2212">
        <v>7</v>
      </c>
      <c r="K1153" s="2212">
        <v>7</v>
      </c>
      <c r="L1153" s="2212">
        <v>7</v>
      </c>
      <c r="M1153" s="2212">
        <v>7</v>
      </c>
      <c r="N1153" s="2212">
        <v>7</v>
      </c>
      <c r="O1153" s="2212">
        <v>7</v>
      </c>
      <c r="P1153" s="2212">
        <v>6</v>
      </c>
      <c r="Q1153" s="2212">
        <v>6</v>
      </c>
      <c r="R1153" s="2212">
        <v>7</v>
      </c>
      <c r="S1153" s="2212">
        <v>7</v>
      </c>
      <c r="T1153" s="2212">
        <v>7</v>
      </c>
      <c r="U1153" s="2212">
        <v>7</v>
      </c>
      <c r="V1153" s="2212">
        <v>7</v>
      </c>
      <c r="W1153" s="2212">
        <v>6</v>
      </c>
      <c r="X1153" s="2212">
        <v>7</v>
      </c>
      <c r="Y1153" s="2212">
        <v>7</v>
      </c>
      <c r="Z1153" s="2212">
        <v>7</v>
      </c>
      <c r="AA1153" s="2212">
        <v>7</v>
      </c>
      <c r="AB1153" s="2212">
        <v>7</v>
      </c>
      <c r="AC1153" s="506"/>
    </row>
    <row r="1154" spans="1:31" s="3" customFormat="1" ht="12.75" customHeight="1" thickBot="1">
      <c r="A1154" s="3180"/>
      <c r="B1154" s="3231"/>
      <c r="C1154" s="516" t="s">
        <v>161</v>
      </c>
      <c r="D1154" s="516"/>
      <c r="E1154" s="517">
        <f t="shared" ref="E1154:AC1154" si="337">E1152/E1151</f>
        <v>0.17974683544303799</v>
      </c>
      <c r="F1154" s="517">
        <f t="shared" si="337"/>
        <v>0.17929292929292931</v>
      </c>
      <c r="G1154" s="517">
        <f t="shared" si="337"/>
        <v>0.18205128205128204</v>
      </c>
      <c r="H1154" s="518">
        <f t="shared" si="337"/>
        <v>0.18041237113402062</v>
      </c>
      <c r="I1154" s="517">
        <f t="shared" si="337"/>
        <v>0.18041237113402062</v>
      </c>
      <c r="J1154" s="517">
        <f t="shared" si="337"/>
        <v>0.18204488778054864</v>
      </c>
      <c r="K1154" s="517">
        <f t="shared" si="337"/>
        <v>0.1875</v>
      </c>
      <c r="L1154" s="517">
        <f t="shared" si="337"/>
        <v>0.21040189125295508</v>
      </c>
      <c r="M1154" s="517">
        <f t="shared" si="337"/>
        <v>0.1872037914691943</v>
      </c>
      <c r="N1154" s="518">
        <f t="shared" si="337"/>
        <v>0.16625916870415647</v>
      </c>
      <c r="O1154" s="517">
        <f t="shared" si="337"/>
        <v>0.16911764705882351</v>
      </c>
      <c r="P1154" s="517">
        <f t="shared" si="337"/>
        <v>0.18581907090464544</v>
      </c>
      <c r="Q1154" s="517">
        <f t="shared" si="337"/>
        <v>0.14249363867684481</v>
      </c>
      <c r="R1154" s="517">
        <f t="shared" si="337"/>
        <v>0.14659685863874347</v>
      </c>
      <c r="S1154" s="517">
        <f t="shared" si="337"/>
        <v>0.16180371352785144</v>
      </c>
      <c r="T1154" s="517">
        <f t="shared" si="337"/>
        <v>0.15608465608465608</v>
      </c>
      <c r="U1154" s="517">
        <f t="shared" si="337"/>
        <v>0.16315789473684209</v>
      </c>
      <c r="V1154" s="518">
        <f t="shared" si="337"/>
        <v>0.16272965879265092</v>
      </c>
      <c r="W1154" s="517">
        <f t="shared" si="337"/>
        <v>0.17015706806282724</v>
      </c>
      <c r="X1154" s="517">
        <f t="shared" si="337"/>
        <v>0.18015665796344649</v>
      </c>
      <c r="Y1154" s="517">
        <f t="shared" si="337"/>
        <v>0.18134715025906736</v>
      </c>
      <c r="Z1154" s="517">
        <f t="shared" si="337"/>
        <v>0.18441558441558442</v>
      </c>
      <c r="AA1154" s="517">
        <f t="shared" si="337"/>
        <v>0.18604651162790697</v>
      </c>
      <c r="AB1154" s="517">
        <f t="shared" si="337"/>
        <v>0.18508997429305912</v>
      </c>
      <c r="AC1154" s="519">
        <f t="shared" si="337"/>
        <v>0.17567854113655637</v>
      </c>
    </row>
    <row r="1155" spans="1:31" s="3" customFormat="1" ht="12.75" customHeight="1">
      <c r="A1155" s="3205" t="s">
        <v>228</v>
      </c>
      <c r="B1155" s="3209" t="s">
        <v>480</v>
      </c>
      <c r="C1155" s="522" t="s">
        <v>156</v>
      </c>
      <c r="D1155" s="522" t="s">
        <v>157</v>
      </c>
      <c r="E1155" s="929">
        <v>0.24912000000000001</v>
      </c>
      <c r="F1155" s="929">
        <v>0.22031999999999999</v>
      </c>
      <c r="G1155" s="929">
        <v>0.22284000000000001</v>
      </c>
      <c r="H1155" s="930">
        <v>0.21851999999999999</v>
      </c>
      <c r="I1155" s="929">
        <v>0.21060000000000001</v>
      </c>
      <c r="J1155" s="929">
        <v>0.22428000000000001</v>
      </c>
      <c r="K1155" s="929">
        <v>0.26856000000000002</v>
      </c>
      <c r="L1155" s="929">
        <v>0.30528</v>
      </c>
      <c r="M1155" s="929">
        <v>0.29771999999999998</v>
      </c>
      <c r="N1155" s="930">
        <v>0.31356000000000001</v>
      </c>
      <c r="O1155" s="929">
        <v>0.31572</v>
      </c>
      <c r="P1155" s="929">
        <v>0.31896000000000002</v>
      </c>
      <c r="Q1155" s="929">
        <v>0.32544000000000001</v>
      </c>
      <c r="R1155" s="929">
        <v>0.33407999999999999</v>
      </c>
      <c r="S1155" s="929">
        <v>0.34560000000000002</v>
      </c>
      <c r="T1155" s="929">
        <v>0.35748000000000002</v>
      </c>
      <c r="U1155" s="929">
        <v>0.35532000000000002</v>
      </c>
      <c r="V1155" s="930">
        <v>0.37835999999999997</v>
      </c>
      <c r="W1155" s="929">
        <v>0.37944</v>
      </c>
      <c r="X1155" s="929">
        <v>0.39960000000000001</v>
      </c>
      <c r="Y1155" s="929">
        <v>0.40032000000000001</v>
      </c>
      <c r="Z1155" s="929">
        <v>0.36647999999999997</v>
      </c>
      <c r="AA1155" s="929">
        <v>0.32003999999999999</v>
      </c>
      <c r="AB1155" s="929">
        <v>0.27251999999999998</v>
      </c>
      <c r="AC1155" s="525">
        <f>SUM(E1155:AB1155)</f>
        <v>7.4001599999999996</v>
      </c>
      <c r="AD1155" s="595">
        <f>MAX(E1155:AB1155)</f>
        <v>0.40032000000000001</v>
      </c>
      <c r="AE1155" s="473">
        <f>MIN(E1155:AB1155)</f>
        <v>0.21060000000000001</v>
      </c>
    </row>
    <row r="1156" spans="1:31" s="3" customFormat="1" ht="12.75" customHeight="1">
      <c r="A1156" s="3179"/>
      <c r="B1156" s="3229"/>
      <c r="C1156" s="503" t="s">
        <v>158</v>
      </c>
      <c r="D1156" s="503" t="s">
        <v>157</v>
      </c>
      <c r="E1156" s="921">
        <v>8.8919999999999999E-2</v>
      </c>
      <c r="F1156" s="921">
        <v>8.8200000000000001E-2</v>
      </c>
      <c r="G1156" s="921">
        <v>8.9279999999999998E-2</v>
      </c>
      <c r="H1156" s="922">
        <v>8.6040000000000005E-2</v>
      </c>
      <c r="I1156" s="921">
        <v>8.6760000000000004E-2</v>
      </c>
      <c r="J1156" s="921">
        <v>8.856E-2</v>
      </c>
      <c r="K1156" s="921">
        <v>8.5319999999999993E-2</v>
      </c>
      <c r="L1156" s="921">
        <v>8.3519999999999997E-2</v>
      </c>
      <c r="M1156" s="921">
        <v>8.7480000000000002E-2</v>
      </c>
      <c r="N1156" s="922">
        <v>9.1800000000000007E-2</v>
      </c>
      <c r="O1156" s="921">
        <v>9.0719999999999995E-2</v>
      </c>
      <c r="P1156" s="921">
        <v>9.1800000000000007E-2</v>
      </c>
      <c r="Q1156" s="921">
        <v>9.1800000000000007E-2</v>
      </c>
      <c r="R1156" s="921">
        <v>8.6400000000000005E-2</v>
      </c>
      <c r="S1156" s="921">
        <v>8.6040000000000005E-2</v>
      </c>
      <c r="T1156" s="921">
        <v>8.3159999999999998E-2</v>
      </c>
      <c r="U1156" s="921">
        <v>8.7840000000000001E-2</v>
      </c>
      <c r="V1156" s="922">
        <v>0.09</v>
      </c>
      <c r="W1156" s="921">
        <v>9.1079999999999994E-2</v>
      </c>
      <c r="X1156" s="921">
        <v>9.1800000000000007E-2</v>
      </c>
      <c r="Y1156" s="921">
        <v>9.3600000000000003E-2</v>
      </c>
      <c r="Z1156" s="921">
        <v>9.4320000000000001E-2</v>
      </c>
      <c r="AA1156" s="921">
        <v>9.468E-2</v>
      </c>
      <c r="AB1156" s="921">
        <v>9.7199999999999995E-2</v>
      </c>
      <c r="AC1156" s="537">
        <f>SUM(E1156:AB1156)</f>
        <v>2.1463200000000002</v>
      </c>
    </row>
    <row r="1157" spans="1:31" s="3" customFormat="1" ht="12.75" customHeight="1">
      <c r="A1157" s="3179"/>
      <c r="B1157" s="3229"/>
      <c r="C1157" s="503" t="s">
        <v>159</v>
      </c>
      <c r="D1157" s="1982" t="s">
        <v>160</v>
      </c>
      <c r="E1157" s="2213">
        <v>26</v>
      </c>
      <c r="F1157" s="2213">
        <v>24</v>
      </c>
      <c r="G1157" s="2213">
        <v>24</v>
      </c>
      <c r="H1157" s="2213">
        <v>25</v>
      </c>
      <c r="I1157" s="2213">
        <v>23</v>
      </c>
      <c r="J1157" s="2213">
        <v>24</v>
      </c>
      <c r="K1157" s="2213">
        <v>30</v>
      </c>
      <c r="L1157" s="2213">
        <v>29</v>
      </c>
      <c r="M1157" s="2213">
        <v>30</v>
      </c>
      <c r="N1157" s="2213">
        <v>31</v>
      </c>
      <c r="O1157" s="2213">
        <v>31</v>
      </c>
      <c r="P1157" s="2213">
        <v>33</v>
      </c>
      <c r="Q1157" s="2213">
        <v>34</v>
      </c>
      <c r="R1157" s="2213">
        <v>36</v>
      </c>
      <c r="S1157" s="2213">
        <v>37</v>
      </c>
      <c r="T1157" s="2213">
        <v>38</v>
      </c>
      <c r="U1157" s="2213">
        <v>37</v>
      </c>
      <c r="V1157" s="2213">
        <v>39</v>
      </c>
      <c r="W1157" s="2213">
        <v>41</v>
      </c>
      <c r="X1157" s="2213">
        <v>39</v>
      </c>
      <c r="Y1157" s="2213">
        <v>38</v>
      </c>
      <c r="Z1157" s="2213">
        <v>35</v>
      </c>
      <c r="AA1157" s="2213">
        <v>29</v>
      </c>
      <c r="AB1157" s="2213">
        <v>27</v>
      </c>
      <c r="AC1157" s="537"/>
    </row>
    <row r="1158" spans="1:31" s="3" customFormat="1" ht="12.75" customHeight="1" thickBot="1">
      <c r="A1158" s="3199"/>
      <c r="B1158" s="3230"/>
      <c r="C1158" s="511" t="s">
        <v>161</v>
      </c>
      <c r="D1158" s="511"/>
      <c r="E1158" s="512">
        <f t="shared" ref="E1158:AC1158" si="338">E1156/E1155</f>
        <v>0.35693641618497107</v>
      </c>
      <c r="F1158" s="512">
        <f t="shared" si="338"/>
        <v>0.40032679738562094</v>
      </c>
      <c r="G1158" s="512">
        <f t="shared" si="338"/>
        <v>0.40064620355411951</v>
      </c>
      <c r="H1158" s="513">
        <f t="shared" si="338"/>
        <v>0.3937397034596376</v>
      </c>
      <c r="I1158" s="512">
        <f t="shared" si="338"/>
        <v>0.41196581196581195</v>
      </c>
      <c r="J1158" s="512">
        <f t="shared" si="338"/>
        <v>0.39486356340288925</v>
      </c>
      <c r="K1158" s="512">
        <f t="shared" si="338"/>
        <v>0.31769436997319028</v>
      </c>
      <c r="L1158" s="512">
        <f t="shared" si="338"/>
        <v>0.27358490566037735</v>
      </c>
      <c r="M1158" s="512">
        <f t="shared" si="338"/>
        <v>0.2938331318016929</v>
      </c>
      <c r="N1158" s="513">
        <f t="shared" si="338"/>
        <v>0.29276693455797936</v>
      </c>
      <c r="O1158" s="512">
        <f t="shared" si="338"/>
        <v>0.2873432155074116</v>
      </c>
      <c r="P1158" s="512">
        <f t="shared" si="338"/>
        <v>0.28781038374717832</v>
      </c>
      <c r="Q1158" s="512">
        <f t="shared" si="338"/>
        <v>0.28207964601769914</v>
      </c>
      <c r="R1158" s="512">
        <f t="shared" si="338"/>
        <v>0.25862068965517243</v>
      </c>
      <c r="S1158" s="512">
        <f t="shared" si="338"/>
        <v>0.24895833333333334</v>
      </c>
      <c r="T1158" s="512">
        <f t="shared" si="338"/>
        <v>0.23262839879154076</v>
      </c>
      <c r="U1158" s="512">
        <f t="shared" si="338"/>
        <v>0.24721377912867273</v>
      </c>
      <c r="V1158" s="513">
        <f t="shared" si="338"/>
        <v>0.23786869647954331</v>
      </c>
      <c r="W1158" s="512">
        <f t="shared" si="338"/>
        <v>0.24003795066413661</v>
      </c>
      <c r="X1158" s="512">
        <f t="shared" si="338"/>
        <v>0.22972972972972974</v>
      </c>
      <c r="Y1158" s="512">
        <f t="shared" si="338"/>
        <v>0.23381294964028776</v>
      </c>
      <c r="Z1158" s="512">
        <f t="shared" si="338"/>
        <v>0.25736738703339884</v>
      </c>
      <c r="AA1158" s="512">
        <f t="shared" si="338"/>
        <v>0.29583802024746908</v>
      </c>
      <c r="AB1158" s="512">
        <f t="shared" si="338"/>
        <v>0.35667107001321002</v>
      </c>
      <c r="AC1158" s="514">
        <f t="shared" si="338"/>
        <v>0.29003697217357466</v>
      </c>
    </row>
    <row r="1159" spans="1:31" s="3" customFormat="1" ht="12.75" customHeight="1">
      <c r="A1159" s="3178" t="s">
        <v>300</v>
      </c>
      <c r="B1159" s="3212" t="s">
        <v>481</v>
      </c>
      <c r="C1159" s="499" t="s">
        <v>156</v>
      </c>
      <c r="D1159" s="499" t="s">
        <v>157</v>
      </c>
      <c r="E1159" s="927">
        <v>5.7239999999999999E-2</v>
      </c>
      <c r="F1159" s="927">
        <v>5.8680000000000003E-2</v>
      </c>
      <c r="G1159" s="927">
        <v>5.3100000000000001E-2</v>
      </c>
      <c r="H1159" s="928">
        <v>5.2380000000000003E-2</v>
      </c>
      <c r="I1159" s="927">
        <v>5.3460000000000001E-2</v>
      </c>
      <c r="J1159" s="927">
        <v>5.3999999999999999E-2</v>
      </c>
      <c r="K1159" s="927">
        <v>5.706E-2</v>
      </c>
      <c r="L1159" s="927">
        <v>6.1740000000000003E-2</v>
      </c>
      <c r="M1159" s="927">
        <v>7.2720000000000007E-2</v>
      </c>
      <c r="N1159" s="928">
        <v>9.6839999999999996E-2</v>
      </c>
      <c r="O1159" s="927">
        <v>0.10476000000000001</v>
      </c>
      <c r="P1159" s="927">
        <v>9.6299999999999997E-2</v>
      </c>
      <c r="Q1159" s="927">
        <v>9.2340000000000005E-2</v>
      </c>
      <c r="R1159" s="927">
        <v>9.2700000000000005E-2</v>
      </c>
      <c r="S1159" s="927">
        <v>9.4500000000000001E-2</v>
      </c>
      <c r="T1159" s="927">
        <v>9.7199999999999995E-2</v>
      </c>
      <c r="U1159" s="927">
        <v>9.7019999999999995E-2</v>
      </c>
      <c r="V1159" s="928">
        <v>9.8100000000000007E-2</v>
      </c>
      <c r="W1159" s="927">
        <v>0.10134</v>
      </c>
      <c r="X1159" s="927">
        <v>9.9360000000000004E-2</v>
      </c>
      <c r="Y1159" s="927">
        <v>9.1800000000000007E-2</v>
      </c>
      <c r="Z1159" s="927">
        <v>8.2439999999999999E-2</v>
      </c>
      <c r="AA1159" s="927">
        <v>5.9580000000000001E-2</v>
      </c>
      <c r="AB1159" s="927">
        <v>5.5980000000000002E-2</v>
      </c>
      <c r="AC1159" s="502">
        <f>SUM(E1159:AB1159)</f>
        <v>1.8806400000000001</v>
      </c>
    </row>
    <row r="1160" spans="1:31" s="3" customFormat="1" ht="12.75" customHeight="1">
      <c r="A1160" s="3179"/>
      <c r="B1160" s="3229"/>
      <c r="C1160" s="503" t="s">
        <v>158</v>
      </c>
      <c r="D1160" s="503" t="s">
        <v>157</v>
      </c>
      <c r="E1160" s="921">
        <v>3.168E-2</v>
      </c>
      <c r="F1160" s="921">
        <v>3.2399999999999998E-2</v>
      </c>
      <c r="G1160" s="921">
        <v>3.0960000000000001E-2</v>
      </c>
      <c r="H1160" s="922">
        <v>3.0960000000000001E-2</v>
      </c>
      <c r="I1160" s="921">
        <v>3.0599999999999999E-2</v>
      </c>
      <c r="J1160" s="921">
        <v>3.1320000000000001E-2</v>
      </c>
      <c r="K1160" s="921">
        <v>3.1140000000000001E-2</v>
      </c>
      <c r="L1160" s="921">
        <v>3.168E-2</v>
      </c>
      <c r="M1160" s="921">
        <v>3.3119999999999997E-2</v>
      </c>
      <c r="N1160" s="922">
        <v>3.4200000000000001E-2</v>
      </c>
      <c r="O1160" s="921">
        <v>3.3300000000000003E-2</v>
      </c>
      <c r="P1160" s="921">
        <v>3.492E-2</v>
      </c>
      <c r="Q1160" s="921">
        <v>3.168E-2</v>
      </c>
      <c r="R1160" s="921">
        <v>3.168E-2</v>
      </c>
      <c r="S1160" s="921">
        <v>3.1140000000000001E-2</v>
      </c>
      <c r="T1160" s="921">
        <v>3.2579999999999998E-2</v>
      </c>
      <c r="U1160" s="921">
        <v>3.2579999999999998E-2</v>
      </c>
      <c r="V1160" s="922">
        <v>3.9780000000000003E-2</v>
      </c>
      <c r="W1160" s="921">
        <v>4.41E-2</v>
      </c>
      <c r="X1160" s="921">
        <v>4.2299999999999997E-2</v>
      </c>
      <c r="Y1160" s="921">
        <v>3.3660000000000002E-2</v>
      </c>
      <c r="Z1160" s="921">
        <v>3.3660000000000002E-2</v>
      </c>
      <c r="AA1160" s="921">
        <v>3.2579999999999998E-2</v>
      </c>
      <c r="AB1160" s="921">
        <v>3.4020000000000002E-2</v>
      </c>
      <c r="AC1160" s="506">
        <f>SUM(E1160:AB1160)</f>
        <v>0.80603999999999998</v>
      </c>
    </row>
    <row r="1161" spans="1:31" s="3" customFormat="1" ht="12.75" customHeight="1">
      <c r="A1161" s="3179"/>
      <c r="B1161" s="3229"/>
      <c r="C1161" s="503" t="s">
        <v>159</v>
      </c>
      <c r="D1161" s="1982" t="s">
        <v>160</v>
      </c>
      <c r="E1161" s="2214">
        <v>7</v>
      </c>
      <c r="F1161" s="2214">
        <v>7</v>
      </c>
      <c r="G1161" s="2214">
        <v>7</v>
      </c>
      <c r="H1161" s="2214">
        <v>6</v>
      </c>
      <c r="I1161" s="2214">
        <v>5</v>
      </c>
      <c r="J1161" s="2214">
        <v>6</v>
      </c>
      <c r="K1161" s="2214">
        <v>7</v>
      </c>
      <c r="L1161" s="2214">
        <v>7</v>
      </c>
      <c r="M1161" s="2214">
        <v>10</v>
      </c>
      <c r="N1161" s="2214">
        <v>11</v>
      </c>
      <c r="O1161" s="2214">
        <v>10</v>
      </c>
      <c r="P1161" s="2214">
        <v>10</v>
      </c>
      <c r="Q1161" s="2214">
        <v>9</v>
      </c>
      <c r="R1161" s="2214">
        <v>11</v>
      </c>
      <c r="S1161" s="2214">
        <v>10</v>
      </c>
      <c r="T1161" s="2214">
        <v>10</v>
      </c>
      <c r="U1161" s="2214">
        <v>10</v>
      </c>
      <c r="V1161" s="2214">
        <v>11</v>
      </c>
      <c r="W1161" s="2214">
        <v>11</v>
      </c>
      <c r="X1161" s="2214">
        <v>9</v>
      </c>
      <c r="Y1161" s="2214">
        <v>9</v>
      </c>
      <c r="Z1161" s="2214">
        <v>6</v>
      </c>
      <c r="AA1161" s="2214">
        <v>6</v>
      </c>
      <c r="AB1161" s="2214">
        <v>6</v>
      </c>
      <c r="AC1161" s="506"/>
    </row>
    <row r="1162" spans="1:31" s="3" customFormat="1" ht="12.75" customHeight="1" thickBot="1">
      <c r="A1162" s="3180"/>
      <c r="B1162" s="3231"/>
      <c r="C1162" s="516" t="s">
        <v>161</v>
      </c>
      <c r="D1162" s="516"/>
      <c r="E1162" s="517">
        <f t="shared" ref="E1162:AC1162" si="339">E1160/E1159</f>
        <v>0.55345911949685533</v>
      </c>
      <c r="F1162" s="517">
        <f t="shared" si="339"/>
        <v>0.5521472392638036</v>
      </c>
      <c r="G1162" s="517">
        <f t="shared" si="339"/>
        <v>0.58305084745762714</v>
      </c>
      <c r="H1162" s="518">
        <f t="shared" si="339"/>
        <v>0.59106529209621994</v>
      </c>
      <c r="I1162" s="517">
        <f t="shared" si="339"/>
        <v>0.57239057239057234</v>
      </c>
      <c r="J1162" s="517">
        <f t="shared" si="339"/>
        <v>0.58000000000000007</v>
      </c>
      <c r="K1162" s="517">
        <f t="shared" si="339"/>
        <v>0.5457413249211357</v>
      </c>
      <c r="L1162" s="517">
        <f t="shared" si="339"/>
        <v>0.51311953352769679</v>
      </c>
      <c r="M1162" s="517">
        <f t="shared" si="339"/>
        <v>0.45544554455445535</v>
      </c>
      <c r="N1162" s="518">
        <f t="shared" si="339"/>
        <v>0.35315985130111527</v>
      </c>
      <c r="O1162" s="517">
        <f t="shared" si="339"/>
        <v>0.31786941580756017</v>
      </c>
      <c r="P1162" s="517">
        <f t="shared" si="339"/>
        <v>0.36261682242990656</v>
      </c>
      <c r="Q1162" s="517">
        <f t="shared" si="339"/>
        <v>0.34307992202729043</v>
      </c>
      <c r="R1162" s="517">
        <f t="shared" si="339"/>
        <v>0.34174757281553397</v>
      </c>
      <c r="S1162" s="517">
        <f t="shared" si="339"/>
        <v>0.32952380952380955</v>
      </c>
      <c r="T1162" s="517">
        <f t="shared" si="339"/>
        <v>0.3351851851851852</v>
      </c>
      <c r="U1162" s="517">
        <f t="shared" si="339"/>
        <v>0.33580705009276435</v>
      </c>
      <c r="V1162" s="518">
        <f t="shared" si="339"/>
        <v>0.40550458715596333</v>
      </c>
      <c r="W1162" s="517">
        <f t="shared" si="339"/>
        <v>0.43516873889875668</v>
      </c>
      <c r="X1162" s="517">
        <f t="shared" si="339"/>
        <v>0.42572463768115937</v>
      </c>
      <c r="Y1162" s="517">
        <f t="shared" si="339"/>
        <v>0.36666666666666664</v>
      </c>
      <c r="Z1162" s="517">
        <f t="shared" si="339"/>
        <v>0.40829694323144106</v>
      </c>
      <c r="AA1162" s="517">
        <f t="shared" si="339"/>
        <v>0.54682779456193353</v>
      </c>
      <c r="AB1162" s="517">
        <f t="shared" si="339"/>
        <v>0.60771704180064312</v>
      </c>
      <c r="AC1162" s="519">
        <f t="shared" si="339"/>
        <v>0.42859877488514547</v>
      </c>
    </row>
    <row r="1163" spans="1:31" s="3" customFormat="1" ht="12.75" customHeight="1">
      <c r="A1163" s="3205" t="s">
        <v>206</v>
      </c>
      <c r="B1163" s="3209" t="s">
        <v>482</v>
      </c>
      <c r="C1163" s="522" t="s">
        <v>156</v>
      </c>
      <c r="D1163" s="522" t="s">
        <v>157</v>
      </c>
      <c r="E1163" s="588">
        <v>0</v>
      </c>
      <c r="F1163" s="588">
        <v>0</v>
      </c>
      <c r="G1163" s="588">
        <v>0</v>
      </c>
      <c r="H1163" s="589">
        <v>0</v>
      </c>
      <c r="I1163" s="588">
        <v>0</v>
      </c>
      <c r="J1163" s="588">
        <v>0</v>
      </c>
      <c r="K1163" s="588">
        <v>0</v>
      </c>
      <c r="L1163" s="588">
        <v>0</v>
      </c>
      <c r="M1163" s="588">
        <v>0</v>
      </c>
      <c r="N1163" s="589">
        <v>0</v>
      </c>
      <c r="O1163" s="588">
        <v>0</v>
      </c>
      <c r="P1163" s="588">
        <v>0</v>
      </c>
      <c r="Q1163" s="588">
        <v>0</v>
      </c>
      <c r="R1163" s="588">
        <v>0</v>
      </c>
      <c r="S1163" s="588">
        <v>0</v>
      </c>
      <c r="T1163" s="588">
        <v>0</v>
      </c>
      <c r="U1163" s="588">
        <v>0</v>
      </c>
      <c r="V1163" s="589">
        <v>0</v>
      </c>
      <c r="W1163" s="588">
        <v>0</v>
      </c>
      <c r="X1163" s="588">
        <v>0</v>
      </c>
      <c r="Y1163" s="588">
        <v>0</v>
      </c>
      <c r="Z1163" s="588">
        <v>0</v>
      </c>
      <c r="AA1163" s="588">
        <v>0</v>
      </c>
      <c r="AB1163" s="588">
        <v>0</v>
      </c>
      <c r="AC1163" s="525">
        <f>SUM(E1163:AB1163)</f>
        <v>0</v>
      </c>
    </row>
    <row r="1164" spans="1:31" s="3" customFormat="1" ht="12.75" customHeight="1">
      <c r="A1164" s="3179"/>
      <c r="B1164" s="3229"/>
      <c r="C1164" s="503" t="s">
        <v>158</v>
      </c>
      <c r="D1164" s="503" t="s">
        <v>157</v>
      </c>
      <c r="E1164" s="931">
        <v>0</v>
      </c>
      <c r="F1164" s="931">
        <v>0</v>
      </c>
      <c r="G1164" s="931">
        <v>0</v>
      </c>
      <c r="H1164" s="932">
        <v>0</v>
      </c>
      <c r="I1164" s="931">
        <v>0</v>
      </c>
      <c r="J1164" s="931">
        <v>0</v>
      </c>
      <c r="K1164" s="931">
        <v>0</v>
      </c>
      <c r="L1164" s="931">
        <v>0</v>
      </c>
      <c r="M1164" s="931">
        <v>0</v>
      </c>
      <c r="N1164" s="932">
        <v>0</v>
      </c>
      <c r="O1164" s="931">
        <v>0</v>
      </c>
      <c r="P1164" s="931">
        <v>0</v>
      </c>
      <c r="Q1164" s="931">
        <v>0</v>
      </c>
      <c r="R1164" s="931">
        <v>0</v>
      </c>
      <c r="S1164" s="931">
        <v>0</v>
      </c>
      <c r="T1164" s="931">
        <v>0</v>
      </c>
      <c r="U1164" s="931">
        <v>0</v>
      </c>
      <c r="V1164" s="932">
        <v>0</v>
      </c>
      <c r="W1164" s="931">
        <v>0</v>
      </c>
      <c r="X1164" s="931">
        <v>0</v>
      </c>
      <c r="Y1164" s="931">
        <v>0</v>
      </c>
      <c r="Z1164" s="931">
        <v>0</v>
      </c>
      <c r="AA1164" s="931">
        <v>0</v>
      </c>
      <c r="AB1164" s="931">
        <v>0</v>
      </c>
      <c r="AC1164" s="537">
        <f>SUM(E1164:AB1164)</f>
        <v>0</v>
      </c>
    </row>
    <row r="1165" spans="1:31" s="3" customFormat="1" ht="12.75" customHeight="1">
      <c r="A1165" s="3179"/>
      <c r="B1165" s="3229"/>
      <c r="C1165" s="503" t="s">
        <v>159</v>
      </c>
      <c r="D1165" s="1982" t="s">
        <v>160</v>
      </c>
      <c r="E1165" s="583">
        <v>0</v>
      </c>
      <c r="F1165" s="583">
        <v>0</v>
      </c>
      <c r="G1165" s="583">
        <v>0</v>
      </c>
      <c r="H1165" s="590">
        <v>0</v>
      </c>
      <c r="I1165" s="583">
        <v>0</v>
      </c>
      <c r="J1165" s="583">
        <v>0</v>
      </c>
      <c r="K1165" s="583">
        <v>0</v>
      </c>
      <c r="L1165" s="583">
        <v>0</v>
      </c>
      <c r="M1165" s="583">
        <v>0</v>
      </c>
      <c r="N1165" s="590">
        <v>0</v>
      </c>
      <c r="O1165" s="583">
        <v>0</v>
      </c>
      <c r="P1165" s="583">
        <v>0</v>
      </c>
      <c r="Q1165" s="583">
        <v>0</v>
      </c>
      <c r="R1165" s="583">
        <v>0</v>
      </c>
      <c r="S1165" s="583">
        <v>0</v>
      </c>
      <c r="T1165" s="583">
        <v>0</v>
      </c>
      <c r="U1165" s="583">
        <v>0</v>
      </c>
      <c r="V1165" s="590">
        <v>0</v>
      </c>
      <c r="W1165" s="583">
        <v>0</v>
      </c>
      <c r="X1165" s="583">
        <v>0</v>
      </c>
      <c r="Y1165" s="583">
        <v>0</v>
      </c>
      <c r="Z1165" s="583">
        <v>0</v>
      </c>
      <c r="AA1165" s="583">
        <v>0</v>
      </c>
      <c r="AB1165" s="583">
        <v>0</v>
      </c>
      <c r="AC1165" s="537"/>
    </row>
    <row r="1166" spans="1:31" s="3" customFormat="1" ht="12.75" customHeight="1">
      <c r="A1166" s="3199"/>
      <c r="B1166" s="3230"/>
      <c r="C1166" s="511" t="s">
        <v>161</v>
      </c>
      <c r="D1166" s="511"/>
      <c r="E1166" s="512" t="e">
        <f t="shared" ref="E1166:AC1166" si="340">E1164/E1163</f>
        <v>#DIV/0!</v>
      </c>
      <c r="F1166" s="512" t="e">
        <f t="shared" si="340"/>
        <v>#DIV/0!</v>
      </c>
      <c r="G1166" s="512" t="e">
        <f t="shared" si="340"/>
        <v>#DIV/0!</v>
      </c>
      <c r="H1166" s="513" t="e">
        <f t="shared" si="340"/>
        <v>#DIV/0!</v>
      </c>
      <c r="I1166" s="512" t="e">
        <f t="shared" si="340"/>
        <v>#DIV/0!</v>
      </c>
      <c r="J1166" s="512" t="e">
        <f t="shared" si="340"/>
        <v>#DIV/0!</v>
      </c>
      <c r="K1166" s="512" t="e">
        <f t="shared" si="340"/>
        <v>#DIV/0!</v>
      </c>
      <c r="L1166" s="512" t="e">
        <f t="shared" si="340"/>
        <v>#DIV/0!</v>
      </c>
      <c r="M1166" s="512" t="e">
        <f t="shared" si="340"/>
        <v>#DIV/0!</v>
      </c>
      <c r="N1166" s="513" t="e">
        <f t="shared" si="340"/>
        <v>#DIV/0!</v>
      </c>
      <c r="O1166" s="512" t="e">
        <f t="shared" si="340"/>
        <v>#DIV/0!</v>
      </c>
      <c r="P1166" s="512" t="e">
        <f t="shared" si="340"/>
        <v>#DIV/0!</v>
      </c>
      <c r="Q1166" s="512" t="e">
        <f t="shared" si="340"/>
        <v>#DIV/0!</v>
      </c>
      <c r="R1166" s="512" t="e">
        <f t="shared" si="340"/>
        <v>#DIV/0!</v>
      </c>
      <c r="S1166" s="512" t="e">
        <f t="shared" si="340"/>
        <v>#DIV/0!</v>
      </c>
      <c r="T1166" s="512" t="e">
        <f t="shared" si="340"/>
        <v>#DIV/0!</v>
      </c>
      <c r="U1166" s="512" t="e">
        <f t="shared" si="340"/>
        <v>#DIV/0!</v>
      </c>
      <c r="V1166" s="513" t="e">
        <f t="shared" si="340"/>
        <v>#DIV/0!</v>
      </c>
      <c r="W1166" s="512" t="e">
        <f t="shared" si="340"/>
        <v>#DIV/0!</v>
      </c>
      <c r="X1166" s="512" t="e">
        <f t="shared" si="340"/>
        <v>#DIV/0!</v>
      </c>
      <c r="Y1166" s="512" t="e">
        <f t="shared" si="340"/>
        <v>#DIV/0!</v>
      </c>
      <c r="Z1166" s="512" t="e">
        <f t="shared" si="340"/>
        <v>#DIV/0!</v>
      </c>
      <c r="AA1166" s="512" t="e">
        <f t="shared" si="340"/>
        <v>#DIV/0!</v>
      </c>
      <c r="AB1166" s="512" t="e">
        <f t="shared" si="340"/>
        <v>#DIV/0!</v>
      </c>
      <c r="AC1166" s="514" t="e">
        <f t="shared" si="340"/>
        <v>#DIV/0!</v>
      </c>
    </row>
    <row r="1167" spans="1:31" s="3" customFormat="1" ht="12.75" customHeight="1">
      <c r="A1167" s="3178" t="s">
        <v>182</v>
      </c>
      <c r="B1167" s="3212" t="s">
        <v>477</v>
      </c>
      <c r="C1167" s="499" t="s">
        <v>156</v>
      </c>
      <c r="D1167" s="499" t="s">
        <v>157</v>
      </c>
      <c r="E1167" s="927">
        <v>0.28799999999999998</v>
      </c>
      <c r="F1167" s="927">
        <v>0.26838000000000001</v>
      </c>
      <c r="G1167" s="927">
        <v>0.25775999999999999</v>
      </c>
      <c r="H1167" s="928">
        <v>0.26351999999999998</v>
      </c>
      <c r="I1167" s="927">
        <v>0.27576000000000001</v>
      </c>
      <c r="J1167" s="927">
        <v>0.30725999999999998</v>
      </c>
      <c r="K1167" s="927">
        <v>0.34883999999999998</v>
      </c>
      <c r="L1167" s="927">
        <v>0.38969999999999999</v>
      </c>
      <c r="M1167" s="927">
        <v>0.40842000000000001</v>
      </c>
      <c r="N1167" s="928">
        <v>0.40733999999999998</v>
      </c>
      <c r="O1167" s="927">
        <v>0.41687999999999997</v>
      </c>
      <c r="P1167" s="927">
        <v>0.43812000000000001</v>
      </c>
      <c r="Q1167" s="927">
        <v>0.45395999999999997</v>
      </c>
      <c r="R1167" s="927">
        <v>0.47555999999999998</v>
      </c>
      <c r="S1167" s="927">
        <v>0.50129999999999997</v>
      </c>
      <c r="T1167" s="927">
        <v>0.53964000000000001</v>
      </c>
      <c r="U1167" s="927">
        <v>0.51029999999999998</v>
      </c>
      <c r="V1167" s="928">
        <v>0.51497999999999999</v>
      </c>
      <c r="W1167" s="927">
        <v>0.50958000000000003</v>
      </c>
      <c r="X1167" s="927">
        <v>0.48762</v>
      </c>
      <c r="Y1167" s="927">
        <v>0.47808</v>
      </c>
      <c r="Z1167" s="927">
        <v>0.45504</v>
      </c>
      <c r="AA1167" s="927">
        <v>0.37746000000000002</v>
      </c>
      <c r="AB1167" s="927">
        <v>0.32112000000000002</v>
      </c>
      <c r="AC1167" s="502">
        <f>SUM(E1167:AB1167)</f>
        <v>9.6946199999999987</v>
      </c>
      <c r="AD1167" s="595">
        <f>MAX(E1167:AB1167)</f>
        <v>0.53964000000000001</v>
      </c>
      <c r="AE1167" s="473">
        <f>MIN(E1167:AB1167)</f>
        <v>0.25775999999999999</v>
      </c>
    </row>
    <row r="1168" spans="1:31" s="3" customFormat="1" ht="12.75" customHeight="1">
      <c r="A1168" s="3179"/>
      <c r="B1168" s="3229"/>
      <c r="C1168" s="503" t="s">
        <v>158</v>
      </c>
      <c r="D1168" s="503" t="s">
        <v>157</v>
      </c>
      <c r="E1168" s="921">
        <v>0.10728</v>
      </c>
      <c r="F1168" s="921">
        <v>0.1071</v>
      </c>
      <c r="G1168" s="921">
        <v>0.10602</v>
      </c>
      <c r="H1168" s="922">
        <v>0.10385999999999999</v>
      </c>
      <c r="I1168" s="921">
        <v>0.1053</v>
      </c>
      <c r="J1168" s="921">
        <v>0.11322</v>
      </c>
      <c r="K1168" s="921">
        <v>0.10997999999999999</v>
      </c>
      <c r="L1168" s="921">
        <v>0.10746</v>
      </c>
      <c r="M1168" s="921">
        <v>0.1134</v>
      </c>
      <c r="N1168" s="922">
        <v>0.1143</v>
      </c>
      <c r="O1168" s="921">
        <v>0.11088000000000001</v>
      </c>
      <c r="P1168" s="921">
        <v>0.11700000000000001</v>
      </c>
      <c r="Q1168" s="921">
        <v>0.11681999999999999</v>
      </c>
      <c r="R1168" s="921">
        <v>0.11538</v>
      </c>
      <c r="S1168" s="921">
        <v>0.11178</v>
      </c>
      <c r="T1168" s="921">
        <v>0.11862</v>
      </c>
      <c r="U1168" s="921">
        <v>0.11681999999999999</v>
      </c>
      <c r="V1168" s="922">
        <v>0.12042</v>
      </c>
      <c r="W1168" s="921">
        <v>0.11718000000000001</v>
      </c>
      <c r="X1168" s="921">
        <v>0.11736000000000001</v>
      </c>
      <c r="Y1168" s="921">
        <v>0.11934</v>
      </c>
      <c r="Z1168" s="921">
        <v>0.11718000000000001</v>
      </c>
      <c r="AA1168" s="921">
        <v>0.11862</v>
      </c>
      <c r="AB1168" s="921">
        <v>0.10979999999999999</v>
      </c>
      <c r="AC1168" s="506">
        <f>SUM(E1168:AB1168)</f>
        <v>2.7151199999999993</v>
      </c>
    </row>
    <row r="1169" spans="1:31" s="3" customFormat="1" ht="12.75" customHeight="1">
      <c r="A1169" s="3179"/>
      <c r="B1169" s="3229"/>
      <c r="C1169" s="503" t="s">
        <v>159</v>
      </c>
      <c r="D1169" s="1982" t="s">
        <v>160</v>
      </c>
      <c r="E1169" s="2215">
        <v>24</v>
      </c>
      <c r="F1169" s="2215">
        <v>25</v>
      </c>
      <c r="G1169" s="2215">
        <v>22</v>
      </c>
      <c r="H1169" s="2215">
        <v>26</v>
      </c>
      <c r="I1169" s="2215">
        <v>26</v>
      </c>
      <c r="J1169" s="2215">
        <v>29</v>
      </c>
      <c r="K1169" s="2215">
        <v>33</v>
      </c>
      <c r="L1169" s="2215">
        <v>36</v>
      </c>
      <c r="M1169" s="2215">
        <v>38</v>
      </c>
      <c r="N1169" s="2215">
        <v>39</v>
      </c>
      <c r="O1169" s="2215">
        <v>37</v>
      </c>
      <c r="P1169" s="2215">
        <v>40</v>
      </c>
      <c r="Q1169" s="2215">
        <v>41</v>
      </c>
      <c r="R1169" s="2215">
        <v>46</v>
      </c>
      <c r="S1169" s="2215">
        <v>44</v>
      </c>
      <c r="T1169" s="2215">
        <v>46</v>
      </c>
      <c r="U1169" s="2215">
        <v>44</v>
      </c>
      <c r="V1169" s="2215">
        <v>47</v>
      </c>
      <c r="W1169" s="2215">
        <v>43</v>
      </c>
      <c r="X1169" s="2215">
        <v>43</v>
      </c>
      <c r="Y1169" s="2215">
        <v>40</v>
      </c>
      <c r="Z1169" s="2215">
        <v>38</v>
      </c>
      <c r="AA1169" s="2215">
        <v>29</v>
      </c>
      <c r="AB1169" s="2215">
        <v>28</v>
      </c>
      <c r="AC1169" s="506"/>
    </row>
    <row r="1170" spans="1:31" s="3" customFormat="1" ht="12.75" customHeight="1" thickBot="1">
      <c r="A1170" s="3180"/>
      <c r="B1170" s="3231"/>
      <c r="C1170" s="516" t="s">
        <v>161</v>
      </c>
      <c r="D1170" s="516"/>
      <c r="E1170" s="517">
        <f t="shared" ref="E1170:AC1170" si="341">E1168/E1167</f>
        <v>0.37250000000000005</v>
      </c>
      <c r="F1170" s="517">
        <f t="shared" si="341"/>
        <v>0.39906103286384975</v>
      </c>
      <c r="G1170" s="517">
        <f t="shared" si="341"/>
        <v>0.41131284916201122</v>
      </c>
      <c r="H1170" s="518">
        <f t="shared" si="341"/>
        <v>0.39412568306010931</v>
      </c>
      <c r="I1170" s="517">
        <f t="shared" si="341"/>
        <v>0.38185378590078328</v>
      </c>
      <c r="J1170" s="517">
        <f t="shared" si="341"/>
        <v>0.36848271821909784</v>
      </c>
      <c r="K1170" s="517">
        <f t="shared" si="341"/>
        <v>0.31527347781217752</v>
      </c>
      <c r="L1170" s="517">
        <f t="shared" si="341"/>
        <v>0.27575057736720554</v>
      </c>
      <c r="M1170" s="517">
        <f t="shared" si="341"/>
        <v>0.27765535478184222</v>
      </c>
      <c r="N1170" s="518">
        <f t="shared" si="341"/>
        <v>0.28060097216084845</v>
      </c>
      <c r="O1170" s="517">
        <f t="shared" si="341"/>
        <v>0.26597582037996548</v>
      </c>
      <c r="P1170" s="517">
        <f t="shared" si="341"/>
        <v>0.26705012325390304</v>
      </c>
      <c r="Q1170" s="517">
        <f t="shared" si="341"/>
        <v>0.25733544805709752</v>
      </c>
      <c r="R1170" s="517">
        <f t="shared" si="341"/>
        <v>0.24261922785768358</v>
      </c>
      <c r="S1170" s="517">
        <f t="shared" si="341"/>
        <v>0.22298025134649913</v>
      </c>
      <c r="T1170" s="517">
        <f t="shared" si="341"/>
        <v>0.21981320880587057</v>
      </c>
      <c r="U1170" s="517">
        <f t="shared" si="341"/>
        <v>0.22892416225749559</v>
      </c>
      <c r="V1170" s="518">
        <f t="shared" si="341"/>
        <v>0.23383432366305487</v>
      </c>
      <c r="W1170" s="517">
        <f t="shared" si="341"/>
        <v>0.2299540798304486</v>
      </c>
      <c r="X1170" s="517">
        <f t="shared" si="341"/>
        <v>0.24067921742340348</v>
      </c>
      <c r="Y1170" s="517">
        <f t="shared" si="341"/>
        <v>0.24962349397590361</v>
      </c>
      <c r="Z1170" s="517">
        <f t="shared" si="341"/>
        <v>0.25751582278481017</v>
      </c>
      <c r="AA1170" s="517">
        <f t="shared" si="341"/>
        <v>0.31425846447305672</v>
      </c>
      <c r="AB1170" s="517">
        <f t="shared" si="341"/>
        <v>0.34192825112107622</v>
      </c>
      <c r="AC1170" s="519">
        <f t="shared" si="341"/>
        <v>0.28006461315657549</v>
      </c>
    </row>
    <row r="1171" spans="1:31" s="3" customFormat="1" ht="12.75" customHeight="1">
      <c r="A1171" s="3205" t="s">
        <v>210</v>
      </c>
      <c r="B1171" s="3209" t="s">
        <v>483</v>
      </c>
      <c r="C1171" s="522" t="s">
        <v>156</v>
      </c>
      <c r="D1171" s="522" t="s">
        <v>157</v>
      </c>
      <c r="E1171" s="929">
        <v>7.2720000000000007E-2</v>
      </c>
      <c r="F1171" s="929">
        <v>6.9599999999999995E-2</v>
      </c>
      <c r="G1171" s="929">
        <v>6.9120000000000001E-2</v>
      </c>
      <c r="H1171" s="930">
        <v>6.6479999999999997E-2</v>
      </c>
      <c r="I1171" s="929">
        <v>6.8159999999999998E-2</v>
      </c>
      <c r="J1171" s="929">
        <v>7.0319999999999994E-2</v>
      </c>
      <c r="K1171" s="929">
        <v>7.4639999999999998E-2</v>
      </c>
      <c r="L1171" s="929">
        <v>9.6479999999999996E-2</v>
      </c>
      <c r="M1171" s="929">
        <v>0.13511999999999999</v>
      </c>
      <c r="N1171" s="930">
        <v>0.12504000000000001</v>
      </c>
      <c r="O1171" s="929">
        <v>0.13056000000000001</v>
      </c>
      <c r="P1171" s="929">
        <v>0.12168</v>
      </c>
      <c r="Q1171" s="929">
        <v>0.11688</v>
      </c>
      <c r="R1171" s="929">
        <v>0.11376</v>
      </c>
      <c r="S1171" s="929">
        <v>0.11015999999999999</v>
      </c>
      <c r="T1171" s="929">
        <v>0.10199999999999999</v>
      </c>
      <c r="U1171" s="929">
        <v>0.10752</v>
      </c>
      <c r="V1171" s="930">
        <v>9.6960000000000005E-2</v>
      </c>
      <c r="W1171" s="929">
        <v>8.616E-2</v>
      </c>
      <c r="X1171" s="929">
        <v>7.8719999999999998E-2</v>
      </c>
      <c r="Y1171" s="929">
        <v>7.0080000000000003E-2</v>
      </c>
      <c r="Z1171" s="929">
        <v>6.8879999999999997E-2</v>
      </c>
      <c r="AA1171" s="929">
        <v>6.7680000000000004E-2</v>
      </c>
      <c r="AB1171" s="929">
        <v>5.9760000000000001E-2</v>
      </c>
      <c r="AC1171" s="525">
        <f>SUM(E1171:AB1171)</f>
        <v>2.17848</v>
      </c>
      <c r="AE1171" s="473">
        <f>MIN(E1171:AB1171)</f>
        <v>5.9760000000000001E-2</v>
      </c>
    </row>
    <row r="1172" spans="1:31" s="3" customFormat="1" ht="12.75" customHeight="1">
      <c r="A1172" s="3179"/>
      <c r="B1172" s="3229"/>
      <c r="C1172" s="503" t="s">
        <v>158</v>
      </c>
      <c r="D1172" s="503" t="s">
        <v>157</v>
      </c>
      <c r="E1172" s="921">
        <v>4.632E-2</v>
      </c>
      <c r="F1172" s="921">
        <v>4.4639999999999999E-2</v>
      </c>
      <c r="G1172" s="921">
        <v>4.4159999999999998E-2</v>
      </c>
      <c r="H1172" s="922">
        <v>4.3679999999999997E-2</v>
      </c>
      <c r="I1172" s="921">
        <v>4.4159999999999998E-2</v>
      </c>
      <c r="J1172" s="921">
        <v>4.3200000000000002E-2</v>
      </c>
      <c r="K1172" s="921">
        <v>4.4159999999999998E-2</v>
      </c>
      <c r="L1172" s="921">
        <v>5.0880000000000002E-2</v>
      </c>
      <c r="M1172" s="921">
        <v>6.1199999999999997E-2</v>
      </c>
      <c r="N1172" s="922">
        <v>6.096E-2</v>
      </c>
      <c r="O1172" s="921">
        <v>6.0240000000000002E-2</v>
      </c>
      <c r="P1172" s="921">
        <v>5.9040000000000002E-2</v>
      </c>
      <c r="Q1172" s="921">
        <v>5.7599999999999998E-2</v>
      </c>
      <c r="R1172" s="921">
        <v>5.8319999999999997E-2</v>
      </c>
      <c r="S1172" s="921">
        <v>5.4480000000000001E-2</v>
      </c>
      <c r="T1172" s="921">
        <v>5.1119999999999999E-2</v>
      </c>
      <c r="U1172" s="921">
        <v>5.04E-2</v>
      </c>
      <c r="V1172" s="922">
        <v>5.1119999999999999E-2</v>
      </c>
      <c r="W1172" s="921">
        <v>4.8959999999999997E-2</v>
      </c>
      <c r="X1172" s="921">
        <v>4.7759999999999997E-2</v>
      </c>
      <c r="Y1172" s="921">
        <v>4.3920000000000001E-2</v>
      </c>
      <c r="Z1172" s="921">
        <v>4.4159999999999998E-2</v>
      </c>
      <c r="AA1172" s="921">
        <v>4.5600000000000002E-2</v>
      </c>
      <c r="AB1172" s="921">
        <v>4.2000000000000003E-2</v>
      </c>
      <c r="AC1172" s="537">
        <f>SUM(E1172:AB1172)</f>
        <v>1.19808</v>
      </c>
    </row>
    <row r="1173" spans="1:31" s="3" customFormat="1" ht="12.75" customHeight="1">
      <c r="A1173" s="3179"/>
      <c r="B1173" s="3229"/>
      <c r="C1173" s="503" t="s">
        <v>159</v>
      </c>
      <c r="D1173" s="1982" t="s">
        <v>160</v>
      </c>
      <c r="E1173" s="2216">
        <v>8</v>
      </c>
      <c r="F1173" s="2216">
        <v>8</v>
      </c>
      <c r="G1173" s="2216">
        <v>8</v>
      </c>
      <c r="H1173" s="2216">
        <v>8</v>
      </c>
      <c r="I1173" s="2216">
        <v>8</v>
      </c>
      <c r="J1173" s="2216">
        <v>8</v>
      </c>
      <c r="K1173" s="2216">
        <v>9</v>
      </c>
      <c r="L1173" s="2216">
        <v>13</v>
      </c>
      <c r="M1173" s="2216">
        <v>12</v>
      </c>
      <c r="N1173" s="2216">
        <v>13</v>
      </c>
      <c r="O1173" s="2216">
        <v>13</v>
      </c>
      <c r="P1173" s="2216">
        <v>12</v>
      </c>
      <c r="Q1173" s="2216">
        <v>12</v>
      </c>
      <c r="R1173" s="2216">
        <v>11</v>
      </c>
      <c r="S1173" s="2216">
        <v>11</v>
      </c>
      <c r="T1173" s="2216">
        <v>11</v>
      </c>
      <c r="U1173" s="2216">
        <v>10</v>
      </c>
      <c r="V1173" s="2216">
        <v>10</v>
      </c>
      <c r="W1173" s="2216">
        <v>9</v>
      </c>
      <c r="X1173" s="2216">
        <v>8</v>
      </c>
      <c r="Y1173" s="2216">
        <v>8</v>
      </c>
      <c r="Z1173" s="2216">
        <v>8</v>
      </c>
      <c r="AA1173" s="2216">
        <v>7</v>
      </c>
      <c r="AB1173" s="2216">
        <v>7</v>
      </c>
      <c r="AC1173" s="537"/>
    </row>
    <row r="1174" spans="1:31" s="3" customFormat="1" ht="12.75" customHeight="1" thickBot="1">
      <c r="A1174" s="3199"/>
      <c r="B1174" s="3230"/>
      <c r="C1174" s="511" t="s">
        <v>161</v>
      </c>
      <c r="D1174" s="511"/>
      <c r="E1174" s="512">
        <f t="shared" ref="E1174:AC1174" si="342">E1172/E1171</f>
        <v>0.6369636963696369</v>
      </c>
      <c r="F1174" s="512">
        <f t="shared" si="342"/>
        <v>0.64137931034482765</v>
      </c>
      <c r="G1174" s="512">
        <f t="shared" si="342"/>
        <v>0.63888888888888884</v>
      </c>
      <c r="H1174" s="513">
        <f t="shared" si="342"/>
        <v>0.65703971119133575</v>
      </c>
      <c r="I1174" s="512">
        <f t="shared" si="342"/>
        <v>0.647887323943662</v>
      </c>
      <c r="J1174" s="512">
        <f t="shared" si="342"/>
        <v>0.61433447098976113</v>
      </c>
      <c r="K1174" s="512">
        <f t="shared" si="342"/>
        <v>0.59163987138263663</v>
      </c>
      <c r="L1174" s="512">
        <f t="shared" si="342"/>
        <v>0.52736318407960203</v>
      </c>
      <c r="M1174" s="512">
        <f t="shared" si="342"/>
        <v>0.45293072824156305</v>
      </c>
      <c r="N1174" s="513">
        <f t="shared" si="342"/>
        <v>0.48752399232245675</v>
      </c>
      <c r="O1174" s="512">
        <f t="shared" si="342"/>
        <v>0.46139705882352938</v>
      </c>
      <c r="P1174" s="512">
        <f t="shared" si="342"/>
        <v>0.48520710059171601</v>
      </c>
      <c r="Q1174" s="512">
        <f t="shared" si="342"/>
        <v>0.49281314168377821</v>
      </c>
      <c r="R1174" s="512">
        <f t="shared" si="342"/>
        <v>0.51265822784810122</v>
      </c>
      <c r="S1174" s="512">
        <f t="shared" si="342"/>
        <v>0.49455337690631812</v>
      </c>
      <c r="T1174" s="512">
        <f t="shared" si="342"/>
        <v>0.50117647058823533</v>
      </c>
      <c r="U1174" s="512">
        <f t="shared" si="342"/>
        <v>0.46875</v>
      </c>
      <c r="V1174" s="513">
        <f t="shared" si="342"/>
        <v>0.52722772277227714</v>
      </c>
      <c r="W1174" s="512">
        <f t="shared" si="342"/>
        <v>0.56824512534818938</v>
      </c>
      <c r="X1174" s="512">
        <f t="shared" si="342"/>
        <v>0.60670731707317072</v>
      </c>
      <c r="Y1174" s="512">
        <f t="shared" si="342"/>
        <v>0.62671232876712324</v>
      </c>
      <c r="Z1174" s="512">
        <f t="shared" si="342"/>
        <v>0.64111498257839716</v>
      </c>
      <c r="AA1174" s="512">
        <f t="shared" si="342"/>
        <v>0.67375886524822692</v>
      </c>
      <c r="AB1174" s="512">
        <f t="shared" si="342"/>
        <v>0.70281124497991976</v>
      </c>
      <c r="AC1174" s="514">
        <f t="shared" si="342"/>
        <v>0.54996144100473732</v>
      </c>
    </row>
    <row r="1175" spans="1:31" s="3" customFormat="1" ht="12.75" customHeight="1">
      <c r="A1175" s="3178" t="s">
        <v>183</v>
      </c>
      <c r="B1175" s="3212" t="s">
        <v>304</v>
      </c>
      <c r="C1175" s="499" t="s">
        <v>156</v>
      </c>
      <c r="D1175" s="499"/>
      <c r="E1175" s="579">
        <v>0</v>
      </c>
      <c r="F1175" s="579">
        <v>0</v>
      </c>
      <c r="G1175" s="579">
        <v>0</v>
      </c>
      <c r="H1175" s="580">
        <v>0</v>
      </c>
      <c r="I1175" s="579">
        <v>0</v>
      </c>
      <c r="J1175" s="579">
        <v>0</v>
      </c>
      <c r="K1175" s="579">
        <v>0</v>
      </c>
      <c r="L1175" s="579">
        <v>0</v>
      </c>
      <c r="M1175" s="579">
        <v>0</v>
      </c>
      <c r="N1175" s="580">
        <v>0</v>
      </c>
      <c r="O1175" s="579">
        <v>0</v>
      </c>
      <c r="P1175" s="579">
        <v>0</v>
      </c>
      <c r="Q1175" s="579">
        <v>0</v>
      </c>
      <c r="R1175" s="579">
        <v>0</v>
      </c>
      <c r="S1175" s="579">
        <v>0</v>
      </c>
      <c r="T1175" s="579">
        <v>0</v>
      </c>
      <c r="U1175" s="579">
        <v>0</v>
      </c>
      <c r="V1175" s="580">
        <v>0</v>
      </c>
      <c r="W1175" s="579">
        <v>0</v>
      </c>
      <c r="X1175" s="579">
        <v>0</v>
      </c>
      <c r="Y1175" s="579">
        <v>0</v>
      </c>
      <c r="Z1175" s="579">
        <v>0</v>
      </c>
      <c r="AA1175" s="579">
        <v>0</v>
      </c>
      <c r="AB1175" s="579">
        <v>0</v>
      </c>
      <c r="AC1175" s="652"/>
    </row>
    <row r="1176" spans="1:31" s="3" customFormat="1" ht="12.75" customHeight="1">
      <c r="A1176" s="3179"/>
      <c r="B1176" s="3229"/>
      <c r="C1176" s="503" t="s">
        <v>158</v>
      </c>
      <c r="D1176" s="503"/>
      <c r="E1176" s="581">
        <v>0</v>
      </c>
      <c r="F1176" s="581">
        <v>0</v>
      </c>
      <c r="G1176" s="581">
        <v>0</v>
      </c>
      <c r="H1176" s="582">
        <v>0</v>
      </c>
      <c r="I1176" s="581">
        <v>0</v>
      </c>
      <c r="J1176" s="581">
        <v>0</v>
      </c>
      <c r="K1176" s="581">
        <v>0</v>
      </c>
      <c r="L1176" s="581">
        <v>0</v>
      </c>
      <c r="M1176" s="581">
        <v>0</v>
      </c>
      <c r="N1176" s="582">
        <v>0</v>
      </c>
      <c r="O1176" s="581">
        <v>0</v>
      </c>
      <c r="P1176" s="581">
        <v>0</v>
      </c>
      <c r="Q1176" s="581">
        <v>0</v>
      </c>
      <c r="R1176" s="581">
        <v>0</v>
      </c>
      <c r="S1176" s="581">
        <v>0</v>
      </c>
      <c r="T1176" s="581">
        <v>0</v>
      </c>
      <c r="U1176" s="581">
        <v>0</v>
      </c>
      <c r="V1176" s="582">
        <v>0</v>
      </c>
      <c r="W1176" s="581">
        <v>0</v>
      </c>
      <c r="X1176" s="581">
        <v>0</v>
      </c>
      <c r="Y1176" s="581">
        <v>0</v>
      </c>
      <c r="Z1176" s="581">
        <v>0</v>
      </c>
      <c r="AA1176" s="581">
        <v>0</v>
      </c>
      <c r="AB1176" s="581">
        <v>0</v>
      </c>
      <c r="AC1176" s="510"/>
    </row>
    <row r="1177" spans="1:31" s="3" customFormat="1" ht="12.75" customHeight="1">
      <c r="A1177" s="3179"/>
      <c r="B1177" s="3229"/>
      <c r="C1177" s="503" t="s">
        <v>159</v>
      </c>
      <c r="D1177" s="503"/>
      <c r="E1177" s="526"/>
      <c r="F1177" s="526"/>
      <c r="G1177" s="526"/>
      <c r="H1177" s="527"/>
      <c r="I1177" s="526"/>
      <c r="J1177" s="526"/>
      <c r="K1177" s="526"/>
      <c r="L1177" s="526"/>
      <c r="M1177" s="526"/>
      <c r="N1177" s="527"/>
      <c r="O1177" s="526"/>
      <c r="P1177" s="526"/>
      <c r="Q1177" s="526"/>
      <c r="R1177" s="526"/>
      <c r="S1177" s="526"/>
      <c r="T1177" s="526"/>
      <c r="U1177" s="526"/>
      <c r="V1177" s="527"/>
      <c r="W1177" s="526"/>
      <c r="X1177" s="526"/>
      <c r="Y1177" s="526"/>
      <c r="Z1177" s="526"/>
      <c r="AA1177" s="526"/>
      <c r="AB1177" s="526"/>
      <c r="AC1177" s="510"/>
    </row>
    <row r="1178" spans="1:31" s="3" customFormat="1" ht="12.75" customHeight="1">
      <c r="A1178" s="3180"/>
      <c r="B1178" s="3231"/>
      <c r="C1178" s="516" t="s">
        <v>161</v>
      </c>
      <c r="D1178" s="516"/>
      <c r="E1178" s="541"/>
      <c r="F1178" s="541"/>
      <c r="G1178" s="541"/>
      <c r="H1178" s="542"/>
      <c r="I1178" s="541"/>
      <c r="J1178" s="541"/>
      <c r="K1178" s="541"/>
      <c r="L1178" s="541"/>
      <c r="M1178" s="541"/>
      <c r="N1178" s="542"/>
      <c r="O1178" s="541"/>
      <c r="P1178" s="541"/>
      <c r="Q1178" s="541"/>
      <c r="R1178" s="541"/>
      <c r="S1178" s="541"/>
      <c r="T1178" s="541"/>
      <c r="U1178" s="541"/>
      <c r="V1178" s="542"/>
      <c r="W1178" s="541"/>
      <c r="X1178" s="541"/>
      <c r="Y1178" s="541"/>
      <c r="Z1178" s="541"/>
      <c r="AA1178" s="541"/>
      <c r="AB1178" s="541"/>
      <c r="AC1178" s="591"/>
    </row>
    <row r="1179" spans="1:31" s="3" customFormat="1" ht="12.75" customHeight="1">
      <c r="A1179" s="3205" t="s">
        <v>212</v>
      </c>
      <c r="B1179" s="3209" t="s">
        <v>484</v>
      </c>
      <c r="C1179" s="522" t="s">
        <v>156</v>
      </c>
      <c r="D1179" s="522" t="s">
        <v>157</v>
      </c>
      <c r="E1179" s="929">
        <v>0</v>
      </c>
      <c r="F1179" s="929">
        <v>0</v>
      </c>
      <c r="G1179" s="929">
        <v>0</v>
      </c>
      <c r="H1179" s="930">
        <v>0</v>
      </c>
      <c r="I1179" s="929">
        <v>0</v>
      </c>
      <c r="J1179" s="929">
        <v>0</v>
      </c>
      <c r="K1179" s="929">
        <v>0</v>
      </c>
      <c r="L1179" s="929">
        <v>0</v>
      </c>
      <c r="M1179" s="929">
        <v>0</v>
      </c>
      <c r="N1179" s="930">
        <v>0</v>
      </c>
      <c r="O1179" s="929">
        <v>0</v>
      </c>
      <c r="P1179" s="929">
        <v>0</v>
      </c>
      <c r="Q1179" s="929">
        <v>0</v>
      </c>
      <c r="R1179" s="929">
        <v>0</v>
      </c>
      <c r="S1179" s="929">
        <v>0</v>
      </c>
      <c r="T1179" s="929">
        <v>0</v>
      </c>
      <c r="U1179" s="929">
        <v>0</v>
      </c>
      <c r="V1179" s="930">
        <v>0</v>
      </c>
      <c r="W1179" s="929">
        <v>0</v>
      </c>
      <c r="X1179" s="929">
        <v>0</v>
      </c>
      <c r="Y1179" s="929">
        <v>0</v>
      </c>
      <c r="Z1179" s="929">
        <v>0</v>
      </c>
      <c r="AA1179" s="929">
        <v>0</v>
      </c>
      <c r="AB1179" s="929">
        <v>0</v>
      </c>
      <c r="AC1179" s="525">
        <f>SUM(E1179:AB1179)</f>
        <v>0</v>
      </c>
    </row>
    <row r="1180" spans="1:31" s="3" customFormat="1" ht="12.75" customHeight="1">
      <c r="A1180" s="3179"/>
      <c r="B1180" s="3229"/>
      <c r="C1180" s="503" t="s">
        <v>158</v>
      </c>
      <c r="D1180" s="503" t="s">
        <v>157</v>
      </c>
      <c r="E1180" s="921">
        <v>0</v>
      </c>
      <c r="F1180" s="921">
        <v>0</v>
      </c>
      <c r="G1180" s="921">
        <v>0</v>
      </c>
      <c r="H1180" s="922">
        <v>0</v>
      </c>
      <c r="I1180" s="921">
        <v>0</v>
      </c>
      <c r="J1180" s="921">
        <v>0</v>
      </c>
      <c r="K1180" s="921">
        <v>0</v>
      </c>
      <c r="L1180" s="921">
        <v>0</v>
      </c>
      <c r="M1180" s="921">
        <v>0</v>
      </c>
      <c r="N1180" s="922">
        <v>0</v>
      </c>
      <c r="O1180" s="921">
        <v>0</v>
      </c>
      <c r="P1180" s="921">
        <v>0</v>
      </c>
      <c r="Q1180" s="921">
        <v>0</v>
      </c>
      <c r="R1180" s="921">
        <v>0</v>
      </c>
      <c r="S1180" s="921">
        <v>0</v>
      </c>
      <c r="T1180" s="921">
        <v>0</v>
      </c>
      <c r="U1180" s="921">
        <v>0</v>
      </c>
      <c r="V1180" s="922">
        <v>0</v>
      </c>
      <c r="W1180" s="921">
        <v>0</v>
      </c>
      <c r="X1180" s="921">
        <v>0</v>
      </c>
      <c r="Y1180" s="921">
        <v>0</v>
      </c>
      <c r="Z1180" s="921">
        <v>0</v>
      </c>
      <c r="AA1180" s="921">
        <v>0</v>
      </c>
      <c r="AB1180" s="921">
        <v>0</v>
      </c>
      <c r="AC1180" s="537">
        <f>SUM(E1180:AB1180)</f>
        <v>0</v>
      </c>
    </row>
    <row r="1181" spans="1:31" s="3" customFormat="1" ht="12.75" customHeight="1">
      <c r="A1181" s="3179"/>
      <c r="B1181" s="3229"/>
      <c r="C1181" s="503" t="s">
        <v>159</v>
      </c>
      <c r="D1181" s="1982" t="s">
        <v>160</v>
      </c>
      <c r="E1181" s="583">
        <v>0</v>
      </c>
      <c r="F1181" s="583">
        <v>0</v>
      </c>
      <c r="G1181" s="583">
        <v>0</v>
      </c>
      <c r="H1181" s="590">
        <v>0</v>
      </c>
      <c r="I1181" s="583">
        <v>0</v>
      </c>
      <c r="J1181" s="583">
        <v>0</v>
      </c>
      <c r="K1181" s="583">
        <v>0</v>
      </c>
      <c r="L1181" s="583">
        <v>0</v>
      </c>
      <c r="M1181" s="583">
        <v>0</v>
      </c>
      <c r="N1181" s="590">
        <v>0</v>
      </c>
      <c r="O1181" s="583">
        <v>0</v>
      </c>
      <c r="P1181" s="583">
        <v>0</v>
      </c>
      <c r="Q1181" s="583">
        <v>0</v>
      </c>
      <c r="R1181" s="583">
        <v>0</v>
      </c>
      <c r="S1181" s="583">
        <v>0</v>
      </c>
      <c r="T1181" s="583">
        <v>0</v>
      </c>
      <c r="U1181" s="583">
        <v>0</v>
      </c>
      <c r="V1181" s="590">
        <v>0</v>
      </c>
      <c r="W1181" s="583">
        <v>0</v>
      </c>
      <c r="X1181" s="583">
        <v>0</v>
      </c>
      <c r="Y1181" s="583">
        <v>0</v>
      </c>
      <c r="Z1181" s="583">
        <v>0</v>
      </c>
      <c r="AA1181" s="583">
        <v>0</v>
      </c>
      <c r="AB1181" s="583">
        <v>0</v>
      </c>
      <c r="AC1181" s="537"/>
    </row>
    <row r="1182" spans="1:31" s="3" customFormat="1" ht="12.75" customHeight="1">
      <c r="A1182" s="3199"/>
      <c r="B1182" s="3230"/>
      <c r="C1182" s="511" t="s">
        <v>161</v>
      </c>
      <c r="D1182" s="511"/>
      <c r="E1182" s="512" t="e">
        <f t="shared" ref="E1182:AC1182" si="343">E1180/E1179</f>
        <v>#DIV/0!</v>
      </c>
      <c r="F1182" s="512" t="e">
        <f t="shared" si="343"/>
        <v>#DIV/0!</v>
      </c>
      <c r="G1182" s="512" t="e">
        <f t="shared" si="343"/>
        <v>#DIV/0!</v>
      </c>
      <c r="H1182" s="513" t="e">
        <f t="shared" si="343"/>
        <v>#DIV/0!</v>
      </c>
      <c r="I1182" s="512" t="e">
        <f t="shared" si="343"/>
        <v>#DIV/0!</v>
      </c>
      <c r="J1182" s="512" t="e">
        <f t="shared" si="343"/>
        <v>#DIV/0!</v>
      </c>
      <c r="K1182" s="512" t="e">
        <f t="shared" si="343"/>
        <v>#DIV/0!</v>
      </c>
      <c r="L1182" s="512" t="e">
        <f t="shared" si="343"/>
        <v>#DIV/0!</v>
      </c>
      <c r="M1182" s="512" t="e">
        <f t="shared" si="343"/>
        <v>#DIV/0!</v>
      </c>
      <c r="N1182" s="513" t="e">
        <f t="shared" si="343"/>
        <v>#DIV/0!</v>
      </c>
      <c r="O1182" s="512" t="e">
        <f t="shared" si="343"/>
        <v>#DIV/0!</v>
      </c>
      <c r="P1182" s="512" t="e">
        <f t="shared" si="343"/>
        <v>#DIV/0!</v>
      </c>
      <c r="Q1182" s="512" t="e">
        <f t="shared" si="343"/>
        <v>#DIV/0!</v>
      </c>
      <c r="R1182" s="512" t="e">
        <f t="shared" si="343"/>
        <v>#DIV/0!</v>
      </c>
      <c r="S1182" s="512" t="e">
        <f t="shared" si="343"/>
        <v>#DIV/0!</v>
      </c>
      <c r="T1182" s="512" t="e">
        <f t="shared" si="343"/>
        <v>#DIV/0!</v>
      </c>
      <c r="U1182" s="512" t="e">
        <f t="shared" si="343"/>
        <v>#DIV/0!</v>
      </c>
      <c r="V1182" s="513" t="e">
        <f t="shared" si="343"/>
        <v>#DIV/0!</v>
      </c>
      <c r="W1182" s="512" t="e">
        <f t="shared" si="343"/>
        <v>#DIV/0!</v>
      </c>
      <c r="X1182" s="512" t="e">
        <f t="shared" si="343"/>
        <v>#DIV/0!</v>
      </c>
      <c r="Y1182" s="512" t="e">
        <f t="shared" si="343"/>
        <v>#DIV/0!</v>
      </c>
      <c r="Z1182" s="512" t="e">
        <f t="shared" si="343"/>
        <v>#DIV/0!</v>
      </c>
      <c r="AA1182" s="512" t="e">
        <f t="shared" si="343"/>
        <v>#DIV/0!</v>
      </c>
      <c r="AB1182" s="512" t="e">
        <f t="shared" si="343"/>
        <v>#DIV/0!</v>
      </c>
      <c r="AC1182" s="514" t="e">
        <f t="shared" si="343"/>
        <v>#DIV/0!</v>
      </c>
    </row>
    <row r="1183" spans="1:31" s="3" customFormat="1" ht="12.75" customHeight="1">
      <c r="A1183" s="3178" t="s">
        <v>189</v>
      </c>
      <c r="B1183" s="3212" t="s">
        <v>481</v>
      </c>
      <c r="C1183" s="499" t="s">
        <v>156</v>
      </c>
      <c r="D1183" s="499" t="s">
        <v>157</v>
      </c>
      <c r="E1183" s="927">
        <v>9.9900000000000003E-2</v>
      </c>
      <c r="F1183" s="927">
        <v>9.5399999999999999E-2</v>
      </c>
      <c r="G1183" s="927">
        <v>8.3879999999999996E-2</v>
      </c>
      <c r="H1183" s="928">
        <v>8.5139999999999993E-2</v>
      </c>
      <c r="I1183" s="927">
        <v>8.2979999999999998E-2</v>
      </c>
      <c r="J1183" s="927">
        <v>8.7480000000000002E-2</v>
      </c>
      <c r="K1183" s="927">
        <v>0.11952</v>
      </c>
      <c r="L1183" s="927">
        <v>0.17963999999999999</v>
      </c>
      <c r="M1183" s="927">
        <v>0.15318000000000001</v>
      </c>
      <c r="N1183" s="928">
        <v>0.13158</v>
      </c>
      <c r="O1183" s="927">
        <v>0.12509999999999999</v>
      </c>
      <c r="P1183" s="927">
        <v>0.14076</v>
      </c>
      <c r="Q1183" s="927">
        <v>0.13932</v>
      </c>
      <c r="R1183" s="927">
        <v>0.15515999999999999</v>
      </c>
      <c r="S1183" s="927">
        <v>0.16722000000000001</v>
      </c>
      <c r="T1183" s="927">
        <v>0.15479999999999999</v>
      </c>
      <c r="U1183" s="927">
        <v>0.15498000000000001</v>
      </c>
      <c r="V1183" s="928">
        <v>0.15948000000000001</v>
      </c>
      <c r="W1183" s="927">
        <v>0.16200000000000001</v>
      </c>
      <c r="X1183" s="927">
        <v>0.16974</v>
      </c>
      <c r="Y1183" s="927">
        <v>0.16775999999999999</v>
      </c>
      <c r="Z1183" s="927">
        <v>0.15894</v>
      </c>
      <c r="AA1183" s="927">
        <v>0.14166000000000001</v>
      </c>
      <c r="AB1183" s="927">
        <v>0.11862</v>
      </c>
      <c r="AC1183" s="502">
        <f>SUM(E1183:AB1183)</f>
        <v>3.2342399999999993</v>
      </c>
      <c r="AD1183" s="595">
        <f>MAX(E1183:AB1183)</f>
        <v>0.17963999999999999</v>
      </c>
      <c r="AE1183" s="473">
        <f>MIN(E1183:AB1183)</f>
        <v>8.2979999999999998E-2</v>
      </c>
    </row>
    <row r="1184" spans="1:31" s="3" customFormat="1" ht="12.75" customHeight="1">
      <c r="A1184" s="3179"/>
      <c r="B1184" s="3229"/>
      <c r="C1184" s="503" t="s">
        <v>158</v>
      </c>
      <c r="D1184" s="503" t="s">
        <v>157</v>
      </c>
      <c r="E1184" s="921">
        <v>5.0220000000000001E-2</v>
      </c>
      <c r="F1184" s="921">
        <v>5.4719999999999998E-2</v>
      </c>
      <c r="G1184" s="921">
        <v>4.9500000000000002E-2</v>
      </c>
      <c r="H1184" s="922">
        <v>4.9860000000000002E-2</v>
      </c>
      <c r="I1184" s="921">
        <v>4.5359999999999998E-2</v>
      </c>
      <c r="J1184" s="921">
        <v>5.2019999999999997E-2</v>
      </c>
      <c r="K1184" s="921">
        <v>5.058E-2</v>
      </c>
      <c r="L1184" s="921">
        <v>5.67E-2</v>
      </c>
      <c r="M1184" s="921">
        <v>5.7419999999999999E-2</v>
      </c>
      <c r="N1184" s="922">
        <v>5.04E-2</v>
      </c>
      <c r="O1184" s="921">
        <v>4.6260000000000003E-2</v>
      </c>
      <c r="P1184" s="921">
        <v>4.9320000000000003E-2</v>
      </c>
      <c r="Q1184" s="921">
        <v>4.8599999999999997E-2</v>
      </c>
      <c r="R1184" s="921">
        <v>5.1839999999999997E-2</v>
      </c>
      <c r="S1184" s="921">
        <v>5.5079999999999997E-2</v>
      </c>
      <c r="T1184" s="921">
        <v>5.4179999999999999E-2</v>
      </c>
      <c r="U1184" s="921">
        <v>5.4359999999999999E-2</v>
      </c>
      <c r="V1184" s="922">
        <v>5.4899999999999997E-2</v>
      </c>
      <c r="W1184" s="921">
        <v>5.4539999999999998E-2</v>
      </c>
      <c r="X1184" s="921">
        <v>6.0479999999999999E-2</v>
      </c>
      <c r="Y1184" s="921">
        <v>6.1379999999999997E-2</v>
      </c>
      <c r="Z1184" s="921">
        <v>6.0479999999999999E-2</v>
      </c>
      <c r="AA1184" s="921">
        <v>6.2100000000000002E-2</v>
      </c>
      <c r="AB1184" s="921">
        <v>5.8319999999999997E-2</v>
      </c>
      <c r="AC1184" s="506">
        <f>SUM(E1184:AB1184)</f>
        <v>1.2886200000000001</v>
      </c>
    </row>
    <row r="1185" spans="1:30" s="3" customFormat="1" ht="12.75" customHeight="1">
      <c r="A1185" s="3179"/>
      <c r="B1185" s="3229"/>
      <c r="C1185" s="503" t="s">
        <v>159</v>
      </c>
      <c r="D1185" s="1982" t="s">
        <v>160</v>
      </c>
      <c r="E1185" s="2217">
        <v>13</v>
      </c>
      <c r="F1185" s="2217">
        <v>8</v>
      </c>
      <c r="G1185" s="2217">
        <v>9</v>
      </c>
      <c r="H1185" s="2217">
        <v>9</v>
      </c>
      <c r="I1185" s="2217">
        <v>14</v>
      </c>
      <c r="J1185" s="2217">
        <v>10</v>
      </c>
      <c r="K1185" s="2217">
        <v>18</v>
      </c>
      <c r="L1185" s="2217">
        <v>17</v>
      </c>
      <c r="M1185" s="2217">
        <v>12</v>
      </c>
      <c r="N1185" s="2217">
        <v>12</v>
      </c>
      <c r="O1185" s="2217">
        <v>16</v>
      </c>
      <c r="P1185" s="2217">
        <v>12</v>
      </c>
      <c r="Q1185" s="2217">
        <v>17</v>
      </c>
      <c r="R1185" s="2217">
        <v>14</v>
      </c>
      <c r="S1185" s="2217">
        <v>17</v>
      </c>
      <c r="T1185" s="2217">
        <v>17</v>
      </c>
      <c r="U1185" s="2217">
        <v>14</v>
      </c>
      <c r="V1185" s="2217">
        <v>18</v>
      </c>
      <c r="W1185" s="2217">
        <v>17</v>
      </c>
      <c r="X1185" s="2217">
        <v>14</v>
      </c>
      <c r="Y1185" s="2217">
        <v>14</v>
      </c>
      <c r="Z1185" s="2217">
        <v>17</v>
      </c>
      <c r="AA1185" s="2217">
        <v>15</v>
      </c>
      <c r="AB1185" s="2217">
        <v>11</v>
      </c>
      <c r="AC1185" s="506"/>
    </row>
    <row r="1186" spans="1:30" s="3" customFormat="1" ht="12.75" customHeight="1" thickBot="1">
      <c r="A1186" s="3180"/>
      <c r="B1186" s="3231"/>
      <c r="C1186" s="516" t="s">
        <v>161</v>
      </c>
      <c r="D1186" s="516"/>
      <c r="E1186" s="517">
        <f t="shared" ref="E1186:AC1186" si="344">E1184/E1183</f>
        <v>0.50270270270270268</v>
      </c>
      <c r="F1186" s="517">
        <f t="shared" si="344"/>
        <v>0.57358490566037734</v>
      </c>
      <c r="G1186" s="517">
        <f t="shared" si="344"/>
        <v>0.59012875536480691</v>
      </c>
      <c r="H1186" s="518">
        <f t="shared" si="344"/>
        <v>0.58562367864693454</v>
      </c>
      <c r="I1186" s="517">
        <f t="shared" si="344"/>
        <v>0.54663774403470711</v>
      </c>
      <c r="J1186" s="517">
        <f t="shared" si="344"/>
        <v>0.59465020576131677</v>
      </c>
      <c r="K1186" s="517">
        <f t="shared" si="344"/>
        <v>0.42319277108433734</v>
      </c>
      <c r="L1186" s="517">
        <f t="shared" si="344"/>
        <v>0.31563126252505014</v>
      </c>
      <c r="M1186" s="517">
        <f t="shared" si="344"/>
        <v>0.37485311398354876</v>
      </c>
      <c r="N1186" s="518">
        <f t="shared" si="344"/>
        <v>0.38303693570451436</v>
      </c>
      <c r="O1186" s="517">
        <f t="shared" si="344"/>
        <v>0.36978417266187058</v>
      </c>
      <c r="P1186" s="517">
        <f t="shared" si="344"/>
        <v>0.35038363171355502</v>
      </c>
      <c r="Q1186" s="517">
        <f t="shared" si="344"/>
        <v>0.34883720930232559</v>
      </c>
      <c r="R1186" s="517">
        <f t="shared" si="344"/>
        <v>0.33410672853828305</v>
      </c>
      <c r="S1186" s="517">
        <f t="shared" si="344"/>
        <v>0.32938643702906345</v>
      </c>
      <c r="T1186" s="517">
        <f t="shared" si="344"/>
        <v>0.35000000000000003</v>
      </c>
      <c r="U1186" s="517">
        <f t="shared" si="344"/>
        <v>0.35075493612078973</v>
      </c>
      <c r="V1186" s="518">
        <f t="shared" si="344"/>
        <v>0.34424379232505642</v>
      </c>
      <c r="W1186" s="517">
        <f t="shared" si="344"/>
        <v>0.33666666666666667</v>
      </c>
      <c r="X1186" s="517">
        <f t="shared" si="344"/>
        <v>0.35630965005302229</v>
      </c>
      <c r="Y1186" s="517">
        <f t="shared" si="344"/>
        <v>0.36587982832618027</v>
      </c>
      <c r="Z1186" s="517">
        <f t="shared" si="344"/>
        <v>0.38052095130237823</v>
      </c>
      <c r="AA1186" s="517">
        <f t="shared" si="344"/>
        <v>0.43837357052096571</v>
      </c>
      <c r="AB1186" s="517">
        <f t="shared" si="344"/>
        <v>0.49165402124430951</v>
      </c>
      <c r="AC1186" s="519">
        <f t="shared" si="344"/>
        <v>0.39843054318788967</v>
      </c>
    </row>
    <row r="1187" spans="1:30" s="3" customFormat="1" ht="12.75" customHeight="1">
      <c r="A1187" s="672"/>
      <c r="B1187" s="673" t="s">
        <v>191</v>
      </c>
      <c r="C1187" s="522" t="s">
        <v>156</v>
      </c>
      <c r="D1187" s="522" t="s">
        <v>157</v>
      </c>
      <c r="E1187" s="902">
        <v>6.7500000000000004E-4</v>
      </c>
      <c r="F1187" s="902">
        <v>6.7500000000000004E-4</v>
      </c>
      <c r="G1187" s="902">
        <v>6.7000000000000002E-4</v>
      </c>
      <c r="H1187" s="903">
        <v>6.7500000000000004E-4</v>
      </c>
      <c r="I1187" s="902">
        <v>6.7500000000000004E-4</v>
      </c>
      <c r="J1187" s="902">
        <v>6.8000000000000005E-4</v>
      </c>
      <c r="K1187" s="902">
        <v>6.7500000000000004E-4</v>
      </c>
      <c r="L1187" s="902">
        <v>6.8000000000000005E-4</v>
      </c>
      <c r="M1187" s="902">
        <v>6.7000000000000002E-4</v>
      </c>
      <c r="N1187" s="903">
        <v>6.7500000000000004E-4</v>
      </c>
      <c r="O1187" s="902">
        <v>6.7500000000000004E-4</v>
      </c>
      <c r="P1187" s="902">
        <v>6.7000000000000002E-4</v>
      </c>
      <c r="Q1187" s="902">
        <v>6.7000000000000002E-4</v>
      </c>
      <c r="R1187" s="902">
        <v>6.6500000000000001E-4</v>
      </c>
      <c r="S1187" s="902">
        <v>6.6500000000000001E-4</v>
      </c>
      <c r="T1187" s="902">
        <v>6.6500000000000001E-4</v>
      </c>
      <c r="U1187" s="902">
        <v>6.6500000000000001E-4</v>
      </c>
      <c r="V1187" s="903">
        <v>6.6500000000000001E-4</v>
      </c>
      <c r="W1187" s="902">
        <v>5.2499999999999997E-4</v>
      </c>
      <c r="X1187" s="902">
        <v>2.3499999999999999E-4</v>
      </c>
      <c r="Y1187" s="902">
        <v>2.3499999999999999E-4</v>
      </c>
      <c r="Z1187" s="902">
        <v>2.3499999999999999E-4</v>
      </c>
      <c r="AA1187" s="902">
        <v>2.3499999999999999E-4</v>
      </c>
      <c r="AB1187" s="902">
        <v>2.3499999999999999E-4</v>
      </c>
      <c r="AC1187" s="594">
        <f>SUM(E1187:AB1187)</f>
        <v>1.3790000000000009E-2</v>
      </c>
      <c r="AD1187" s="764">
        <f>MAX(E1187:AB1187)</f>
        <v>6.8000000000000005E-4</v>
      </c>
    </row>
    <row r="1188" spans="1:30" s="3" customFormat="1" ht="12.75" customHeight="1">
      <c r="A1188" s="660"/>
      <c r="B1188" s="661" t="s">
        <v>192</v>
      </c>
      <c r="C1188" s="516" t="s">
        <v>156</v>
      </c>
      <c r="D1188" s="516" t="s">
        <v>157</v>
      </c>
      <c r="E1188" s="662">
        <v>5.5999999999999995E-4</v>
      </c>
      <c r="F1188" s="662">
        <v>5.5500000000000005E-4</v>
      </c>
      <c r="G1188" s="662">
        <v>5.5999999999999995E-4</v>
      </c>
      <c r="H1188" s="663">
        <v>5.5500000000000005E-4</v>
      </c>
      <c r="I1188" s="662">
        <v>5.5999999999999995E-4</v>
      </c>
      <c r="J1188" s="662">
        <v>5.6499999999999996E-4</v>
      </c>
      <c r="K1188" s="662">
        <v>5.5999999999999995E-4</v>
      </c>
      <c r="L1188" s="662">
        <v>5.6499999999999996E-4</v>
      </c>
      <c r="M1188" s="662">
        <v>5.5500000000000005E-4</v>
      </c>
      <c r="N1188" s="663">
        <v>5.5999999999999995E-4</v>
      </c>
      <c r="O1188" s="662">
        <v>5.5500000000000005E-4</v>
      </c>
      <c r="P1188" s="662">
        <v>5.5999999999999995E-4</v>
      </c>
      <c r="Q1188" s="662">
        <v>5.5000000000000003E-4</v>
      </c>
      <c r="R1188" s="662">
        <v>5.5000000000000003E-4</v>
      </c>
      <c r="S1188" s="662">
        <v>5.4500000000000002E-4</v>
      </c>
      <c r="T1188" s="662">
        <v>5.5000000000000003E-4</v>
      </c>
      <c r="U1188" s="662">
        <v>5.5000000000000003E-4</v>
      </c>
      <c r="V1188" s="663">
        <v>5.5000000000000003E-4</v>
      </c>
      <c r="W1188" s="662">
        <v>5.5500000000000005E-4</v>
      </c>
      <c r="X1188" s="662">
        <v>5.5500000000000005E-4</v>
      </c>
      <c r="Y1188" s="662">
        <v>4.8500000000000003E-4</v>
      </c>
      <c r="Z1188" s="662">
        <v>1.2999999999999999E-4</v>
      </c>
      <c r="AA1188" s="662">
        <v>1.25E-4</v>
      </c>
      <c r="AB1188" s="662">
        <v>1.25E-4</v>
      </c>
      <c r="AC1188" s="587">
        <f>SUM(E1188:AB1188)</f>
        <v>1.1979999999999999E-2</v>
      </c>
      <c r="AD1188" s="764">
        <f>MAX(E1188:AB1188)</f>
        <v>5.6499999999999996E-4</v>
      </c>
    </row>
    <row r="1189" spans="1:30" s="3" customFormat="1" ht="12.75" customHeight="1">
      <c r="A1189" s="3191" t="s">
        <v>249</v>
      </c>
      <c r="B1189" s="3192"/>
      <c r="C1189" s="522" t="s">
        <v>156</v>
      </c>
      <c r="D1189" s="522"/>
      <c r="E1189" s="523">
        <f t="shared" ref="E1189:AC1189" si="345">E1135+E1139+E1143+E1147+E1151+E1155+E1159+E1163+E1167+E1171+E1175+E1179+E1183</f>
        <v>1.0722</v>
      </c>
      <c r="F1189" s="523">
        <f t="shared" si="345"/>
        <v>1.0203599999999999</v>
      </c>
      <c r="G1189" s="523">
        <f t="shared" si="345"/>
        <v>0.99251999999999996</v>
      </c>
      <c r="H1189" s="524">
        <f t="shared" si="345"/>
        <v>0.97703999999999991</v>
      </c>
      <c r="I1189" s="523">
        <f t="shared" si="345"/>
        <v>0.99851999999999985</v>
      </c>
      <c r="J1189" s="523">
        <f t="shared" si="345"/>
        <v>1.0629</v>
      </c>
      <c r="K1189" s="523">
        <f t="shared" si="345"/>
        <v>1.2162600000000001</v>
      </c>
      <c r="L1189" s="523">
        <f t="shared" si="345"/>
        <v>1.41</v>
      </c>
      <c r="M1189" s="523">
        <f t="shared" si="345"/>
        <v>1.45146</v>
      </c>
      <c r="N1189" s="524">
        <f t="shared" si="345"/>
        <v>1.4626800000000002</v>
      </c>
      <c r="O1189" s="523">
        <f t="shared" si="345"/>
        <v>1.5068999999999999</v>
      </c>
      <c r="P1189" s="523">
        <f t="shared" si="345"/>
        <v>1.51458</v>
      </c>
      <c r="Q1189" s="523">
        <f t="shared" si="345"/>
        <v>1.5362400000000003</v>
      </c>
      <c r="R1189" s="523">
        <f t="shared" si="345"/>
        <v>1.54644</v>
      </c>
      <c r="S1189" s="523">
        <f t="shared" si="345"/>
        <v>1.6052999999999999</v>
      </c>
      <c r="T1189" s="523">
        <f t="shared" si="345"/>
        <v>1.6489800000000001</v>
      </c>
      <c r="U1189" s="523">
        <f t="shared" si="345"/>
        <v>1.6440000000000001</v>
      </c>
      <c r="V1189" s="524">
        <f t="shared" si="345"/>
        <v>1.6604999999999999</v>
      </c>
      <c r="W1189" s="523">
        <f t="shared" si="345"/>
        <v>1.6619999999999999</v>
      </c>
      <c r="X1189" s="523">
        <f t="shared" si="345"/>
        <v>1.6427399999999999</v>
      </c>
      <c r="Y1189" s="523">
        <f t="shared" si="345"/>
        <v>1.6081799999999997</v>
      </c>
      <c r="Z1189" s="523">
        <f t="shared" si="345"/>
        <v>1.5172800000000002</v>
      </c>
      <c r="AA1189" s="523">
        <f t="shared" si="345"/>
        <v>1.3148400000000002</v>
      </c>
      <c r="AB1189" s="523">
        <f t="shared" si="345"/>
        <v>1.14672</v>
      </c>
      <c r="AC1189" s="523">
        <f t="shared" si="345"/>
        <v>33.218640000000001</v>
      </c>
    </row>
    <row r="1190" spans="1:30" s="3" customFormat="1" ht="12.75" customHeight="1">
      <c r="A1190" s="3193"/>
      <c r="B1190" s="3194"/>
      <c r="C1190" s="516" t="s">
        <v>158</v>
      </c>
      <c r="D1190" s="516"/>
      <c r="E1190" s="517">
        <f t="shared" ref="E1190:AC1190" si="346">E1136+E1140+E1144+E1148+E1152+E1156+E1160+E1164+E1168+E1172+E1176+E1180+E1184</f>
        <v>0.41358</v>
      </c>
      <c r="F1190" s="517">
        <f t="shared" si="346"/>
        <v>0.41735999999999995</v>
      </c>
      <c r="G1190" s="517">
        <f t="shared" si="346"/>
        <v>0.41063999999999995</v>
      </c>
      <c r="H1190" s="518">
        <f t="shared" si="346"/>
        <v>0.41238000000000002</v>
      </c>
      <c r="I1190" s="517">
        <f t="shared" si="346"/>
        <v>0.40883999999999998</v>
      </c>
      <c r="J1190" s="517">
        <f t="shared" si="346"/>
        <v>0.43146000000000001</v>
      </c>
      <c r="K1190" s="517">
        <f t="shared" si="346"/>
        <v>0.42263999999999996</v>
      </c>
      <c r="L1190" s="517">
        <f t="shared" si="346"/>
        <v>0.43572</v>
      </c>
      <c r="M1190" s="517">
        <f t="shared" si="346"/>
        <v>0.45995999999999992</v>
      </c>
      <c r="N1190" s="518">
        <f t="shared" si="346"/>
        <v>0.46248000000000006</v>
      </c>
      <c r="O1190" s="517">
        <f t="shared" si="346"/>
        <v>0.45666000000000007</v>
      </c>
      <c r="P1190" s="517">
        <f t="shared" si="346"/>
        <v>0.46499999999999997</v>
      </c>
      <c r="Q1190" s="517">
        <f t="shared" si="346"/>
        <v>0.45419999999999994</v>
      </c>
      <c r="R1190" s="517">
        <f t="shared" si="346"/>
        <v>0.44657999999999998</v>
      </c>
      <c r="S1190" s="517">
        <f t="shared" si="346"/>
        <v>0.44322000000000006</v>
      </c>
      <c r="T1190" s="517">
        <f t="shared" si="346"/>
        <v>0.44028</v>
      </c>
      <c r="U1190" s="517">
        <f t="shared" si="346"/>
        <v>0.44508000000000003</v>
      </c>
      <c r="V1190" s="518">
        <f t="shared" si="346"/>
        <v>0.44825999999999999</v>
      </c>
      <c r="W1190" s="517">
        <f t="shared" si="346"/>
        <v>0.44178000000000001</v>
      </c>
      <c r="X1190" s="517">
        <f t="shared" si="346"/>
        <v>0.45018000000000002</v>
      </c>
      <c r="Y1190" s="517">
        <f t="shared" si="346"/>
        <v>0.44412000000000001</v>
      </c>
      <c r="Z1190" s="517">
        <f t="shared" si="346"/>
        <v>0.43728</v>
      </c>
      <c r="AA1190" s="517">
        <f t="shared" si="346"/>
        <v>0.43883999999999995</v>
      </c>
      <c r="AB1190" s="517">
        <f t="shared" si="346"/>
        <v>0.43121999999999994</v>
      </c>
      <c r="AC1190" s="517">
        <f t="shared" si="346"/>
        <v>10.517760000000001</v>
      </c>
    </row>
    <row r="1191" spans="1:30" s="3" customFormat="1" ht="12.75" customHeight="1">
      <c r="A1191" s="3201" t="s">
        <v>250</v>
      </c>
      <c r="B1191" s="3202"/>
      <c r="C1191" s="599" t="s">
        <v>156</v>
      </c>
      <c r="D1191" s="599"/>
      <c r="E1191" s="607">
        <f t="shared" ref="E1191:AC1191" si="347">E1121+E1125-E1189</f>
        <v>-6.6000000000001613E-3</v>
      </c>
      <c r="F1191" s="607">
        <f t="shared" si="347"/>
        <v>-6.5999999999999392E-3</v>
      </c>
      <c r="G1191" s="607">
        <f t="shared" si="347"/>
        <v>-7.5600000000000112E-3</v>
      </c>
      <c r="H1191" s="600">
        <f t="shared" si="347"/>
        <v>-8.639999999999981E-3</v>
      </c>
      <c r="I1191" s="607">
        <f t="shared" si="347"/>
        <v>-4.9199999999998134E-3</v>
      </c>
      <c r="J1191" s="607">
        <f t="shared" si="347"/>
        <v>1.2600000000000389E-3</v>
      </c>
      <c r="K1191" s="607">
        <f t="shared" si="347"/>
        <v>4.1399999999998105E-3</v>
      </c>
      <c r="L1191" s="607">
        <f t="shared" si="347"/>
        <v>4.0800000000000836E-3</v>
      </c>
      <c r="M1191" s="607">
        <f t="shared" si="347"/>
        <v>4.3800000000000505E-3</v>
      </c>
      <c r="N1191" s="600">
        <f t="shared" si="347"/>
        <v>5.3999999999998494E-3</v>
      </c>
      <c r="O1191" s="607">
        <f t="shared" si="347"/>
        <v>5.1000000000001044E-3</v>
      </c>
      <c r="P1191" s="607">
        <f t="shared" si="347"/>
        <v>3.8999999999997925E-3</v>
      </c>
      <c r="Q1191" s="607">
        <f t="shared" si="347"/>
        <v>3.8399999999998435E-3</v>
      </c>
      <c r="R1191" s="607">
        <f t="shared" si="347"/>
        <v>3.7199999999999456E-3</v>
      </c>
      <c r="S1191" s="607">
        <f t="shared" si="347"/>
        <v>5.3400000000001224E-3</v>
      </c>
      <c r="T1191" s="607">
        <f t="shared" si="347"/>
        <v>4.1399999999998105E-3</v>
      </c>
      <c r="U1191" s="607">
        <f t="shared" si="347"/>
        <v>4.7999999999999154E-3</v>
      </c>
      <c r="V1191" s="600">
        <f t="shared" si="347"/>
        <v>5.3999999999998494E-4</v>
      </c>
      <c r="W1191" s="607">
        <f t="shared" si="347"/>
        <v>-2.3999999999979593E-4</v>
      </c>
      <c r="X1191" s="607">
        <f t="shared" si="347"/>
        <v>-1.1399999999999189E-3</v>
      </c>
      <c r="Y1191" s="607">
        <f t="shared" si="347"/>
        <v>-6.1799999999998523E-3</v>
      </c>
      <c r="Z1191" s="607">
        <f t="shared" si="347"/>
        <v>-5.2800000000001734E-3</v>
      </c>
      <c r="AA1191" s="607">
        <f t="shared" si="347"/>
        <v>-6.6000000000001613E-3</v>
      </c>
      <c r="AB1191" s="607">
        <f t="shared" si="347"/>
        <v>9.6000000000007191E-4</v>
      </c>
      <c r="AC1191" s="607">
        <f t="shared" si="347"/>
        <v>-2.159999999996387E-3</v>
      </c>
    </row>
    <row r="1192" spans="1:30" s="3" customFormat="1" ht="12.75" customHeight="1">
      <c r="A1192" s="3203"/>
      <c r="B1192" s="3204"/>
      <c r="C1192" s="603" t="s">
        <v>158</v>
      </c>
      <c r="D1192" s="676"/>
      <c r="E1192" s="604">
        <f t="shared" ref="E1192:AC1192" si="348">E1122+E1126-E1190</f>
        <v>-1.3980000000000048E-2</v>
      </c>
      <c r="F1192" s="604">
        <f t="shared" si="348"/>
        <v>-1.1999999999999955E-2</v>
      </c>
      <c r="G1192" s="604">
        <f t="shared" si="348"/>
        <v>-1.2479999999999936E-2</v>
      </c>
      <c r="H1192" s="605">
        <f t="shared" si="348"/>
        <v>-1.9980000000000053E-2</v>
      </c>
      <c r="I1192" s="604">
        <f t="shared" si="348"/>
        <v>-1.4999999999999958E-2</v>
      </c>
      <c r="J1192" s="604">
        <f t="shared" si="348"/>
        <v>-1.9620000000000026E-2</v>
      </c>
      <c r="K1192" s="604">
        <f t="shared" si="348"/>
        <v>-1.367999999999997E-2</v>
      </c>
      <c r="L1192" s="604">
        <f t="shared" si="348"/>
        <v>-1.6680000000000028E-2</v>
      </c>
      <c r="M1192" s="604">
        <f t="shared" si="348"/>
        <v>-1.4279999999999959E-2</v>
      </c>
      <c r="N1192" s="605">
        <f t="shared" si="348"/>
        <v>-1.2480000000000047E-2</v>
      </c>
      <c r="O1192" s="604">
        <f t="shared" si="348"/>
        <v>-1.1700000000000044E-2</v>
      </c>
      <c r="P1192" s="604">
        <f t="shared" si="348"/>
        <v>-1.4279999999999959E-2</v>
      </c>
      <c r="Q1192" s="604">
        <f t="shared" si="348"/>
        <v>-1.3559999999999905E-2</v>
      </c>
      <c r="R1192" s="604">
        <f t="shared" si="348"/>
        <v>-1.6739999999999977E-2</v>
      </c>
      <c r="S1192" s="604">
        <f t="shared" si="348"/>
        <v>-1.6980000000000106E-2</v>
      </c>
      <c r="T1192" s="604">
        <f t="shared" si="348"/>
        <v>-1.5479999999999994E-2</v>
      </c>
      <c r="U1192" s="604">
        <f t="shared" si="348"/>
        <v>-1.7400000000000082E-2</v>
      </c>
      <c r="V1192" s="605">
        <f t="shared" si="348"/>
        <v>-1.1939999999999951E-2</v>
      </c>
      <c r="W1192" s="604">
        <f t="shared" si="348"/>
        <v>-6.1800000000000188E-3</v>
      </c>
      <c r="X1192" s="604">
        <f t="shared" si="348"/>
        <v>-1.1700000000000044E-2</v>
      </c>
      <c r="Y1192" s="604">
        <f t="shared" si="348"/>
        <v>-9.9600000000000244E-3</v>
      </c>
      <c r="Z1192" s="604">
        <f t="shared" si="348"/>
        <v>-8.1600000000000006E-3</v>
      </c>
      <c r="AA1192" s="604">
        <f t="shared" si="348"/>
        <v>-5.3999999999999604E-3</v>
      </c>
      <c r="AB1192" s="604">
        <f t="shared" si="348"/>
        <v>-7.8599999999999226E-3</v>
      </c>
      <c r="AC1192" s="604">
        <f t="shared" si="348"/>
        <v>-0.31752000000000002</v>
      </c>
    </row>
    <row r="1193" spans="1:30" s="486" customFormat="1" ht="12.75" customHeight="1">
      <c r="A1193" s="3195" t="s">
        <v>328</v>
      </c>
      <c r="B1193" s="3196"/>
      <c r="C1193" s="616" t="s">
        <v>156</v>
      </c>
      <c r="D1193" s="616"/>
      <c r="E1193" s="492"/>
      <c r="F1193" s="492"/>
      <c r="G1193" s="492"/>
      <c r="H1193" s="492"/>
      <c r="I1193" s="492"/>
      <c r="J1193" s="492"/>
      <c r="K1193" s="492"/>
      <c r="L1193" s="492"/>
      <c r="M1193" s="492"/>
      <c r="N1193" s="492"/>
      <c r="O1193" s="492"/>
      <c r="P1193" s="492"/>
      <c r="Q1193" s="492"/>
      <c r="R1193" s="492"/>
      <c r="S1193" s="492"/>
      <c r="T1193" s="492"/>
      <c r="U1193" s="492"/>
      <c r="V1193" s="492"/>
      <c r="W1193" s="492"/>
      <c r="X1193" s="492"/>
      <c r="Y1193" s="492"/>
      <c r="Z1193" s="492"/>
      <c r="AA1193" s="492"/>
      <c r="AB1193" s="492"/>
      <c r="AC1193" s="617"/>
    </row>
    <row r="1194" spans="1:30" s="486" customFormat="1" ht="12.75" customHeight="1">
      <c r="A1194" s="3197"/>
      <c r="B1194" s="3198"/>
      <c r="C1194" s="620" t="s">
        <v>158</v>
      </c>
      <c r="D1194" s="620"/>
      <c r="E1194" s="621"/>
      <c r="F1194" s="621"/>
      <c r="G1194" s="621"/>
      <c r="H1194" s="621"/>
      <c r="I1194" s="621"/>
      <c r="J1194" s="621"/>
      <c r="K1194" s="621"/>
      <c r="L1194" s="621"/>
      <c r="M1194" s="621"/>
      <c r="N1194" s="621"/>
      <c r="O1194" s="621"/>
      <c r="P1194" s="621"/>
      <c r="Q1194" s="621"/>
      <c r="R1194" s="621"/>
      <c r="S1194" s="621"/>
      <c r="T1194" s="621"/>
      <c r="U1194" s="621"/>
      <c r="V1194" s="621"/>
      <c r="W1194" s="621"/>
      <c r="X1194" s="621"/>
      <c r="Y1194" s="621"/>
      <c r="Z1194" s="621"/>
      <c r="AA1194" s="621"/>
      <c r="AB1194" s="621"/>
      <c r="AC1194" s="622"/>
    </row>
    <row r="1196" spans="1:30" s="3" customFormat="1" ht="12.75" customHeight="1">
      <c r="A1196" s="482" t="s">
        <v>147</v>
      </c>
      <c r="B1196" s="483" t="s">
        <v>148</v>
      </c>
      <c r="C1196" s="484" t="s">
        <v>149</v>
      </c>
      <c r="D1196" s="626" t="s">
        <v>150</v>
      </c>
      <c r="E1196" s="3222" t="s">
        <v>151</v>
      </c>
      <c r="F1196" s="3222"/>
      <c r="G1196" s="3222"/>
      <c r="H1196" s="3222"/>
      <c r="I1196" s="3222"/>
      <c r="J1196" s="3222"/>
      <c r="K1196" s="3222"/>
      <c r="L1196" s="3222"/>
      <c r="M1196" s="3222"/>
      <c r="N1196" s="3222"/>
      <c r="O1196" s="3222"/>
      <c r="P1196" s="3222"/>
      <c r="Q1196" s="3222"/>
      <c r="R1196" s="3222"/>
      <c r="S1196" s="3222"/>
      <c r="T1196" s="3222"/>
      <c r="U1196" s="3222"/>
      <c r="V1196" s="3222"/>
      <c r="W1196" s="3222"/>
      <c r="X1196" s="3222"/>
      <c r="Y1196" s="3222"/>
      <c r="Z1196" s="3222"/>
      <c r="AA1196" s="3222"/>
      <c r="AB1196" s="3222"/>
      <c r="AC1196" s="3216" t="s">
        <v>152</v>
      </c>
    </row>
    <row r="1197" spans="1:30" s="486" customFormat="1" ht="12.75" customHeight="1">
      <c r="A1197" s="2195" t="s">
        <v>485</v>
      </c>
      <c r="B1197" s="487"/>
      <c r="C1197" s="488"/>
      <c r="D1197" s="488"/>
      <c r="E1197" s="489">
        <v>1</v>
      </c>
      <c r="F1197" s="489">
        <v>2</v>
      </c>
      <c r="G1197" s="489">
        <v>3</v>
      </c>
      <c r="H1197" s="489">
        <v>4</v>
      </c>
      <c r="I1197" s="489">
        <v>5</v>
      </c>
      <c r="J1197" s="489">
        <v>6</v>
      </c>
      <c r="K1197" s="489">
        <v>7</v>
      </c>
      <c r="L1197" s="489">
        <v>8</v>
      </c>
      <c r="M1197" s="489">
        <v>9</v>
      </c>
      <c r="N1197" s="489">
        <v>10</v>
      </c>
      <c r="O1197" s="489">
        <v>11</v>
      </c>
      <c r="P1197" s="489">
        <v>12</v>
      </c>
      <c r="Q1197" s="489">
        <v>13</v>
      </c>
      <c r="R1197" s="489">
        <v>14</v>
      </c>
      <c r="S1197" s="489">
        <v>15</v>
      </c>
      <c r="T1197" s="489">
        <v>16</v>
      </c>
      <c r="U1197" s="489">
        <v>17</v>
      </c>
      <c r="V1197" s="489">
        <v>18</v>
      </c>
      <c r="W1197" s="489">
        <v>19</v>
      </c>
      <c r="X1197" s="489">
        <v>20</v>
      </c>
      <c r="Y1197" s="489">
        <v>21</v>
      </c>
      <c r="Z1197" s="489">
        <v>22</v>
      </c>
      <c r="AA1197" s="489">
        <v>23</v>
      </c>
      <c r="AB1197" s="489">
        <v>24</v>
      </c>
      <c r="AC1197" s="3221"/>
    </row>
    <row r="1198" spans="1:30" s="486" customFormat="1" ht="12.75" customHeight="1">
      <c r="A1198" s="491" t="s">
        <v>341</v>
      </c>
      <c r="B1198" s="492"/>
      <c r="C1198" s="493"/>
      <c r="D1198" s="493"/>
      <c r="E1198" s="492">
        <v>3</v>
      </c>
      <c r="F1198" s="492">
        <v>3</v>
      </c>
      <c r="G1198" s="492">
        <v>3</v>
      </c>
      <c r="H1198" s="492">
        <v>3</v>
      </c>
      <c r="I1198" s="492">
        <v>3</v>
      </c>
      <c r="J1198" s="492">
        <v>3</v>
      </c>
      <c r="K1198" s="492">
        <v>3</v>
      </c>
      <c r="L1198" s="492">
        <v>3</v>
      </c>
      <c r="M1198" s="492">
        <v>3</v>
      </c>
      <c r="N1198" s="492">
        <v>3</v>
      </c>
      <c r="O1198" s="492">
        <v>3</v>
      </c>
      <c r="P1198" s="492">
        <v>3</v>
      </c>
      <c r="Q1198" s="492">
        <v>3</v>
      </c>
      <c r="R1198" s="492">
        <v>3</v>
      </c>
      <c r="S1198" s="492">
        <v>3</v>
      </c>
      <c r="T1198" s="492">
        <v>3</v>
      </c>
      <c r="U1198" s="492">
        <v>3</v>
      </c>
      <c r="V1198" s="492">
        <v>3</v>
      </c>
      <c r="W1198" s="492">
        <v>3</v>
      </c>
      <c r="X1198" s="492">
        <v>3</v>
      </c>
      <c r="Y1198" s="492">
        <v>3</v>
      </c>
      <c r="Z1198" s="492">
        <v>3</v>
      </c>
      <c r="AA1198" s="492">
        <v>3</v>
      </c>
      <c r="AB1198" s="492">
        <v>3</v>
      </c>
      <c r="AC1198" s="494"/>
    </row>
    <row r="1199" spans="1:30" s="486" customFormat="1" ht="12.75" customHeight="1">
      <c r="A1199" s="495" t="s">
        <v>342</v>
      </c>
      <c r="B1199" s="496"/>
      <c r="C1199" s="497"/>
      <c r="D1199" s="497"/>
      <c r="E1199" s="496">
        <v>2</v>
      </c>
      <c r="F1199" s="496">
        <v>2</v>
      </c>
      <c r="G1199" s="496">
        <v>2</v>
      </c>
      <c r="H1199" s="496">
        <v>2</v>
      </c>
      <c r="I1199" s="496">
        <v>2</v>
      </c>
      <c r="J1199" s="496">
        <v>2</v>
      </c>
      <c r="K1199" s="496">
        <v>2</v>
      </c>
      <c r="L1199" s="496">
        <v>2</v>
      </c>
      <c r="M1199" s="496">
        <v>2</v>
      </c>
      <c r="N1199" s="496">
        <v>2</v>
      </c>
      <c r="O1199" s="496">
        <v>2</v>
      </c>
      <c r="P1199" s="496">
        <v>2</v>
      </c>
      <c r="Q1199" s="496">
        <v>2</v>
      </c>
      <c r="R1199" s="496">
        <v>2</v>
      </c>
      <c r="S1199" s="496">
        <v>2</v>
      </c>
      <c r="T1199" s="496">
        <v>2</v>
      </c>
      <c r="U1199" s="496">
        <v>2</v>
      </c>
      <c r="V1199" s="496">
        <v>2</v>
      </c>
      <c r="W1199" s="496">
        <v>2</v>
      </c>
      <c r="X1199" s="496">
        <v>2</v>
      </c>
      <c r="Y1199" s="496">
        <v>2</v>
      </c>
      <c r="Z1199" s="496">
        <v>2</v>
      </c>
      <c r="AA1199" s="496">
        <v>2</v>
      </c>
      <c r="AB1199" s="496">
        <v>2</v>
      </c>
      <c r="AC1199" s="934"/>
    </row>
    <row r="1200" spans="1:30" s="3" customFormat="1" ht="12.75" customHeight="1">
      <c r="A1200" s="3178" t="s">
        <v>154</v>
      </c>
      <c r="B1200" s="3183" t="s">
        <v>284</v>
      </c>
      <c r="C1200" s="499" t="s">
        <v>156</v>
      </c>
      <c r="D1200" s="2198" t="s">
        <v>157</v>
      </c>
      <c r="E1200" s="607">
        <v>0</v>
      </c>
      <c r="F1200" s="607">
        <v>0</v>
      </c>
      <c r="G1200" s="607">
        <v>0</v>
      </c>
      <c r="H1200" s="600">
        <v>0</v>
      </c>
      <c r="I1200" s="607">
        <v>0</v>
      </c>
      <c r="J1200" s="607">
        <v>0</v>
      </c>
      <c r="K1200" s="607">
        <v>0</v>
      </c>
      <c r="L1200" s="607">
        <v>0</v>
      </c>
      <c r="M1200" s="607">
        <v>5.1999999999934501E-2</v>
      </c>
      <c r="N1200" s="607">
        <v>5.1999999999934501E-2</v>
      </c>
      <c r="O1200" s="607">
        <v>5.1999999999934501E-2</v>
      </c>
      <c r="P1200" s="607">
        <v>0</v>
      </c>
      <c r="Q1200" s="607">
        <v>5.1999999999934501E-2</v>
      </c>
      <c r="R1200" s="607">
        <v>5.1999999999934501E-2</v>
      </c>
      <c r="S1200" s="607">
        <v>5.1999999999934501E-2</v>
      </c>
      <c r="T1200" s="607">
        <v>0</v>
      </c>
      <c r="U1200" s="607">
        <v>0</v>
      </c>
      <c r="V1200" s="600">
        <v>0</v>
      </c>
      <c r="W1200" s="607">
        <v>5.1999999999934501E-2</v>
      </c>
      <c r="X1200" s="607">
        <v>5.1999999999934501E-2</v>
      </c>
      <c r="Y1200" s="607">
        <v>5.1999999999934501E-2</v>
      </c>
      <c r="Z1200" s="607">
        <v>0</v>
      </c>
      <c r="AA1200" s="607">
        <v>7.2000000000036798E-2</v>
      </c>
      <c r="AB1200" s="607">
        <v>7.2000000000036798E-2</v>
      </c>
      <c r="AC1200" s="525">
        <f>SUM(E1200:AB1200)</f>
        <v>0.61199999999948407</v>
      </c>
    </row>
    <row r="1201" spans="1:30" s="3" customFormat="1" ht="12.75" customHeight="1">
      <c r="A1201" s="3213"/>
      <c r="B1201" s="3184"/>
      <c r="C1201" s="503" t="s">
        <v>158</v>
      </c>
      <c r="D1201" s="1982" t="s">
        <v>157</v>
      </c>
      <c r="E1201" s="528">
        <v>0</v>
      </c>
      <c r="F1201" s="528">
        <v>0</v>
      </c>
      <c r="G1201" s="528">
        <v>0</v>
      </c>
      <c r="H1201" s="529">
        <v>0</v>
      </c>
      <c r="I1201" s="528">
        <v>0</v>
      </c>
      <c r="J1201" s="528">
        <v>0</v>
      </c>
      <c r="K1201" s="528">
        <v>0</v>
      </c>
      <c r="L1201" s="528">
        <v>0</v>
      </c>
      <c r="M1201" s="528">
        <v>0</v>
      </c>
      <c r="N1201" s="529">
        <v>0</v>
      </c>
      <c r="O1201" s="528">
        <v>0</v>
      </c>
      <c r="P1201" s="528">
        <v>0</v>
      </c>
      <c r="Q1201" s="528">
        <v>0</v>
      </c>
      <c r="R1201" s="528">
        <v>0</v>
      </c>
      <c r="S1201" s="528">
        <v>0</v>
      </c>
      <c r="T1201" s="528">
        <v>0</v>
      </c>
      <c r="U1201" s="528">
        <v>0</v>
      </c>
      <c r="V1201" s="529">
        <v>0</v>
      </c>
      <c r="W1201" s="528">
        <v>0</v>
      </c>
      <c r="X1201" s="528">
        <v>0</v>
      </c>
      <c r="Y1201" s="528">
        <v>0</v>
      </c>
      <c r="Z1201" s="528">
        <v>0</v>
      </c>
      <c r="AA1201" s="528">
        <v>0</v>
      </c>
      <c r="AB1201" s="528">
        <v>0</v>
      </c>
      <c r="AC1201" s="537">
        <f>SUM(E1201:AB1201)</f>
        <v>0</v>
      </c>
    </row>
    <row r="1202" spans="1:30" s="3" customFormat="1" ht="12.75" customHeight="1">
      <c r="A1202" s="3213"/>
      <c r="B1202" s="3184"/>
      <c r="C1202" s="503" t="s">
        <v>159</v>
      </c>
      <c r="D1202" s="503" t="s">
        <v>209</v>
      </c>
      <c r="E1202" s="583">
        <f t="shared" ref="E1202:AB1202" si="349">SQRT(E1200*E1200+E1201*E1201)*1000/(1.732*E1212)</f>
        <v>0</v>
      </c>
      <c r="F1202" s="583">
        <f t="shared" si="349"/>
        <v>0</v>
      </c>
      <c r="G1202" s="583">
        <f t="shared" si="349"/>
        <v>0</v>
      </c>
      <c r="H1202" s="590">
        <f t="shared" si="349"/>
        <v>0</v>
      </c>
      <c r="I1202" s="583">
        <f t="shared" si="349"/>
        <v>0</v>
      </c>
      <c r="J1202" s="583">
        <f t="shared" si="349"/>
        <v>0</v>
      </c>
      <c r="K1202" s="583">
        <f t="shared" si="349"/>
        <v>0</v>
      </c>
      <c r="L1202" s="583">
        <f t="shared" si="349"/>
        <v>0</v>
      </c>
      <c r="M1202" s="583">
        <f t="shared" si="349"/>
        <v>4.8424346271264342</v>
      </c>
      <c r="N1202" s="590">
        <f t="shared" si="349"/>
        <v>4.8424346271264342</v>
      </c>
      <c r="O1202" s="583">
        <f t="shared" si="349"/>
        <v>4.8424346271264342</v>
      </c>
      <c r="P1202" s="583">
        <f t="shared" si="349"/>
        <v>0</v>
      </c>
      <c r="Q1202" s="583">
        <f t="shared" si="349"/>
        <v>4.8424346271264342</v>
      </c>
      <c r="R1202" s="583">
        <f t="shared" si="349"/>
        <v>4.8424346271264342</v>
      </c>
      <c r="S1202" s="583">
        <f t="shared" si="349"/>
        <v>4.8424346271264342</v>
      </c>
      <c r="T1202" s="583">
        <f t="shared" si="349"/>
        <v>0</v>
      </c>
      <c r="U1202" s="583">
        <f t="shared" si="349"/>
        <v>0</v>
      </c>
      <c r="V1202" s="590">
        <f t="shared" si="349"/>
        <v>0</v>
      </c>
      <c r="W1202" s="583">
        <f t="shared" si="349"/>
        <v>4.8424346271264342</v>
      </c>
      <c r="X1202" s="583">
        <f t="shared" si="349"/>
        <v>4.8424346271264342</v>
      </c>
      <c r="Y1202" s="583">
        <f t="shared" si="349"/>
        <v>4.8424346271264342</v>
      </c>
      <c r="Z1202" s="583">
        <f t="shared" si="349"/>
        <v>0</v>
      </c>
      <c r="AA1202" s="583">
        <f t="shared" si="349"/>
        <v>6.7049094837253955</v>
      </c>
      <c r="AB1202" s="583">
        <f t="shared" si="349"/>
        <v>6.7049094837253955</v>
      </c>
      <c r="AC1202" s="537"/>
    </row>
    <row r="1203" spans="1:30" s="3" customFormat="1" ht="12.75" customHeight="1" thickBot="1">
      <c r="A1203" s="3214"/>
      <c r="B1203" s="3185"/>
      <c r="C1203" s="511" t="s">
        <v>161</v>
      </c>
      <c r="D1203" s="511"/>
      <c r="E1203" s="512" t="e">
        <f t="shared" ref="E1203:AC1203" si="350">E1201/E1200</f>
        <v>#DIV/0!</v>
      </c>
      <c r="F1203" s="512" t="e">
        <f t="shared" si="350"/>
        <v>#DIV/0!</v>
      </c>
      <c r="G1203" s="512" t="e">
        <f t="shared" si="350"/>
        <v>#DIV/0!</v>
      </c>
      <c r="H1203" s="513" t="e">
        <f t="shared" si="350"/>
        <v>#DIV/0!</v>
      </c>
      <c r="I1203" s="512" t="e">
        <f t="shared" si="350"/>
        <v>#DIV/0!</v>
      </c>
      <c r="J1203" s="512" t="e">
        <f t="shared" si="350"/>
        <v>#DIV/0!</v>
      </c>
      <c r="K1203" s="512" t="e">
        <f t="shared" si="350"/>
        <v>#DIV/0!</v>
      </c>
      <c r="L1203" s="512" t="e">
        <f t="shared" si="350"/>
        <v>#DIV/0!</v>
      </c>
      <c r="M1203" s="512">
        <f t="shared" si="350"/>
        <v>0</v>
      </c>
      <c r="N1203" s="513">
        <f t="shared" si="350"/>
        <v>0</v>
      </c>
      <c r="O1203" s="512">
        <f t="shared" si="350"/>
        <v>0</v>
      </c>
      <c r="P1203" s="512" t="e">
        <f t="shared" si="350"/>
        <v>#DIV/0!</v>
      </c>
      <c r="Q1203" s="512">
        <f t="shared" si="350"/>
        <v>0</v>
      </c>
      <c r="R1203" s="512">
        <f t="shared" si="350"/>
        <v>0</v>
      </c>
      <c r="S1203" s="512">
        <f t="shared" si="350"/>
        <v>0</v>
      </c>
      <c r="T1203" s="512" t="e">
        <f t="shared" si="350"/>
        <v>#DIV/0!</v>
      </c>
      <c r="U1203" s="512" t="e">
        <f t="shared" si="350"/>
        <v>#DIV/0!</v>
      </c>
      <c r="V1203" s="513" t="e">
        <f t="shared" si="350"/>
        <v>#DIV/0!</v>
      </c>
      <c r="W1203" s="512">
        <f t="shared" si="350"/>
        <v>0</v>
      </c>
      <c r="X1203" s="512">
        <f t="shared" si="350"/>
        <v>0</v>
      </c>
      <c r="Y1203" s="512">
        <f t="shared" si="350"/>
        <v>0</v>
      </c>
      <c r="Z1203" s="512" t="e">
        <f t="shared" si="350"/>
        <v>#DIV/0!</v>
      </c>
      <c r="AA1203" s="512">
        <f t="shared" si="350"/>
        <v>0</v>
      </c>
      <c r="AB1203" s="512">
        <f t="shared" si="350"/>
        <v>0</v>
      </c>
      <c r="AC1203" s="537">
        <f t="shared" si="350"/>
        <v>0</v>
      </c>
    </row>
    <row r="1204" spans="1:30" s="3" customFormat="1" ht="12.75" customHeight="1">
      <c r="A1204" s="3178" t="s">
        <v>182</v>
      </c>
      <c r="B1204" s="3183" t="s">
        <v>285</v>
      </c>
      <c r="C1204" s="499" t="s">
        <v>156</v>
      </c>
      <c r="D1204" s="2198" t="s">
        <v>157</v>
      </c>
      <c r="E1204" s="528">
        <v>7.2000000000139203E-2</v>
      </c>
      <c r="F1204" s="528">
        <v>7.2000000000139203E-2</v>
      </c>
      <c r="G1204" s="528">
        <v>7.2000000000139203E-2</v>
      </c>
      <c r="H1204" s="528">
        <v>7.2000000000139203E-2</v>
      </c>
      <c r="I1204" s="528">
        <v>7.2000000000139203E-2</v>
      </c>
      <c r="J1204" s="528">
        <v>7.2000000000139203E-2</v>
      </c>
      <c r="K1204" s="528">
        <v>7.2000000000139203E-2</v>
      </c>
      <c r="L1204" s="528">
        <v>7.2000000000139203E-2</v>
      </c>
      <c r="M1204" s="528">
        <v>7.2000000000139203E-2</v>
      </c>
      <c r="N1204" s="600">
        <v>0.14400000000007401</v>
      </c>
      <c r="O1204" s="607">
        <v>7.1999999999934505E-2</v>
      </c>
      <c r="P1204" s="607">
        <v>7.1999999999934505E-2</v>
      </c>
      <c r="Q1204" s="607">
        <v>7.1999999999934505E-2</v>
      </c>
      <c r="R1204" s="607">
        <v>0.14400000000007401</v>
      </c>
      <c r="S1204" s="607">
        <v>0.14400000000007401</v>
      </c>
      <c r="T1204" s="607">
        <v>0.14399999999986901</v>
      </c>
      <c r="U1204" s="607">
        <v>0.14400000000007401</v>
      </c>
      <c r="V1204" s="600">
        <v>0.14399999999986901</v>
      </c>
      <c r="W1204" s="607">
        <v>0.14400000000007401</v>
      </c>
      <c r="X1204" s="607">
        <v>0.14400000000007401</v>
      </c>
      <c r="Y1204" s="607">
        <v>0.14399999999986901</v>
      </c>
      <c r="Z1204" s="607">
        <v>7.1999999999934505E-2</v>
      </c>
      <c r="AA1204" s="607">
        <v>7.1999999999934505E-2</v>
      </c>
      <c r="AB1204" s="607">
        <v>7.1999999999934505E-2</v>
      </c>
      <c r="AC1204" s="537">
        <f>SUM(E1204:AB1204)</f>
        <v>2.3760000000009107</v>
      </c>
    </row>
    <row r="1205" spans="1:30" s="3" customFormat="1" ht="12.75" customHeight="1">
      <c r="A1205" s="3179"/>
      <c r="B1205" s="3188"/>
      <c r="C1205" s="503" t="s">
        <v>158</v>
      </c>
      <c r="D1205" s="1982" t="s">
        <v>157</v>
      </c>
      <c r="E1205" s="528">
        <v>7.2000000000139203E-2</v>
      </c>
      <c r="F1205" s="528">
        <v>7.2000000000139203E-2</v>
      </c>
      <c r="G1205" s="528">
        <v>7.2000000000139203E-2</v>
      </c>
      <c r="H1205" s="528">
        <v>7.2000000000139203E-2</v>
      </c>
      <c r="I1205" s="528">
        <v>7.2000000000139203E-2</v>
      </c>
      <c r="J1205" s="528">
        <v>7.2000000000139203E-2</v>
      </c>
      <c r="K1205" s="528">
        <v>7.2000000000139203E-2</v>
      </c>
      <c r="L1205" s="528">
        <v>7.2000000000139203E-2</v>
      </c>
      <c r="M1205" s="528">
        <v>7.2000000000139203E-2</v>
      </c>
      <c r="N1205" s="529">
        <v>0.14399999999986901</v>
      </c>
      <c r="O1205" s="528">
        <v>7.2000000000139203E-2</v>
      </c>
      <c r="P1205" s="528">
        <v>7.2000000000139203E-2</v>
      </c>
      <c r="Q1205" s="528">
        <v>7.2000000000139203E-2</v>
      </c>
      <c r="R1205" s="528">
        <v>7.2000000000139203E-2</v>
      </c>
      <c r="S1205" s="528">
        <v>7.2000000000139203E-2</v>
      </c>
      <c r="T1205" s="528">
        <v>7.2000000000139203E-2</v>
      </c>
      <c r="U1205" s="528">
        <v>7.1999999999934505E-2</v>
      </c>
      <c r="V1205" s="528">
        <v>7.1999999999934505E-2</v>
      </c>
      <c r="W1205" s="528">
        <v>7.1999999999934505E-2</v>
      </c>
      <c r="X1205" s="528">
        <v>7.1999999999934505E-2</v>
      </c>
      <c r="Y1205" s="528">
        <v>7.1999999999934505E-2</v>
      </c>
      <c r="Z1205" s="528">
        <v>7.1999999999934505E-2</v>
      </c>
      <c r="AA1205" s="528">
        <v>7.1999999999934505E-2</v>
      </c>
      <c r="AB1205" s="528">
        <v>7.1999999999934505E-2</v>
      </c>
      <c r="AC1205" s="537">
        <f>SUM(E1205:AB1205)</f>
        <v>1.8000000000014336</v>
      </c>
    </row>
    <row r="1206" spans="1:30" s="3" customFormat="1" ht="12.75" customHeight="1">
      <c r="A1206" s="3179"/>
      <c r="B1206" s="3188"/>
      <c r="C1206" s="503" t="s">
        <v>159</v>
      </c>
      <c r="D1206" s="503" t="s">
        <v>209</v>
      </c>
      <c r="E1206" s="583">
        <f t="shared" ref="E1206:AB1206" si="351">SQRT(E1204*E1204+E1205*E1205)*1000/(1.732*E1213)</f>
        <v>9.4821739263819289</v>
      </c>
      <c r="F1206" s="583">
        <f t="shared" si="351"/>
        <v>9.4821739263819289</v>
      </c>
      <c r="G1206" s="583">
        <f t="shared" si="351"/>
        <v>9.4821739263819289</v>
      </c>
      <c r="H1206" s="590">
        <f t="shared" si="351"/>
        <v>9.4821739263819289</v>
      </c>
      <c r="I1206" s="583">
        <f t="shared" si="351"/>
        <v>9.4821739263819289</v>
      </c>
      <c r="J1206" s="583">
        <f t="shared" si="351"/>
        <v>9.4821739263819289</v>
      </c>
      <c r="K1206" s="583">
        <f t="shared" si="351"/>
        <v>9.4821739263819289</v>
      </c>
      <c r="L1206" s="583">
        <f t="shared" si="351"/>
        <v>9.4821739263819289</v>
      </c>
      <c r="M1206" s="583">
        <f t="shared" si="351"/>
        <v>9.4821739263819289</v>
      </c>
      <c r="N1206" s="590">
        <f t="shared" si="351"/>
        <v>18.964347852723442</v>
      </c>
      <c r="O1206" s="583">
        <f t="shared" si="351"/>
        <v>9.4821739263684481</v>
      </c>
      <c r="P1206" s="583">
        <f t="shared" si="351"/>
        <v>9.4821739263684481</v>
      </c>
      <c r="Q1206" s="583">
        <f t="shared" si="351"/>
        <v>9.4821739263684481</v>
      </c>
      <c r="R1206" s="583">
        <f t="shared" si="351"/>
        <v>14.992633388597305</v>
      </c>
      <c r="S1206" s="583">
        <f t="shared" si="351"/>
        <v>14.992633388597305</v>
      </c>
      <c r="T1206" s="583">
        <f t="shared" si="351"/>
        <v>14.992633388580231</v>
      </c>
      <c r="U1206" s="583">
        <f t="shared" si="351"/>
        <v>14.99263338858878</v>
      </c>
      <c r="V1206" s="590">
        <f t="shared" si="351"/>
        <v>14.992633388571706</v>
      </c>
      <c r="W1206" s="583">
        <f t="shared" si="351"/>
        <v>14.99263338858878</v>
      </c>
      <c r="X1206" s="583">
        <f t="shared" si="351"/>
        <v>14.99263338858878</v>
      </c>
      <c r="Y1206" s="583">
        <f t="shared" si="351"/>
        <v>14.992633388571706</v>
      </c>
      <c r="Z1206" s="583">
        <f t="shared" si="351"/>
        <v>9.4821739263549709</v>
      </c>
      <c r="AA1206" s="583">
        <f t="shared" si="351"/>
        <v>9.4821739263549709</v>
      </c>
      <c r="AB1206" s="583">
        <f t="shared" si="351"/>
        <v>9.4821739263549709</v>
      </c>
      <c r="AC1206" s="537"/>
    </row>
    <row r="1207" spans="1:30" s="3" customFormat="1" ht="12.75" customHeight="1">
      <c r="A1207" s="3199"/>
      <c r="B1207" s="3190"/>
      <c r="C1207" s="511" t="s">
        <v>161</v>
      </c>
      <c r="D1207" s="511"/>
      <c r="E1207" s="512">
        <f t="shared" ref="E1207:AC1207" si="352">E1205/E1204</f>
        <v>1</v>
      </c>
      <c r="F1207" s="512">
        <f t="shared" si="352"/>
        <v>1</v>
      </c>
      <c r="G1207" s="512">
        <f t="shared" si="352"/>
        <v>1</v>
      </c>
      <c r="H1207" s="513">
        <f t="shared" si="352"/>
        <v>1</v>
      </c>
      <c r="I1207" s="512">
        <f t="shared" si="352"/>
        <v>1</v>
      </c>
      <c r="J1207" s="512">
        <f t="shared" si="352"/>
        <v>1</v>
      </c>
      <c r="K1207" s="512">
        <f t="shared" si="352"/>
        <v>1</v>
      </c>
      <c r="L1207" s="512">
        <f t="shared" si="352"/>
        <v>1</v>
      </c>
      <c r="M1207" s="512">
        <f t="shared" si="352"/>
        <v>1</v>
      </c>
      <c r="N1207" s="513">
        <f t="shared" si="352"/>
        <v>0.99999999999857636</v>
      </c>
      <c r="O1207" s="512">
        <f t="shared" si="352"/>
        <v>1.0000000000028431</v>
      </c>
      <c r="P1207" s="512">
        <f t="shared" si="352"/>
        <v>1.0000000000028431</v>
      </c>
      <c r="Q1207" s="512">
        <f t="shared" si="352"/>
        <v>1.0000000000028431</v>
      </c>
      <c r="R1207" s="512">
        <f t="shared" si="352"/>
        <v>0.50000000000070965</v>
      </c>
      <c r="S1207" s="512">
        <f t="shared" si="352"/>
        <v>0.50000000000070965</v>
      </c>
      <c r="T1207" s="512">
        <f t="shared" si="352"/>
        <v>0.50000000000142153</v>
      </c>
      <c r="U1207" s="512">
        <f t="shared" si="352"/>
        <v>0.49999999999928818</v>
      </c>
      <c r="V1207" s="513">
        <f t="shared" si="352"/>
        <v>0.5</v>
      </c>
      <c r="W1207" s="512">
        <f t="shared" si="352"/>
        <v>0.49999999999928818</v>
      </c>
      <c r="X1207" s="512">
        <f t="shared" si="352"/>
        <v>0.49999999999928818</v>
      </c>
      <c r="Y1207" s="512">
        <f t="shared" si="352"/>
        <v>0.5</v>
      </c>
      <c r="Z1207" s="512">
        <f t="shared" si="352"/>
        <v>1</v>
      </c>
      <c r="AA1207" s="512">
        <f t="shared" si="352"/>
        <v>1</v>
      </c>
      <c r="AB1207" s="512">
        <f t="shared" si="352"/>
        <v>1</v>
      </c>
      <c r="AC1207" s="703">
        <f t="shared" si="352"/>
        <v>0.75757575757607054</v>
      </c>
    </row>
    <row r="1208" spans="1:30" s="3" customFormat="1" ht="12.75" customHeight="1">
      <c r="A1208" s="544" t="s">
        <v>291</v>
      </c>
      <c r="B1208" s="545"/>
      <c r="C1208" s="545"/>
      <c r="D1208" s="545"/>
      <c r="E1208" s="547">
        <f t="shared" ref="E1208:AB1208" si="353">E1200+E1204</f>
        <v>7.2000000000139203E-2</v>
      </c>
      <c r="F1208" s="547">
        <f t="shared" si="353"/>
        <v>7.2000000000139203E-2</v>
      </c>
      <c r="G1208" s="547">
        <f t="shared" si="353"/>
        <v>7.2000000000139203E-2</v>
      </c>
      <c r="H1208" s="547">
        <f t="shared" si="353"/>
        <v>7.2000000000139203E-2</v>
      </c>
      <c r="I1208" s="547">
        <f t="shared" si="353"/>
        <v>7.2000000000139203E-2</v>
      </c>
      <c r="J1208" s="547">
        <f t="shared" si="353"/>
        <v>7.2000000000139203E-2</v>
      </c>
      <c r="K1208" s="547">
        <f t="shared" si="353"/>
        <v>7.2000000000139203E-2</v>
      </c>
      <c r="L1208" s="547">
        <f t="shared" si="353"/>
        <v>7.2000000000139203E-2</v>
      </c>
      <c r="M1208" s="547">
        <f t="shared" si="353"/>
        <v>0.1240000000000737</v>
      </c>
      <c r="N1208" s="547">
        <f t="shared" si="353"/>
        <v>0.1960000000000085</v>
      </c>
      <c r="O1208" s="547">
        <f t="shared" si="353"/>
        <v>0.12399999999986901</v>
      </c>
      <c r="P1208" s="547">
        <f t="shared" si="353"/>
        <v>7.1999999999934505E-2</v>
      </c>
      <c r="Q1208" s="547">
        <f t="shared" si="353"/>
        <v>0.12399999999986901</v>
      </c>
      <c r="R1208" s="547">
        <f t="shared" si="353"/>
        <v>0.1960000000000085</v>
      </c>
      <c r="S1208" s="547">
        <f t="shared" si="353"/>
        <v>0.1960000000000085</v>
      </c>
      <c r="T1208" s="547">
        <f t="shared" si="353"/>
        <v>0.14399999999986901</v>
      </c>
      <c r="U1208" s="547">
        <f t="shared" si="353"/>
        <v>0.14400000000007401</v>
      </c>
      <c r="V1208" s="547">
        <f t="shared" si="353"/>
        <v>0.14399999999986901</v>
      </c>
      <c r="W1208" s="547">
        <f t="shared" si="353"/>
        <v>0.1960000000000085</v>
      </c>
      <c r="X1208" s="547">
        <f t="shared" si="353"/>
        <v>0.1960000000000085</v>
      </c>
      <c r="Y1208" s="547">
        <f t="shared" si="353"/>
        <v>0.1959999999998035</v>
      </c>
      <c r="Z1208" s="547">
        <f t="shared" si="353"/>
        <v>7.1999999999934505E-2</v>
      </c>
      <c r="AA1208" s="547">
        <f t="shared" si="353"/>
        <v>0.14399999999997132</v>
      </c>
      <c r="AB1208" s="547">
        <f t="shared" si="353"/>
        <v>0.14399999999997132</v>
      </c>
      <c r="AC1208" s="714"/>
    </row>
    <row r="1209" spans="1:30" s="3" customFormat="1" ht="12.75" customHeight="1">
      <c r="A1209" s="549" t="s">
        <v>292</v>
      </c>
      <c r="B1209" s="550"/>
      <c r="C1209" s="550"/>
      <c r="D1209" s="550"/>
      <c r="E1209" s="761">
        <f t="shared" ref="E1209:AB1209" si="354">E1201+E1205</f>
        <v>7.2000000000139203E-2</v>
      </c>
      <c r="F1209" s="761">
        <f t="shared" si="354"/>
        <v>7.2000000000139203E-2</v>
      </c>
      <c r="G1209" s="761">
        <f t="shared" si="354"/>
        <v>7.2000000000139203E-2</v>
      </c>
      <c r="H1209" s="761">
        <f t="shared" si="354"/>
        <v>7.2000000000139203E-2</v>
      </c>
      <c r="I1209" s="761">
        <f t="shared" si="354"/>
        <v>7.2000000000139203E-2</v>
      </c>
      <c r="J1209" s="761">
        <f t="shared" si="354"/>
        <v>7.2000000000139203E-2</v>
      </c>
      <c r="K1209" s="761">
        <f t="shared" si="354"/>
        <v>7.2000000000139203E-2</v>
      </c>
      <c r="L1209" s="761">
        <f t="shared" si="354"/>
        <v>7.2000000000139203E-2</v>
      </c>
      <c r="M1209" s="761">
        <f t="shared" si="354"/>
        <v>7.2000000000139203E-2</v>
      </c>
      <c r="N1209" s="761">
        <f t="shared" si="354"/>
        <v>0.14399999999986901</v>
      </c>
      <c r="O1209" s="761">
        <f t="shared" si="354"/>
        <v>7.2000000000139203E-2</v>
      </c>
      <c r="P1209" s="761">
        <f t="shared" si="354"/>
        <v>7.2000000000139203E-2</v>
      </c>
      <c r="Q1209" s="761">
        <f t="shared" si="354"/>
        <v>7.2000000000139203E-2</v>
      </c>
      <c r="R1209" s="761">
        <f t="shared" si="354"/>
        <v>7.2000000000139203E-2</v>
      </c>
      <c r="S1209" s="761">
        <f t="shared" si="354"/>
        <v>7.2000000000139203E-2</v>
      </c>
      <c r="T1209" s="761">
        <f t="shared" si="354"/>
        <v>7.2000000000139203E-2</v>
      </c>
      <c r="U1209" s="761">
        <f t="shared" si="354"/>
        <v>7.1999999999934505E-2</v>
      </c>
      <c r="V1209" s="761">
        <f t="shared" si="354"/>
        <v>7.1999999999934505E-2</v>
      </c>
      <c r="W1209" s="761">
        <f t="shared" si="354"/>
        <v>7.1999999999934505E-2</v>
      </c>
      <c r="X1209" s="761">
        <f t="shared" si="354"/>
        <v>7.1999999999934505E-2</v>
      </c>
      <c r="Y1209" s="761">
        <f t="shared" si="354"/>
        <v>7.1999999999934505E-2</v>
      </c>
      <c r="Z1209" s="761">
        <f t="shared" si="354"/>
        <v>7.1999999999934505E-2</v>
      </c>
      <c r="AA1209" s="761">
        <f t="shared" si="354"/>
        <v>7.1999999999934505E-2</v>
      </c>
      <c r="AB1209" s="761">
        <f t="shared" si="354"/>
        <v>7.1999999999934505E-2</v>
      </c>
      <c r="AC1209" s="935"/>
    </row>
    <row r="1210" spans="1:30" s="3" customFormat="1" ht="12.75" customHeight="1">
      <c r="A1210" s="636" t="s">
        <v>293</v>
      </c>
      <c r="B1210" s="637"/>
      <c r="C1210" s="637"/>
      <c r="D1210" s="637"/>
      <c r="E1210" s="559">
        <f t="shared" ref="E1210:AB1210" si="355">SQRT(E1209*E1209+E1208*E1208)</f>
        <v>0.1018233764910597</v>
      </c>
      <c r="F1210" s="559">
        <f t="shared" si="355"/>
        <v>0.1018233764910597</v>
      </c>
      <c r="G1210" s="559">
        <f t="shared" si="355"/>
        <v>0.1018233764910597</v>
      </c>
      <c r="H1210" s="559">
        <f t="shared" si="355"/>
        <v>0.1018233764910597</v>
      </c>
      <c r="I1210" s="559">
        <f t="shared" si="355"/>
        <v>0.1018233764910597</v>
      </c>
      <c r="J1210" s="559">
        <f t="shared" si="355"/>
        <v>0.1018233764910597</v>
      </c>
      <c r="K1210" s="559">
        <f t="shared" si="355"/>
        <v>0.1018233764910597</v>
      </c>
      <c r="L1210" s="559">
        <f t="shared" si="355"/>
        <v>0.1018233764910597</v>
      </c>
      <c r="M1210" s="559">
        <f t="shared" si="355"/>
        <v>0.143387586631613</v>
      </c>
      <c r="N1210" s="559">
        <f t="shared" si="355"/>
        <v>0.24321184181689345</v>
      </c>
      <c r="O1210" s="559">
        <f t="shared" si="355"/>
        <v>0.14338758663143597</v>
      </c>
      <c r="P1210" s="559">
        <f t="shared" si="355"/>
        <v>0.10182337649091495</v>
      </c>
      <c r="Q1210" s="559">
        <f t="shared" si="355"/>
        <v>0.14338758663143597</v>
      </c>
      <c r="R1210" s="559">
        <f t="shared" si="355"/>
        <v>0.20880613017826699</v>
      </c>
      <c r="S1210" s="559">
        <f t="shared" si="355"/>
        <v>0.20880613017826699</v>
      </c>
      <c r="T1210" s="559">
        <f t="shared" si="355"/>
        <v>0.16099689437992995</v>
      </c>
      <c r="U1210" s="559">
        <f t="shared" si="355"/>
        <v>0.16099689438002177</v>
      </c>
      <c r="V1210" s="559">
        <f t="shared" si="355"/>
        <v>0.16099689437983841</v>
      </c>
      <c r="W1210" s="559">
        <f t="shared" si="355"/>
        <v>0.20880613017819641</v>
      </c>
      <c r="X1210" s="559">
        <f t="shared" si="355"/>
        <v>0.20880613017819641</v>
      </c>
      <c r="Y1210" s="559">
        <f t="shared" si="355"/>
        <v>0.20880613017800398</v>
      </c>
      <c r="Z1210" s="559">
        <f t="shared" si="355"/>
        <v>0.10182337649077022</v>
      </c>
      <c r="AA1210" s="559">
        <f t="shared" si="355"/>
        <v>0.16099689437992992</v>
      </c>
      <c r="AB1210" s="559">
        <f t="shared" si="355"/>
        <v>0.16099689437992992</v>
      </c>
      <c r="AC1210" s="936"/>
      <c r="AD1210" s="507">
        <f>MAX(E1210:AB1210)</f>
        <v>0.24321184181689345</v>
      </c>
    </row>
    <row r="1211" spans="1:30" s="486" customFormat="1" ht="12.75" customHeight="1">
      <c r="A1211" s="641" t="s">
        <v>239</v>
      </c>
      <c r="B1211" s="642"/>
      <c r="C1211" s="643"/>
      <c r="D1211" s="643"/>
      <c r="E1211" s="668">
        <v>1</v>
      </c>
      <c r="F1211" s="668">
        <v>2</v>
      </c>
      <c r="G1211" s="668">
        <v>3</v>
      </c>
      <c r="H1211" s="668">
        <v>4</v>
      </c>
      <c r="I1211" s="668">
        <v>5</v>
      </c>
      <c r="J1211" s="668">
        <v>6</v>
      </c>
      <c r="K1211" s="668">
        <v>7</v>
      </c>
      <c r="L1211" s="668">
        <v>8</v>
      </c>
      <c r="M1211" s="668">
        <v>9</v>
      </c>
      <c r="N1211" s="668">
        <v>10</v>
      </c>
      <c r="O1211" s="668">
        <v>11</v>
      </c>
      <c r="P1211" s="668">
        <v>12</v>
      </c>
      <c r="Q1211" s="668">
        <v>13</v>
      </c>
      <c r="R1211" s="668">
        <v>14</v>
      </c>
      <c r="S1211" s="668">
        <v>15</v>
      </c>
      <c r="T1211" s="668">
        <v>16</v>
      </c>
      <c r="U1211" s="668">
        <v>17</v>
      </c>
      <c r="V1211" s="668">
        <v>18</v>
      </c>
      <c r="W1211" s="668">
        <v>19</v>
      </c>
      <c r="X1211" s="668">
        <v>20</v>
      </c>
      <c r="Y1211" s="668">
        <v>21</v>
      </c>
      <c r="Z1211" s="668">
        <v>22</v>
      </c>
      <c r="AA1211" s="668">
        <v>23</v>
      </c>
      <c r="AB1211" s="668">
        <v>24</v>
      </c>
      <c r="AC1211" s="669"/>
    </row>
    <row r="1212" spans="1:30" s="486" customFormat="1" ht="12.75" customHeight="1">
      <c r="A1212" s="566" t="s">
        <v>240</v>
      </c>
      <c r="B1212" s="567"/>
      <c r="C1212" s="568" t="s">
        <v>164</v>
      </c>
      <c r="D1212" s="568" t="s">
        <v>278</v>
      </c>
      <c r="E1212" s="784">
        <v>6.2</v>
      </c>
      <c r="F1212" s="784">
        <v>6.2</v>
      </c>
      <c r="G1212" s="784">
        <v>6.2</v>
      </c>
      <c r="H1212" s="784">
        <v>6.2</v>
      </c>
      <c r="I1212" s="784">
        <v>6.2</v>
      </c>
      <c r="J1212" s="784">
        <v>6.2</v>
      </c>
      <c r="K1212" s="784">
        <v>6.2</v>
      </c>
      <c r="L1212" s="784">
        <v>6.2</v>
      </c>
      <c r="M1212" s="784">
        <v>6.2</v>
      </c>
      <c r="N1212" s="784">
        <v>6.2</v>
      </c>
      <c r="O1212" s="784">
        <v>6.2</v>
      </c>
      <c r="P1212" s="784">
        <v>6.2</v>
      </c>
      <c r="Q1212" s="784">
        <v>6.2</v>
      </c>
      <c r="R1212" s="784">
        <v>6.2</v>
      </c>
      <c r="S1212" s="784">
        <v>6.2</v>
      </c>
      <c r="T1212" s="784">
        <v>6.2</v>
      </c>
      <c r="U1212" s="784">
        <v>6.2</v>
      </c>
      <c r="V1212" s="784">
        <v>6.2</v>
      </c>
      <c r="W1212" s="784">
        <v>6.2</v>
      </c>
      <c r="X1212" s="784">
        <v>6.2</v>
      </c>
      <c r="Y1212" s="784">
        <v>6.2</v>
      </c>
      <c r="Z1212" s="784">
        <v>6.2</v>
      </c>
      <c r="AA1212" s="784">
        <v>6.2</v>
      </c>
      <c r="AB1212" s="784">
        <v>6.2</v>
      </c>
      <c r="AC1212" s="785"/>
    </row>
    <row r="1213" spans="1:30" s="486" customFormat="1" ht="12.75" customHeight="1">
      <c r="A1213" s="718" t="s">
        <v>241</v>
      </c>
      <c r="B1213" s="631"/>
      <c r="C1213" s="532" t="s">
        <v>164</v>
      </c>
      <c r="D1213" s="532" t="s">
        <v>278</v>
      </c>
      <c r="E1213" s="786">
        <v>6.2</v>
      </c>
      <c r="F1213" s="786">
        <v>6.2</v>
      </c>
      <c r="G1213" s="786">
        <v>6.2</v>
      </c>
      <c r="H1213" s="786">
        <v>6.2</v>
      </c>
      <c r="I1213" s="786">
        <v>6.2</v>
      </c>
      <c r="J1213" s="786">
        <v>6.2</v>
      </c>
      <c r="K1213" s="786">
        <v>6.2</v>
      </c>
      <c r="L1213" s="786">
        <v>6.2</v>
      </c>
      <c r="M1213" s="786">
        <v>6.2</v>
      </c>
      <c r="N1213" s="786">
        <v>6.2</v>
      </c>
      <c r="O1213" s="786">
        <v>6.2</v>
      </c>
      <c r="P1213" s="786">
        <v>6.2</v>
      </c>
      <c r="Q1213" s="786">
        <v>6.2</v>
      </c>
      <c r="R1213" s="786">
        <v>6.2</v>
      </c>
      <c r="S1213" s="786">
        <v>6.2</v>
      </c>
      <c r="T1213" s="786">
        <v>6.2</v>
      </c>
      <c r="U1213" s="786">
        <v>6.2</v>
      </c>
      <c r="V1213" s="786">
        <v>6.2</v>
      </c>
      <c r="W1213" s="786">
        <v>6.2</v>
      </c>
      <c r="X1213" s="786">
        <v>6.2</v>
      </c>
      <c r="Y1213" s="786">
        <v>6.2</v>
      </c>
      <c r="Z1213" s="786">
        <v>6.2</v>
      </c>
      <c r="AA1213" s="786">
        <v>6.2</v>
      </c>
      <c r="AB1213" s="786">
        <v>6.2</v>
      </c>
      <c r="AC1213" s="787"/>
    </row>
    <row r="1214" spans="1:30" s="3" customFormat="1" ht="12.75" customHeight="1">
      <c r="A1214" s="3178" t="s">
        <v>228</v>
      </c>
      <c r="B1214" s="3183" t="s">
        <v>486</v>
      </c>
      <c r="C1214" s="499" t="s">
        <v>156</v>
      </c>
      <c r="D1214" s="499"/>
      <c r="E1214" s="485"/>
      <c r="F1214" s="485"/>
      <c r="G1214" s="485"/>
      <c r="H1214" s="651"/>
      <c r="I1214" s="485"/>
      <c r="J1214" s="485"/>
      <c r="K1214" s="485"/>
      <c r="L1214" s="485"/>
      <c r="M1214" s="485"/>
      <c r="N1214" s="651"/>
      <c r="O1214" s="485"/>
      <c r="P1214" s="485"/>
      <c r="Q1214" s="485"/>
      <c r="R1214" s="485"/>
      <c r="S1214" s="485"/>
      <c r="T1214" s="485"/>
      <c r="U1214" s="485"/>
      <c r="V1214" s="651"/>
      <c r="W1214" s="485"/>
      <c r="X1214" s="485"/>
      <c r="Y1214" s="485"/>
      <c r="Z1214" s="485"/>
      <c r="AA1214" s="485"/>
      <c r="AB1214" s="485"/>
      <c r="AC1214" s="525">
        <f>SUM(E1214:AB1214)</f>
        <v>0</v>
      </c>
    </row>
    <row r="1215" spans="1:30" s="3" customFormat="1" ht="12.75" customHeight="1">
      <c r="A1215" s="3179"/>
      <c r="B1215" s="3188"/>
      <c r="C1215" s="503" t="s">
        <v>158</v>
      </c>
      <c r="D1215" s="503"/>
      <c r="E1215" s="526"/>
      <c r="F1215" s="526"/>
      <c r="G1215" s="526"/>
      <c r="H1215" s="527"/>
      <c r="I1215" s="526"/>
      <c r="J1215" s="526"/>
      <c r="K1215" s="526"/>
      <c r="L1215" s="526"/>
      <c r="M1215" s="526"/>
      <c r="N1215" s="527"/>
      <c r="O1215" s="526"/>
      <c r="P1215" s="526"/>
      <c r="Q1215" s="526"/>
      <c r="R1215" s="526"/>
      <c r="S1215" s="526"/>
      <c r="T1215" s="526"/>
      <c r="U1215" s="526"/>
      <c r="V1215" s="527"/>
      <c r="W1215" s="526"/>
      <c r="X1215" s="526"/>
      <c r="Y1215" s="526"/>
      <c r="Z1215" s="526"/>
      <c r="AA1215" s="526"/>
      <c r="AB1215" s="526"/>
      <c r="AC1215" s="537">
        <f>SUM(E1215:AB1215)</f>
        <v>0</v>
      </c>
    </row>
    <row r="1216" spans="1:30" s="3" customFormat="1" ht="12.75" customHeight="1">
      <c r="A1216" s="3179"/>
      <c r="B1216" s="3188"/>
      <c r="C1216" s="503" t="s">
        <v>159</v>
      </c>
      <c r="D1216" s="503"/>
      <c r="E1216" s="583">
        <f t="shared" ref="E1216:AB1216" si="356">E1214*100</f>
        <v>0</v>
      </c>
      <c r="F1216" s="583">
        <f t="shared" si="356"/>
        <v>0</v>
      </c>
      <c r="G1216" s="583">
        <f t="shared" si="356"/>
        <v>0</v>
      </c>
      <c r="H1216" s="590">
        <f t="shared" si="356"/>
        <v>0</v>
      </c>
      <c r="I1216" s="583">
        <f t="shared" si="356"/>
        <v>0</v>
      </c>
      <c r="J1216" s="583">
        <f t="shared" si="356"/>
        <v>0</v>
      </c>
      <c r="K1216" s="583">
        <f t="shared" si="356"/>
        <v>0</v>
      </c>
      <c r="L1216" s="583">
        <f t="shared" si="356"/>
        <v>0</v>
      </c>
      <c r="M1216" s="583">
        <f t="shared" si="356"/>
        <v>0</v>
      </c>
      <c r="N1216" s="590">
        <f t="shared" si="356"/>
        <v>0</v>
      </c>
      <c r="O1216" s="583">
        <f t="shared" si="356"/>
        <v>0</v>
      </c>
      <c r="P1216" s="583">
        <f t="shared" si="356"/>
        <v>0</v>
      </c>
      <c r="Q1216" s="583">
        <f t="shared" si="356"/>
        <v>0</v>
      </c>
      <c r="R1216" s="583">
        <f t="shared" si="356"/>
        <v>0</v>
      </c>
      <c r="S1216" s="583">
        <f t="shared" si="356"/>
        <v>0</v>
      </c>
      <c r="T1216" s="583">
        <f t="shared" si="356"/>
        <v>0</v>
      </c>
      <c r="U1216" s="583">
        <f t="shared" si="356"/>
        <v>0</v>
      </c>
      <c r="V1216" s="590">
        <f t="shared" si="356"/>
        <v>0</v>
      </c>
      <c r="W1216" s="583">
        <f t="shared" si="356"/>
        <v>0</v>
      </c>
      <c r="X1216" s="583">
        <f t="shared" si="356"/>
        <v>0</v>
      </c>
      <c r="Y1216" s="583">
        <f t="shared" si="356"/>
        <v>0</v>
      </c>
      <c r="Z1216" s="583">
        <f t="shared" si="356"/>
        <v>0</v>
      </c>
      <c r="AA1216" s="583">
        <f t="shared" si="356"/>
        <v>0</v>
      </c>
      <c r="AB1216" s="583">
        <f t="shared" si="356"/>
        <v>0</v>
      </c>
      <c r="AC1216" s="537"/>
    </row>
    <row r="1217" spans="1:29" s="3" customFormat="1" ht="12.75" customHeight="1">
      <c r="A1217" s="3199"/>
      <c r="B1217" s="3190"/>
      <c r="C1217" s="511" t="s">
        <v>161</v>
      </c>
      <c r="D1217" s="511"/>
      <c r="E1217" s="512" t="e">
        <f t="shared" ref="E1217:AC1217" si="357">E1215/E1214</f>
        <v>#DIV/0!</v>
      </c>
      <c r="F1217" s="512" t="e">
        <f t="shared" si="357"/>
        <v>#DIV/0!</v>
      </c>
      <c r="G1217" s="512" t="e">
        <f t="shared" si="357"/>
        <v>#DIV/0!</v>
      </c>
      <c r="H1217" s="513" t="e">
        <f t="shared" si="357"/>
        <v>#DIV/0!</v>
      </c>
      <c r="I1217" s="512" t="e">
        <f t="shared" si="357"/>
        <v>#DIV/0!</v>
      </c>
      <c r="J1217" s="512" t="e">
        <f t="shared" si="357"/>
        <v>#DIV/0!</v>
      </c>
      <c r="K1217" s="512" t="e">
        <f t="shared" si="357"/>
        <v>#DIV/0!</v>
      </c>
      <c r="L1217" s="512" t="e">
        <f t="shared" si="357"/>
        <v>#DIV/0!</v>
      </c>
      <c r="M1217" s="512" t="e">
        <f t="shared" si="357"/>
        <v>#DIV/0!</v>
      </c>
      <c r="N1217" s="513" t="e">
        <f t="shared" si="357"/>
        <v>#DIV/0!</v>
      </c>
      <c r="O1217" s="512" t="e">
        <f t="shared" si="357"/>
        <v>#DIV/0!</v>
      </c>
      <c r="P1217" s="512" t="e">
        <f t="shared" si="357"/>
        <v>#DIV/0!</v>
      </c>
      <c r="Q1217" s="512" t="e">
        <f t="shared" si="357"/>
        <v>#DIV/0!</v>
      </c>
      <c r="R1217" s="512" t="e">
        <f t="shared" si="357"/>
        <v>#DIV/0!</v>
      </c>
      <c r="S1217" s="512" t="e">
        <f t="shared" si="357"/>
        <v>#DIV/0!</v>
      </c>
      <c r="T1217" s="512" t="e">
        <f t="shared" si="357"/>
        <v>#DIV/0!</v>
      </c>
      <c r="U1217" s="512" t="e">
        <f t="shared" si="357"/>
        <v>#DIV/0!</v>
      </c>
      <c r="V1217" s="513" t="e">
        <f t="shared" si="357"/>
        <v>#DIV/0!</v>
      </c>
      <c r="W1217" s="512" t="e">
        <f t="shared" si="357"/>
        <v>#DIV/0!</v>
      </c>
      <c r="X1217" s="512" t="e">
        <f t="shared" si="357"/>
        <v>#DIV/0!</v>
      </c>
      <c r="Y1217" s="512" t="e">
        <f t="shared" si="357"/>
        <v>#DIV/0!</v>
      </c>
      <c r="Z1217" s="512" t="e">
        <f t="shared" si="357"/>
        <v>#DIV/0!</v>
      </c>
      <c r="AA1217" s="512" t="e">
        <f t="shared" si="357"/>
        <v>#DIV/0!</v>
      </c>
      <c r="AB1217" s="512" t="e">
        <f t="shared" si="357"/>
        <v>#DIV/0!</v>
      </c>
      <c r="AC1217" s="519" t="e">
        <f t="shared" si="357"/>
        <v>#DIV/0!</v>
      </c>
    </row>
    <row r="1218" spans="1:29" s="3" customFormat="1" ht="12.75" customHeight="1">
      <c r="A1218" s="3178" t="s">
        <v>162</v>
      </c>
      <c r="B1218" s="3183" t="s">
        <v>487</v>
      </c>
      <c r="C1218" s="499" t="s">
        <v>156</v>
      </c>
      <c r="D1218" s="499"/>
      <c r="E1218" s="485"/>
      <c r="F1218" s="485"/>
      <c r="G1218" s="485"/>
      <c r="H1218" s="651"/>
      <c r="I1218" s="485"/>
      <c r="J1218" s="485"/>
      <c r="K1218" s="485"/>
      <c r="L1218" s="485"/>
      <c r="M1218" s="485"/>
      <c r="N1218" s="651"/>
      <c r="O1218" s="485"/>
      <c r="P1218" s="485"/>
      <c r="Q1218" s="485"/>
      <c r="R1218" s="485"/>
      <c r="S1218" s="485"/>
      <c r="T1218" s="485"/>
      <c r="U1218" s="485"/>
      <c r="V1218" s="651"/>
      <c r="W1218" s="485"/>
      <c r="X1218" s="485"/>
      <c r="Y1218" s="485"/>
      <c r="Z1218" s="485"/>
      <c r="AA1218" s="485"/>
      <c r="AB1218" s="485"/>
      <c r="AC1218" s="525">
        <f>SUM(E1218:AB1218)</f>
        <v>0</v>
      </c>
    </row>
    <row r="1219" spans="1:29" s="3" customFormat="1" ht="12.75" customHeight="1">
      <c r="A1219" s="3179"/>
      <c r="B1219" s="3188"/>
      <c r="C1219" s="503" t="s">
        <v>158</v>
      </c>
      <c r="D1219" s="503"/>
      <c r="E1219" s="526"/>
      <c r="F1219" s="526"/>
      <c r="G1219" s="526"/>
      <c r="H1219" s="527"/>
      <c r="I1219" s="526"/>
      <c r="J1219" s="526"/>
      <c r="K1219" s="526"/>
      <c r="L1219" s="526"/>
      <c r="M1219" s="526"/>
      <c r="N1219" s="527"/>
      <c r="O1219" s="526"/>
      <c r="P1219" s="526"/>
      <c r="Q1219" s="526"/>
      <c r="R1219" s="526"/>
      <c r="S1219" s="526"/>
      <c r="T1219" s="526"/>
      <c r="U1219" s="526"/>
      <c r="V1219" s="527"/>
      <c r="W1219" s="526"/>
      <c r="X1219" s="526"/>
      <c r="Y1219" s="526"/>
      <c r="Z1219" s="526"/>
      <c r="AA1219" s="526"/>
      <c r="AB1219" s="526"/>
      <c r="AC1219" s="537">
        <f>SUM(E1219:AB1219)</f>
        <v>0</v>
      </c>
    </row>
    <row r="1220" spans="1:29" s="3" customFormat="1" ht="12.75" customHeight="1">
      <c r="A1220" s="3179"/>
      <c r="B1220" s="3188"/>
      <c r="C1220" s="503" t="s">
        <v>159</v>
      </c>
      <c r="D1220" s="503"/>
      <c r="E1220" s="583">
        <f t="shared" ref="E1220:AB1220" si="358">E1218*100</f>
        <v>0</v>
      </c>
      <c r="F1220" s="583">
        <f t="shared" si="358"/>
        <v>0</v>
      </c>
      <c r="G1220" s="583">
        <f t="shared" si="358"/>
        <v>0</v>
      </c>
      <c r="H1220" s="590">
        <f t="shared" si="358"/>
        <v>0</v>
      </c>
      <c r="I1220" s="583">
        <f t="shared" si="358"/>
        <v>0</v>
      </c>
      <c r="J1220" s="583">
        <f t="shared" si="358"/>
        <v>0</v>
      </c>
      <c r="K1220" s="583">
        <f t="shared" si="358"/>
        <v>0</v>
      </c>
      <c r="L1220" s="583">
        <f t="shared" si="358"/>
        <v>0</v>
      </c>
      <c r="M1220" s="583">
        <f t="shared" si="358"/>
        <v>0</v>
      </c>
      <c r="N1220" s="590">
        <f t="shared" si="358"/>
        <v>0</v>
      </c>
      <c r="O1220" s="583">
        <f t="shared" si="358"/>
        <v>0</v>
      </c>
      <c r="P1220" s="583">
        <f t="shared" si="358"/>
        <v>0</v>
      </c>
      <c r="Q1220" s="583">
        <f t="shared" si="358"/>
        <v>0</v>
      </c>
      <c r="R1220" s="583">
        <f t="shared" si="358"/>
        <v>0</v>
      </c>
      <c r="S1220" s="583">
        <f t="shared" si="358"/>
        <v>0</v>
      </c>
      <c r="T1220" s="583">
        <f t="shared" si="358"/>
        <v>0</v>
      </c>
      <c r="U1220" s="583">
        <f t="shared" si="358"/>
        <v>0</v>
      </c>
      <c r="V1220" s="590">
        <f t="shared" si="358"/>
        <v>0</v>
      </c>
      <c r="W1220" s="583">
        <f t="shared" si="358"/>
        <v>0</v>
      </c>
      <c r="X1220" s="583">
        <f t="shared" si="358"/>
        <v>0</v>
      </c>
      <c r="Y1220" s="583">
        <f t="shared" si="358"/>
        <v>0</v>
      </c>
      <c r="Z1220" s="583">
        <f t="shared" si="358"/>
        <v>0</v>
      </c>
      <c r="AA1220" s="583">
        <f t="shared" si="358"/>
        <v>0</v>
      </c>
      <c r="AB1220" s="583">
        <f t="shared" si="358"/>
        <v>0</v>
      </c>
      <c r="AC1220" s="537"/>
    </row>
    <row r="1221" spans="1:29" s="3" customFormat="1" ht="12.75" customHeight="1">
      <c r="A1221" s="3199"/>
      <c r="B1221" s="3190"/>
      <c r="C1221" s="511" t="s">
        <v>161</v>
      </c>
      <c r="D1221" s="511"/>
      <c r="E1221" s="512" t="e">
        <f t="shared" ref="E1221:AC1221" si="359">E1219/E1218</f>
        <v>#DIV/0!</v>
      </c>
      <c r="F1221" s="512" t="e">
        <f t="shared" si="359"/>
        <v>#DIV/0!</v>
      </c>
      <c r="G1221" s="512" t="e">
        <f t="shared" si="359"/>
        <v>#DIV/0!</v>
      </c>
      <c r="H1221" s="513" t="e">
        <f t="shared" si="359"/>
        <v>#DIV/0!</v>
      </c>
      <c r="I1221" s="512" t="e">
        <f t="shared" si="359"/>
        <v>#DIV/0!</v>
      </c>
      <c r="J1221" s="512" t="e">
        <f t="shared" si="359"/>
        <v>#DIV/0!</v>
      </c>
      <c r="K1221" s="512" t="e">
        <f t="shared" si="359"/>
        <v>#DIV/0!</v>
      </c>
      <c r="L1221" s="512" t="e">
        <f t="shared" si="359"/>
        <v>#DIV/0!</v>
      </c>
      <c r="M1221" s="512" t="e">
        <f t="shared" si="359"/>
        <v>#DIV/0!</v>
      </c>
      <c r="N1221" s="513" t="e">
        <f t="shared" si="359"/>
        <v>#DIV/0!</v>
      </c>
      <c r="O1221" s="512" t="e">
        <f t="shared" si="359"/>
        <v>#DIV/0!</v>
      </c>
      <c r="P1221" s="512" t="e">
        <f t="shared" si="359"/>
        <v>#DIV/0!</v>
      </c>
      <c r="Q1221" s="512" t="e">
        <f t="shared" si="359"/>
        <v>#DIV/0!</v>
      </c>
      <c r="R1221" s="512" t="e">
        <f t="shared" si="359"/>
        <v>#DIV/0!</v>
      </c>
      <c r="S1221" s="512" t="e">
        <f t="shared" si="359"/>
        <v>#DIV/0!</v>
      </c>
      <c r="T1221" s="512" t="e">
        <f t="shared" si="359"/>
        <v>#DIV/0!</v>
      </c>
      <c r="U1221" s="512" t="e">
        <f t="shared" si="359"/>
        <v>#DIV/0!</v>
      </c>
      <c r="V1221" s="513" t="e">
        <f t="shared" si="359"/>
        <v>#DIV/0!</v>
      </c>
      <c r="W1221" s="512" t="e">
        <f t="shared" si="359"/>
        <v>#DIV/0!</v>
      </c>
      <c r="X1221" s="512" t="e">
        <f t="shared" si="359"/>
        <v>#DIV/0!</v>
      </c>
      <c r="Y1221" s="512" t="e">
        <f t="shared" si="359"/>
        <v>#DIV/0!</v>
      </c>
      <c r="Z1221" s="512" t="e">
        <f t="shared" si="359"/>
        <v>#DIV/0!</v>
      </c>
      <c r="AA1221" s="512" t="e">
        <f t="shared" si="359"/>
        <v>#DIV/0!</v>
      </c>
      <c r="AB1221" s="512" t="e">
        <f t="shared" si="359"/>
        <v>#DIV/0!</v>
      </c>
      <c r="AC1221" s="519" t="e">
        <f t="shared" si="359"/>
        <v>#DIV/0!</v>
      </c>
    </row>
    <row r="1222" spans="1:29" s="3" customFormat="1" ht="12.75" customHeight="1">
      <c r="A1222" s="3178" t="s">
        <v>197</v>
      </c>
      <c r="B1222" s="3183" t="s">
        <v>488</v>
      </c>
      <c r="C1222" s="499" t="s">
        <v>156</v>
      </c>
      <c r="D1222" s="499"/>
      <c r="E1222" s="485"/>
      <c r="F1222" s="485"/>
      <c r="G1222" s="485"/>
      <c r="H1222" s="651"/>
      <c r="I1222" s="485"/>
      <c r="J1222" s="485"/>
      <c r="K1222" s="485"/>
      <c r="L1222" s="485"/>
      <c r="M1222" s="485"/>
      <c r="N1222" s="651"/>
      <c r="O1222" s="485"/>
      <c r="P1222" s="485"/>
      <c r="Q1222" s="485"/>
      <c r="R1222" s="485"/>
      <c r="S1222" s="485"/>
      <c r="T1222" s="485"/>
      <c r="U1222" s="485"/>
      <c r="V1222" s="651"/>
      <c r="W1222" s="485"/>
      <c r="X1222" s="485"/>
      <c r="Y1222" s="485"/>
      <c r="Z1222" s="485"/>
      <c r="AA1222" s="485"/>
      <c r="AB1222" s="485"/>
      <c r="AC1222" s="525">
        <f>SUM(E1222:AB1222)</f>
        <v>0</v>
      </c>
    </row>
    <row r="1223" spans="1:29" s="3" customFormat="1" ht="12.75" customHeight="1">
      <c r="A1223" s="3179"/>
      <c r="B1223" s="3188"/>
      <c r="C1223" s="503" t="s">
        <v>158</v>
      </c>
      <c r="D1223" s="503"/>
      <c r="E1223" s="526"/>
      <c r="F1223" s="526"/>
      <c r="G1223" s="526"/>
      <c r="H1223" s="527"/>
      <c r="I1223" s="526"/>
      <c r="J1223" s="526"/>
      <c r="K1223" s="526"/>
      <c r="L1223" s="526"/>
      <c r="M1223" s="526"/>
      <c r="N1223" s="527"/>
      <c r="O1223" s="526"/>
      <c r="P1223" s="526"/>
      <c r="Q1223" s="526"/>
      <c r="R1223" s="526"/>
      <c r="S1223" s="526"/>
      <c r="T1223" s="526"/>
      <c r="U1223" s="526"/>
      <c r="V1223" s="527"/>
      <c r="W1223" s="526"/>
      <c r="X1223" s="526"/>
      <c r="Y1223" s="526"/>
      <c r="Z1223" s="526"/>
      <c r="AA1223" s="526"/>
      <c r="AB1223" s="526"/>
      <c r="AC1223" s="537">
        <f>SUM(E1223:AB1223)</f>
        <v>0</v>
      </c>
    </row>
    <row r="1224" spans="1:29" s="3" customFormat="1" ht="12.75" customHeight="1">
      <c r="A1224" s="3179"/>
      <c r="B1224" s="3188"/>
      <c r="C1224" s="503" t="s">
        <v>159</v>
      </c>
      <c r="D1224" s="503"/>
      <c r="E1224" s="583">
        <f t="shared" ref="E1224:AB1224" si="360">E1222*100</f>
        <v>0</v>
      </c>
      <c r="F1224" s="583">
        <f t="shared" si="360"/>
        <v>0</v>
      </c>
      <c r="G1224" s="583">
        <f t="shared" si="360"/>
        <v>0</v>
      </c>
      <c r="H1224" s="590">
        <f t="shared" si="360"/>
        <v>0</v>
      </c>
      <c r="I1224" s="583">
        <f t="shared" si="360"/>
        <v>0</v>
      </c>
      <c r="J1224" s="583">
        <f t="shared" si="360"/>
        <v>0</v>
      </c>
      <c r="K1224" s="583">
        <f t="shared" si="360"/>
        <v>0</v>
      </c>
      <c r="L1224" s="583">
        <f t="shared" si="360"/>
        <v>0</v>
      </c>
      <c r="M1224" s="583">
        <f t="shared" si="360"/>
        <v>0</v>
      </c>
      <c r="N1224" s="590">
        <f t="shared" si="360"/>
        <v>0</v>
      </c>
      <c r="O1224" s="583">
        <f t="shared" si="360"/>
        <v>0</v>
      </c>
      <c r="P1224" s="583">
        <f t="shared" si="360"/>
        <v>0</v>
      </c>
      <c r="Q1224" s="583">
        <f t="shared" si="360"/>
        <v>0</v>
      </c>
      <c r="R1224" s="583">
        <f t="shared" si="360"/>
        <v>0</v>
      </c>
      <c r="S1224" s="583">
        <f t="shared" si="360"/>
        <v>0</v>
      </c>
      <c r="T1224" s="583">
        <f t="shared" si="360"/>
        <v>0</v>
      </c>
      <c r="U1224" s="583">
        <f t="shared" si="360"/>
        <v>0</v>
      </c>
      <c r="V1224" s="590">
        <f t="shared" si="360"/>
        <v>0</v>
      </c>
      <c r="W1224" s="583">
        <f t="shared" si="360"/>
        <v>0</v>
      </c>
      <c r="X1224" s="583">
        <f t="shared" si="360"/>
        <v>0</v>
      </c>
      <c r="Y1224" s="583">
        <f t="shared" si="360"/>
        <v>0</v>
      </c>
      <c r="Z1224" s="583">
        <f t="shared" si="360"/>
        <v>0</v>
      </c>
      <c r="AA1224" s="583">
        <f t="shared" si="360"/>
        <v>0</v>
      </c>
      <c r="AB1224" s="583">
        <f t="shared" si="360"/>
        <v>0</v>
      </c>
      <c r="AC1224" s="537"/>
    </row>
    <row r="1225" spans="1:29" s="3" customFormat="1" ht="12.75" customHeight="1">
      <c r="A1225" s="3199"/>
      <c r="B1225" s="3190"/>
      <c r="C1225" s="511" t="s">
        <v>161</v>
      </c>
      <c r="D1225" s="511"/>
      <c r="E1225" s="512" t="e">
        <f t="shared" ref="E1225:AC1225" si="361">E1223/E1222</f>
        <v>#DIV/0!</v>
      </c>
      <c r="F1225" s="512" t="e">
        <f t="shared" si="361"/>
        <v>#DIV/0!</v>
      </c>
      <c r="G1225" s="512" t="e">
        <f t="shared" si="361"/>
        <v>#DIV/0!</v>
      </c>
      <c r="H1225" s="513" t="e">
        <f t="shared" si="361"/>
        <v>#DIV/0!</v>
      </c>
      <c r="I1225" s="512" t="e">
        <f t="shared" si="361"/>
        <v>#DIV/0!</v>
      </c>
      <c r="J1225" s="512" t="e">
        <f t="shared" si="361"/>
        <v>#DIV/0!</v>
      </c>
      <c r="K1225" s="512" t="e">
        <f t="shared" si="361"/>
        <v>#DIV/0!</v>
      </c>
      <c r="L1225" s="512" t="e">
        <f t="shared" si="361"/>
        <v>#DIV/0!</v>
      </c>
      <c r="M1225" s="512" t="e">
        <f t="shared" si="361"/>
        <v>#DIV/0!</v>
      </c>
      <c r="N1225" s="513" t="e">
        <f t="shared" si="361"/>
        <v>#DIV/0!</v>
      </c>
      <c r="O1225" s="512" t="e">
        <f t="shared" si="361"/>
        <v>#DIV/0!</v>
      </c>
      <c r="P1225" s="512" t="e">
        <f t="shared" si="361"/>
        <v>#DIV/0!</v>
      </c>
      <c r="Q1225" s="512" t="e">
        <f t="shared" si="361"/>
        <v>#DIV/0!</v>
      </c>
      <c r="R1225" s="512" t="e">
        <f t="shared" si="361"/>
        <v>#DIV/0!</v>
      </c>
      <c r="S1225" s="512" t="e">
        <f t="shared" si="361"/>
        <v>#DIV/0!</v>
      </c>
      <c r="T1225" s="512" t="e">
        <f t="shared" si="361"/>
        <v>#DIV/0!</v>
      </c>
      <c r="U1225" s="512" t="e">
        <f t="shared" si="361"/>
        <v>#DIV/0!</v>
      </c>
      <c r="V1225" s="513" t="e">
        <f t="shared" si="361"/>
        <v>#DIV/0!</v>
      </c>
      <c r="W1225" s="512" t="e">
        <f t="shared" si="361"/>
        <v>#DIV/0!</v>
      </c>
      <c r="X1225" s="512" t="e">
        <f t="shared" si="361"/>
        <v>#DIV/0!</v>
      </c>
      <c r="Y1225" s="512" t="e">
        <f t="shared" si="361"/>
        <v>#DIV/0!</v>
      </c>
      <c r="Z1225" s="512" t="e">
        <f t="shared" si="361"/>
        <v>#DIV/0!</v>
      </c>
      <c r="AA1225" s="512" t="e">
        <f t="shared" si="361"/>
        <v>#DIV/0!</v>
      </c>
      <c r="AB1225" s="512" t="e">
        <f t="shared" si="361"/>
        <v>#DIV/0!</v>
      </c>
      <c r="AC1225" s="519" t="e">
        <f t="shared" si="361"/>
        <v>#DIV/0!</v>
      </c>
    </row>
    <row r="1226" spans="1:29" s="3" customFormat="1" ht="12.75" customHeight="1">
      <c r="A1226" s="924"/>
      <c r="B1226" s="937" t="s">
        <v>191</v>
      </c>
      <c r="C1226" s="499" t="s">
        <v>156</v>
      </c>
      <c r="D1226" s="499" t="s">
        <v>288</v>
      </c>
      <c r="E1226" s="485"/>
      <c r="F1226" s="485"/>
      <c r="G1226" s="485"/>
      <c r="H1226" s="651"/>
      <c r="I1226" s="485"/>
      <c r="J1226" s="485"/>
      <c r="K1226" s="485"/>
      <c r="L1226" s="485"/>
      <c r="M1226" s="485"/>
      <c r="N1226" s="651"/>
      <c r="O1226" s="485"/>
      <c r="P1226" s="485"/>
      <c r="Q1226" s="485"/>
      <c r="R1226" s="485"/>
      <c r="S1226" s="485"/>
      <c r="T1226" s="485"/>
      <c r="U1226" s="485"/>
      <c r="V1226" s="651"/>
      <c r="W1226" s="485"/>
      <c r="X1226" s="485"/>
      <c r="Y1226" s="485"/>
      <c r="Z1226" s="485"/>
      <c r="AA1226" s="485"/>
      <c r="AB1226" s="485"/>
      <c r="AC1226" s="525">
        <f>SUM(E1226:AB1226)</f>
        <v>0</v>
      </c>
    </row>
    <row r="1227" spans="1:29" s="3" customFormat="1" ht="12.75" customHeight="1">
      <c r="A1227" s="530"/>
      <c r="B1227" s="540" t="s">
        <v>192</v>
      </c>
      <c r="C1227" s="516" t="s">
        <v>156</v>
      </c>
      <c r="D1227" s="516" t="s">
        <v>288</v>
      </c>
      <c r="E1227" s="541"/>
      <c r="F1227" s="541"/>
      <c r="G1227" s="541"/>
      <c r="H1227" s="542"/>
      <c r="I1227" s="541"/>
      <c r="J1227" s="541"/>
      <c r="K1227" s="541"/>
      <c r="L1227" s="541"/>
      <c r="M1227" s="541"/>
      <c r="N1227" s="542"/>
      <c r="O1227" s="541"/>
      <c r="P1227" s="541"/>
      <c r="Q1227" s="541"/>
      <c r="R1227" s="541"/>
      <c r="S1227" s="541"/>
      <c r="T1227" s="541"/>
      <c r="U1227" s="541"/>
      <c r="V1227" s="542"/>
      <c r="W1227" s="541"/>
      <c r="X1227" s="541"/>
      <c r="Y1227" s="541"/>
      <c r="Z1227" s="541"/>
      <c r="AA1227" s="541"/>
      <c r="AB1227" s="541"/>
      <c r="AC1227" s="519">
        <f>SUM(E1227:AB1227)</f>
        <v>0</v>
      </c>
    </row>
    <row r="1228" spans="1:29" s="3" customFormat="1" ht="12.75" customHeight="1">
      <c r="A1228" s="3191" t="s">
        <v>249</v>
      </c>
      <c r="B1228" s="3192"/>
      <c r="C1228" s="522" t="s">
        <v>156</v>
      </c>
      <c r="D1228" s="522"/>
      <c r="E1228" s="523">
        <f t="shared" ref="E1228:AC1228" si="362">E1214+E1218+E1222</f>
        <v>0</v>
      </c>
      <c r="F1228" s="523">
        <f t="shared" si="362"/>
        <v>0</v>
      </c>
      <c r="G1228" s="523">
        <f t="shared" si="362"/>
        <v>0</v>
      </c>
      <c r="H1228" s="524">
        <f t="shared" si="362"/>
        <v>0</v>
      </c>
      <c r="I1228" s="523">
        <f t="shared" si="362"/>
        <v>0</v>
      </c>
      <c r="J1228" s="523">
        <f t="shared" si="362"/>
        <v>0</v>
      </c>
      <c r="K1228" s="523">
        <f t="shared" si="362"/>
        <v>0</v>
      </c>
      <c r="L1228" s="523">
        <f t="shared" si="362"/>
        <v>0</v>
      </c>
      <c r="M1228" s="523">
        <f t="shared" si="362"/>
        <v>0</v>
      </c>
      <c r="N1228" s="524">
        <f t="shared" si="362"/>
        <v>0</v>
      </c>
      <c r="O1228" s="523">
        <f t="shared" si="362"/>
        <v>0</v>
      </c>
      <c r="P1228" s="523">
        <f t="shared" si="362"/>
        <v>0</v>
      </c>
      <c r="Q1228" s="523">
        <f t="shared" si="362"/>
        <v>0</v>
      </c>
      <c r="R1228" s="523">
        <f t="shared" si="362"/>
        <v>0</v>
      </c>
      <c r="S1228" s="523">
        <f t="shared" si="362"/>
        <v>0</v>
      </c>
      <c r="T1228" s="523">
        <f t="shared" si="362"/>
        <v>0</v>
      </c>
      <c r="U1228" s="523">
        <f t="shared" si="362"/>
        <v>0</v>
      </c>
      <c r="V1228" s="524">
        <f t="shared" si="362"/>
        <v>0</v>
      </c>
      <c r="W1228" s="523">
        <f t="shared" si="362"/>
        <v>0</v>
      </c>
      <c r="X1228" s="523">
        <f t="shared" si="362"/>
        <v>0</v>
      </c>
      <c r="Y1228" s="523">
        <f t="shared" si="362"/>
        <v>0</v>
      </c>
      <c r="Z1228" s="523">
        <f t="shared" si="362"/>
        <v>0</v>
      </c>
      <c r="AA1228" s="523">
        <f t="shared" si="362"/>
        <v>0</v>
      </c>
      <c r="AB1228" s="523">
        <f t="shared" si="362"/>
        <v>0</v>
      </c>
      <c r="AC1228" s="523">
        <f t="shared" si="362"/>
        <v>0</v>
      </c>
    </row>
    <row r="1229" spans="1:29" s="3" customFormat="1" ht="12.75" customHeight="1">
      <c r="A1229" s="3193"/>
      <c r="B1229" s="3194"/>
      <c r="C1229" s="516" t="s">
        <v>158</v>
      </c>
      <c r="D1229" s="516"/>
      <c r="E1229" s="517">
        <f t="shared" ref="E1229:AC1229" si="363">E1215+E1219+E1223</f>
        <v>0</v>
      </c>
      <c r="F1229" s="517">
        <f t="shared" si="363"/>
        <v>0</v>
      </c>
      <c r="G1229" s="517">
        <f t="shared" si="363"/>
        <v>0</v>
      </c>
      <c r="H1229" s="518">
        <f t="shared" si="363"/>
        <v>0</v>
      </c>
      <c r="I1229" s="517">
        <f t="shared" si="363"/>
        <v>0</v>
      </c>
      <c r="J1229" s="517">
        <f t="shared" si="363"/>
        <v>0</v>
      </c>
      <c r="K1229" s="517">
        <f t="shared" si="363"/>
        <v>0</v>
      </c>
      <c r="L1229" s="517">
        <f t="shared" si="363"/>
        <v>0</v>
      </c>
      <c r="M1229" s="517">
        <f t="shared" si="363"/>
        <v>0</v>
      </c>
      <c r="N1229" s="518">
        <f t="shared" si="363"/>
        <v>0</v>
      </c>
      <c r="O1229" s="517">
        <f t="shared" si="363"/>
        <v>0</v>
      </c>
      <c r="P1229" s="517">
        <f t="shared" si="363"/>
        <v>0</v>
      </c>
      <c r="Q1229" s="517">
        <f t="shared" si="363"/>
        <v>0</v>
      </c>
      <c r="R1229" s="517">
        <f t="shared" si="363"/>
        <v>0</v>
      </c>
      <c r="S1229" s="517">
        <f t="shared" si="363"/>
        <v>0</v>
      </c>
      <c r="T1229" s="517">
        <f t="shared" si="363"/>
        <v>0</v>
      </c>
      <c r="U1229" s="517">
        <f t="shared" si="363"/>
        <v>0</v>
      </c>
      <c r="V1229" s="518">
        <f t="shared" si="363"/>
        <v>0</v>
      </c>
      <c r="W1229" s="517">
        <f t="shared" si="363"/>
        <v>0</v>
      </c>
      <c r="X1229" s="517">
        <f t="shared" si="363"/>
        <v>0</v>
      </c>
      <c r="Y1229" s="517">
        <f t="shared" si="363"/>
        <v>0</v>
      </c>
      <c r="Z1229" s="517">
        <f t="shared" si="363"/>
        <v>0</v>
      </c>
      <c r="AA1229" s="517">
        <f t="shared" si="363"/>
        <v>0</v>
      </c>
      <c r="AB1229" s="517">
        <f t="shared" si="363"/>
        <v>0</v>
      </c>
      <c r="AC1229" s="517">
        <f t="shared" si="363"/>
        <v>0</v>
      </c>
    </row>
    <row r="1230" spans="1:29" s="3" customFormat="1" ht="12.75" customHeight="1">
      <c r="A1230" s="3201" t="s">
        <v>250</v>
      </c>
      <c r="B1230" s="3202"/>
      <c r="C1230" s="599" t="s">
        <v>156</v>
      </c>
      <c r="D1230" s="599"/>
      <c r="E1230" s="607">
        <f t="shared" ref="E1230:AC1230" si="364">E1200+E1204-E1228</f>
        <v>7.2000000000139203E-2</v>
      </c>
      <c r="F1230" s="607">
        <f t="shared" si="364"/>
        <v>7.2000000000139203E-2</v>
      </c>
      <c r="G1230" s="607">
        <f t="shared" si="364"/>
        <v>7.2000000000139203E-2</v>
      </c>
      <c r="H1230" s="600">
        <f t="shared" si="364"/>
        <v>7.2000000000139203E-2</v>
      </c>
      <c r="I1230" s="607">
        <f t="shared" si="364"/>
        <v>7.2000000000139203E-2</v>
      </c>
      <c r="J1230" s="607">
        <f t="shared" si="364"/>
        <v>7.2000000000139203E-2</v>
      </c>
      <c r="K1230" s="607">
        <f t="shared" si="364"/>
        <v>7.2000000000139203E-2</v>
      </c>
      <c r="L1230" s="607">
        <f t="shared" si="364"/>
        <v>7.2000000000139203E-2</v>
      </c>
      <c r="M1230" s="607">
        <f t="shared" si="364"/>
        <v>0.1240000000000737</v>
      </c>
      <c r="N1230" s="600">
        <f t="shared" si="364"/>
        <v>0.1960000000000085</v>
      </c>
      <c r="O1230" s="607">
        <f t="shared" si="364"/>
        <v>0.12399999999986901</v>
      </c>
      <c r="P1230" s="607">
        <f t="shared" si="364"/>
        <v>7.1999999999934505E-2</v>
      </c>
      <c r="Q1230" s="607">
        <f t="shared" si="364"/>
        <v>0.12399999999986901</v>
      </c>
      <c r="R1230" s="607">
        <f t="shared" si="364"/>
        <v>0.1960000000000085</v>
      </c>
      <c r="S1230" s="607">
        <f t="shared" si="364"/>
        <v>0.1960000000000085</v>
      </c>
      <c r="T1230" s="607">
        <f t="shared" si="364"/>
        <v>0.14399999999986901</v>
      </c>
      <c r="U1230" s="607">
        <f t="shared" si="364"/>
        <v>0.14400000000007401</v>
      </c>
      <c r="V1230" s="600">
        <f t="shared" si="364"/>
        <v>0.14399999999986901</v>
      </c>
      <c r="W1230" s="607">
        <f t="shared" si="364"/>
        <v>0.1960000000000085</v>
      </c>
      <c r="X1230" s="607">
        <f t="shared" si="364"/>
        <v>0.1960000000000085</v>
      </c>
      <c r="Y1230" s="607">
        <f t="shared" si="364"/>
        <v>0.1959999999998035</v>
      </c>
      <c r="Z1230" s="607">
        <f t="shared" si="364"/>
        <v>7.1999999999934505E-2</v>
      </c>
      <c r="AA1230" s="607">
        <f t="shared" si="364"/>
        <v>0.14399999999997132</v>
      </c>
      <c r="AB1230" s="607">
        <f t="shared" si="364"/>
        <v>0.14399999999997132</v>
      </c>
      <c r="AC1230" s="607">
        <f t="shared" si="364"/>
        <v>2.9880000000003948</v>
      </c>
    </row>
    <row r="1231" spans="1:29" s="3" customFormat="1" ht="12.75" customHeight="1">
      <c r="A1231" s="3203"/>
      <c r="B1231" s="3204"/>
      <c r="C1231" s="603" t="s">
        <v>158</v>
      </c>
      <c r="D1231" s="676"/>
      <c r="E1231" s="604">
        <f t="shared" ref="E1231:AC1231" si="365">E1201+E1205-E1229</f>
        <v>7.2000000000139203E-2</v>
      </c>
      <c r="F1231" s="604">
        <f t="shared" si="365"/>
        <v>7.2000000000139203E-2</v>
      </c>
      <c r="G1231" s="604">
        <f t="shared" si="365"/>
        <v>7.2000000000139203E-2</v>
      </c>
      <c r="H1231" s="605">
        <f t="shared" si="365"/>
        <v>7.2000000000139203E-2</v>
      </c>
      <c r="I1231" s="604">
        <f t="shared" si="365"/>
        <v>7.2000000000139203E-2</v>
      </c>
      <c r="J1231" s="604">
        <f t="shared" si="365"/>
        <v>7.2000000000139203E-2</v>
      </c>
      <c r="K1231" s="604">
        <f t="shared" si="365"/>
        <v>7.2000000000139203E-2</v>
      </c>
      <c r="L1231" s="604">
        <f t="shared" si="365"/>
        <v>7.2000000000139203E-2</v>
      </c>
      <c r="M1231" s="604">
        <f t="shared" si="365"/>
        <v>7.2000000000139203E-2</v>
      </c>
      <c r="N1231" s="605">
        <f t="shared" si="365"/>
        <v>0.14399999999986901</v>
      </c>
      <c r="O1231" s="604">
        <f t="shared" si="365"/>
        <v>7.2000000000139203E-2</v>
      </c>
      <c r="P1231" s="604">
        <f t="shared" si="365"/>
        <v>7.2000000000139203E-2</v>
      </c>
      <c r="Q1231" s="604">
        <f t="shared" si="365"/>
        <v>7.2000000000139203E-2</v>
      </c>
      <c r="R1231" s="604">
        <f t="shared" si="365"/>
        <v>7.2000000000139203E-2</v>
      </c>
      <c r="S1231" s="604">
        <f t="shared" si="365"/>
        <v>7.2000000000139203E-2</v>
      </c>
      <c r="T1231" s="604">
        <f t="shared" si="365"/>
        <v>7.2000000000139203E-2</v>
      </c>
      <c r="U1231" s="604">
        <f t="shared" si="365"/>
        <v>7.1999999999934505E-2</v>
      </c>
      <c r="V1231" s="605">
        <f t="shared" si="365"/>
        <v>7.1999999999934505E-2</v>
      </c>
      <c r="W1231" s="604">
        <f t="shared" si="365"/>
        <v>7.1999999999934505E-2</v>
      </c>
      <c r="X1231" s="604">
        <f t="shared" si="365"/>
        <v>7.1999999999934505E-2</v>
      </c>
      <c r="Y1231" s="604">
        <f t="shared" si="365"/>
        <v>7.1999999999934505E-2</v>
      </c>
      <c r="Z1231" s="604">
        <f t="shared" si="365"/>
        <v>7.1999999999934505E-2</v>
      </c>
      <c r="AA1231" s="604">
        <f t="shared" si="365"/>
        <v>7.1999999999934505E-2</v>
      </c>
      <c r="AB1231" s="604">
        <f t="shared" si="365"/>
        <v>7.1999999999934505E-2</v>
      </c>
      <c r="AC1231" s="604">
        <f t="shared" si="365"/>
        <v>1.8000000000014336</v>
      </c>
    </row>
    <row r="1232" spans="1:29" s="486" customFormat="1" ht="12.75" customHeight="1">
      <c r="A1232" s="3195" t="s">
        <v>328</v>
      </c>
      <c r="B1232" s="3196"/>
      <c r="C1232" s="616" t="s">
        <v>156</v>
      </c>
      <c r="D1232" s="616"/>
      <c r="E1232" s="492"/>
      <c r="F1232" s="492"/>
      <c r="G1232" s="492"/>
      <c r="H1232" s="492"/>
      <c r="I1232" s="492"/>
      <c r="J1232" s="492"/>
      <c r="K1232" s="492"/>
      <c r="L1232" s="492"/>
      <c r="M1232" s="492"/>
      <c r="N1232" s="492"/>
      <c r="O1232" s="492"/>
      <c r="P1232" s="492"/>
      <c r="Q1232" s="492"/>
      <c r="R1232" s="492"/>
      <c r="S1232" s="492"/>
      <c r="T1232" s="492"/>
      <c r="U1232" s="492"/>
      <c r="V1232" s="492"/>
      <c r="W1232" s="492"/>
      <c r="X1232" s="492"/>
      <c r="Y1232" s="492"/>
      <c r="Z1232" s="492"/>
      <c r="AA1232" s="492"/>
      <c r="AB1232" s="492"/>
      <c r="AC1232" s="617"/>
    </row>
    <row r="1233" spans="1:30" s="486" customFormat="1" ht="12.75" customHeight="1">
      <c r="A1233" s="3197"/>
      <c r="B1233" s="3198"/>
      <c r="C1233" s="620" t="s">
        <v>158</v>
      </c>
      <c r="D1233" s="620"/>
      <c r="E1233" s="621"/>
      <c r="F1233" s="621"/>
      <c r="G1233" s="621"/>
      <c r="H1233" s="621"/>
      <c r="I1233" s="621"/>
      <c r="J1233" s="621"/>
      <c r="K1233" s="621"/>
      <c r="L1233" s="621"/>
      <c r="M1233" s="621"/>
      <c r="N1233" s="621"/>
      <c r="O1233" s="621"/>
      <c r="P1233" s="621"/>
      <c r="Q1233" s="621"/>
      <c r="R1233" s="621"/>
      <c r="S1233" s="621"/>
      <c r="T1233" s="621"/>
      <c r="U1233" s="621"/>
      <c r="V1233" s="621"/>
      <c r="W1233" s="621"/>
      <c r="X1233" s="621"/>
      <c r="Y1233" s="621"/>
      <c r="Z1233" s="621"/>
      <c r="AA1233" s="621"/>
      <c r="AB1233" s="621"/>
      <c r="AC1233" s="622"/>
    </row>
    <row r="1234" spans="1:30" s="3" customFormat="1" ht="33" customHeight="1">
      <c r="A1234" s="829"/>
      <c r="B1234" s="829"/>
      <c r="C1234" s="664"/>
      <c r="D1234" s="664"/>
    </row>
    <row r="1235" spans="1:30" s="3" customFormat="1" ht="33" customHeight="1">
      <c r="A1235" s="482" t="s">
        <v>147</v>
      </c>
      <c r="B1235" s="483" t="s">
        <v>148</v>
      </c>
      <c r="C1235" s="484" t="s">
        <v>149</v>
      </c>
      <c r="D1235" s="626" t="s">
        <v>150</v>
      </c>
      <c r="E1235" s="3222" t="s">
        <v>151</v>
      </c>
      <c r="F1235" s="3222"/>
      <c r="G1235" s="3222"/>
      <c r="H1235" s="3222"/>
      <c r="I1235" s="3222"/>
      <c r="J1235" s="3222"/>
      <c r="K1235" s="3222"/>
      <c r="L1235" s="3222"/>
      <c r="M1235" s="3222"/>
      <c r="N1235" s="3222"/>
      <c r="O1235" s="3222"/>
      <c r="P1235" s="3222"/>
      <c r="Q1235" s="3222"/>
      <c r="R1235" s="3222"/>
      <c r="S1235" s="3222"/>
      <c r="T1235" s="3222"/>
      <c r="U1235" s="3222"/>
      <c r="V1235" s="3222"/>
      <c r="W1235" s="3222"/>
      <c r="X1235" s="3222"/>
      <c r="Y1235" s="3222"/>
      <c r="Z1235" s="3222"/>
      <c r="AA1235" s="3222"/>
      <c r="AB1235" s="3222"/>
      <c r="AC1235" s="3216" t="s">
        <v>152</v>
      </c>
    </row>
    <row r="1236" spans="1:30" s="486" customFormat="1" ht="12.75" customHeight="1">
      <c r="A1236" s="2196" t="s">
        <v>489</v>
      </c>
      <c r="B1236" s="488"/>
      <c r="C1236" s="488"/>
      <c r="D1236" s="488"/>
      <c r="E1236" s="489">
        <v>1</v>
      </c>
      <c r="F1236" s="489">
        <v>2</v>
      </c>
      <c r="G1236" s="489">
        <v>3</v>
      </c>
      <c r="H1236" s="489">
        <v>4</v>
      </c>
      <c r="I1236" s="489">
        <v>5</v>
      </c>
      <c r="J1236" s="489">
        <v>6</v>
      </c>
      <c r="K1236" s="489">
        <v>7</v>
      </c>
      <c r="L1236" s="489">
        <v>8</v>
      </c>
      <c r="M1236" s="489">
        <v>9</v>
      </c>
      <c r="N1236" s="489">
        <v>10</v>
      </c>
      <c r="O1236" s="489">
        <v>11</v>
      </c>
      <c r="P1236" s="489">
        <v>12</v>
      </c>
      <c r="Q1236" s="489">
        <v>13</v>
      </c>
      <c r="R1236" s="489">
        <v>14</v>
      </c>
      <c r="S1236" s="489">
        <v>15</v>
      </c>
      <c r="T1236" s="489">
        <v>16</v>
      </c>
      <c r="U1236" s="489">
        <v>17</v>
      </c>
      <c r="V1236" s="489">
        <v>18</v>
      </c>
      <c r="W1236" s="489">
        <v>19</v>
      </c>
      <c r="X1236" s="489">
        <v>20</v>
      </c>
      <c r="Y1236" s="489">
        <v>21</v>
      </c>
      <c r="Z1236" s="489">
        <v>22</v>
      </c>
      <c r="AA1236" s="489">
        <v>23</v>
      </c>
      <c r="AB1236" s="489">
        <v>24</v>
      </c>
      <c r="AC1236" s="3221"/>
    </row>
    <row r="1237" spans="1:30" s="486" customFormat="1" ht="12.75" customHeight="1">
      <c r="A1237" s="491" t="s">
        <v>281</v>
      </c>
      <c r="B1237" s="492"/>
      <c r="C1237" s="493"/>
      <c r="D1237" s="2193"/>
      <c r="E1237" s="492">
        <v>6</v>
      </c>
      <c r="F1237" s="492">
        <v>6</v>
      </c>
      <c r="G1237" s="492">
        <v>6</v>
      </c>
      <c r="H1237" s="492">
        <v>6</v>
      </c>
      <c r="I1237" s="492">
        <v>6</v>
      </c>
      <c r="J1237" s="492">
        <v>6</v>
      </c>
      <c r="K1237" s="492">
        <v>6</v>
      </c>
      <c r="L1237" s="492">
        <v>6</v>
      </c>
      <c r="M1237" s="492">
        <v>6</v>
      </c>
      <c r="N1237" s="492">
        <v>6</v>
      </c>
      <c r="O1237" s="492">
        <v>6</v>
      </c>
      <c r="P1237" s="492">
        <v>6</v>
      </c>
      <c r="Q1237" s="492">
        <v>6</v>
      </c>
      <c r="R1237" s="492">
        <v>6</v>
      </c>
      <c r="S1237" s="492">
        <v>6</v>
      </c>
      <c r="T1237" s="492">
        <v>6</v>
      </c>
      <c r="U1237" s="492">
        <v>6</v>
      </c>
      <c r="V1237" s="492">
        <v>6</v>
      </c>
      <c r="W1237" s="492">
        <v>6</v>
      </c>
      <c r="X1237" s="492">
        <v>6</v>
      </c>
      <c r="Y1237" s="492">
        <v>6</v>
      </c>
      <c r="Z1237" s="492">
        <v>6</v>
      </c>
      <c r="AA1237" s="492">
        <v>6</v>
      </c>
      <c r="AB1237" s="492">
        <v>6</v>
      </c>
      <c r="AC1237" s="494"/>
    </row>
    <row r="1238" spans="1:30" s="486" customFormat="1" ht="12.75" customHeight="1">
      <c r="A1238" s="495" t="s">
        <v>282</v>
      </c>
      <c r="B1238" s="496"/>
      <c r="C1238" s="497"/>
      <c r="D1238" s="2194"/>
      <c r="E1238" s="496">
        <v>3</v>
      </c>
      <c r="F1238" s="496">
        <v>3</v>
      </c>
      <c r="G1238" s="496">
        <v>3</v>
      </c>
      <c r="H1238" s="496">
        <v>3</v>
      </c>
      <c r="I1238" s="496">
        <v>3</v>
      </c>
      <c r="J1238" s="496">
        <v>3</v>
      </c>
      <c r="K1238" s="496">
        <v>3</v>
      </c>
      <c r="L1238" s="496">
        <v>3</v>
      </c>
      <c r="M1238" s="496">
        <v>3</v>
      </c>
      <c r="N1238" s="496">
        <v>3</v>
      </c>
      <c r="O1238" s="496">
        <v>3</v>
      </c>
      <c r="P1238" s="496">
        <v>3</v>
      </c>
      <c r="Q1238" s="496">
        <v>3</v>
      </c>
      <c r="R1238" s="496">
        <v>3</v>
      </c>
      <c r="S1238" s="496">
        <v>3</v>
      </c>
      <c r="T1238" s="496">
        <v>3</v>
      </c>
      <c r="U1238" s="496">
        <v>3</v>
      </c>
      <c r="V1238" s="496">
        <v>3</v>
      </c>
      <c r="W1238" s="496">
        <v>3</v>
      </c>
      <c r="X1238" s="496">
        <v>3</v>
      </c>
      <c r="Y1238" s="496">
        <v>3</v>
      </c>
      <c r="Z1238" s="496">
        <v>3</v>
      </c>
      <c r="AA1238" s="496">
        <v>3</v>
      </c>
      <c r="AB1238" s="496">
        <v>3</v>
      </c>
      <c r="AC1238" s="498"/>
    </row>
    <row r="1239" spans="1:30" s="3" customFormat="1" ht="12.75" customHeight="1">
      <c r="A1239" s="3178" t="s">
        <v>200</v>
      </c>
      <c r="B1239" s="3183" t="s">
        <v>284</v>
      </c>
      <c r="C1239" s="499" t="s">
        <v>156</v>
      </c>
      <c r="D1239" s="499" t="s">
        <v>157</v>
      </c>
      <c r="E1239" s="938">
        <v>0.108</v>
      </c>
      <c r="F1239" s="938">
        <v>0.108</v>
      </c>
      <c r="G1239" s="938">
        <v>0.10704</v>
      </c>
      <c r="H1239" s="680">
        <v>0.10607999999999999</v>
      </c>
      <c r="I1239" s="938">
        <v>0.10704</v>
      </c>
      <c r="J1239" s="938">
        <v>0.10896</v>
      </c>
      <c r="K1239" s="938">
        <v>0.1176</v>
      </c>
      <c r="L1239" s="938">
        <v>0.12720000000000001</v>
      </c>
      <c r="M1239" s="938">
        <v>0.13200000000000001</v>
      </c>
      <c r="N1239" s="680">
        <v>0.12432</v>
      </c>
      <c r="O1239" s="938">
        <v>0.13247999999999999</v>
      </c>
      <c r="P1239" s="938">
        <v>0.13583999999999999</v>
      </c>
      <c r="Q1239" s="938">
        <v>0.12288</v>
      </c>
      <c r="R1239" s="938">
        <v>0.13488</v>
      </c>
      <c r="S1239" s="938">
        <v>0.14544000000000001</v>
      </c>
      <c r="T1239" s="938">
        <v>0.1464</v>
      </c>
      <c r="U1239" s="938">
        <v>0.14255999999999999</v>
      </c>
      <c r="V1239" s="680">
        <v>0.14063999999999999</v>
      </c>
      <c r="W1239" s="938">
        <v>0.13295999999999999</v>
      </c>
      <c r="X1239" s="938">
        <v>0.12528</v>
      </c>
      <c r="Y1239" s="938">
        <v>0.12239999999999999</v>
      </c>
      <c r="Z1239" s="938">
        <v>0.11183999999999999</v>
      </c>
      <c r="AA1239" s="938">
        <v>0.108</v>
      </c>
      <c r="AB1239" s="938">
        <v>0.10992</v>
      </c>
      <c r="AC1239" s="502">
        <f>SUM(E1239:AB1239)</f>
        <v>2.9577599999999999</v>
      </c>
    </row>
    <row r="1240" spans="1:30" s="3" customFormat="1" ht="12.75" customHeight="1">
      <c r="A1240" s="3213"/>
      <c r="B1240" s="3184"/>
      <c r="C1240" s="503" t="s">
        <v>158</v>
      </c>
      <c r="D1240" s="503" t="s">
        <v>157</v>
      </c>
      <c r="E1240" s="695">
        <v>3.696E-2</v>
      </c>
      <c r="F1240" s="695">
        <v>3.696E-2</v>
      </c>
      <c r="G1240" s="695">
        <v>3.696E-2</v>
      </c>
      <c r="H1240" s="682">
        <v>3.696E-2</v>
      </c>
      <c r="I1240" s="695">
        <v>3.696E-2</v>
      </c>
      <c r="J1240" s="695">
        <v>3.8399999999999997E-2</v>
      </c>
      <c r="K1240" s="695">
        <v>4.4159999999999998E-2</v>
      </c>
      <c r="L1240" s="695">
        <v>5.04E-2</v>
      </c>
      <c r="M1240" s="695">
        <v>4.8000000000000001E-2</v>
      </c>
      <c r="N1240" s="682">
        <v>4.224E-2</v>
      </c>
      <c r="O1240" s="695">
        <v>4.2720000000000001E-2</v>
      </c>
      <c r="P1240" s="695">
        <v>4.3679999999999997E-2</v>
      </c>
      <c r="Q1240" s="695">
        <v>3.6479999999999999E-2</v>
      </c>
      <c r="R1240" s="695">
        <v>4.4159999999999998E-2</v>
      </c>
      <c r="S1240" s="695">
        <v>4.3679999999999997E-2</v>
      </c>
      <c r="T1240" s="695">
        <v>4.8480000000000002E-2</v>
      </c>
      <c r="U1240" s="695">
        <v>4.6559999999999997E-2</v>
      </c>
      <c r="V1240" s="682">
        <v>4.8000000000000001E-2</v>
      </c>
      <c r="W1240" s="695">
        <v>4.5600000000000002E-2</v>
      </c>
      <c r="X1240" s="695">
        <v>4.4639999999999999E-2</v>
      </c>
      <c r="Y1240" s="695">
        <v>4.224E-2</v>
      </c>
      <c r="Z1240" s="695">
        <v>4.0800000000000003E-2</v>
      </c>
      <c r="AA1240" s="695">
        <v>4.1759999999999999E-2</v>
      </c>
      <c r="AB1240" s="695">
        <v>4.1279999999999997E-2</v>
      </c>
      <c r="AC1240" s="506">
        <f>SUM(E1240:AB1240)</f>
        <v>1.0180799999999999</v>
      </c>
    </row>
    <row r="1241" spans="1:30" s="3" customFormat="1" ht="12.75" customHeight="1">
      <c r="A1241" s="3213"/>
      <c r="B1241" s="3184"/>
      <c r="C1241" s="503" t="s">
        <v>159</v>
      </c>
      <c r="D1241" s="1991" t="s">
        <v>160</v>
      </c>
      <c r="E1241" s="2225">
        <v>10</v>
      </c>
      <c r="F1241" s="2224">
        <v>10</v>
      </c>
      <c r="G1241" s="2224">
        <v>10</v>
      </c>
      <c r="H1241" s="2224">
        <v>10</v>
      </c>
      <c r="I1241" s="2224">
        <v>11</v>
      </c>
      <c r="J1241" s="2224">
        <v>11</v>
      </c>
      <c r="K1241" s="2224">
        <v>12</v>
      </c>
      <c r="L1241" s="2224">
        <v>13</v>
      </c>
      <c r="M1241" s="2224">
        <v>14</v>
      </c>
      <c r="N1241" s="2224">
        <v>12</v>
      </c>
      <c r="O1241" s="2224">
        <v>13</v>
      </c>
      <c r="P1241" s="2224">
        <v>12</v>
      </c>
      <c r="Q1241" s="2224">
        <v>11</v>
      </c>
      <c r="R1241" s="2224">
        <v>14</v>
      </c>
      <c r="S1241" s="2224">
        <v>15</v>
      </c>
      <c r="T1241" s="2224">
        <v>13</v>
      </c>
      <c r="U1241" s="2224">
        <v>14</v>
      </c>
      <c r="V1241" s="2224">
        <v>13</v>
      </c>
      <c r="W1241" s="2224">
        <v>13</v>
      </c>
      <c r="X1241" s="2224">
        <v>12</v>
      </c>
      <c r="Y1241" s="2224">
        <v>11</v>
      </c>
      <c r="Z1241" s="2224">
        <v>10</v>
      </c>
      <c r="AA1241" s="2224">
        <v>10</v>
      </c>
      <c r="AB1241" s="2226">
        <v>10</v>
      </c>
      <c r="AC1241" s="671"/>
    </row>
    <row r="1242" spans="1:30" s="3" customFormat="1" ht="12.75" customHeight="1">
      <c r="A1242" s="3213"/>
      <c r="B1242" s="3184"/>
      <c r="C1242" s="503" t="s">
        <v>161</v>
      </c>
      <c r="D1242" s="503"/>
      <c r="E1242" s="528">
        <f t="shared" ref="E1242:AC1242" si="366">E1240/E1239</f>
        <v>0.34222222222222221</v>
      </c>
      <c r="F1242" s="528">
        <f t="shared" si="366"/>
        <v>0.34222222222222221</v>
      </c>
      <c r="G1242" s="528">
        <f t="shared" si="366"/>
        <v>0.3452914798206278</v>
      </c>
      <c r="H1242" s="529">
        <f t="shared" si="366"/>
        <v>0.34841628959276022</v>
      </c>
      <c r="I1242" s="528">
        <f t="shared" si="366"/>
        <v>0.3452914798206278</v>
      </c>
      <c r="J1242" s="528">
        <f t="shared" si="366"/>
        <v>0.35242290748898675</v>
      </c>
      <c r="K1242" s="528">
        <f t="shared" si="366"/>
        <v>0.37551020408163266</v>
      </c>
      <c r="L1242" s="528">
        <f t="shared" si="366"/>
        <v>0.39622641509433959</v>
      </c>
      <c r="M1242" s="528">
        <f t="shared" si="366"/>
        <v>0.36363636363636365</v>
      </c>
      <c r="N1242" s="529">
        <f t="shared" si="366"/>
        <v>0.33976833976833976</v>
      </c>
      <c r="O1242" s="528">
        <f t="shared" si="366"/>
        <v>0.32246376811594207</v>
      </c>
      <c r="P1242" s="528">
        <f t="shared" si="366"/>
        <v>0.32155477031802121</v>
      </c>
      <c r="Q1242" s="528">
        <f t="shared" si="366"/>
        <v>0.296875</v>
      </c>
      <c r="R1242" s="528">
        <f t="shared" si="366"/>
        <v>0.32740213523131673</v>
      </c>
      <c r="S1242" s="528">
        <f t="shared" si="366"/>
        <v>0.3003300330033003</v>
      </c>
      <c r="T1242" s="528">
        <f t="shared" si="366"/>
        <v>0.33114754098360655</v>
      </c>
      <c r="U1242" s="528">
        <f t="shared" si="366"/>
        <v>0.32659932659932661</v>
      </c>
      <c r="V1242" s="529">
        <f t="shared" si="366"/>
        <v>0.34129692832764508</v>
      </c>
      <c r="W1242" s="528">
        <f t="shared" si="366"/>
        <v>0.3429602888086643</v>
      </c>
      <c r="X1242" s="528">
        <f t="shared" si="366"/>
        <v>0.35632183908045978</v>
      </c>
      <c r="Y1242" s="528">
        <f t="shared" si="366"/>
        <v>0.34509803921568627</v>
      </c>
      <c r="Z1242" s="528">
        <f t="shared" si="366"/>
        <v>0.36480686695278974</v>
      </c>
      <c r="AA1242" s="528">
        <f t="shared" si="366"/>
        <v>0.38666666666666666</v>
      </c>
      <c r="AB1242" s="528">
        <f t="shared" si="366"/>
        <v>0.37554585152838427</v>
      </c>
      <c r="AC1242" s="506">
        <f t="shared" si="366"/>
        <v>0.34420642648490746</v>
      </c>
    </row>
    <row r="1243" spans="1:30" s="3" customFormat="1" ht="12.75" customHeight="1" thickBot="1">
      <c r="A1243" s="3214"/>
      <c r="B1243" s="3185"/>
      <c r="C1243" s="511" t="s">
        <v>164</v>
      </c>
      <c r="D1243" s="511"/>
      <c r="E1243" s="584"/>
      <c r="F1243" s="584"/>
      <c r="G1243" s="584"/>
      <c r="H1243" s="585"/>
      <c r="I1243" s="584"/>
      <c r="J1243" s="584"/>
      <c r="K1243" s="584"/>
      <c r="L1243" s="584"/>
      <c r="M1243" s="584"/>
      <c r="N1243" s="585"/>
      <c r="O1243" s="584"/>
      <c r="P1243" s="584"/>
      <c r="Q1243" s="584"/>
      <c r="R1243" s="584"/>
      <c r="S1243" s="584"/>
      <c r="T1243" s="584"/>
      <c r="U1243" s="584"/>
      <c r="V1243" s="585"/>
      <c r="W1243" s="584"/>
      <c r="X1243" s="584"/>
      <c r="Y1243" s="584"/>
      <c r="Z1243" s="584"/>
      <c r="AA1243" s="584"/>
      <c r="AB1243" s="584"/>
      <c r="AC1243" s="578"/>
    </row>
    <row r="1244" spans="1:30" s="3" customFormat="1" ht="12.75" customHeight="1">
      <c r="A1244" s="3178" t="s">
        <v>183</v>
      </c>
      <c r="B1244" s="3183" t="s">
        <v>285</v>
      </c>
      <c r="C1244" s="499" t="s">
        <v>156</v>
      </c>
      <c r="D1244" s="499" t="s">
        <v>157</v>
      </c>
      <c r="E1244" s="679">
        <v>0.19728000000000001</v>
      </c>
      <c r="F1244" s="679">
        <v>0.1968</v>
      </c>
      <c r="G1244" s="679">
        <v>0.1968</v>
      </c>
      <c r="H1244" s="680">
        <v>0.19728000000000001</v>
      </c>
      <c r="I1244" s="679">
        <v>0.19919999999999999</v>
      </c>
      <c r="J1244" s="679">
        <v>0.19919999999999999</v>
      </c>
      <c r="K1244" s="679">
        <v>0.19728000000000001</v>
      </c>
      <c r="L1244" s="679">
        <v>0.19968</v>
      </c>
      <c r="M1244" s="679">
        <v>0.20544000000000001</v>
      </c>
      <c r="N1244" s="680">
        <v>0.20208000000000001</v>
      </c>
      <c r="O1244" s="679">
        <v>0.20064000000000001</v>
      </c>
      <c r="P1244" s="679">
        <v>0.19824</v>
      </c>
      <c r="Q1244" s="679">
        <v>0.19824</v>
      </c>
      <c r="R1244" s="679">
        <v>0.20352000000000001</v>
      </c>
      <c r="S1244" s="679">
        <v>0.22896</v>
      </c>
      <c r="T1244" s="679">
        <v>0.22896</v>
      </c>
      <c r="U1244" s="679">
        <v>0.20591999999999999</v>
      </c>
      <c r="V1244" s="680">
        <v>0.19488</v>
      </c>
      <c r="W1244" s="679">
        <v>0.19536000000000001</v>
      </c>
      <c r="X1244" s="679">
        <v>0.19008</v>
      </c>
      <c r="Y1244" s="679">
        <v>0.18720000000000001</v>
      </c>
      <c r="Z1244" s="679">
        <v>0.18528</v>
      </c>
      <c r="AA1244" s="679">
        <v>0.18720000000000001</v>
      </c>
      <c r="AB1244" s="679">
        <v>0.18287999999999999</v>
      </c>
      <c r="AC1244" s="502">
        <f>SUM(E1244:AB1244)</f>
        <v>4.7783999999999995</v>
      </c>
    </row>
    <row r="1245" spans="1:30" s="3" customFormat="1" ht="12.75" customHeight="1">
      <c r="A1245" s="3179"/>
      <c r="B1245" s="3188"/>
      <c r="C1245" s="503" t="s">
        <v>158</v>
      </c>
      <c r="D1245" s="503" t="s">
        <v>157</v>
      </c>
      <c r="E1245" s="681">
        <v>9.2160000000000006E-2</v>
      </c>
      <c r="F1245" s="681">
        <v>9.2160000000000006E-2</v>
      </c>
      <c r="G1245" s="681">
        <v>9.2160000000000006E-2</v>
      </c>
      <c r="H1245" s="682">
        <v>9.1679999999999998E-2</v>
      </c>
      <c r="I1245" s="681">
        <v>9.3600000000000003E-2</v>
      </c>
      <c r="J1245" s="681">
        <v>9.6960000000000005E-2</v>
      </c>
      <c r="K1245" s="681">
        <v>9.6479999999999996E-2</v>
      </c>
      <c r="L1245" s="681">
        <v>9.3600000000000003E-2</v>
      </c>
      <c r="M1245" s="681">
        <v>9.0240000000000001E-2</v>
      </c>
      <c r="N1245" s="682">
        <v>8.9279999999999998E-2</v>
      </c>
      <c r="O1245" s="681">
        <v>8.9760000000000006E-2</v>
      </c>
      <c r="P1245" s="681">
        <v>9.5519999999999994E-2</v>
      </c>
      <c r="Q1245" s="681">
        <v>9.5039999999999999E-2</v>
      </c>
      <c r="R1245" s="681">
        <v>9.5039999999999999E-2</v>
      </c>
      <c r="S1245" s="681">
        <v>0.1056</v>
      </c>
      <c r="T1245" s="681">
        <v>9.7919999999999993E-2</v>
      </c>
      <c r="U1245" s="681">
        <v>9.4079999999999997E-2</v>
      </c>
      <c r="V1245" s="682">
        <v>9.264E-2</v>
      </c>
      <c r="W1245" s="681">
        <v>9.1679999999999998E-2</v>
      </c>
      <c r="X1245" s="681">
        <v>9.4079999999999997E-2</v>
      </c>
      <c r="Y1245" s="681">
        <v>9.6479999999999996E-2</v>
      </c>
      <c r="Z1245" s="681">
        <v>9.5039999999999999E-2</v>
      </c>
      <c r="AA1245" s="681">
        <v>9.6479999999999996E-2</v>
      </c>
      <c r="AB1245" s="681">
        <v>9.1679999999999998E-2</v>
      </c>
      <c r="AC1245" s="506">
        <f>SUM(E1245:AB1245)</f>
        <v>2.25936</v>
      </c>
    </row>
    <row r="1246" spans="1:30" s="3" customFormat="1" ht="12.75" customHeight="1">
      <c r="A1246" s="3179"/>
      <c r="B1246" s="3188"/>
      <c r="C1246" s="503" t="s">
        <v>159</v>
      </c>
      <c r="D1246" s="1991" t="s">
        <v>160</v>
      </c>
      <c r="E1246" s="2228">
        <v>19</v>
      </c>
      <c r="F1246" s="2227">
        <v>20</v>
      </c>
      <c r="G1246" s="2227">
        <v>19</v>
      </c>
      <c r="H1246" s="2227">
        <v>21</v>
      </c>
      <c r="I1246" s="2227">
        <v>21</v>
      </c>
      <c r="J1246" s="2227">
        <v>21</v>
      </c>
      <c r="K1246" s="2227">
        <v>20</v>
      </c>
      <c r="L1246" s="2227">
        <v>22</v>
      </c>
      <c r="M1246" s="2227">
        <v>20</v>
      </c>
      <c r="N1246" s="2227">
        <v>21</v>
      </c>
      <c r="O1246" s="2227">
        <v>22</v>
      </c>
      <c r="P1246" s="2227">
        <v>20</v>
      </c>
      <c r="Q1246" s="2227">
        <v>20</v>
      </c>
      <c r="R1246" s="2227">
        <v>23</v>
      </c>
      <c r="S1246" s="2227">
        <v>23</v>
      </c>
      <c r="T1246" s="2227">
        <v>22</v>
      </c>
      <c r="U1246" s="2227">
        <v>20</v>
      </c>
      <c r="V1246" s="2227">
        <v>20</v>
      </c>
      <c r="W1246" s="2227">
        <v>20</v>
      </c>
      <c r="X1246" s="2227">
        <v>19</v>
      </c>
      <c r="Y1246" s="2227">
        <v>20</v>
      </c>
      <c r="Z1246" s="2227">
        <v>19</v>
      </c>
      <c r="AA1246" s="2227">
        <v>19</v>
      </c>
      <c r="AB1246" s="2229">
        <v>19</v>
      </c>
      <c r="AC1246" s="671"/>
      <c r="AD1246" s="507">
        <f>MAX(E1246:AB1246)</f>
        <v>23</v>
      </c>
    </row>
    <row r="1247" spans="1:30" s="3" customFormat="1" ht="12.75" customHeight="1">
      <c r="A1247" s="3179"/>
      <c r="B1247" s="3188"/>
      <c r="C1247" s="503" t="s">
        <v>161</v>
      </c>
      <c r="D1247" s="503"/>
      <c r="E1247" s="528">
        <f t="shared" ref="E1247:AC1247" si="367">E1245/E1244</f>
        <v>0.46715328467153283</v>
      </c>
      <c r="F1247" s="528">
        <f t="shared" si="367"/>
        <v>0.4682926829268293</v>
      </c>
      <c r="G1247" s="528">
        <f t="shared" si="367"/>
        <v>0.4682926829268293</v>
      </c>
      <c r="H1247" s="529">
        <f t="shared" si="367"/>
        <v>0.46472019464720193</v>
      </c>
      <c r="I1247" s="528">
        <f t="shared" si="367"/>
        <v>0.46987951807228917</v>
      </c>
      <c r="J1247" s="528">
        <f t="shared" si="367"/>
        <v>0.48674698795180726</v>
      </c>
      <c r="K1247" s="528">
        <f t="shared" si="367"/>
        <v>0.48905109489051091</v>
      </c>
      <c r="L1247" s="528">
        <f t="shared" si="367"/>
        <v>0.46875</v>
      </c>
      <c r="M1247" s="528">
        <f t="shared" si="367"/>
        <v>0.43925233644859812</v>
      </c>
      <c r="N1247" s="529">
        <f t="shared" si="367"/>
        <v>0.44180522565320662</v>
      </c>
      <c r="O1247" s="528">
        <f t="shared" si="367"/>
        <v>0.44736842105263158</v>
      </c>
      <c r="P1247" s="528">
        <f t="shared" si="367"/>
        <v>0.48184019370460046</v>
      </c>
      <c r="Q1247" s="528">
        <f t="shared" si="367"/>
        <v>0.47941888619854722</v>
      </c>
      <c r="R1247" s="528">
        <f t="shared" si="367"/>
        <v>0.46698113207547171</v>
      </c>
      <c r="S1247" s="528">
        <f t="shared" si="367"/>
        <v>0.46121593291404611</v>
      </c>
      <c r="T1247" s="528">
        <f t="shared" si="367"/>
        <v>0.42767295597484273</v>
      </c>
      <c r="U1247" s="528">
        <f t="shared" si="367"/>
        <v>0.45687645687645689</v>
      </c>
      <c r="V1247" s="529">
        <f t="shared" si="367"/>
        <v>0.47536945812807885</v>
      </c>
      <c r="W1247" s="528">
        <f t="shared" si="367"/>
        <v>0.46928746928746928</v>
      </c>
      <c r="X1247" s="528">
        <f t="shared" si="367"/>
        <v>0.49494949494949492</v>
      </c>
      <c r="Y1247" s="528">
        <f t="shared" si="367"/>
        <v>0.51538461538461533</v>
      </c>
      <c r="Z1247" s="528">
        <f t="shared" si="367"/>
        <v>0.51295336787564771</v>
      </c>
      <c r="AA1247" s="528">
        <f t="shared" si="367"/>
        <v>0.51538461538461533</v>
      </c>
      <c r="AB1247" s="528">
        <f t="shared" si="367"/>
        <v>0.50131233595800528</v>
      </c>
      <c r="AC1247" s="506">
        <f t="shared" si="367"/>
        <v>0.47282772476142648</v>
      </c>
    </row>
    <row r="1248" spans="1:30" s="3" customFormat="1" ht="12.75" customHeight="1" thickBot="1">
      <c r="A1248" s="3180"/>
      <c r="B1248" s="3189"/>
      <c r="C1248" s="516" t="s">
        <v>164</v>
      </c>
      <c r="D1248" s="516"/>
      <c r="E1248" s="541"/>
      <c r="F1248" s="541"/>
      <c r="G1248" s="541"/>
      <c r="H1248" s="542"/>
      <c r="I1248" s="541"/>
      <c r="J1248" s="541"/>
      <c r="K1248" s="541"/>
      <c r="L1248" s="541"/>
      <c r="M1248" s="541"/>
      <c r="N1248" s="542"/>
      <c r="O1248" s="541"/>
      <c r="P1248" s="541"/>
      <c r="Q1248" s="541"/>
      <c r="R1248" s="541"/>
      <c r="S1248" s="541"/>
      <c r="T1248" s="541"/>
      <c r="U1248" s="541"/>
      <c r="V1248" s="542"/>
      <c r="W1248" s="541"/>
      <c r="X1248" s="541"/>
      <c r="Y1248" s="541"/>
      <c r="Z1248" s="541"/>
      <c r="AA1248" s="541"/>
      <c r="AB1248" s="541"/>
      <c r="AC1248" s="519"/>
    </row>
    <row r="1249" spans="1:30" s="3" customFormat="1" ht="12.75" customHeight="1">
      <c r="A1249" s="632" t="s">
        <v>291</v>
      </c>
      <c r="B1249" s="633"/>
      <c r="C1249" s="634"/>
      <c r="D1249" s="634"/>
      <c r="E1249" s="635">
        <f t="shared" ref="E1249:AB1249" si="368">E1239+E1244</f>
        <v>0.30528</v>
      </c>
      <c r="F1249" s="635">
        <f t="shared" si="368"/>
        <v>0.30480000000000002</v>
      </c>
      <c r="G1249" s="635">
        <f t="shared" si="368"/>
        <v>0.30384</v>
      </c>
      <c r="H1249" s="635">
        <f t="shared" si="368"/>
        <v>0.30336000000000002</v>
      </c>
      <c r="I1249" s="635">
        <f t="shared" si="368"/>
        <v>0.30623999999999996</v>
      </c>
      <c r="J1249" s="635">
        <f t="shared" si="368"/>
        <v>0.30815999999999999</v>
      </c>
      <c r="K1249" s="635">
        <f t="shared" si="368"/>
        <v>0.31487999999999999</v>
      </c>
      <c r="L1249" s="635">
        <f t="shared" si="368"/>
        <v>0.32688</v>
      </c>
      <c r="M1249" s="635">
        <f t="shared" si="368"/>
        <v>0.33744000000000002</v>
      </c>
      <c r="N1249" s="635">
        <f t="shared" si="368"/>
        <v>0.32640000000000002</v>
      </c>
      <c r="O1249" s="635">
        <f t="shared" si="368"/>
        <v>0.33311999999999997</v>
      </c>
      <c r="P1249" s="635">
        <f t="shared" si="368"/>
        <v>0.33407999999999999</v>
      </c>
      <c r="Q1249" s="635">
        <f t="shared" si="368"/>
        <v>0.32112000000000002</v>
      </c>
      <c r="R1249" s="635">
        <f t="shared" si="368"/>
        <v>0.33840000000000003</v>
      </c>
      <c r="S1249" s="635">
        <f t="shared" si="368"/>
        <v>0.37440000000000001</v>
      </c>
      <c r="T1249" s="635">
        <f t="shared" si="368"/>
        <v>0.37536000000000003</v>
      </c>
      <c r="U1249" s="635">
        <f t="shared" si="368"/>
        <v>0.34848000000000001</v>
      </c>
      <c r="V1249" s="635">
        <f t="shared" si="368"/>
        <v>0.33551999999999998</v>
      </c>
      <c r="W1249" s="635">
        <f t="shared" si="368"/>
        <v>0.32832</v>
      </c>
      <c r="X1249" s="635">
        <f t="shared" si="368"/>
        <v>0.31535999999999997</v>
      </c>
      <c r="Y1249" s="635">
        <f t="shared" si="368"/>
        <v>0.30959999999999999</v>
      </c>
      <c r="Z1249" s="635">
        <f t="shared" si="368"/>
        <v>0.29712</v>
      </c>
      <c r="AA1249" s="635">
        <f t="shared" si="368"/>
        <v>0.29520000000000002</v>
      </c>
      <c r="AB1249" s="635">
        <f t="shared" si="368"/>
        <v>0.2928</v>
      </c>
      <c r="AC1249" s="635"/>
    </row>
    <row r="1250" spans="1:30" s="3" customFormat="1" ht="12.75" customHeight="1">
      <c r="A1250" s="549" t="s">
        <v>292</v>
      </c>
      <c r="B1250" s="550"/>
      <c r="C1250" s="551"/>
      <c r="D1250" s="551"/>
      <c r="E1250" s="552">
        <f t="shared" ref="E1250:AB1250" si="369">E1240+E1245</f>
        <v>0.12912000000000001</v>
      </c>
      <c r="F1250" s="552">
        <f t="shared" si="369"/>
        <v>0.12912000000000001</v>
      </c>
      <c r="G1250" s="552">
        <f t="shared" si="369"/>
        <v>0.12912000000000001</v>
      </c>
      <c r="H1250" s="552">
        <f t="shared" si="369"/>
        <v>0.12864</v>
      </c>
      <c r="I1250" s="552">
        <f t="shared" si="369"/>
        <v>0.13056000000000001</v>
      </c>
      <c r="J1250" s="552">
        <f t="shared" si="369"/>
        <v>0.13536000000000001</v>
      </c>
      <c r="K1250" s="552">
        <f t="shared" si="369"/>
        <v>0.14063999999999999</v>
      </c>
      <c r="L1250" s="552">
        <f t="shared" si="369"/>
        <v>0.14400000000000002</v>
      </c>
      <c r="M1250" s="552">
        <f t="shared" si="369"/>
        <v>0.13824</v>
      </c>
      <c r="N1250" s="552">
        <f t="shared" si="369"/>
        <v>0.13152</v>
      </c>
      <c r="O1250" s="552">
        <f t="shared" si="369"/>
        <v>0.13248000000000001</v>
      </c>
      <c r="P1250" s="552">
        <f t="shared" si="369"/>
        <v>0.13919999999999999</v>
      </c>
      <c r="Q1250" s="552">
        <f t="shared" si="369"/>
        <v>0.13152</v>
      </c>
      <c r="R1250" s="552">
        <f t="shared" si="369"/>
        <v>0.13919999999999999</v>
      </c>
      <c r="S1250" s="552">
        <f t="shared" si="369"/>
        <v>0.14928</v>
      </c>
      <c r="T1250" s="552">
        <f t="shared" si="369"/>
        <v>0.1464</v>
      </c>
      <c r="U1250" s="552">
        <f t="shared" si="369"/>
        <v>0.14063999999999999</v>
      </c>
      <c r="V1250" s="552">
        <f t="shared" si="369"/>
        <v>0.14063999999999999</v>
      </c>
      <c r="W1250" s="552">
        <f t="shared" si="369"/>
        <v>0.13728000000000001</v>
      </c>
      <c r="X1250" s="552">
        <f t="shared" si="369"/>
        <v>0.13872000000000001</v>
      </c>
      <c r="Y1250" s="552">
        <f t="shared" si="369"/>
        <v>0.13872000000000001</v>
      </c>
      <c r="Z1250" s="552">
        <f t="shared" si="369"/>
        <v>0.13584000000000002</v>
      </c>
      <c r="AA1250" s="552">
        <f t="shared" si="369"/>
        <v>0.13824</v>
      </c>
      <c r="AB1250" s="552">
        <f t="shared" si="369"/>
        <v>0.13295999999999999</v>
      </c>
      <c r="AC1250" s="552"/>
    </row>
    <row r="1251" spans="1:30" s="3" customFormat="1" ht="12.75" customHeight="1">
      <c r="A1251" s="636" t="s">
        <v>293</v>
      </c>
      <c r="B1251" s="637"/>
      <c r="C1251" s="638"/>
      <c r="D1251" s="638"/>
      <c r="E1251" s="559">
        <f t="shared" ref="E1251:AB1251" si="370">SQRT(E1249*E1249+E1250*E1250)</f>
        <v>0.33146319976733463</v>
      </c>
      <c r="F1251" s="559">
        <f t="shared" si="370"/>
        <v>0.33102116911158419</v>
      </c>
      <c r="G1251" s="559">
        <f t="shared" si="370"/>
        <v>0.33013742593047524</v>
      </c>
      <c r="H1251" s="559">
        <f t="shared" si="370"/>
        <v>0.32950802600240259</v>
      </c>
      <c r="I1251" s="559">
        <f t="shared" si="370"/>
        <v>0.33290967423612067</v>
      </c>
      <c r="J1251" s="559">
        <f t="shared" si="370"/>
        <v>0.33657824528629299</v>
      </c>
      <c r="K1251" s="559">
        <f t="shared" si="370"/>
        <v>0.34486087629651468</v>
      </c>
      <c r="L1251" s="559">
        <f t="shared" si="370"/>
        <v>0.3571925732710578</v>
      </c>
      <c r="M1251" s="559">
        <f t="shared" si="370"/>
        <v>0.36465881478445028</v>
      </c>
      <c r="N1251" s="559">
        <f t="shared" si="370"/>
        <v>0.35190122250427036</v>
      </c>
      <c r="O1251" s="559">
        <f t="shared" si="370"/>
        <v>0.35849670124005323</v>
      </c>
      <c r="P1251" s="559">
        <f t="shared" si="370"/>
        <v>0.36191999999999996</v>
      </c>
      <c r="Q1251" s="559">
        <f t="shared" si="370"/>
        <v>0.34700945923706461</v>
      </c>
      <c r="R1251" s="559">
        <f t="shared" si="370"/>
        <v>0.36591146470150399</v>
      </c>
      <c r="S1251" s="559">
        <f t="shared" si="370"/>
        <v>0.40306311962272112</v>
      </c>
      <c r="T1251" s="559">
        <f t="shared" si="370"/>
        <v>0.40289960238252909</v>
      </c>
      <c r="U1251" s="559">
        <f t="shared" si="370"/>
        <v>0.37578972843865754</v>
      </c>
      <c r="V1251" s="559">
        <f t="shared" si="370"/>
        <v>0.36380390322260148</v>
      </c>
      <c r="W1251" s="559">
        <f t="shared" si="370"/>
        <v>0.35586489121575338</v>
      </c>
      <c r="X1251" s="559">
        <f t="shared" si="370"/>
        <v>0.34452165098872956</v>
      </c>
      <c r="Y1251" s="559">
        <f t="shared" si="370"/>
        <v>0.33925712726485202</v>
      </c>
      <c r="Z1251" s="559">
        <f t="shared" si="370"/>
        <v>0.32669986225892411</v>
      </c>
      <c r="AA1251" s="559">
        <f t="shared" si="370"/>
        <v>0.32596523986462117</v>
      </c>
      <c r="AB1251" s="559">
        <f t="shared" si="370"/>
        <v>0.32157456615845725</v>
      </c>
      <c r="AC1251" s="667"/>
      <c r="AD1251" s="507">
        <f>MAX(E1251:AB1251)</f>
        <v>0.40306311962272112</v>
      </c>
    </row>
    <row r="1252" spans="1:30" s="486" customFormat="1" ht="12.75" customHeight="1" thickBot="1">
      <c r="A1252" s="641" t="s">
        <v>239</v>
      </c>
      <c r="B1252" s="642"/>
      <c r="C1252" s="643"/>
      <c r="D1252" s="643"/>
      <c r="E1252" s="668">
        <v>1</v>
      </c>
      <c r="F1252" s="668">
        <v>2</v>
      </c>
      <c r="G1252" s="668">
        <v>3</v>
      </c>
      <c r="H1252" s="668">
        <v>4</v>
      </c>
      <c r="I1252" s="668">
        <v>5</v>
      </c>
      <c r="J1252" s="668">
        <v>6</v>
      </c>
      <c r="K1252" s="668">
        <v>7</v>
      </c>
      <c r="L1252" s="668">
        <v>8</v>
      </c>
      <c r="M1252" s="668">
        <v>9</v>
      </c>
      <c r="N1252" s="668">
        <v>10</v>
      </c>
      <c r="O1252" s="668">
        <v>11</v>
      </c>
      <c r="P1252" s="668">
        <v>12</v>
      </c>
      <c r="Q1252" s="668">
        <v>13</v>
      </c>
      <c r="R1252" s="668">
        <v>14</v>
      </c>
      <c r="S1252" s="668">
        <v>15</v>
      </c>
      <c r="T1252" s="668">
        <v>16</v>
      </c>
      <c r="U1252" s="668">
        <v>17</v>
      </c>
      <c r="V1252" s="668">
        <v>18</v>
      </c>
      <c r="W1252" s="668">
        <v>19</v>
      </c>
      <c r="X1252" s="668">
        <v>20</v>
      </c>
      <c r="Y1252" s="668">
        <v>21</v>
      </c>
      <c r="Z1252" s="668">
        <v>22</v>
      </c>
      <c r="AA1252" s="668">
        <v>23</v>
      </c>
      <c r="AB1252" s="668">
        <v>24</v>
      </c>
      <c r="AC1252" s="669"/>
    </row>
    <row r="1253" spans="1:30" s="486" customFormat="1" ht="12.75" customHeight="1">
      <c r="A1253" s="566" t="s">
        <v>240</v>
      </c>
      <c r="B1253" s="567"/>
      <c r="C1253" s="568" t="s">
        <v>164</v>
      </c>
      <c r="D1253" s="1983" t="s">
        <v>160</v>
      </c>
      <c r="E1253" s="2219">
        <v>6.2600002288818359</v>
      </c>
      <c r="F1253" s="2220">
        <v>6.2300000190734863</v>
      </c>
      <c r="G1253" s="2220">
        <v>6.2199997901916504</v>
      </c>
      <c r="H1253" s="2220">
        <v>6.2399997711181641</v>
      </c>
      <c r="I1253" s="2220">
        <v>6.25</v>
      </c>
      <c r="J1253" s="2220">
        <v>6.2699999809265137</v>
      </c>
      <c r="K1253" s="2220">
        <v>6.25</v>
      </c>
      <c r="L1253" s="2220">
        <v>6.2199997901916504</v>
      </c>
      <c r="M1253" s="2220">
        <v>6.2199997901916504</v>
      </c>
      <c r="N1253" s="2220">
        <v>6.2300000190734863</v>
      </c>
      <c r="O1253" s="2220">
        <v>6.2199997901916504</v>
      </c>
      <c r="P1253" s="2220">
        <v>6.1999998092651367</v>
      </c>
      <c r="Q1253" s="2220">
        <v>6.190000057220459</v>
      </c>
      <c r="R1253" s="2220">
        <v>6.190000057220459</v>
      </c>
      <c r="S1253" s="2220">
        <v>6.179999828338623</v>
      </c>
      <c r="T1253" s="2220">
        <v>6.2100000381469727</v>
      </c>
      <c r="U1253" s="2220">
        <v>6.190000057220459</v>
      </c>
      <c r="V1253" s="2220">
        <v>6.2100000381469727</v>
      </c>
      <c r="W1253" s="2220">
        <v>6.2199997901916504</v>
      </c>
      <c r="X1253" s="2220">
        <v>6.2600002288818359</v>
      </c>
      <c r="Y1253" s="2220">
        <v>6.2699999809265137</v>
      </c>
      <c r="Z1253" s="2220">
        <v>6.2800002098083496</v>
      </c>
      <c r="AA1253" s="2220">
        <v>6.3000001907348633</v>
      </c>
      <c r="AB1253" s="2221">
        <v>6.320000171661377</v>
      </c>
      <c r="AC1253" s="568"/>
    </row>
    <row r="1254" spans="1:30" s="486" customFormat="1" ht="12.75" customHeight="1" thickBot="1">
      <c r="A1254" s="569" t="s">
        <v>241</v>
      </c>
      <c r="B1254" s="570"/>
      <c r="C1254" s="571" t="s">
        <v>164</v>
      </c>
      <c r="D1254" s="1990" t="s">
        <v>160</v>
      </c>
      <c r="E1254" s="2222">
        <v>6.380000114440918</v>
      </c>
      <c r="F1254" s="2218">
        <v>6.3400001525878906</v>
      </c>
      <c r="G1254" s="2218">
        <v>6.3299999237060547</v>
      </c>
      <c r="H1254" s="2218">
        <v>6.3499999046325684</v>
      </c>
      <c r="I1254" s="2218">
        <v>6.369999885559082</v>
      </c>
      <c r="J1254" s="2218">
        <v>6.4000000953674316</v>
      </c>
      <c r="K1254" s="2218">
        <v>6.4000000953674316</v>
      </c>
      <c r="L1254" s="2218">
        <v>6.369999885559082</v>
      </c>
      <c r="M1254" s="2218">
        <v>6.380000114440918</v>
      </c>
      <c r="N1254" s="2218">
        <v>6.380000114440918</v>
      </c>
      <c r="O1254" s="2218">
        <v>6.380000114440918</v>
      </c>
      <c r="P1254" s="2218">
        <v>6.3400001525878906</v>
      </c>
      <c r="Q1254" s="2218">
        <v>6.3400001525878906</v>
      </c>
      <c r="R1254" s="2218">
        <v>6.3299999237060547</v>
      </c>
      <c r="S1254" s="2218">
        <v>6.320000171661377</v>
      </c>
      <c r="T1254" s="2218">
        <v>6.3299999237060547</v>
      </c>
      <c r="U1254" s="2218">
        <v>6.3400001525878906</v>
      </c>
      <c r="V1254" s="2218">
        <v>6.320000171661377</v>
      </c>
      <c r="W1254" s="2218">
        <v>6.3400001525878906</v>
      </c>
      <c r="X1254" s="2218">
        <v>6.3899998664855957</v>
      </c>
      <c r="Y1254" s="2218">
        <v>6.4099998474121094</v>
      </c>
      <c r="Z1254" s="2218">
        <v>6.4099998474121094</v>
      </c>
      <c r="AA1254" s="2218">
        <v>6.3400001525878906</v>
      </c>
      <c r="AB1254" s="2223">
        <v>6.3499999046325684</v>
      </c>
      <c r="AC1254" s="571"/>
    </row>
    <row r="1255" spans="1:30" s="3" customFormat="1" ht="12.75" customHeight="1">
      <c r="A1255" s="3178" t="s">
        <v>255</v>
      </c>
      <c r="B1255" s="3212" t="s">
        <v>490</v>
      </c>
      <c r="C1255" s="499" t="s">
        <v>156</v>
      </c>
      <c r="D1255" s="499" t="s">
        <v>157</v>
      </c>
      <c r="E1255" s="679">
        <v>0.10680000000000001</v>
      </c>
      <c r="F1255" s="679">
        <v>0.10638</v>
      </c>
      <c r="G1255" s="679">
        <v>0.10614</v>
      </c>
      <c r="H1255" s="680">
        <v>0.10482</v>
      </c>
      <c r="I1255" s="679">
        <v>0.10566</v>
      </c>
      <c r="J1255" s="679">
        <v>0.10775999999999999</v>
      </c>
      <c r="K1255" s="679">
        <v>0.11598</v>
      </c>
      <c r="L1255" s="679">
        <v>0.12551999999999999</v>
      </c>
      <c r="M1255" s="679">
        <v>0.13074</v>
      </c>
      <c r="N1255" s="680">
        <v>0.12293999999999999</v>
      </c>
      <c r="O1255" s="679">
        <v>0.13086</v>
      </c>
      <c r="P1255" s="679">
        <v>0.13433999999999999</v>
      </c>
      <c r="Q1255" s="679">
        <v>0.12144000000000001</v>
      </c>
      <c r="R1255" s="679">
        <v>0.13356000000000001</v>
      </c>
      <c r="S1255" s="679">
        <v>0.14382</v>
      </c>
      <c r="T1255" s="679">
        <v>0.1452</v>
      </c>
      <c r="U1255" s="679">
        <v>0.14088000000000001</v>
      </c>
      <c r="V1255" s="680">
        <v>0.13919999999999999</v>
      </c>
      <c r="W1255" s="679">
        <v>0.13122</v>
      </c>
      <c r="X1255" s="679">
        <v>0.12414</v>
      </c>
      <c r="Y1255" s="679">
        <v>0.1206</v>
      </c>
      <c r="Z1255" s="679">
        <v>0.11076</v>
      </c>
      <c r="AA1255" s="679">
        <v>0.10632</v>
      </c>
      <c r="AB1255" s="679">
        <v>0.10847999999999999</v>
      </c>
      <c r="AC1255" s="502">
        <f>SUM(E1255:AB1255)</f>
        <v>2.9235600000000002</v>
      </c>
    </row>
    <row r="1256" spans="1:30" s="3" customFormat="1" ht="12.75" customHeight="1">
      <c r="A1256" s="3179"/>
      <c r="B1256" s="3229"/>
      <c r="C1256" s="503" t="s">
        <v>158</v>
      </c>
      <c r="D1256" s="503" t="s">
        <v>157</v>
      </c>
      <c r="E1256" s="681">
        <v>3.8699999999999998E-2</v>
      </c>
      <c r="F1256" s="681">
        <v>3.8580000000000003E-2</v>
      </c>
      <c r="G1256" s="681">
        <v>3.8640000000000001E-2</v>
      </c>
      <c r="H1256" s="682">
        <v>3.8460000000000001E-2</v>
      </c>
      <c r="I1256" s="681">
        <v>3.8699999999999998E-2</v>
      </c>
      <c r="J1256" s="681">
        <v>4.0079999999999998E-2</v>
      </c>
      <c r="K1256" s="681">
        <v>4.5600000000000002E-2</v>
      </c>
      <c r="L1256" s="681">
        <v>5.2260000000000001E-2</v>
      </c>
      <c r="M1256" s="681">
        <v>5.0040000000000001E-2</v>
      </c>
      <c r="N1256" s="682">
        <v>4.3920000000000001E-2</v>
      </c>
      <c r="O1256" s="681">
        <v>4.4760000000000001E-2</v>
      </c>
      <c r="P1256" s="681">
        <v>4.53E-2</v>
      </c>
      <c r="Q1256" s="681">
        <v>3.8699999999999998E-2</v>
      </c>
      <c r="R1256" s="681">
        <v>4.5780000000000001E-2</v>
      </c>
      <c r="S1256" s="681">
        <v>4.5839999999999999E-2</v>
      </c>
      <c r="T1256" s="681">
        <v>5.0220000000000001E-2</v>
      </c>
      <c r="U1256" s="681">
        <v>4.8779999999999997E-2</v>
      </c>
      <c r="V1256" s="682">
        <v>4.9919999999999999E-2</v>
      </c>
      <c r="W1256" s="681">
        <v>4.7100000000000003E-2</v>
      </c>
      <c r="X1256" s="681">
        <v>4.6620000000000002E-2</v>
      </c>
      <c r="Y1256" s="681">
        <v>4.3979999999999998E-2</v>
      </c>
      <c r="Z1256" s="681">
        <v>4.2659999999999997E-2</v>
      </c>
      <c r="AA1256" s="681">
        <v>4.3020000000000003E-2</v>
      </c>
      <c r="AB1256" s="681">
        <v>4.3319999999999997E-2</v>
      </c>
      <c r="AC1256" s="506">
        <f>SUM(E1256:AB1256)</f>
        <v>1.06098</v>
      </c>
    </row>
    <row r="1257" spans="1:30" s="3" customFormat="1" ht="12.75" customHeight="1">
      <c r="A1257" s="3179"/>
      <c r="B1257" s="3229"/>
      <c r="C1257" s="503" t="s">
        <v>159</v>
      </c>
      <c r="D1257" s="1991" t="s">
        <v>160</v>
      </c>
      <c r="E1257" s="2231">
        <v>10</v>
      </c>
      <c r="F1257" s="2230">
        <v>10</v>
      </c>
      <c r="G1257" s="2230">
        <v>10</v>
      </c>
      <c r="H1257" s="2230">
        <v>10</v>
      </c>
      <c r="I1257" s="2230">
        <v>11</v>
      </c>
      <c r="J1257" s="2230">
        <v>11</v>
      </c>
      <c r="K1257" s="2230">
        <v>12</v>
      </c>
      <c r="L1257" s="2230">
        <v>13</v>
      </c>
      <c r="M1257" s="2230">
        <v>14</v>
      </c>
      <c r="N1257" s="2230">
        <v>12</v>
      </c>
      <c r="O1257" s="2230">
        <v>13</v>
      </c>
      <c r="P1257" s="2230">
        <v>12</v>
      </c>
      <c r="Q1257" s="2230">
        <v>11</v>
      </c>
      <c r="R1257" s="2230">
        <v>14</v>
      </c>
      <c r="S1257" s="2230">
        <v>15</v>
      </c>
      <c r="T1257" s="2230">
        <v>13</v>
      </c>
      <c r="U1257" s="2230">
        <v>14</v>
      </c>
      <c r="V1257" s="2230">
        <v>13</v>
      </c>
      <c r="W1257" s="2230">
        <v>13</v>
      </c>
      <c r="X1257" s="2230">
        <v>12</v>
      </c>
      <c r="Y1257" s="2230">
        <v>11</v>
      </c>
      <c r="Z1257" s="2230">
        <v>10</v>
      </c>
      <c r="AA1257" s="2230">
        <v>10</v>
      </c>
      <c r="AB1257" s="2232">
        <v>10</v>
      </c>
      <c r="AC1257" s="671"/>
    </row>
    <row r="1258" spans="1:30" s="3" customFormat="1" ht="12.75" customHeight="1" thickBot="1">
      <c r="A1258" s="3180"/>
      <c r="B1258" s="3231"/>
      <c r="C1258" s="516" t="s">
        <v>161</v>
      </c>
      <c r="D1258" s="516"/>
      <c r="E1258" s="517">
        <f t="shared" ref="E1258:AC1258" si="371">E1256/E1255</f>
        <v>0.36235955056179769</v>
      </c>
      <c r="F1258" s="517">
        <f t="shared" si="371"/>
        <v>0.36266215454032713</v>
      </c>
      <c r="G1258" s="517">
        <f t="shared" si="371"/>
        <v>0.36404748445449409</v>
      </c>
      <c r="H1258" s="518">
        <f t="shared" si="371"/>
        <v>0.36691471093302808</v>
      </c>
      <c r="I1258" s="517">
        <f t="shared" si="371"/>
        <v>0.36626916524701869</v>
      </c>
      <c r="J1258" s="517">
        <f t="shared" si="371"/>
        <v>0.37193763919821826</v>
      </c>
      <c r="K1258" s="517">
        <f t="shared" si="371"/>
        <v>0.39317123642007246</v>
      </c>
      <c r="L1258" s="517">
        <f t="shared" si="371"/>
        <v>0.41634799235181646</v>
      </c>
      <c r="M1258" s="517">
        <f t="shared" si="371"/>
        <v>0.38274437815511703</v>
      </c>
      <c r="N1258" s="518">
        <f t="shared" si="371"/>
        <v>0.35724743777452417</v>
      </c>
      <c r="O1258" s="517">
        <f t="shared" si="371"/>
        <v>0.34204493351673543</v>
      </c>
      <c r="P1258" s="517">
        <f t="shared" si="371"/>
        <v>0.33720410897722203</v>
      </c>
      <c r="Q1258" s="517">
        <f t="shared" si="371"/>
        <v>0.31867588932806323</v>
      </c>
      <c r="R1258" s="517">
        <f t="shared" si="371"/>
        <v>0.34276729559748426</v>
      </c>
      <c r="S1258" s="517">
        <f t="shared" si="371"/>
        <v>0.31873174801835624</v>
      </c>
      <c r="T1258" s="517">
        <f t="shared" si="371"/>
        <v>0.34586776859504131</v>
      </c>
      <c r="U1258" s="517">
        <f t="shared" si="371"/>
        <v>0.34625212947189093</v>
      </c>
      <c r="V1258" s="518">
        <f t="shared" si="371"/>
        <v>0.35862068965517241</v>
      </c>
      <c r="W1258" s="517">
        <f t="shared" si="371"/>
        <v>0.35893918609967995</v>
      </c>
      <c r="X1258" s="517">
        <f t="shared" si="371"/>
        <v>0.37554374093765103</v>
      </c>
      <c r="Y1258" s="517">
        <f t="shared" si="371"/>
        <v>0.36467661691542286</v>
      </c>
      <c r="Z1258" s="517">
        <f t="shared" si="371"/>
        <v>0.38515709642470203</v>
      </c>
      <c r="AA1258" s="517">
        <f t="shared" si="371"/>
        <v>0.40462753950338604</v>
      </c>
      <c r="AB1258" s="517">
        <f t="shared" si="371"/>
        <v>0.39933628318584069</v>
      </c>
      <c r="AC1258" s="519">
        <f t="shared" si="371"/>
        <v>0.36290686697040592</v>
      </c>
    </row>
    <row r="1259" spans="1:30" s="3" customFormat="1" ht="12.75" customHeight="1">
      <c r="A1259" s="3205" t="s">
        <v>154</v>
      </c>
      <c r="B1259" s="3209" t="s">
        <v>304</v>
      </c>
      <c r="C1259" s="522" t="s">
        <v>156</v>
      </c>
      <c r="D1259" s="522"/>
      <c r="E1259" s="534"/>
      <c r="F1259" s="534"/>
      <c r="G1259" s="534"/>
      <c r="H1259" s="535"/>
      <c r="I1259" s="534"/>
      <c r="J1259" s="534"/>
      <c r="K1259" s="534"/>
      <c r="L1259" s="534"/>
      <c r="M1259" s="534"/>
      <c r="N1259" s="535"/>
      <c r="O1259" s="534"/>
      <c r="P1259" s="534"/>
      <c r="Q1259" s="534"/>
      <c r="R1259" s="534"/>
      <c r="S1259" s="534"/>
      <c r="T1259" s="534"/>
      <c r="U1259" s="534"/>
      <c r="V1259" s="535"/>
      <c r="W1259" s="534"/>
      <c r="X1259" s="534"/>
      <c r="Y1259" s="534"/>
      <c r="Z1259" s="534"/>
      <c r="AA1259" s="534"/>
      <c r="AB1259" s="534"/>
      <c r="AC1259" s="613"/>
    </row>
    <row r="1260" spans="1:30" s="3" customFormat="1" ht="12.75" customHeight="1">
      <c r="A1260" s="3179"/>
      <c r="B1260" s="3229"/>
      <c r="C1260" s="503" t="s">
        <v>158</v>
      </c>
      <c r="D1260" s="503"/>
      <c r="E1260" s="526"/>
      <c r="F1260" s="526"/>
      <c r="G1260" s="526"/>
      <c r="H1260" s="527"/>
      <c r="I1260" s="526"/>
      <c r="J1260" s="526"/>
      <c r="K1260" s="526"/>
      <c r="L1260" s="526"/>
      <c r="M1260" s="526"/>
      <c r="N1260" s="527"/>
      <c r="O1260" s="526"/>
      <c r="P1260" s="526"/>
      <c r="Q1260" s="526"/>
      <c r="R1260" s="526"/>
      <c r="S1260" s="526"/>
      <c r="T1260" s="526"/>
      <c r="U1260" s="526"/>
      <c r="V1260" s="527"/>
      <c r="W1260" s="526"/>
      <c r="X1260" s="526"/>
      <c r="Y1260" s="526"/>
      <c r="Z1260" s="526"/>
      <c r="AA1260" s="526"/>
      <c r="AB1260" s="526"/>
      <c r="AC1260" s="510"/>
    </row>
    <row r="1261" spans="1:30" s="3" customFormat="1" ht="12.75" customHeight="1">
      <c r="A1261" s="3179"/>
      <c r="B1261" s="3229"/>
      <c r="C1261" s="503" t="s">
        <v>159</v>
      </c>
      <c r="D1261" s="503"/>
      <c r="E1261" s="526"/>
      <c r="F1261" s="526"/>
      <c r="G1261" s="526"/>
      <c r="H1261" s="527"/>
      <c r="I1261" s="526"/>
      <c r="J1261" s="526"/>
      <c r="K1261" s="526"/>
      <c r="L1261" s="526"/>
      <c r="M1261" s="526"/>
      <c r="N1261" s="527"/>
      <c r="O1261" s="526"/>
      <c r="P1261" s="526"/>
      <c r="Q1261" s="526"/>
      <c r="R1261" s="526"/>
      <c r="S1261" s="526"/>
      <c r="T1261" s="526"/>
      <c r="U1261" s="526"/>
      <c r="V1261" s="527"/>
      <c r="W1261" s="526"/>
      <c r="X1261" s="526"/>
      <c r="Y1261" s="526"/>
      <c r="Z1261" s="526"/>
      <c r="AA1261" s="526"/>
      <c r="AB1261" s="526"/>
      <c r="AC1261" s="510"/>
    </row>
    <row r="1262" spans="1:30" s="3" customFormat="1" ht="12.75" customHeight="1">
      <c r="A1262" s="3199"/>
      <c r="B1262" s="3230"/>
      <c r="C1262" s="511" t="s">
        <v>161</v>
      </c>
      <c r="D1262" s="511"/>
      <c r="E1262" s="584"/>
      <c r="F1262" s="584"/>
      <c r="G1262" s="584"/>
      <c r="H1262" s="585"/>
      <c r="I1262" s="584"/>
      <c r="J1262" s="584"/>
      <c r="K1262" s="584"/>
      <c r="L1262" s="584"/>
      <c r="M1262" s="584"/>
      <c r="N1262" s="585"/>
      <c r="O1262" s="584"/>
      <c r="P1262" s="584"/>
      <c r="Q1262" s="584"/>
      <c r="R1262" s="584"/>
      <c r="S1262" s="584"/>
      <c r="T1262" s="584"/>
      <c r="U1262" s="584"/>
      <c r="V1262" s="585"/>
      <c r="W1262" s="584"/>
      <c r="X1262" s="584"/>
      <c r="Y1262" s="584"/>
      <c r="Z1262" s="584"/>
      <c r="AA1262" s="584"/>
      <c r="AB1262" s="584"/>
      <c r="AC1262" s="578"/>
    </row>
    <row r="1263" spans="1:30" s="3" customFormat="1" ht="12.75" customHeight="1">
      <c r="A1263" s="3178" t="s">
        <v>171</v>
      </c>
      <c r="B1263" s="3212" t="s">
        <v>304</v>
      </c>
      <c r="C1263" s="499" t="s">
        <v>156</v>
      </c>
      <c r="D1263" s="499"/>
      <c r="E1263" s="485"/>
      <c r="F1263" s="485"/>
      <c r="G1263" s="485"/>
      <c r="H1263" s="651"/>
      <c r="I1263" s="485"/>
      <c r="J1263" s="485"/>
      <c r="K1263" s="485"/>
      <c r="L1263" s="485"/>
      <c r="M1263" s="485"/>
      <c r="N1263" s="651"/>
      <c r="O1263" s="485"/>
      <c r="P1263" s="485"/>
      <c r="Q1263" s="485"/>
      <c r="R1263" s="485"/>
      <c r="S1263" s="485"/>
      <c r="T1263" s="485"/>
      <c r="U1263" s="485"/>
      <c r="V1263" s="651"/>
      <c r="W1263" s="485"/>
      <c r="X1263" s="485"/>
      <c r="Y1263" s="485"/>
      <c r="Z1263" s="485"/>
      <c r="AA1263" s="485"/>
      <c r="AB1263" s="485"/>
      <c r="AC1263" s="652"/>
    </row>
    <row r="1264" spans="1:30" s="3" customFormat="1" ht="12.75" customHeight="1">
      <c r="A1264" s="3179"/>
      <c r="B1264" s="3229"/>
      <c r="C1264" s="503" t="s">
        <v>158</v>
      </c>
      <c r="D1264" s="503"/>
      <c r="E1264" s="526"/>
      <c r="F1264" s="526"/>
      <c r="G1264" s="526"/>
      <c r="H1264" s="527"/>
      <c r="I1264" s="526"/>
      <c r="J1264" s="526"/>
      <c r="K1264" s="526"/>
      <c r="L1264" s="526"/>
      <c r="M1264" s="526"/>
      <c r="N1264" s="527"/>
      <c r="O1264" s="526"/>
      <c r="P1264" s="526"/>
      <c r="Q1264" s="526"/>
      <c r="R1264" s="526"/>
      <c r="S1264" s="526"/>
      <c r="T1264" s="526"/>
      <c r="U1264" s="526"/>
      <c r="V1264" s="527"/>
      <c r="W1264" s="526"/>
      <c r="X1264" s="526"/>
      <c r="Y1264" s="526"/>
      <c r="Z1264" s="526"/>
      <c r="AA1264" s="526"/>
      <c r="AB1264" s="526"/>
      <c r="AC1264" s="510"/>
    </row>
    <row r="1265" spans="1:29" s="3" customFormat="1" ht="12.75" customHeight="1">
      <c r="A1265" s="3179"/>
      <c r="B1265" s="3229"/>
      <c r="C1265" s="503" t="s">
        <v>159</v>
      </c>
      <c r="D1265" s="503"/>
      <c r="E1265" s="526"/>
      <c r="F1265" s="526"/>
      <c r="G1265" s="526"/>
      <c r="H1265" s="527"/>
      <c r="I1265" s="526"/>
      <c r="J1265" s="526"/>
      <c r="K1265" s="526"/>
      <c r="L1265" s="526"/>
      <c r="M1265" s="526"/>
      <c r="N1265" s="527"/>
      <c r="O1265" s="526"/>
      <c r="P1265" s="526"/>
      <c r="Q1265" s="526"/>
      <c r="R1265" s="526"/>
      <c r="S1265" s="526"/>
      <c r="T1265" s="526"/>
      <c r="U1265" s="526"/>
      <c r="V1265" s="527"/>
      <c r="W1265" s="526"/>
      <c r="X1265" s="526"/>
      <c r="Y1265" s="526"/>
      <c r="Z1265" s="526"/>
      <c r="AA1265" s="526"/>
      <c r="AB1265" s="526"/>
      <c r="AC1265" s="510"/>
    </row>
    <row r="1266" spans="1:29" s="3" customFormat="1" ht="12.75" customHeight="1">
      <c r="A1266" s="3199"/>
      <c r="B1266" s="3230"/>
      <c r="C1266" s="511" t="s">
        <v>161</v>
      </c>
      <c r="D1266" s="511"/>
      <c r="E1266" s="584"/>
      <c r="F1266" s="584"/>
      <c r="G1266" s="584"/>
      <c r="H1266" s="585"/>
      <c r="I1266" s="584"/>
      <c r="J1266" s="584"/>
      <c r="K1266" s="584"/>
      <c r="L1266" s="584"/>
      <c r="M1266" s="584"/>
      <c r="N1266" s="585"/>
      <c r="O1266" s="584"/>
      <c r="P1266" s="584"/>
      <c r="Q1266" s="584"/>
      <c r="R1266" s="584"/>
      <c r="S1266" s="584"/>
      <c r="T1266" s="584"/>
      <c r="U1266" s="584"/>
      <c r="V1266" s="585"/>
      <c r="W1266" s="584"/>
      <c r="X1266" s="584"/>
      <c r="Y1266" s="584"/>
      <c r="Z1266" s="584"/>
      <c r="AA1266" s="584"/>
      <c r="AB1266" s="584"/>
      <c r="AC1266" s="578"/>
    </row>
    <row r="1267" spans="1:29" s="3" customFormat="1" ht="12.75" customHeight="1">
      <c r="A1267" s="3178" t="s">
        <v>228</v>
      </c>
      <c r="B1267" s="3212" t="s">
        <v>304</v>
      </c>
      <c r="C1267" s="499" t="s">
        <v>156</v>
      </c>
      <c r="D1267" s="499"/>
      <c r="E1267" s="485"/>
      <c r="F1267" s="485"/>
      <c r="G1267" s="485"/>
      <c r="H1267" s="651"/>
      <c r="I1267" s="485"/>
      <c r="J1267" s="485"/>
      <c r="K1267" s="485"/>
      <c r="L1267" s="485"/>
      <c r="M1267" s="485"/>
      <c r="N1267" s="651"/>
      <c r="O1267" s="485"/>
      <c r="P1267" s="485"/>
      <c r="Q1267" s="485"/>
      <c r="R1267" s="485"/>
      <c r="S1267" s="485"/>
      <c r="T1267" s="485"/>
      <c r="U1267" s="485"/>
      <c r="V1267" s="651"/>
      <c r="W1267" s="485"/>
      <c r="X1267" s="485"/>
      <c r="Y1267" s="485"/>
      <c r="Z1267" s="485"/>
      <c r="AA1267" s="485"/>
      <c r="AB1267" s="485"/>
      <c r="AC1267" s="652"/>
    </row>
    <row r="1268" spans="1:29" s="3" customFormat="1" ht="12.75" customHeight="1">
      <c r="A1268" s="3179"/>
      <c r="B1268" s="3229"/>
      <c r="C1268" s="503" t="s">
        <v>158</v>
      </c>
      <c r="D1268" s="503"/>
      <c r="E1268" s="526"/>
      <c r="F1268" s="526"/>
      <c r="G1268" s="526"/>
      <c r="H1268" s="527"/>
      <c r="I1268" s="526"/>
      <c r="J1268" s="526"/>
      <c r="K1268" s="526"/>
      <c r="L1268" s="526"/>
      <c r="M1268" s="526"/>
      <c r="N1268" s="527"/>
      <c r="O1268" s="526"/>
      <c r="P1268" s="526"/>
      <c r="Q1268" s="526"/>
      <c r="R1268" s="526"/>
      <c r="S1268" s="526"/>
      <c r="T1268" s="526"/>
      <c r="U1268" s="526"/>
      <c r="V1268" s="527"/>
      <c r="W1268" s="526"/>
      <c r="X1268" s="526"/>
      <c r="Y1268" s="526"/>
      <c r="Z1268" s="526"/>
      <c r="AA1268" s="526"/>
      <c r="AB1268" s="526"/>
      <c r="AC1268" s="510"/>
    </row>
    <row r="1269" spans="1:29" s="3" customFormat="1" ht="12.75" customHeight="1">
      <c r="A1269" s="3179"/>
      <c r="B1269" s="3229"/>
      <c r="C1269" s="503" t="s">
        <v>159</v>
      </c>
      <c r="D1269" s="503"/>
      <c r="E1269" s="526"/>
      <c r="F1269" s="526"/>
      <c r="G1269" s="526"/>
      <c r="H1269" s="527"/>
      <c r="I1269" s="526"/>
      <c r="J1269" s="526"/>
      <c r="K1269" s="526"/>
      <c r="L1269" s="526"/>
      <c r="M1269" s="526"/>
      <c r="N1269" s="527"/>
      <c r="O1269" s="526"/>
      <c r="P1269" s="526"/>
      <c r="Q1269" s="526"/>
      <c r="R1269" s="526"/>
      <c r="S1269" s="526"/>
      <c r="T1269" s="526"/>
      <c r="U1269" s="526"/>
      <c r="V1269" s="527"/>
      <c r="W1269" s="526"/>
      <c r="X1269" s="526"/>
      <c r="Y1269" s="526"/>
      <c r="Z1269" s="526"/>
      <c r="AA1269" s="526"/>
      <c r="AB1269" s="526"/>
      <c r="AC1269" s="510"/>
    </row>
    <row r="1270" spans="1:29" s="3" customFormat="1" ht="12.75" customHeight="1">
      <c r="A1270" s="3199"/>
      <c r="B1270" s="3230"/>
      <c r="C1270" s="511" t="s">
        <v>161</v>
      </c>
      <c r="D1270" s="511"/>
      <c r="E1270" s="939"/>
      <c r="F1270" s="939"/>
      <c r="G1270" s="939"/>
      <c r="H1270" s="940"/>
      <c r="I1270" s="939"/>
      <c r="J1270" s="939"/>
      <c r="K1270" s="939"/>
      <c r="L1270" s="939"/>
      <c r="M1270" s="939"/>
      <c r="N1270" s="940"/>
      <c r="O1270" s="939"/>
      <c r="P1270" s="939"/>
      <c r="Q1270" s="939"/>
      <c r="R1270" s="939"/>
      <c r="S1270" s="939"/>
      <c r="T1270" s="939"/>
      <c r="U1270" s="939"/>
      <c r="V1270" s="940"/>
      <c r="W1270" s="939"/>
      <c r="X1270" s="939"/>
      <c r="Y1270" s="939"/>
      <c r="Z1270" s="939"/>
      <c r="AA1270" s="939"/>
      <c r="AB1270" s="939"/>
      <c r="AC1270" s="591"/>
    </row>
    <row r="1271" spans="1:29" s="3" customFormat="1" ht="12.75" customHeight="1">
      <c r="A1271" s="3178" t="s">
        <v>231</v>
      </c>
      <c r="B1271" s="3212" t="s">
        <v>491</v>
      </c>
      <c r="C1271" s="499" t="s">
        <v>156</v>
      </c>
      <c r="D1271" s="499" t="s">
        <v>157</v>
      </c>
      <c r="E1271" s="681">
        <v>0</v>
      </c>
      <c r="F1271" s="681">
        <v>0</v>
      </c>
      <c r="G1271" s="681">
        <v>0</v>
      </c>
      <c r="H1271" s="682">
        <v>0</v>
      </c>
      <c r="I1271" s="681">
        <v>0</v>
      </c>
      <c r="J1271" s="681">
        <v>0</v>
      </c>
      <c r="K1271" s="681">
        <v>0</v>
      </c>
      <c r="L1271" s="681">
        <v>0</v>
      </c>
      <c r="M1271" s="681">
        <v>0</v>
      </c>
      <c r="N1271" s="682">
        <v>0</v>
      </c>
      <c r="O1271" s="681">
        <v>0</v>
      </c>
      <c r="P1271" s="681">
        <v>0</v>
      </c>
      <c r="Q1271" s="681">
        <v>0</v>
      </c>
      <c r="R1271" s="681">
        <v>0</v>
      </c>
      <c r="S1271" s="681">
        <v>0</v>
      </c>
      <c r="T1271" s="681">
        <v>0</v>
      </c>
      <c r="U1271" s="681">
        <v>0</v>
      </c>
      <c r="V1271" s="682">
        <v>0</v>
      </c>
      <c r="W1271" s="681">
        <v>0</v>
      </c>
      <c r="X1271" s="681">
        <v>0</v>
      </c>
      <c r="Y1271" s="681">
        <v>0</v>
      </c>
      <c r="Z1271" s="681">
        <v>0</v>
      </c>
      <c r="AA1271" s="681">
        <v>0</v>
      </c>
      <c r="AB1271" s="681">
        <v>0</v>
      </c>
      <c r="AC1271" s="525">
        <f>SUM(E1271:AB1271)</f>
        <v>0</v>
      </c>
    </row>
    <row r="1272" spans="1:29" s="3" customFormat="1" ht="12.75" customHeight="1">
      <c r="A1272" s="3179"/>
      <c r="B1272" s="3229"/>
      <c r="C1272" s="503" t="s">
        <v>158</v>
      </c>
      <c r="D1272" s="503" t="s">
        <v>157</v>
      </c>
      <c r="E1272" s="681">
        <v>0</v>
      </c>
      <c r="F1272" s="681">
        <v>0</v>
      </c>
      <c r="G1272" s="681">
        <v>0</v>
      </c>
      <c r="H1272" s="682">
        <v>0</v>
      </c>
      <c r="I1272" s="681">
        <v>0</v>
      </c>
      <c r="J1272" s="681">
        <v>0</v>
      </c>
      <c r="K1272" s="681">
        <v>0</v>
      </c>
      <c r="L1272" s="681">
        <v>0</v>
      </c>
      <c r="M1272" s="681">
        <v>0</v>
      </c>
      <c r="N1272" s="682">
        <v>0</v>
      </c>
      <c r="O1272" s="681">
        <v>0</v>
      </c>
      <c r="P1272" s="681">
        <v>0</v>
      </c>
      <c r="Q1272" s="681">
        <v>0</v>
      </c>
      <c r="R1272" s="681">
        <v>0</v>
      </c>
      <c r="S1272" s="681">
        <v>0</v>
      </c>
      <c r="T1272" s="681">
        <v>0</v>
      </c>
      <c r="U1272" s="681">
        <v>0</v>
      </c>
      <c r="V1272" s="682">
        <v>0</v>
      </c>
      <c r="W1272" s="681">
        <v>0</v>
      </c>
      <c r="X1272" s="681">
        <v>0</v>
      </c>
      <c r="Y1272" s="681">
        <v>0</v>
      </c>
      <c r="Z1272" s="681">
        <v>0</v>
      </c>
      <c r="AA1272" s="681">
        <v>0</v>
      </c>
      <c r="AB1272" s="681">
        <v>0</v>
      </c>
      <c r="AC1272" s="537">
        <f>SUM(E1272:AB1272)</f>
        <v>0</v>
      </c>
    </row>
    <row r="1273" spans="1:29" s="3" customFormat="1" ht="12.75" customHeight="1">
      <c r="A1273" s="3179"/>
      <c r="B1273" s="3229"/>
      <c r="C1273" s="503" t="s">
        <v>159</v>
      </c>
      <c r="D1273" s="1982" t="s">
        <v>160</v>
      </c>
      <c r="E1273" s="583">
        <v>0</v>
      </c>
      <c r="F1273" s="583">
        <v>0</v>
      </c>
      <c r="G1273" s="583">
        <v>0</v>
      </c>
      <c r="H1273" s="590">
        <v>0</v>
      </c>
      <c r="I1273" s="583">
        <v>0</v>
      </c>
      <c r="J1273" s="583">
        <v>0</v>
      </c>
      <c r="K1273" s="583">
        <v>0</v>
      </c>
      <c r="L1273" s="583">
        <v>0</v>
      </c>
      <c r="M1273" s="583">
        <v>0</v>
      </c>
      <c r="N1273" s="590">
        <v>0</v>
      </c>
      <c r="O1273" s="583">
        <v>0</v>
      </c>
      <c r="P1273" s="583">
        <v>0</v>
      </c>
      <c r="Q1273" s="583">
        <v>0</v>
      </c>
      <c r="R1273" s="583">
        <v>0</v>
      </c>
      <c r="S1273" s="583">
        <v>0</v>
      </c>
      <c r="T1273" s="583">
        <v>0</v>
      </c>
      <c r="U1273" s="583">
        <v>0</v>
      </c>
      <c r="V1273" s="590">
        <v>0</v>
      </c>
      <c r="W1273" s="583">
        <v>0</v>
      </c>
      <c r="X1273" s="583">
        <v>0</v>
      </c>
      <c r="Y1273" s="583">
        <v>0</v>
      </c>
      <c r="Z1273" s="583">
        <v>0</v>
      </c>
      <c r="AA1273" s="583">
        <v>0</v>
      </c>
      <c r="AB1273" s="583">
        <v>0</v>
      </c>
      <c r="AC1273" s="537"/>
    </row>
    <row r="1274" spans="1:29" s="3" customFormat="1" ht="12.75" customHeight="1">
      <c r="A1274" s="3199"/>
      <c r="B1274" s="3230"/>
      <c r="C1274" s="511" t="s">
        <v>161</v>
      </c>
      <c r="D1274" s="511"/>
      <c r="E1274" s="512" t="e">
        <f t="shared" ref="E1274:AC1274" si="372">E1272/E1271</f>
        <v>#DIV/0!</v>
      </c>
      <c r="F1274" s="512" t="e">
        <f t="shared" si="372"/>
        <v>#DIV/0!</v>
      </c>
      <c r="G1274" s="512" t="e">
        <f t="shared" si="372"/>
        <v>#DIV/0!</v>
      </c>
      <c r="H1274" s="513" t="e">
        <f t="shared" si="372"/>
        <v>#DIV/0!</v>
      </c>
      <c r="I1274" s="512" t="e">
        <f t="shared" si="372"/>
        <v>#DIV/0!</v>
      </c>
      <c r="J1274" s="512" t="e">
        <f t="shared" si="372"/>
        <v>#DIV/0!</v>
      </c>
      <c r="K1274" s="512" t="e">
        <f t="shared" si="372"/>
        <v>#DIV/0!</v>
      </c>
      <c r="L1274" s="512" t="e">
        <f t="shared" si="372"/>
        <v>#DIV/0!</v>
      </c>
      <c r="M1274" s="512" t="e">
        <f t="shared" si="372"/>
        <v>#DIV/0!</v>
      </c>
      <c r="N1274" s="513" t="e">
        <f t="shared" si="372"/>
        <v>#DIV/0!</v>
      </c>
      <c r="O1274" s="512" t="e">
        <f t="shared" si="372"/>
        <v>#DIV/0!</v>
      </c>
      <c r="P1274" s="512" t="e">
        <f t="shared" si="372"/>
        <v>#DIV/0!</v>
      </c>
      <c r="Q1274" s="512" t="e">
        <f t="shared" si="372"/>
        <v>#DIV/0!</v>
      </c>
      <c r="R1274" s="512" t="e">
        <f t="shared" si="372"/>
        <v>#DIV/0!</v>
      </c>
      <c r="S1274" s="512" t="e">
        <f t="shared" si="372"/>
        <v>#DIV/0!</v>
      </c>
      <c r="T1274" s="512" t="e">
        <f t="shared" si="372"/>
        <v>#DIV/0!</v>
      </c>
      <c r="U1274" s="512" t="e">
        <f t="shared" si="372"/>
        <v>#DIV/0!</v>
      </c>
      <c r="V1274" s="513" t="e">
        <f t="shared" si="372"/>
        <v>#DIV/0!</v>
      </c>
      <c r="W1274" s="512" t="e">
        <f t="shared" si="372"/>
        <v>#DIV/0!</v>
      </c>
      <c r="X1274" s="512" t="e">
        <f t="shared" si="372"/>
        <v>#DIV/0!</v>
      </c>
      <c r="Y1274" s="512" t="e">
        <f t="shared" si="372"/>
        <v>#DIV/0!</v>
      </c>
      <c r="Z1274" s="512" t="e">
        <f t="shared" si="372"/>
        <v>#DIV/0!</v>
      </c>
      <c r="AA1274" s="512" t="e">
        <f t="shared" si="372"/>
        <v>#DIV/0!</v>
      </c>
      <c r="AB1274" s="512" t="e">
        <f t="shared" si="372"/>
        <v>#DIV/0!</v>
      </c>
      <c r="AC1274" s="519" t="e">
        <f t="shared" si="372"/>
        <v>#DIV/0!</v>
      </c>
    </row>
    <row r="1275" spans="1:29" s="3" customFormat="1" ht="12.75" customHeight="1">
      <c r="A1275" s="3178" t="s">
        <v>175</v>
      </c>
      <c r="B1275" s="3212" t="s">
        <v>304</v>
      </c>
      <c r="C1275" s="499" t="s">
        <v>156</v>
      </c>
      <c r="D1275" s="499"/>
      <c r="E1275" s="485"/>
      <c r="F1275" s="485"/>
      <c r="G1275" s="485"/>
      <c r="H1275" s="651"/>
      <c r="I1275" s="485"/>
      <c r="J1275" s="485"/>
      <c r="K1275" s="485"/>
      <c r="L1275" s="485"/>
      <c r="M1275" s="485"/>
      <c r="N1275" s="651"/>
      <c r="O1275" s="485"/>
      <c r="P1275" s="485"/>
      <c r="Q1275" s="485"/>
      <c r="R1275" s="485"/>
      <c r="S1275" s="485"/>
      <c r="T1275" s="485"/>
      <c r="U1275" s="485"/>
      <c r="V1275" s="651"/>
      <c r="W1275" s="485"/>
      <c r="X1275" s="485"/>
      <c r="Y1275" s="485"/>
      <c r="Z1275" s="485"/>
      <c r="AA1275" s="485"/>
      <c r="AB1275" s="485"/>
      <c r="AC1275" s="652"/>
    </row>
    <row r="1276" spans="1:29" s="3" customFormat="1" ht="12.75" customHeight="1">
      <c r="A1276" s="3179"/>
      <c r="B1276" s="3229"/>
      <c r="C1276" s="503" t="s">
        <v>158</v>
      </c>
      <c r="D1276" s="503"/>
      <c r="E1276" s="526"/>
      <c r="F1276" s="526"/>
      <c r="G1276" s="526"/>
      <c r="H1276" s="527"/>
      <c r="I1276" s="526"/>
      <c r="J1276" s="526"/>
      <c r="K1276" s="526"/>
      <c r="L1276" s="526"/>
      <c r="M1276" s="526"/>
      <c r="N1276" s="527"/>
      <c r="O1276" s="526"/>
      <c r="P1276" s="526"/>
      <c r="Q1276" s="526"/>
      <c r="R1276" s="526"/>
      <c r="S1276" s="526"/>
      <c r="T1276" s="526"/>
      <c r="U1276" s="526"/>
      <c r="V1276" s="527"/>
      <c r="W1276" s="526"/>
      <c r="X1276" s="526"/>
      <c r="Y1276" s="526"/>
      <c r="Z1276" s="526"/>
      <c r="AA1276" s="526"/>
      <c r="AB1276" s="526"/>
      <c r="AC1276" s="510"/>
    </row>
    <row r="1277" spans="1:29" s="3" customFormat="1" ht="12.75" customHeight="1">
      <c r="A1277" s="3179"/>
      <c r="B1277" s="3229"/>
      <c r="C1277" s="503" t="s">
        <v>159</v>
      </c>
      <c r="D1277" s="503"/>
      <c r="E1277" s="526"/>
      <c r="F1277" s="526"/>
      <c r="G1277" s="526"/>
      <c r="H1277" s="527"/>
      <c r="I1277" s="526"/>
      <c r="J1277" s="526"/>
      <c r="K1277" s="526"/>
      <c r="L1277" s="526"/>
      <c r="M1277" s="526"/>
      <c r="N1277" s="527"/>
      <c r="O1277" s="526"/>
      <c r="P1277" s="526"/>
      <c r="Q1277" s="526"/>
      <c r="R1277" s="526"/>
      <c r="S1277" s="526"/>
      <c r="T1277" s="526"/>
      <c r="U1277" s="526"/>
      <c r="V1277" s="527"/>
      <c r="W1277" s="526"/>
      <c r="X1277" s="526"/>
      <c r="Y1277" s="526"/>
      <c r="Z1277" s="526"/>
      <c r="AA1277" s="526"/>
      <c r="AB1277" s="526"/>
      <c r="AC1277" s="510"/>
    </row>
    <row r="1278" spans="1:29" s="3" customFormat="1" ht="12.75" customHeight="1">
      <c r="A1278" s="3199"/>
      <c r="B1278" s="3230"/>
      <c r="C1278" s="511" t="s">
        <v>161</v>
      </c>
      <c r="D1278" s="511"/>
      <c r="E1278" s="584"/>
      <c r="F1278" s="584"/>
      <c r="G1278" s="584"/>
      <c r="H1278" s="585"/>
      <c r="I1278" s="584"/>
      <c r="J1278" s="584"/>
      <c r="K1278" s="584"/>
      <c r="L1278" s="584"/>
      <c r="M1278" s="584"/>
      <c r="N1278" s="585"/>
      <c r="O1278" s="584"/>
      <c r="P1278" s="584"/>
      <c r="Q1278" s="584"/>
      <c r="R1278" s="584"/>
      <c r="S1278" s="584"/>
      <c r="T1278" s="584"/>
      <c r="U1278" s="584"/>
      <c r="V1278" s="585"/>
      <c r="W1278" s="584"/>
      <c r="X1278" s="584"/>
      <c r="Y1278" s="584"/>
      <c r="Z1278" s="584"/>
      <c r="AA1278" s="584"/>
      <c r="AB1278" s="584"/>
      <c r="AC1278" s="578"/>
    </row>
    <row r="1279" spans="1:29" s="3" customFormat="1" ht="12.75" customHeight="1">
      <c r="A1279" s="3178" t="s">
        <v>197</v>
      </c>
      <c r="B1279" s="3212" t="s">
        <v>304</v>
      </c>
      <c r="C1279" s="499" t="s">
        <v>156</v>
      </c>
      <c r="D1279" s="499"/>
      <c r="E1279" s="485"/>
      <c r="F1279" s="485"/>
      <c r="G1279" s="485"/>
      <c r="H1279" s="651"/>
      <c r="I1279" s="485"/>
      <c r="J1279" s="485"/>
      <c r="K1279" s="485"/>
      <c r="L1279" s="485"/>
      <c r="M1279" s="485"/>
      <c r="N1279" s="651"/>
      <c r="O1279" s="485"/>
      <c r="P1279" s="485"/>
      <c r="Q1279" s="485"/>
      <c r="R1279" s="485"/>
      <c r="S1279" s="485"/>
      <c r="T1279" s="485"/>
      <c r="U1279" s="485"/>
      <c r="V1279" s="651"/>
      <c r="W1279" s="485"/>
      <c r="X1279" s="485"/>
      <c r="Y1279" s="485"/>
      <c r="Z1279" s="485"/>
      <c r="AA1279" s="485"/>
      <c r="AB1279" s="485"/>
      <c r="AC1279" s="652"/>
    </row>
    <row r="1280" spans="1:29" s="3" customFormat="1" ht="12.75" customHeight="1">
      <c r="A1280" s="3179"/>
      <c r="B1280" s="3229"/>
      <c r="C1280" s="503" t="s">
        <v>158</v>
      </c>
      <c r="D1280" s="503"/>
      <c r="E1280" s="526"/>
      <c r="F1280" s="526"/>
      <c r="G1280" s="526"/>
      <c r="H1280" s="527"/>
      <c r="I1280" s="526"/>
      <c r="J1280" s="526"/>
      <c r="K1280" s="526"/>
      <c r="L1280" s="526"/>
      <c r="M1280" s="526"/>
      <c r="N1280" s="527"/>
      <c r="O1280" s="526"/>
      <c r="P1280" s="526"/>
      <c r="Q1280" s="526"/>
      <c r="R1280" s="526"/>
      <c r="S1280" s="526"/>
      <c r="T1280" s="526"/>
      <c r="U1280" s="526"/>
      <c r="V1280" s="527"/>
      <c r="W1280" s="526"/>
      <c r="X1280" s="526"/>
      <c r="Y1280" s="526"/>
      <c r="Z1280" s="526"/>
      <c r="AA1280" s="526"/>
      <c r="AB1280" s="526"/>
      <c r="AC1280" s="510"/>
    </row>
    <row r="1281" spans="1:29" s="3" customFormat="1" ht="12.75" customHeight="1">
      <c r="A1281" s="3179"/>
      <c r="B1281" s="3229"/>
      <c r="C1281" s="503" t="s">
        <v>159</v>
      </c>
      <c r="D1281" s="503"/>
      <c r="E1281" s="526"/>
      <c r="F1281" s="526"/>
      <c r="G1281" s="526"/>
      <c r="H1281" s="527"/>
      <c r="I1281" s="526"/>
      <c r="J1281" s="526"/>
      <c r="K1281" s="526"/>
      <c r="L1281" s="526"/>
      <c r="M1281" s="526"/>
      <c r="N1281" s="527"/>
      <c r="O1281" s="526"/>
      <c r="P1281" s="526"/>
      <c r="Q1281" s="526"/>
      <c r="R1281" s="526"/>
      <c r="S1281" s="526"/>
      <c r="T1281" s="526"/>
      <c r="U1281" s="526"/>
      <c r="V1281" s="527"/>
      <c r="W1281" s="526"/>
      <c r="X1281" s="526"/>
      <c r="Y1281" s="526"/>
      <c r="Z1281" s="526"/>
      <c r="AA1281" s="526"/>
      <c r="AB1281" s="526"/>
      <c r="AC1281" s="510"/>
    </row>
    <row r="1282" spans="1:29" s="3" customFormat="1" ht="12.75" customHeight="1">
      <c r="A1282" s="3199"/>
      <c r="B1282" s="3230"/>
      <c r="C1282" s="511" t="s">
        <v>161</v>
      </c>
      <c r="D1282" s="511"/>
      <c r="E1282" s="584"/>
      <c r="F1282" s="584"/>
      <c r="G1282" s="584"/>
      <c r="H1282" s="585"/>
      <c r="I1282" s="584"/>
      <c r="J1282" s="584"/>
      <c r="K1282" s="584"/>
      <c r="L1282" s="584"/>
      <c r="M1282" s="584"/>
      <c r="N1282" s="585"/>
      <c r="O1282" s="584"/>
      <c r="P1282" s="584"/>
      <c r="Q1282" s="584"/>
      <c r="R1282" s="584"/>
      <c r="S1282" s="584"/>
      <c r="T1282" s="584"/>
      <c r="U1282" s="584"/>
      <c r="V1282" s="585"/>
      <c r="W1282" s="584"/>
      <c r="X1282" s="584"/>
      <c r="Y1282" s="584"/>
      <c r="Z1282" s="584"/>
      <c r="AA1282" s="584"/>
      <c r="AB1282" s="584"/>
      <c r="AC1282" s="578"/>
    </row>
    <row r="1283" spans="1:29" s="3" customFormat="1" ht="12.75" customHeight="1">
      <c r="A1283" s="3178" t="s">
        <v>206</v>
      </c>
      <c r="B1283" s="3212" t="s">
        <v>304</v>
      </c>
      <c r="C1283" s="499" t="s">
        <v>156</v>
      </c>
      <c r="D1283" s="499"/>
      <c r="E1283" s="485"/>
      <c r="F1283" s="485"/>
      <c r="G1283" s="485"/>
      <c r="H1283" s="651"/>
      <c r="I1283" s="485"/>
      <c r="J1283" s="485"/>
      <c r="K1283" s="485"/>
      <c r="L1283" s="485"/>
      <c r="M1283" s="485"/>
      <c r="N1283" s="651"/>
      <c r="O1283" s="485"/>
      <c r="P1283" s="485"/>
      <c r="Q1283" s="485"/>
      <c r="R1283" s="485"/>
      <c r="S1283" s="485"/>
      <c r="T1283" s="485"/>
      <c r="U1283" s="485"/>
      <c r="V1283" s="651"/>
      <c r="W1283" s="485"/>
      <c r="X1283" s="485"/>
      <c r="Y1283" s="485"/>
      <c r="Z1283" s="485"/>
      <c r="AA1283" s="485"/>
      <c r="AB1283" s="485"/>
      <c r="AC1283" s="652"/>
    </row>
    <row r="1284" spans="1:29" s="3" customFormat="1" ht="12.75" customHeight="1">
      <c r="A1284" s="3179"/>
      <c r="B1284" s="3229"/>
      <c r="C1284" s="503" t="s">
        <v>158</v>
      </c>
      <c r="D1284" s="503"/>
      <c r="E1284" s="526"/>
      <c r="F1284" s="526"/>
      <c r="G1284" s="526"/>
      <c r="H1284" s="527"/>
      <c r="I1284" s="526"/>
      <c r="J1284" s="526"/>
      <c r="K1284" s="526"/>
      <c r="L1284" s="526"/>
      <c r="M1284" s="526"/>
      <c r="N1284" s="527"/>
      <c r="O1284" s="526"/>
      <c r="P1284" s="526"/>
      <c r="Q1284" s="526"/>
      <c r="R1284" s="526"/>
      <c r="S1284" s="526"/>
      <c r="T1284" s="526"/>
      <c r="U1284" s="526"/>
      <c r="V1284" s="527"/>
      <c r="W1284" s="526"/>
      <c r="X1284" s="526"/>
      <c r="Y1284" s="526"/>
      <c r="Z1284" s="526"/>
      <c r="AA1284" s="526"/>
      <c r="AB1284" s="526"/>
      <c r="AC1284" s="510"/>
    </row>
    <row r="1285" spans="1:29" s="3" customFormat="1" ht="12.75" customHeight="1">
      <c r="A1285" s="3179"/>
      <c r="B1285" s="3229"/>
      <c r="C1285" s="503" t="s">
        <v>159</v>
      </c>
      <c r="D1285" s="503"/>
      <c r="E1285" s="526"/>
      <c r="F1285" s="526"/>
      <c r="G1285" s="526"/>
      <c r="H1285" s="527"/>
      <c r="I1285" s="526"/>
      <c r="J1285" s="526"/>
      <c r="K1285" s="526"/>
      <c r="L1285" s="526"/>
      <c r="M1285" s="526"/>
      <c r="N1285" s="527"/>
      <c r="O1285" s="526"/>
      <c r="P1285" s="526"/>
      <c r="Q1285" s="526"/>
      <c r="R1285" s="526"/>
      <c r="S1285" s="526"/>
      <c r="T1285" s="526"/>
      <c r="U1285" s="526"/>
      <c r="V1285" s="527"/>
      <c r="W1285" s="526"/>
      <c r="X1285" s="526"/>
      <c r="Y1285" s="526"/>
      <c r="Z1285" s="526"/>
      <c r="AA1285" s="526"/>
      <c r="AB1285" s="526"/>
      <c r="AC1285" s="510"/>
    </row>
    <row r="1286" spans="1:29" s="3" customFormat="1" ht="12.75" customHeight="1">
      <c r="A1286" s="3199"/>
      <c r="B1286" s="3230"/>
      <c r="C1286" s="511" t="s">
        <v>161</v>
      </c>
      <c r="D1286" s="511"/>
      <c r="E1286" s="584"/>
      <c r="F1286" s="584"/>
      <c r="G1286" s="584"/>
      <c r="H1286" s="585"/>
      <c r="I1286" s="584"/>
      <c r="J1286" s="584"/>
      <c r="K1286" s="584"/>
      <c r="L1286" s="584"/>
      <c r="M1286" s="584"/>
      <c r="N1286" s="585"/>
      <c r="O1286" s="584"/>
      <c r="P1286" s="584"/>
      <c r="Q1286" s="584"/>
      <c r="R1286" s="584"/>
      <c r="S1286" s="584"/>
      <c r="T1286" s="584"/>
      <c r="U1286" s="584"/>
      <c r="V1286" s="585"/>
      <c r="W1286" s="584"/>
      <c r="X1286" s="584"/>
      <c r="Y1286" s="584"/>
      <c r="Z1286" s="584"/>
      <c r="AA1286" s="584"/>
      <c r="AB1286" s="584"/>
      <c r="AC1286" s="578"/>
    </row>
    <row r="1287" spans="1:29" s="3" customFormat="1" ht="12.75" customHeight="1">
      <c r="A1287" s="3178" t="s">
        <v>182</v>
      </c>
      <c r="B1287" s="3212" t="s">
        <v>492</v>
      </c>
      <c r="C1287" s="499" t="s">
        <v>156</v>
      </c>
      <c r="D1287" s="499" t="s">
        <v>157</v>
      </c>
      <c r="E1287" s="679">
        <v>8.4600000000000005E-3</v>
      </c>
      <c r="F1287" s="679">
        <v>8.3400000000000002E-3</v>
      </c>
      <c r="G1287" s="679">
        <v>8.3400000000000002E-3</v>
      </c>
      <c r="H1287" s="680">
        <v>8.2799999999999992E-3</v>
      </c>
      <c r="I1287" s="679">
        <v>8.1600000000000006E-3</v>
      </c>
      <c r="J1287" s="679">
        <v>8.3400000000000002E-3</v>
      </c>
      <c r="K1287" s="679">
        <v>8.3999999999999995E-3</v>
      </c>
      <c r="L1287" s="679">
        <v>8.2799999999999992E-3</v>
      </c>
      <c r="M1287" s="679">
        <v>8.0400000000000003E-3</v>
      </c>
      <c r="N1287" s="680">
        <v>8.2799999999999992E-3</v>
      </c>
      <c r="O1287" s="679">
        <v>8.2199999999999999E-3</v>
      </c>
      <c r="P1287" s="679">
        <v>8.0999999999999996E-3</v>
      </c>
      <c r="Q1287" s="679">
        <v>7.92E-3</v>
      </c>
      <c r="R1287" s="679">
        <v>8.1600000000000006E-3</v>
      </c>
      <c r="S1287" s="679">
        <v>8.0999999999999996E-3</v>
      </c>
      <c r="T1287" s="679">
        <v>7.9799999999999992E-3</v>
      </c>
      <c r="U1287" s="679">
        <v>7.92E-3</v>
      </c>
      <c r="V1287" s="680">
        <v>7.9799999999999992E-3</v>
      </c>
      <c r="W1287" s="679">
        <v>7.9799999999999992E-3</v>
      </c>
      <c r="X1287" s="679">
        <v>7.9799999999999992E-3</v>
      </c>
      <c r="Y1287" s="679">
        <v>8.0999999999999996E-3</v>
      </c>
      <c r="Z1287" s="679">
        <v>8.0400000000000003E-3</v>
      </c>
      <c r="AA1287" s="679">
        <v>8.0400000000000003E-3</v>
      </c>
      <c r="AB1287" s="679">
        <v>7.92E-3</v>
      </c>
      <c r="AC1287" s="502">
        <f>SUM(E1287:AB1287)</f>
        <v>0.19535999999999995</v>
      </c>
    </row>
    <row r="1288" spans="1:29" s="3" customFormat="1" ht="12.75" customHeight="1">
      <c r="A1288" s="3179"/>
      <c r="B1288" s="3229"/>
      <c r="C1288" s="503" t="s">
        <v>158</v>
      </c>
      <c r="D1288" s="503" t="s">
        <v>157</v>
      </c>
      <c r="E1288" s="681">
        <v>3.2399999999999998E-3</v>
      </c>
      <c r="F1288" s="681">
        <v>3.2399999999999998E-3</v>
      </c>
      <c r="G1288" s="681">
        <v>3.1800000000000001E-3</v>
      </c>
      <c r="H1288" s="682">
        <v>3.1800000000000001E-3</v>
      </c>
      <c r="I1288" s="681">
        <v>3.2399999999999998E-3</v>
      </c>
      <c r="J1288" s="681">
        <v>3.3600000000000001E-3</v>
      </c>
      <c r="K1288" s="681">
        <v>3.3600000000000001E-3</v>
      </c>
      <c r="L1288" s="681">
        <v>3.3E-3</v>
      </c>
      <c r="M1288" s="681">
        <v>3.3E-3</v>
      </c>
      <c r="N1288" s="682">
        <v>3.2399999999999998E-3</v>
      </c>
      <c r="O1288" s="681">
        <v>3.1800000000000001E-3</v>
      </c>
      <c r="P1288" s="681">
        <v>3.3E-3</v>
      </c>
      <c r="Q1288" s="681">
        <v>3.1199999999999999E-3</v>
      </c>
      <c r="R1288" s="681">
        <v>3.1199999999999999E-3</v>
      </c>
      <c r="S1288" s="681">
        <v>3.1800000000000001E-3</v>
      </c>
      <c r="T1288" s="681">
        <v>3.0599999999999998E-3</v>
      </c>
      <c r="U1288" s="681">
        <v>3.2399999999999998E-3</v>
      </c>
      <c r="V1288" s="682">
        <v>3.3E-3</v>
      </c>
      <c r="W1288" s="681">
        <v>3.2399999999999998E-3</v>
      </c>
      <c r="X1288" s="681">
        <v>3.4199999999999999E-3</v>
      </c>
      <c r="Y1288" s="681">
        <v>3.5400000000000002E-3</v>
      </c>
      <c r="Z1288" s="681">
        <v>3.48E-3</v>
      </c>
      <c r="AA1288" s="681">
        <v>3.5999999999999999E-3</v>
      </c>
      <c r="AB1288" s="681">
        <v>3.3E-3</v>
      </c>
      <c r="AC1288" s="506">
        <f>SUM(E1288:AB1288)</f>
        <v>7.8719999999999998E-2</v>
      </c>
    </row>
    <row r="1289" spans="1:29" s="3" customFormat="1" ht="12.75" customHeight="1">
      <c r="A1289" s="3179"/>
      <c r="B1289" s="3229"/>
      <c r="C1289" s="503" t="s">
        <v>159</v>
      </c>
      <c r="D1289" s="1991" t="s">
        <v>160</v>
      </c>
      <c r="E1289" s="508">
        <v>1</v>
      </c>
      <c r="F1289" s="508">
        <v>1</v>
      </c>
      <c r="G1289" s="508">
        <v>1</v>
      </c>
      <c r="H1289" s="509">
        <v>1</v>
      </c>
      <c r="I1289" s="508">
        <v>1</v>
      </c>
      <c r="J1289" s="508">
        <v>1</v>
      </c>
      <c r="K1289" s="508">
        <v>1</v>
      </c>
      <c r="L1289" s="508">
        <v>1</v>
      </c>
      <c r="M1289" s="508">
        <v>1</v>
      </c>
      <c r="N1289" s="509">
        <v>1</v>
      </c>
      <c r="O1289" s="508">
        <v>1</v>
      </c>
      <c r="P1289" s="508">
        <v>1</v>
      </c>
      <c r="Q1289" s="508">
        <v>1</v>
      </c>
      <c r="R1289" s="508">
        <v>1</v>
      </c>
      <c r="S1289" s="508">
        <v>1</v>
      </c>
      <c r="T1289" s="508">
        <v>1</v>
      </c>
      <c r="U1289" s="508">
        <v>1</v>
      </c>
      <c r="V1289" s="509">
        <v>1</v>
      </c>
      <c r="W1289" s="508">
        <v>1</v>
      </c>
      <c r="X1289" s="508">
        <v>1</v>
      </c>
      <c r="Y1289" s="508">
        <v>1</v>
      </c>
      <c r="Z1289" s="508">
        <v>1</v>
      </c>
      <c r="AA1289" s="508">
        <v>1</v>
      </c>
      <c r="AB1289" s="683">
        <v>1</v>
      </c>
      <c r="AC1289" s="671"/>
    </row>
    <row r="1290" spans="1:29" s="3" customFormat="1" ht="12.75" customHeight="1">
      <c r="A1290" s="3180"/>
      <c r="B1290" s="3231"/>
      <c r="C1290" s="516" t="s">
        <v>161</v>
      </c>
      <c r="D1290" s="516"/>
      <c r="E1290" s="517">
        <f t="shared" ref="E1290:AC1290" si="373">E1288/E1287</f>
        <v>0.38297872340425526</v>
      </c>
      <c r="F1290" s="517">
        <f t="shared" si="373"/>
        <v>0.3884892086330935</v>
      </c>
      <c r="G1290" s="517">
        <f t="shared" si="373"/>
        <v>0.38129496402877699</v>
      </c>
      <c r="H1290" s="518">
        <f t="shared" si="373"/>
        <v>0.38405797101449279</v>
      </c>
      <c r="I1290" s="517">
        <f t="shared" si="373"/>
        <v>0.39705882352941174</v>
      </c>
      <c r="J1290" s="517">
        <f t="shared" si="373"/>
        <v>0.40287769784172661</v>
      </c>
      <c r="K1290" s="517">
        <f t="shared" si="373"/>
        <v>0.4</v>
      </c>
      <c r="L1290" s="517">
        <f t="shared" si="373"/>
        <v>0.39855072463768121</v>
      </c>
      <c r="M1290" s="517">
        <f t="shared" si="373"/>
        <v>0.41044776119402981</v>
      </c>
      <c r="N1290" s="518">
        <f t="shared" si="373"/>
        <v>0.39130434782608697</v>
      </c>
      <c r="O1290" s="517">
        <f t="shared" si="373"/>
        <v>0.38686131386861317</v>
      </c>
      <c r="P1290" s="517">
        <f t="shared" si="373"/>
        <v>0.40740740740740744</v>
      </c>
      <c r="Q1290" s="517">
        <f t="shared" si="373"/>
        <v>0.39393939393939392</v>
      </c>
      <c r="R1290" s="517">
        <f t="shared" si="373"/>
        <v>0.38235294117647056</v>
      </c>
      <c r="S1290" s="517">
        <f t="shared" si="373"/>
        <v>0.3925925925925926</v>
      </c>
      <c r="T1290" s="517">
        <f t="shared" si="373"/>
        <v>0.38345864661654139</v>
      </c>
      <c r="U1290" s="517">
        <f t="shared" si="373"/>
        <v>0.40909090909090906</v>
      </c>
      <c r="V1290" s="518">
        <f t="shared" si="373"/>
        <v>0.4135338345864662</v>
      </c>
      <c r="W1290" s="517">
        <f t="shared" si="373"/>
        <v>0.406015037593985</v>
      </c>
      <c r="X1290" s="517">
        <f t="shared" si="373"/>
        <v>0.4285714285714286</v>
      </c>
      <c r="Y1290" s="517">
        <f t="shared" si="373"/>
        <v>0.43703703703703706</v>
      </c>
      <c r="Z1290" s="517">
        <f t="shared" si="373"/>
        <v>0.43283582089552236</v>
      </c>
      <c r="AA1290" s="517">
        <f t="shared" si="373"/>
        <v>0.44776119402985071</v>
      </c>
      <c r="AB1290" s="517">
        <f t="shared" si="373"/>
        <v>0.41666666666666669</v>
      </c>
      <c r="AC1290" s="519">
        <f t="shared" si="373"/>
        <v>0.40294840294840306</v>
      </c>
    </row>
    <row r="1291" spans="1:29" s="3" customFormat="1" ht="12.75" customHeight="1">
      <c r="A1291" s="3205" t="s">
        <v>212</v>
      </c>
      <c r="B1291" s="3209" t="s">
        <v>304</v>
      </c>
      <c r="C1291" s="522" t="s">
        <v>156</v>
      </c>
      <c r="D1291" s="522"/>
      <c r="E1291" s="534"/>
      <c r="F1291" s="534"/>
      <c r="G1291" s="534"/>
      <c r="H1291" s="535"/>
      <c r="I1291" s="534"/>
      <c r="J1291" s="534"/>
      <c r="K1291" s="534"/>
      <c r="L1291" s="534"/>
      <c r="M1291" s="534"/>
      <c r="N1291" s="535"/>
      <c r="O1291" s="534"/>
      <c r="P1291" s="534"/>
      <c r="Q1291" s="534"/>
      <c r="R1291" s="534"/>
      <c r="S1291" s="534"/>
      <c r="T1291" s="534"/>
      <c r="U1291" s="534"/>
      <c r="V1291" s="535"/>
      <c r="W1291" s="534"/>
      <c r="X1291" s="534"/>
      <c r="Y1291" s="534"/>
      <c r="Z1291" s="534"/>
      <c r="AA1291" s="534"/>
      <c r="AB1291" s="534"/>
      <c r="AC1291" s="613"/>
    </row>
    <row r="1292" spans="1:29" s="3" customFormat="1" ht="12.75" customHeight="1">
      <c r="A1292" s="3179"/>
      <c r="B1292" s="3229"/>
      <c r="C1292" s="503" t="s">
        <v>158</v>
      </c>
      <c r="D1292" s="503"/>
      <c r="E1292" s="526"/>
      <c r="F1292" s="526"/>
      <c r="G1292" s="526"/>
      <c r="H1292" s="527"/>
      <c r="I1292" s="526"/>
      <c r="J1292" s="526"/>
      <c r="K1292" s="526"/>
      <c r="L1292" s="526"/>
      <c r="M1292" s="526"/>
      <c r="N1292" s="527"/>
      <c r="O1292" s="526"/>
      <c r="P1292" s="526"/>
      <c r="Q1292" s="526"/>
      <c r="R1292" s="526"/>
      <c r="S1292" s="526"/>
      <c r="T1292" s="526"/>
      <c r="U1292" s="526"/>
      <c r="V1292" s="527"/>
      <c r="W1292" s="526"/>
      <c r="X1292" s="526"/>
      <c r="Y1292" s="526"/>
      <c r="Z1292" s="526"/>
      <c r="AA1292" s="526"/>
      <c r="AB1292" s="526"/>
      <c r="AC1292" s="510"/>
    </row>
    <row r="1293" spans="1:29" s="3" customFormat="1" ht="12.75" customHeight="1">
      <c r="A1293" s="3179"/>
      <c r="B1293" s="3229"/>
      <c r="C1293" s="503" t="s">
        <v>159</v>
      </c>
      <c r="D1293" s="503"/>
      <c r="E1293" s="526"/>
      <c r="F1293" s="526"/>
      <c r="G1293" s="526"/>
      <c r="H1293" s="527"/>
      <c r="I1293" s="526"/>
      <c r="J1293" s="526"/>
      <c r="K1293" s="526"/>
      <c r="L1293" s="526"/>
      <c r="M1293" s="526"/>
      <c r="N1293" s="527"/>
      <c r="O1293" s="526"/>
      <c r="P1293" s="526"/>
      <c r="Q1293" s="526"/>
      <c r="R1293" s="526"/>
      <c r="S1293" s="526"/>
      <c r="T1293" s="526"/>
      <c r="U1293" s="526"/>
      <c r="V1293" s="527"/>
      <c r="W1293" s="526"/>
      <c r="X1293" s="526"/>
      <c r="Y1293" s="526"/>
      <c r="Z1293" s="526"/>
      <c r="AA1293" s="526"/>
      <c r="AB1293" s="526"/>
      <c r="AC1293" s="510"/>
    </row>
    <row r="1294" spans="1:29" s="3" customFormat="1" ht="12.75" customHeight="1">
      <c r="A1294" s="3199"/>
      <c r="B1294" s="3230"/>
      <c r="C1294" s="511" t="s">
        <v>161</v>
      </c>
      <c r="D1294" s="511"/>
      <c r="E1294" s="584"/>
      <c r="F1294" s="584"/>
      <c r="G1294" s="584"/>
      <c r="H1294" s="585"/>
      <c r="I1294" s="584"/>
      <c r="J1294" s="584"/>
      <c r="K1294" s="584"/>
      <c r="L1294" s="584"/>
      <c r="M1294" s="584"/>
      <c r="N1294" s="585"/>
      <c r="O1294" s="584"/>
      <c r="P1294" s="584"/>
      <c r="Q1294" s="584"/>
      <c r="R1294" s="584"/>
      <c r="S1294" s="584"/>
      <c r="T1294" s="584"/>
      <c r="U1294" s="584"/>
      <c r="V1294" s="585"/>
      <c r="W1294" s="584"/>
      <c r="X1294" s="584"/>
      <c r="Y1294" s="584"/>
      <c r="Z1294" s="584"/>
      <c r="AA1294" s="584"/>
      <c r="AB1294" s="584"/>
      <c r="AC1294" s="578"/>
    </row>
    <row r="1295" spans="1:29" s="3" customFormat="1" ht="12.75" customHeight="1">
      <c r="A1295" s="3178" t="s">
        <v>233</v>
      </c>
      <c r="B1295" s="3212" t="s">
        <v>493</v>
      </c>
      <c r="C1295" s="499" t="s">
        <v>156</v>
      </c>
      <c r="D1295" s="499" t="s">
        <v>157</v>
      </c>
      <c r="E1295" s="679">
        <v>0</v>
      </c>
      <c r="F1295" s="679">
        <v>0</v>
      </c>
      <c r="G1295" s="679">
        <v>0</v>
      </c>
      <c r="H1295" s="680">
        <v>0</v>
      </c>
      <c r="I1295" s="679">
        <v>0</v>
      </c>
      <c r="J1295" s="679">
        <v>0</v>
      </c>
      <c r="K1295" s="679">
        <v>0</v>
      </c>
      <c r="L1295" s="679">
        <v>0</v>
      </c>
      <c r="M1295" s="679">
        <v>0</v>
      </c>
      <c r="N1295" s="680">
        <v>0</v>
      </c>
      <c r="O1295" s="679">
        <v>0</v>
      </c>
      <c r="P1295" s="679">
        <v>0</v>
      </c>
      <c r="Q1295" s="679">
        <v>0</v>
      </c>
      <c r="R1295" s="679">
        <v>0</v>
      </c>
      <c r="S1295" s="679">
        <v>0</v>
      </c>
      <c r="T1295" s="679">
        <v>0</v>
      </c>
      <c r="U1295" s="679">
        <v>0</v>
      </c>
      <c r="V1295" s="680">
        <v>0</v>
      </c>
      <c r="W1295" s="679">
        <v>0</v>
      </c>
      <c r="X1295" s="679">
        <v>0</v>
      </c>
      <c r="Y1295" s="679">
        <v>0</v>
      </c>
      <c r="Z1295" s="679">
        <v>0</v>
      </c>
      <c r="AA1295" s="679">
        <v>0</v>
      </c>
      <c r="AB1295" s="679">
        <v>0</v>
      </c>
      <c r="AC1295" s="658">
        <f>SUM(E1295:AB1295)</f>
        <v>0</v>
      </c>
    </row>
    <row r="1296" spans="1:29" s="3" customFormat="1" ht="12.75" customHeight="1">
      <c r="A1296" s="3179"/>
      <c r="B1296" s="3229"/>
      <c r="C1296" s="503" t="s">
        <v>158</v>
      </c>
      <c r="D1296" s="503" t="s">
        <v>157</v>
      </c>
      <c r="E1296" s="681">
        <v>0</v>
      </c>
      <c r="F1296" s="681">
        <v>0</v>
      </c>
      <c r="G1296" s="681">
        <v>0</v>
      </c>
      <c r="H1296" s="682">
        <v>0</v>
      </c>
      <c r="I1296" s="681">
        <v>0</v>
      </c>
      <c r="J1296" s="681">
        <v>0</v>
      </c>
      <c r="K1296" s="681">
        <v>0</v>
      </c>
      <c r="L1296" s="681">
        <v>0</v>
      </c>
      <c r="M1296" s="681">
        <v>0</v>
      </c>
      <c r="N1296" s="682">
        <v>0</v>
      </c>
      <c r="O1296" s="681">
        <v>0</v>
      </c>
      <c r="P1296" s="681">
        <v>0</v>
      </c>
      <c r="Q1296" s="681">
        <v>0</v>
      </c>
      <c r="R1296" s="681">
        <v>0</v>
      </c>
      <c r="S1296" s="681">
        <v>0</v>
      </c>
      <c r="T1296" s="681">
        <v>0</v>
      </c>
      <c r="U1296" s="681">
        <v>0</v>
      </c>
      <c r="V1296" s="682">
        <v>0</v>
      </c>
      <c r="W1296" s="681">
        <v>0</v>
      </c>
      <c r="X1296" s="681">
        <v>0</v>
      </c>
      <c r="Y1296" s="681">
        <v>0</v>
      </c>
      <c r="Z1296" s="681">
        <v>0</v>
      </c>
      <c r="AA1296" s="681">
        <v>0</v>
      </c>
      <c r="AB1296" s="681">
        <v>0</v>
      </c>
      <c r="AC1296" s="790">
        <f>SUM(E1296:AB1296)</f>
        <v>0</v>
      </c>
    </row>
    <row r="1297" spans="1:30" s="3" customFormat="1" ht="12.75" customHeight="1">
      <c r="A1297" s="3179"/>
      <c r="B1297" s="3229"/>
      <c r="C1297" s="503" t="s">
        <v>159</v>
      </c>
      <c r="D1297" s="1982" t="s">
        <v>160</v>
      </c>
      <c r="E1297" s="583">
        <v>0</v>
      </c>
      <c r="F1297" s="583">
        <v>0</v>
      </c>
      <c r="G1297" s="583">
        <v>0</v>
      </c>
      <c r="H1297" s="590">
        <v>0</v>
      </c>
      <c r="I1297" s="583">
        <v>0</v>
      </c>
      <c r="J1297" s="583">
        <v>0</v>
      </c>
      <c r="K1297" s="583">
        <v>0</v>
      </c>
      <c r="L1297" s="583">
        <v>0</v>
      </c>
      <c r="M1297" s="583">
        <v>0</v>
      </c>
      <c r="N1297" s="590">
        <v>0</v>
      </c>
      <c r="O1297" s="583">
        <v>0</v>
      </c>
      <c r="P1297" s="583">
        <v>0</v>
      </c>
      <c r="Q1297" s="583">
        <v>0</v>
      </c>
      <c r="R1297" s="583">
        <v>0</v>
      </c>
      <c r="S1297" s="583">
        <v>0</v>
      </c>
      <c r="T1297" s="583">
        <v>0</v>
      </c>
      <c r="U1297" s="583">
        <v>0</v>
      </c>
      <c r="V1297" s="590">
        <v>0</v>
      </c>
      <c r="W1297" s="583">
        <v>0</v>
      </c>
      <c r="X1297" s="583">
        <v>0</v>
      </c>
      <c r="Y1297" s="583">
        <v>0</v>
      </c>
      <c r="Z1297" s="583">
        <v>0</v>
      </c>
      <c r="AA1297" s="583">
        <v>0</v>
      </c>
      <c r="AB1297" s="583">
        <v>0</v>
      </c>
      <c r="AC1297" s="789"/>
    </row>
    <row r="1298" spans="1:30" s="3" customFormat="1" ht="12.75" customHeight="1">
      <c r="A1298" s="3199"/>
      <c r="B1298" s="3230"/>
      <c r="C1298" s="511" t="s">
        <v>161</v>
      </c>
      <c r="D1298" s="511"/>
      <c r="E1298" s="512" t="e">
        <f t="shared" ref="E1298:AC1298" si="374">E1296/E1295</f>
        <v>#DIV/0!</v>
      </c>
      <c r="F1298" s="512" t="e">
        <f t="shared" si="374"/>
        <v>#DIV/0!</v>
      </c>
      <c r="G1298" s="512" t="e">
        <f t="shared" si="374"/>
        <v>#DIV/0!</v>
      </c>
      <c r="H1298" s="513" t="e">
        <f t="shared" si="374"/>
        <v>#DIV/0!</v>
      </c>
      <c r="I1298" s="512" t="e">
        <f t="shared" si="374"/>
        <v>#DIV/0!</v>
      </c>
      <c r="J1298" s="512" t="e">
        <f t="shared" si="374"/>
        <v>#DIV/0!</v>
      </c>
      <c r="K1298" s="512" t="e">
        <f t="shared" si="374"/>
        <v>#DIV/0!</v>
      </c>
      <c r="L1298" s="512" t="e">
        <f t="shared" si="374"/>
        <v>#DIV/0!</v>
      </c>
      <c r="M1298" s="512" t="e">
        <f t="shared" si="374"/>
        <v>#DIV/0!</v>
      </c>
      <c r="N1298" s="513" t="e">
        <f t="shared" si="374"/>
        <v>#DIV/0!</v>
      </c>
      <c r="O1298" s="512" t="e">
        <f t="shared" si="374"/>
        <v>#DIV/0!</v>
      </c>
      <c r="P1298" s="512" t="e">
        <f t="shared" si="374"/>
        <v>#DIV/0!</v>
      </c>
      <c r="Q1298" s="512" t="e">
        <f t="shared" si="374"/>
        <v>#DIV/0!</v>
      </c>
      <c r="R1298" s="512" t="e">
        <f t="shared" si="374"/>
        <v>#DIV/0!</v>
      </c>
      <c r="S1298" s="512" t="e">
        <f t="shared" si="374"/>
        <v>#DIV/0!</v>
      </c>
      <c r="T1298" s="512" t="e">
        <f t="shared" si="374"/>
        <v>#DIV/0!</v>
      </c>
      <c r="U1298" s="512" t="e">
        <f t="shared" si="374"/>
        <v>#DIV/0!</v>
      </c>
      <c r="V1298" s="513" t="e">
        <f t="shared" si="374"/>
        <v>#DIV/0!</v>
      </c>
      <c r="W1298" s="512" t="e">
        <f t="shared" si="374"/>
        <v>#DIV/0!</v>
      </c>
      <c r="X1298" s="512" t="e">
        <f t="shared" si="374"/>
        <v>#DIV/0!</v>
      </c>
      <c r="Y1298" s="512" t="e">
        <f t="shared" si="374"/>
        <v>#DIV/0!</v>
      </c>
      <c r="Z1298" s="512" t="e">
        <f t="shared" si="374"/>
        <v>#DIV/0!</v>
      </c>
      <c r="AA1298" s="512" t="e">
        <f t="shared" si="374"/>
        <v>#DIV/0!</v>
      </c>
      <c r="AB1298" s="512" t="e">
        <f t="shared" si="374"/>
        <v>#DIV/0!</v>
      </c>
      <c r="AC1298" s="514" t="e">
        <f t="shared" si="374"/>
        <v>#DIV/0!</v>
      </c>
    </row>
    <row r="1299" spans="1:30" s="3" customFormat="1" ht="12.75" customHeight="1">
      <c r="A1299" s="3178" t="s">
        <v>184</v>
      </c>
      <c r="B1299" s="3212" t="s">
        <v>494</v>
      </c>
      <c r="C1299" s="499" t="s">
        <v>156</v>
      </c>
      <c r="D1299" s="499" t="s">
        <v>157</v>
      </c>
      <c r="E1299" s="679">
        <v>0.19031999999999999</v>
      </c>
      <c r="F1299" s="679">
        <v>0.18948000000000001</v>
      </c>
      <c r="G1299" s="679">
        <v>0.18995999999999999</v>
      </c>
      <c r="H1299" s="680">
        <v>0.19044</v>
      </c>
      <c r="I1299" s="679">
        <v>0.19223999999999999</v>
      </c>
      <c r="J1299" s="679">
        <v>0.19236</v>
      </c>
      <c r="K1299" s="679">
        <v>0.19031999999999999</v>
      </c>
      <c r="L1299" s="679">
        <v>0.19320000000000001</v>
      </c>
      <c r="M1299" s="679">
        <v>0.19847999999999999</v>
      </c>
      <c r="N1299" s="680">
        <v>0.19511999999999999</v>
      </c>
      <c r="O1299" s="679">
        <v>0.19367999999999999</v>
      </c>
      <c r="P1299" s="679">
        <v>0.19176000000000001</v>
      </c>
      <c r="Q1299" s="679">
        <v>0.192</v>
      </c>
      <c r="R1299" s="679">
        <v>0.19667999999999999</v>
      </c>
      <c r="S1299" s="679">
        <v>0.22272</v>
      </c>
      <c r="T1299" s="679">
        <v>0.22236</v>
      </c>
      <c r="U1299" s="679">
        <v>0.19980000000000001</v>
      </c>
      <c r="V1299" s="680">
        <v>0.18815999999999999</v>
      </c>
      <c r="W1299" s="679">
        <v>0.18887999999999999</v>
      </c>
      <c r="X1299" s="679">
        <v>0.18336</v>
      </c>
      <c r="Y1299" s="679">
        <v>0.18048</v>
      </c>
      <c r="Z1299" s="679">
        <v>0.17916000000000001</v>
      </c>
      <c r="AA1299" s="679">
        <v>0.18035999999999999</v>
      </c>
      <c r="AB1299" s="679">
        <v>0.17652000000000001</v>
      </c>
      <c r="AC1299" s="502">
        <f>SUM(E1299:AB1299)</f>
        <v>4.6178400000000011</v>
      </c>
    </row>
    <row r="1300" spans="1:30" s="3" customFormat="1" ht="12.75" customHeight="1">
      <c r="A1300" s="3179"/>
      <c r="B1300" s="3229"/>
      <c r="C1300" s="503" t="s">
        <v>158</v>
      </c>
      <c r="D1300" s="503" t="s">
        <v>157</v>
      </c>
      <c r="E1300" s="681">
        <v>8.5199999999999998E-2</v>
      </c>
      <c r="F1300" s="681">
        <v>8.5440000000000002E-2</v>
      </c>
      <c r="G1300" s="681">
        <v>8.5199999999999998E-2</v>
      </c>
      <c r="H1300" s="682">
        <v>8.5080000000000003E-2</v>
      </c>
      <c r="I1300" s="681">
        <v>8.6999999999999994E-2</v>
      </c>
      <c r="J1300" s="681">
        <v>8.9880000000000002E-2</v>
      </c>
      <c r="K1300" s="681">
        <v>8.9760000000000006E-2</v>
      </c>
      <c r="L1300" s="681">
        <v>8.652E-2</v>
      </c>
      <c r="M1300" s="681">
        <v>8.3280000000000007E-2</v>
      </c>
      <c r="N1300" s="682">
        <v>8.2320000000000004E-2</v>
      </c>
      <c r="O1300" s="681">
        <v>8.3280000000000007E-2</v>
      </c>
      <c r="P1300" s="681">
        <v>8.856E-2</v>
      </c>
      <c r="Q1300" s="681">
        <v>8.8200000000000001E-2</v>
      </c>
      <c r="R1300" s="681">
        <v>8.8200000000000001E-2</v>
      </c>
      <c r="S1300" s="681">
        <v>9.8879999999999996E-2</v>
      </c>
      <c r="T1300" s="681">
        <v>9.1079999999999994E-2</v>
      </c>
      <c r="U1300" s="681">
        <v>8.7120000000000003E-2</v>
      </c>
      <c r="V1300" s="682">
        <v>8.5559999999999997E-2</v>
      </c>
      <c r="W1300" s="681">
        <v>8.5319999999999993E-2</v>
      </c>
      <c r="X1300" s="681">
        <v>8.6999999999999994E-2</v>
      </c>
      <c r="Y1300" s="681">
        <v>8.9279999999999998E-2</v>
      </c>
      <c r="Z1300" s="681">
        <v>8.8319999999999996E-2</v>
      </c>
      <c r="AA1300" s="681">
        <v>8.9639999999999997E-2</v>
      </c>
      <c r="AB1300" s="681">
        <v>8.4839999999999999E-2</v>
      </c>
      <c r="AC1300" s="506">
        <f>SUM(E1300:AB1300)</f>
        <v>2.0949600000000004</v>
      </c>
    </row>
    <row r="1301" spans="1:30" s="3" customFormat="1" ht="12.75" customHeight="1">
      <c r="A1301" s="3179"/>
      <c r="B1301" s="3229"/>
      <c r="C1301" s="503" t="s">
        <v>159</v>
      </c>
      <c r="D1301" s="1991" t="s">
        <v>160</v>
      </c>
      <c r="E1301" s="2234">
        <v>19</v>
      </c>
      <c r="F1301" s="2233">
        <v>20</v>
      </c>
      <c r="G1301" s="2233">
        <v>19</v>
      </c>
      <c r="H1301" s="2233">
        <v>20</v>
      </c>
      <c r="I1301" s="2233">
        <v>20</v>
      </c>
      <c r="J1301" s="2233">
        <v>21</v>
      </c>
      <c r="K1301" s="2233">
        <v>19</v>
      </c>
      <c r="L1301" s="2233">
        <v>21</v>
      </c>
      <c r="M1301" s="2233">
        <v>20</v>
      </c>
      <c r="N1301" s="2233">
        <v>20</v>
      </c>
      <c r="O1301" s="2233">
        <v>21</v>
      </c>
      <c r="P1301" s="2233">
        <v>19</v>
      </c>
      <c r="Q1301" s="2233">
        <v>19</v>
      </c>
      <c r="R1301" s="2233">
        <v>22</v>
      </c>
      <c r="S1301" s="2233">
        <v>22</v>
      </c>
      <c r="T1301" s="2233">
        <v>21</v>
      </c>
      <c r="U1301" s="2233">
        <v>20</v>
      </c>
      <c r="V1301" s="2233">
        <v>20</v>
      </c>
      <c r="W1301" s="2233">
        <v>19</v>
      </c>
      <c r="X1301" s="2233">
        <v>18</v>
      </c>
      <c r="Y1301" s="2233">
        <v>20</v>
      </c>
      <c r="Z1301" s="2233">
        <v>18</v>
      </c>
      <c r="AA1301" s="2233">
        <v>18</v>
      </c>
      <c r="AB1301" s="2235">
        <v>18</v>
      </c>
      <c r="AC1301" s="671"/>
    </row>
    <row r="1302" spans="1:30" s="3" customFormat="1" ht="12.75" customHeight="1" thickBot="1">
      <c r="A1302" s="3180"/>
      <c r="B1302" s="3231"/>
      <c r="C1302" s="516" t="s">
        <v>161</v>
      </c>
      <c r="D1302" s="516"/>
      <c r="E1302" s="517">
        <f t="shared" ref="E1302:AC1302" si="375">E1300/E1299</f>
        <v>0.44766708701134933</v>
      </c>
      <c r="F1302" s="517">
        <f t="shared" si="375"/>
        <v>0.45091830272324257</v>
      </c>
      <c r="G1302" s="517">
        <f t="shared" si="375"/>
        <v>0.4485154769425142</v>
      </c>
      <c r="H1302" s="518">
        <f t="shared" si="375"/>
        <v>0.4467548834278513</v>
      </c>
      <c r="I1302" s="517">
        <f t="shared" si="375"/>
        <v>0.45255930087390761</v>
      </c>
      <c r="J1302" s="517">
        <f t="shared" si="375"/>
        <v>0.46724890829694321</v>
      </c>
      <c r="K1302" s="517">
        <f t="shared" si="375"/>
        <v>0.47162673392181598</v>
      </c>
      <c r="L1302" s="517">
        <f t="shared" si="375"/>
        <v>0.44782608695652171</v>
      </c>
      <c r="M1302" s="517">
        <f t="shared" si="375"/>
        <v>0.41958887545344625</v>
      </c>
      <c r="N1302" s="518">
        <f t="shared" si="375"/>
        <v>0.42189421894218948</v>
      </c>
      <c r="O1302" s="517">
        <f t="shared" si="375"/>
        <v>0.42998760842627021</v>
      </c>
      <c r="P1302" s="517">
        <f t="shared" si="375"/>
        <v>0.46182728410513135</v>
      </c>
      <c r="Q1302" s="517">
        <f t="shared" si="375"/>
        <v>0.45937499999999998</v>
      </c>
      <c r="R1302" s="517">
        <f t="shared" si="375"/>
        <v>0.44844417327638808</v>
      </c>
      <c r="S1302" s="517">
        <f t="shared" si="375"/>
        <v>0.44396551724137928</v>
      </c>
      <c r="T1302" s="517">
        <f t="shared" si="375"/>
        <v>0.40960604425256336</v>
      </c>
      <c r="U1302" s="517">
        <f t="shared" si="375"/>
        <v>0.43603603603603602</v>
      </c>
      <c r="V1302" s="518">
        <f t="shared" si="375"/>
        <v>0.45471938775510207</v>
      </c>
      <c r="W1302" s="517">
        <f t="shared" si="375"/>
        <v>0.45171537484116897</v>
      </c>
      <c r="X1302" s="517">
        <f t="shared" si="375"/>
        <v>0.47447643979057591</v>
      </c>
      <c r="Y1302" s="517">
        <f t="shared" si="375"/>
        <v>0.49468085106382975</v>
      </c>
      <c r="Z1302" s="517">
        <f t="shared" si="375"/>
        <v>0.49296718017414598</v>
      </c>
      <c r="AA1302" s="517">
        <f t="shared" si="375"/>
        <v>0.49700598802395213</v>
      </c>
      <c r="AB1302" s="517">
        <f t="shared" si="375"/>
        <v>0.48062542488103327</v>
      </c>
      <c r="AC1302" s="519">
        <f t="shared" si="375"/>
        <v>0.45366664934254974</v>
      </c>
    </row>
    <row r="1303" spans="1:30" s="3" customFormat="1" ht="12.75" customHeight="1">
      <c r="A1303" s="672"/>
      <c r="B1303" s="673" t="s">
        <v>382</v>
      </c>
      <c r="C1303" s="522" t="s">
        <v>156</v>
      </c>
      <c r="D1303" s="522" t="s">
        <v>157</v>
      </c>
      <c r="E1303" s="592">
        <v>7.7999999999999999E-4</v>
      </c>
      <c r="F1303" s="592">
        <v>8.0000000000000004E-4</v>
      </c>
      <c r="G1303" s="592">
        <v>7.5000000000000002E-4</v>
      </c>
      <c r="H1303" s="593">
        <v>7.3999999999999999E-4</v>
      </c>
      <c r="I1303" s="592">
        <v>7.3999999999999999E-4</v>
      </c>
      <c r="J1303" s="592">
        <v>7.5000000000000002E-4</v>
      </c>
      <c r="K1303" s="592">
        <v>6.8999999999999997E-4</v>
      </c>
      <c r="L1303" s="592">
        <v>6.6E-4</v>
      </c>
      <c r="M1303" s="592">
        <v>6.6E-4</v>
      </c>
      <c r="N1303" s="593">
        <v>6.6E-4</v>
      </c>
      <c r="O1303" s="592">
        <v>6.4999999999999997E-4</v>
      </c>
      <c r="P1303" s="592">
        <v>5.6999999999999998E-4</v>
      </c>
      <c r="Q1303" s="592">
        <v>6.2E-4</v>
      </c>
      <c r="R1303" s="592">
        <v>5.5000000000000003E-4</v>
      </c>
      <c r="S1303" s="592">
        <v>6.0999999999999997E-4</v>
      </c>
      <c r="T1303" s="592">
        <v>5.1999999999999995E-4</v>
      </c>
      <c r="U1303" s="592">
        <v>5.1999999999999995E-4</v>
      </c>
      <c r="V1303" s="593">
        <v>5.0000000000000001E-4</v>
      </c>
      <c r="W1303" s="592">
        <v>4.6999999999999999E-4</v>
      </c>
      <c r="X1303" s="592">
        <v>4.4999999999999999E-4</v>
      </c>
      <c r="Y1303" s="592">
        <v>4.4999999999999999E-4</v>
      </c>
      <c r="Z1303" s="592">
        <v>4.0999999999999999E-4</v>
      </c>
      <c r="AA1303" s="592">
        <v>3.6999999999999999E-4</v>
      </c>
      <c r="AB1303" s="592">
        <v>3.5E-4</v>
      </c>
      <c r="AC1303" s="594">
        <f>SUM(E1303:AB1303)</f>
        <v>1.4270000000000001E-2</v>
      </c>
      <c r="AD1303" s="764">
        <f>MAX(E1303:AB1303)</f>
        <v>8.0000000000000004E-4</v>
      </c>
    </row>
    <row r="1304" spans="1:30" s="3" customFormat="1" ht="12.75" customHeight="1">
      <c r="A1304" s="3227" t="s">
        <v>249</v>
      </c>
      <c r="B1304" s="3228"/>
      <c r="C1304" s="648" t="s">
        <v>156</v>
      </c>
      <c r="D1304" s="648"/>
      <c r="E1304" s="696">
        <f t="shared" ref="E1304:AC1304" si="376">E1255+E1259+E1263+E1267+E1271+E1275+E1279+E1283+E1287+E1291+E1295+E1299</f>
        <v>0.30557999999999996</v>
      </c>
      <c r="F1304" s="696">
        <f t="shared" si="376"/>
        <v>0.30420000000000003</v>
      </c>
      <c r="G1304" s="696">
        <f t="shared" si="376"/>
        <v>0.30443999999999999</v>
      </c>
      <c r="H1304" s="697">
        <f t="shared" si="376"/>
        <v>0.30353999999999998</v>
      </c>
      <c r="I1304" s="696">
        <f t="shared" si="376"/>
        <v>0.30606</v>
      </c>
      <c r="J1304" s="696">
        <f t="shared" si="376"/>
        <v>0.30846000000000001</v>
      </c>
      <c r="K1304" s="696">
        <f t="shared" si="376"/>
        <v>0.31469999999999998</v>
      </c>
      <c r="L1304" s="696">
        <f t="shared" si="376"/>
        <v>0.32700000000000001</v>
      </c>
      <c r="M1304" s="696">
        <f t="shared" si="376"/>
        <v>0.33726</v>
      </c>
      <c r="N1304" s="697">
        <f t="shared" si="376"/>
        <v>0.32633999999999996</v>
      </c>
      <c r="O1304" s="696">
        <f t="shared" si="376"/>
        <v>0.33276</v>
      </c>
      <c r="P1304" s="696">
        <f t="shared" si="376"/>
        <v>0.3342</v>
      </c>
      <c r="Q1304" s="696">
        <f t="shared" si="376"/>
        <v>0.32135999999999998</v>
      </c>
      <c r="R1304" s="696">
        <f t="shared" si="376"/>
        <v>0.33840000000000003</v>
      </c>
      <c r="S1304" s="696">
        <f t="shared" si="376"/>
        <v>0.37463999999999997</v>
      </c>
      <c r="T1304" s="696">
        <f t="shared" si="376"/>
        <v>0.37553999999999998</v>
      </c>
      <c r="U1304" s="696">
        <f t="shared" si="376"/>
        <v>0.34860000000000002</v>
      </c>
      <c r="V1304" s="697">
        <f t="shared" si="376"/>
        <v>0.33533999999999997</v>
      </c>
      <c r="W1304" s="696">
        <f t="shared" si="376"/>
        <v>0.32807999999999998</v>
      </c>
      <c r="X1304" s="696">
        <f t="shared" si="376"/>
        <v>0.31547999999999998</v>
      </c>
      <c r="Y1304" s="696">
        <f t="shared" si="376"/>
        <v>0.30918000000000001</v>
      </c>
      <c r="Z1304" s="696">
        <f t="shared" si="376"/>
        <v>0.29796</v>
      </c>
      <c r="AA1304" s="696">
        <f t="shared" si="376"/>
        <v>0.29471999999999998</v>
      </c>
      <c r="AB1304" s="696">
        <f t="shared" si="376"/>
        <v>0.29292000000000001</v>
      </c>
      <c r="AC1304" s="696">
        <f t="shared" si="376"/>
        <v>7.7367600000000012</v>
      </c>
    </row>
    <row r="1305" spans="1:30" s="3" customFormat="1" ht="12.75" customHeight="1">
      <c r="A1305" s="3193"/>
      <c r="B1305" s="3194"/>
      <c r="C1305" s="516" t="s">
        <v>158</v>
      </c>
      <c r="D1305" s="516"/>
      <c r="E1305" s="517">
        <f t="shared" ref="E1305:AC1305" si="377">E1256+E1260+E1264+E1268+E1272+E1276+E1280+E1284+E1288+E1292+E1296+E1300</f>
        <v>0.12714</v>
      </c>
      <c r="F1305" s="517">
        <f t="shared" si="377"/>
        <v>0.12726000000000001</v>
      </c>
      <c r="G1305" s="517">
        <f t="shared" si="377"/>
        <v>0.12701999999999999</v>
      </c>
      <c r="H1305" s="518">
        <f t="shared" si="377"/>
        <v>0.12672</v>
      </c>
      <c r="I1305" s="517">
        <f t="shared" si="377"/>
        <v>0.12894</v>
      </c>
      <c r="J1305" s="517">
        <f t="shared" si="377"/>
        <v>0.13331999999999999</v>
      </c>
      <c r="K1305" s="517">
        <f t="shared" si="377"/>
        <v>0.13872000000000001</v>
      </c>
      <c r="L1305" s="517">
        <f t="shared" si="377"/>
        <v>0.14207999999999998</v>
      </c>
      <c r="M1305" s="517">
        <f t="shared" si="377"/>
        <v>0.13662000000000002</v>
      </c>
      <c r="N1305" s="518">
        <f t="shared" si="377"/>
        <v>0.12948000000000001</v>
      </c>
      <c r="O1305" s="517">
        <f t="shared" si="377"/>
        <v>0.13122</v>
      </c>
      <c r="P1305" s="517">
        <f t="shared" si="377"/>
        <v>0.13716</v>
      </c>
      <c r="Q1305" s="517">
        <f t="shared" si="377"/>
        <v>0.13002</v>
      </c>
      <c r="R1305" s="517">
        <f t="shared" si="377"/>
        <v>0.1371</v>
      </c>
      <c r="S1305" s="517">
        <f t="shared" si="377"/>
        <v>0.1479</v>
      </c>
      <c r="T1305" s="517">
        <f t="shared" si="377"/>
        <v>0.14435999999999999</v>
      </c>
      <c r="U1305" s="517">
        <f t="shared" si="377"/>
        <v>0.13913999999999999</v>
      </c>
      <c r="V1305" s="518">
        <f t="shared" si="377"/>
        <v>0.13877999999999999</v>
      </c>
      <c r="W1305" s="517">
        <f t="shared" si="377"/>
        <v>0.13566</v>
      </c>
      <c r="X1305" s="517">
        <f t="shared" si="377"/>
        <v>0.13704</v>
      </c>
      <c r="Y1305" s="517">
        <f t="shared" si="377"/>
        <v>0.1368</v>
      </c>
      <c r="Z1305" s="517">
        <f t="shared" si="377"/>
        <v>0.13446</v>
      </c>
      <c r="AA1305" s="517">
        <f t="shared" si="377"/>
        <v>0.13625999999999999</v>
      </c>
      <c r="AB1305" s="517">
        <f t="shared" si="377"/>
        <v>0.13145999999999999</v>
      </c>
      <c r="AC1305" s="517">
        <f t="shared" si="377"/>
        <v>3.2346600000000003</v>
      </c>
    </row>
    <row r="1306" spans="1:30" s="3" customFormat="1" ht="12.75" customHeight="1">
      <c r="A1306" s="3201" t="s">
        <v>250</v>
      </c>
      <c r="B1306" s="3202"/>
      <c r="C1306" s="599" t="s">
        <v>156</v>
      </c>
      <c r="D1306" s="599"/>
      <c r="E1306" s="607">
        <f t="shared" ref="E1306:AC1306" si="378">E1239+E1244-E1304</f>
        <v>-2.9999999999996696E-4</v>
      </c>
      <c r="F1306" s="607">
        <f t="shared" si="378"/>
        <v>5.9999999999998943E-4</v>
      </c>
      <c r="G1306" s="607">
        <f t="shared" si="378"/>
        <v>-5.9999999999998943E-4</v>
      </c>
      <c r="H1306" s="600">
        <f t="shared" si="378"/>
        <v>-1.7999999999995797E-4</v>
      </c>
      <c r="I1306" s="607">
        <f t="shared" si="378"/>
        <v>1.7999999999995797E-4</v>
      </c>
      <c r="J1306" s="607">
        <f t="shared" si="378"/>
        <v>-3.0000000000002247E-4</v>
      </c>
      <c r="K1306" s="607">
        <f t="shared" si="378"/>
        <v>1.8000000000001348E-4</v>
      </c>
      <c r="L1306" s="607">
        <f t="shared" si="378"/>
        <v>-1.2000000000000899E-4</v>
      </c>
      <c r="M1306" s="607">
        <f t="shared" si="378"/>
        <v>1.8000000000001348E-4</v>
      </c>
      <c r="N1306" s="600">
        <f t="shared" si="378"/>
        <v>6.0000000000060005E-5</v>
      </c>
      <c r="O1306" s="607">
        <f t="shared" si="378"/>
        <v>3.5999999999997145E-4</v>
      </c>
      <c r="P1306" s="607">
        <f t="shared" si="378"/>
        <v>-1.2000000000000899E-4</v>
      </c>
      <c r="Q1306" s="607">
        <f t="shared" si="378"/>
        <v>-2.3999999999996247E-4</v>
      </c>
      <c r="R1306" s="607">
        <f t="shared" si="378"/>
        <v>0</v>
      </c>
      <c r="S1306" s="607">
        <f t="shared" si="378"/>
        <v>-2.3999999999996247E-4</v>
      </c>
      <c r="T1306" s="607">
        <f t="shared" si="378"/>
        <v>-1.7999999999995797E-4</v>
      </c>
      <c r="U1306" s="607">
        <f t="shared" si="378"/>
        <v>-1.2000000000000899E-4</v>
      </c>
      <c r="V1306" s="600">
        <f t="shared" si="378"/>
        <v>1.8000000000001348E-4</v>
      </c>
      <c r="W1306" s="607">
        <f t="shared" si="378"/>
        <v>2.4000000000001798E-4</v>
      </c>
      <c r="X1306" s="607">
        <f t="shared" si="378"/>
        <v>-1.2000000000000899E-4</v>
      </c>
      <c r="Y1306" s="607">
        <f t="shared" si="378"/>
        <v>4.1999999999997595E-4</v>
      </c>
      <c r="Z1306" s="607">
        <f t="shared" si="378"/>
        <v>-8.4000000000000741E-4</v>
      </c>
      <c r="AA1306" s="607">
        <f t="shared" si="378"/>
        <v>4.8000000000003595E-4</v>
      </c>
      <c r="AB1306" s="607">
        <f t="shared" si="378"/>
        <v>-1.2000000000000899E-4</v>
      </c>
      <c r="AC1306" s="607">
        <f t="shared" si="378"/>
        <v>-6.0000000000126619E-4</v>
      </c>
    </row>
    <row r="1307" spans="1:30" s="3" customFormat="1" ht="12.75" customHeight="1">
      <c r="A1307" s="3203"/>
      <c r="B1307" s="3204"/>
      <c r="C1307" s="603" t="s">
        <v>158</v>
      </c>
      <c r="D1307" s="676"/>
      <c r="E1307" s="604">
        <f t="shared" ref="E1307:AC1307" si="379">E1240+E1245-E1305</f>
        <v>1.9800000000000095E-3</v>
      </c>
      <c r="F1307" s="604">
        <f t="shared" si="379"/>
        <v>1.8600000000000005E-3</v>
      </c>
      <c r="G1307" s="604">
        <f t="shared" si="379"/>
        <v>2.1000000000000185E-3</v>
      </c>
      <c r="H1307" s="605">
        <f t="shared" si="379"/>
        <v>1.920000000000005E-3</v>
      </c>
      <c r="I1307" s="604">
        <f t="shared" si="379"/>
        <v>1.6200000000000103E-3</v>
      </c>
      <c r="J1307" s="604">
        <f t="shared" si="379"/>
        <v>2.040000000000014E-3</v>
      </c>
      <c r="K1307" s="604">
        <f t="shared" si="379"/>
        <v>1.9199999999999773E-3</v>
      </c>
      <c r="L1307" s="604">
        <f t="shared" si="379"/>
        <v>1.9200000000000328E-3</v>
      </c>
      <c r="M1307" s="604">
        <f t="shared" si="379"/>
        <v>1.6199999999999826E-3</v>
      </c>
      <c r="N1307" s="605">
        <f t="shared" si="379"/>
        <v>2.0399999999999863E-3</v>
      </c>
      <c r="O1307" s="604">
        <f t="shared" si="379"/>
        <v>1.2600000000000111E-3</v>
      </c>
      <c r="P1307" s="604">
        <f t="shared" si="379"/>
        <v>2.0399999999999863E-3</v>
      </c>
      <c r="Q1307" s="604">
        <f t="shared" si="379"/>
        <v>1.5000000000000013E-3</v>
      </c>
      <c r="R1307" s="604">
        <f t="shared" si="379"/>
        <v>2.0999999999999908E-3</v>
      </c>
      <c r="S1307" s="604">
        <f t="shared" si="379"/>
        <v>1.3799999999999923E-3</v>
      </c>
      <c r="T1307" s="604">
        <f t="shared" si="379"/>
        <v>2.040000000000014E-3</v>
      </c>
      <c r="U1307" s="604">
        <f t="shared" si="379"/>
        <v>1.5000000000000013E-3</v>
      </c>
      <c r="V1307" s="605">
        <f t="shared" si="379"/>
        <v>1.8600000000000005E-3</v>
      </c>
      <c r="W1307" s="604">
        <f t="shared" si="379"/>
        <v>1.6200000000000103E-3</v>
      </c>
      <c r="X1307" s="604">
        <f t="shared" si="379"/>
        <v>1.6800000000000148E-3</v>
      </c>
      <c r="Y1307" s="604">
        <f t="shared" si="379"/>
        <v>1.920000000000005E-3</v>
      </c>
      <c r="Z1307" s="604">
        <f t="shared" si="379"/>
        <v>1.3800000000000201E-3</v>
      </c>
      <c r="AA1307" s="604">
        <f t="shared" si="379"/>
        <v>1.9800000000000095E-3</v>
      </c>
      <c r="AB1307" s="604">
        <f t="shared" si="379"/>
        <v>1.5000000000000013E-3</v>
      </c>
      <c r="AC1307" s="604">
        <f t="shared" si="379"/>
        <v>4.2779999999999596E-2</v>
      </c>
    </row>
    <row r="1308" spans="1:30" s="486" customFormat="1" ht="12.75" customHeight="1">
      <c r="A1308" s="3195" t="s">
        <v>328</v>
      </c>
      <c r="B1308" s="3196"/>
      <c r="C1308" s="616" t="s">
        <v>156</v>
      </c>
      <c r="D1308" s="728"/>
      <c r="E1308" s="492"/>
      <c r="F1308" s="492"/>
      <c r="G1308" s="492"/>
      <c r="H1308" s="492"/>
      <c r="I1308" s="492"/>
      <c r="J1308" s="492"/>
      <c r="K1308" s="492"/>
      <c r="L1308" s="492"/>
      <c r="M1308" s="492"/>
      <c r="N1308" s="492"/>
      <c r="O1308" s="492"/>
      <c r="P1308" s="492"/>
      <c r="Q1308" s="492"/>
      <c r="R1308" s="492"/>
      <c r="S1308" s="492"/>
      <c r="T1308" s="492"/>
      <c r="U1308" s="492"/>
      <c r="V1308" s="492"/>
      <c r="W1308" s="492"/>
      <c r="X1308" s="492"/>
      <c r="Y1308" s="492"/>
      <c r="Z1308" s="492"/>
      <c r="AA1308" s="492"/>
      <c r="AB1308" s="492"/>
      <c r="AC1308" s="617"/>
    </row>
    <row r="1309" spans="1:30" s="486" customFormat="1" ht="12.75" customHeight="1">
      <c r="A1309" s="3197"/>
      <c r="B1309" s="3198"/>
      <c r="C1309" s="620" t="s">
        <v>158</v>
      </c>
      <c r="D1309" s="729"/>
      <c r="E1309" s="621"/>
      <c r="F1309" s="621"/>
      <c r="G1309" s="621"/>
      <c r="H1309" s="621"/>
      <c r="I1309" s="621"/>
      <c r="J1309" s="621"/>
      <c r="K1309" s="621"/>
      <c r="L1309" s="621"/>
      <c r="M1309" s="621"/>
      <c r="N1309" s="621"/>
      <c r="O1309" s="621"/>
      <c r="P1309" s="621"/>
      <c r="Q1309" s="621"/>
      <c r="R1309" s="621"/>
      <c r="S1309" s="621"/>
      <c r="T1309" s="621"/>
      <c r="U1309" s="621"/>
      <c r="V1309" s="621"/>
      <c r="W1309" s="621"/>
      <c r="X1309" s="621"/>
      <c r="Y1309" s="621"/>
      <c r="Z1309" s="621"/>
      <c r="AA1309" s="621"/>
      <c r="AB1309" s="621"/>
      <c r="AC1309" s="622"/>
    </row>
    <row r="1311" spans="1:30" s="3" customFormat="1" ht="27" customHeight="1">
      <c r="A1311" s="482" t="s">
        <v>147</v>
      </c>
      <c r="B1311" s="483" t="s">
        <v>148</v>
      </c>
      <c r="C1311" s="484" t="s">
        <v>149</v>
      </c>
      <c r="D1311" s="626" t="s">
        <v>150</v>
      </c>
      <c r="E1311" s="3222" t="s">
        <v>151</v>
      </c>
      <c r="F1311" s="3222"/>
      <c r="G1311" s="3222"/>
      <c r="H1311" s="3222"/>
      <c r="I1311" s="3222"/>
      <c r="J1311" s="3222"/>
      <c r="K1311" s="3222"/>
      <c r="L1311" s="3222"/>
      <c r="M1311" s="3222"/>
      <c r="N1311" s="3222"/>
      <c r="O1311" s="3222"/>
      <c r="P1311" s="3222"/>
      <c r="Q1311" s="3222"/>
      <c r="R1311" s="3222"/>
      <c r="S1311" s="3222"/>
      <c r="T1311" s="3222"/>
      <c r="U1311" s="3222"/>
      <c r="V1311" s="3222"/>
      <c r="W1311" s="3222"/>
      <c r="X1311" s="3222"/>
      <c r="Y1311" s="3222"/>
      <c r="Z1311" s="3222"/>
      <c r="AA1311" s="3222"/>
      <c r="AB1311" s="3222"/>
      <c r="AC1311" s="3216" t="s">
        <v>152</v>
      </c>
    </row>
    <row r="1312" spans="1:30" s="486" customFormat="1" ht="12.75" customHeight="1">
      <c r="A1312" s="2196" t="s">
        <v>495</v>
      </c>
      <c r="B1312" s="488"/>
      <c r="C1312" s="488"/>
      <c r="D1312" s="750"/>
      <c r="E1312" s="489">
        <v>1</v>
      </c>
      <c r="F1312" s="489">
        <v>2</v>
      </c>
      <c r="G1312" s="489">
        <v>3</v>
      </c>
      <c r="H1312" s="489">
        <v>4</v>
      </c>
      <c r="I1312" s="489">
        <v>5</v>
      </c>
      <c r="J1312" s="489">
        <v>6</v>
      </c>
      <c r="K1312" s="489">
        <v>7</v>
      </c>
      <c r="L1312" s="489">
        <v>8</v>
      </c>
      <c r="M1312" s="489">
        <v>9</v>
      </c>
      <c r="N1312" s="489">
        <v>10</v>
      </c>
      <c r="O1312" s="489">
        <v>11</v>
      </c>
      <c r="P1312" s="489">
        <v>12</v>
      </c>
      <c r="Q1312" s="489">
        <v>13</v>
      </c>
      <c r="R1312" s="489">
        <v>14</v>
      </c>
      <c r="S1312" s="489">
        <v>15</v>
      </c>
      <c r="T1312" s="489">
        <v>16</v>
      </c>
      <c r="U1312" s="489">
        <v>17</v>
      </c>
      <c r="V1312" s="489">
        <v>18</v>
      </c>
      <c r="W1312" s="489">
        <v>19</v>
      </c>
      <c r="X1312" s="489">
        <v>20</v>
      </c>
      <c r="Y1312" s="489">
        <v>21</v>
      </c>
      <c r="Z1312" s="489">
        <v>22</v>
      </c>
      <c r="AA1312" s="489">
        <v>23</v>
      </c>
      <c r="AB1312" s="489">
        <v>24</v>
      </c>
      <c r="AC1312" s="3221"/>
    </row>
    <row r="1313" spans="1:30" s="486" customFormat="1" ht="12.75" customHeight="1">
      <c r="A1313" s="491" t="s">
        <v>281</v>
      </c>
      <c r="B1313" s="492"/>
      <c r="C1313" s="493"/>
      <c r="D1313" s="2198"/>
      <c r="E1313" s="492">
        <v>5</v>
      </c>
      <c r="F1313" s="492">
        <v>5</v>
      </c>
      <c r="G1313" s="492">
        <v>5</v>
      </c>
      <c r="H1313" s="492">
        <v>5</v>
      </c>
      <c r="I1313" s="492">
        <v>5</v>
      </c>
      <c r="J1313" s="492">
        <v>5</v>
      </c>
      <c r="K1313" s="492">
        <v>5</v>
      </c>
      <c r="L1313" s="492">
        <v>5</v>
      </c>
      <c r="M1313" s="492">
        <v>5</v>
      </c>
      <c r="N1313" s="492">
        <v>5</v>
      </c>
      <c r="O1313" s="492">
        <v>5</v>
      </c>
      <c r="P1313" s="492">
        <v>5</v>
      </c>
      <c r="Q1313" s="492">
        <v>5</v>
      </c>
      <c r="R1313" s="492">
        <v>5</v>
      </c>
      <c r="S1313" s="492">
        <v>5</v>
      </c>
      <c r="T1313" s="492">
        <v>5</v>
      </c>
      <c r="U1313" s="492">
        <v>5</v>
      </c>
      <c r="V1313" s="492">
        <v>5</v>
      </c>
      <c r="W1313" s="492">
        <v>5</v>
      </c>
      <c r="X1313" s="492">
        <v>5</v>
      </c>
      <c r="Y1313" s="492">
        <v>5</v>
      </c>
      <c r="Z1313" s="492">
        <v>5</v>
      </c>
      <c r="AA1313" s="492">
        <v>5</v>
      </c>
      <c r="AB1313" s="492">
        <v>5</v>
      </c>
      <c r="AC1313" s="494"/>
    </row>
    <row r="1314" spans="1:30" s="486" customFormat="1" ht="12.75" customHeight="1">
      <c r="A1314" s="941" t="s">
        <v>282</v>
      </c>
      <c r="B1314" s="496"/>
      <c r="C1314" s="497"/>
      <c r="D1314" s="2202"/>
      <c r="E1314" s="793">
        <v>4</v>
      </c>
      <c r="F1314" s="793">
        <v>4</v>
      </c>
      <c r="G1314" s="793">
        <v>4</v>
      </c>
      <c r="H1314" s="793">
        <v>4</v>
      </c>
      <c r="I1314" s="793">
        <v>4</v>
      </c>
      <c r="J1314" s="793">
        <v>4</v>
      </c>
      <c r="K1314" s="793">
        <v>4</v>
      </c>
      <c r="L1314" s="793">
        <v>4</v>
      </c>
      <c r="M1314" s="793">
        <v>4</v>
      </c>
      <c r="N1314" s="793">
        <v>4</v>
      </c>
      <c r="O1314" s="793">
        <v>4</v>
      </c>
      <c r="P1314" s="793">
        <v>4</v>
      </c>
      <c r="Q1314" s="793">
        <v>4</v>
      </c>
      <c r="R1314" s="793">
        <v>4</v>
      </c>
      <c r="S1314" s="793">
        <v>4</v>
      </c>
      <c r="T1314" s="793">
        <v>4</v>
      </c>
      <c r="U1314" s="793">
        <v>4</v>
      </c>
      <c r="V1314" s="793">
        <v>4</v>
      </c>
      <c r="W1314" s="793">
        <v>4</v>
      </c>
      <c r="X1314" s="793">
        <v>4</v>
      </c>
      <c r="Y1314" s="793">
        <v>4</v>
      </c>
      <c r="Z1314" s="793">
        <v>4</v>
      </c>
      <c r="AA1314" s="793">
        <v>4</v>
      </c>
      <c r="AB1314" s="793">
        <v>4</v>
      </c>
      <c r="AC1314" s="498"/>
    </row>
    <row r="1315" spans="1:30" s="3" customFormat="1" ht="12.75" customHeight="1">
      <c r="A1315" s="3178" t="s">
        <v>171</v>
      </c>
      <c r="B1315" s="3183" t="s">
        <v>284</v>
      </c>
      <c r="C1315" s="499" t="s">
        <v>156</v>
      </c>
      <c r="D1315" s="499" t="s">
        <v>157</v>
      </c>
      <c r="E1315" s="942">
        <v>6.9720000000000004E-2</v>
      </c>
      <c r="F1315" s="942">
        <v>6.3899999999999998E-2</v>
      </c>
      <c r="G1315" s="942">
        <v>6.6659999999999997E-2</v>
      </c>
      <c r="H1315" s="943">
        <v>6.9779999999999995E-2</v>
      </c>
      <c r="I1315" s="942">
        <v>6.3780000000000003E-2</v>
      </c>
      <c r="J1315" s="942">
        <v>6.6239999999999993E-2</v>
      </c>
      <c r="K1315" s="942">
        <v>7.0620000000000002E-2</v>
      </c>
      <c r="L1315" s="942">
        <v>6.4860000000000001E-2</v>
      </c>
      <c r="M1315" s="942">
        <v>7.7579999999999996E-2</v>
      </c>
      <c r="N1315" s="943">
        <v>8.1479999999999997E-2</v>
      </c>
      <c r="O1315" s="942">
        <v>7.7219999999999997E-2</v>
      </c>
      <c r="P1315" s="942">
        <v>7.596E-2</v>
      </c>
      <c r="Q1315" s="942">
        <v>7.8119999999999995E-2</v>
      </c>
      <c r="R1315" s="942">
        <v>7.4759999999999993E-2</v>
      </c>
      <c r="S1315" s="942">
        <v>7.9560000000000006E-2</v>
      </c>
      <c r="T1315" s="942">
        <v>8.2860000000000003E-2</v>
      </c>
      <c r="U1315" s="942">
        <v>7.3139999999999997E-2</v>
      </c>
      <c r="V1315" s="943">
        <v>6.9000000000000006E-2</v>
      </c>
      <c r="W1315" s="942">
        <v>6.966E-2</v>
      </c>
      <c r="X1315" s="942">
        <v>6.4740000000000006E-2</v>
      </c>
      <c r="Y1315" s="942">
        <v>6.9000000000000006E-2</v>
      </c>
      <c r="Z1315" s="942">
        <v>6.966E-2</v>
      </c>
      <c r="AA1315" s="942">
        <v>6.4320000000000002E-2</v>
      </c>
      <c r="AB1315" s="942">
        <v>6.7799999999999999E-2</v>
      </c>
      <c r="AC1315" s="502">
        <f>SUM(E1315:AB1315)</f>
        <v>1.7104200000000001</v>
      </c>
    </row>
    <row r="1316" spans="1:30" s="3" customFormat="1" ht="12.75" customHeight="1">
      <c r="A1316" s="3213"/>
      <c r="B1316" s="3184"/>
      <c r="C1316" s="503" t="s">
        <v>158</v>
      </c>
      <c r="D1316" s="503" t="s">
        <v>157</v>
      </c>
      <c r="E1316" s="942">
        <v>6.8400000000000002E-2</v>
      </c>
      <c r="F1316" s="942">
        <v>6.5100000000000005E-2</v>
      </c>
      <c r="G1316" s="942">
        <v>6.6479999999999997E-2</v>
      </c>
      <c r="H1316" s="943">
        <v>6.8159999999999998E-2</v>
      </c>
      <c r="I1316" s="942">
        <v>6.5100000000000005E-2</v>
      </c>
      <c r="J1316" s="942">
        <v>6.8220000000000003E-2</v>
      </c>
      <c r="K1316" s="942">
        <v>7.0860000000000006E-2</v>
      </c>
      <c r="L1316" s="942">
        <v>6.6239999999999993E-2</v>
      </c>
      <c r="M1316" s="942">
        <v>6.93E-2</v>
      </c>
      <c r="N1316" s="943">
        <v>7.2359999999999994E-2</v>
      </c>
      <c r="O1316" s="942">
        <v>7.4520000000000003E-2</v>
      </c>
      <c r="P1316" s="942">
        <v>6.9419999999999996E-2</v>
      </c>
      <c r="Q1316" s="942">
        <v>6.9239999999999996E-2</v>
      </c>
      <c r="R1316" s="942">
        <v>6.522E-2</v>
      </c>
      <c r="S1316" s="942">
        <v>6.7320000000000005E-2</v>
      </c>
      <c r="T1316" s="942">
        <v>6.9000000000000006E-2</v>
      </c>
      <c r="U1316" s="942">
        <v>6.5820000000000004E-2</v>
      </c>
      <c r="V1316" s="943">
        <v>6.6479999999999997E-2</v>
      </c>
      <c r="W1316" s="942">
        <v>6.6659999999999997E-2</v>
      </c>
      <c r="X1316" s="942">
        <v>6.5939999999999999E-2</v>
      </c>
      <c r="Y1316" s="942">
        <v>7.0139999999999994E-2</v>
      </c>
      <c r="Z1316" s="942">
        <v>7.0080000000000003E-2</v>
      </c>
      <c r="AA1316" s="942">
        <v>6.7860000000000004E-2</v>
      </c>
      <c r="AB1316" s="942">
        <v>6.7500000000000004E-2</v>
      </c>
      <c r="AC1316" s="506">
        <f>SUM(E1316:AB1316)</f>
        <v>1.6354200000000003</v>
      </c>
    </row>
    <row r="1317" spans="1:30" s="3" customFormat="1" ht="12.75" customHeight="1">
      <c r="A1317" s="3213"/>
      <c r="B1317" s="3184"/>
      <c r="C1317" s="503" t="s">
        <v>159</v>
      </c>
      <c r="D1317" s="503" t="s">
        <v>209</v>
      </c>
      <c r="E1317" s="944">
        <f t="shared" ref="E1317:AB1317" si="380">SQRT(E1315*E1315+E1316*E1316)*1000/(1.732*E1329)</f>
        <v>9.0954004910545656</v>
      </c>
      <c r="F1317" s="944">
        <f t="shared" si="380"/>
        <v>8.494814993871433</v>
      </c>
      <c r="G1317" s="944">
        <f t="shared" si="380"/>
        <v>8.7670679882819567</v>
      </c>
      <c r="H1317" s="590">
        <f t="shared" si="380"/>
        <v>9.0837588237282052</v>
      </c>
      <c r="I1317" s="944">
        <f t="shared" si="380"/>
        <v>8.4869907730950711</v>
      </c>
      <c r="J1317" s="944">
        <f t="shared" si="380"/>
        <v>8.8549398107481014</v>
      </c>
      <c r="K1317" s="944">
        <f t="shared" si="380"/>
        <v>9.3162492869031599</v>
      </c>
      <c r="L1317" s="944">
        <f t="shared" si="380"/>
        <v>8.6332074330903801</v>
      </c>
      <c r="M1317" s="944">
        <f t="shared" si="380"/>
        <v>9.6871730765487047</v>
      </c>
      <c r="N1317" s="590">
        <f t="shared" si="380"/>
        <v>10.147907514692614</v>
      </c>
      <c r="O1317" s="944">
        <f t="shared" si="380"/>
        <v>9.9934224180611064</v>
      </c>
      <c r="P1317" s="944">
        <f t="shared" si="380"/>
        <v>9.5827263502825364</v>
      </c>
      <c r="Q1317" s="944">
        <f t="shared" si="380"/>
        <v>9.7210268944799658</v>
      </c>
      <c r="R1317" s="944">
        <f t="shared" si="380"/>
        <v>9.238844963863496</v>
      </c>
      <c r="S1317" s="944">
        <f t="shared" si="380"/>
        <v>9.7053420024835724</v>
      </c>
      <c r="T1317" s="944">
        <f t="shared" si="380"/>
        <v>10.041304630653872</v>
      </c>
      <c r="U1317" s="944">
        <f t="shared" si="380"/>
        <v>9.1629844849303659</v>
      </c>
      <c r="V1317" s="590">
        <f t="shared" si="380"/>
        <v>8.9226884368251849</v>
      </c>
      <c r="W1317" s="944">
        <f t="shared" si="380"/>
        <v>8.9786314142760233</v>
      </c>
      <c r="X1317" s="944">
        <f t="shared" si="380"/>
        <v>8.6054356317946539</v>
      </c>
      <c r="Y1317" s="944">
        <f t="shared" si="380"/>
        <v>9.1624580710231829</v>
      </c>
      <c r="Z1317" s="944">
        <f t="shared" si="380"/>
        <v>9.201701175978414</v>
      </c>
      <c r="AA1317" s="944">
        <f t="shared" si="380"/>
        <v>8.7069663724501396</v>
      </c>
      <c r="AB1317" s="944">
        <f t="shared" si="380"/>
        <v>8.9093144857604294</v>
      </c>
      <c r="AC1317" s="506"/>
    </row>
    <row r="1318" spans="1:30" s="3" customFormat="1" ht="12.75" customHeight="1">
      <c r="A1318" s="3213"/>
      <c r="B1318" s="3184"/>
      <c r="C1318" s="503" t="s">
        <v>161</v>
      </c>
      <c r="D1318" s="503"/>
      <c r="E1318" s="528">
        <f t="shared" ref="E1318:AC1318" si="381">E1316/E1315</f>
        <v>0.98106712564543885</v>
      </c>
      <c r="F1318" s="528">
        <f t="shared" si="381"/>
        <v>1.0187793427230047</v>
      </c>
      <c r="G1318" s="528">
        <f t="shared" si="381"/>
        <v>0.99729972997299732</v>
      </c>
      <c r="H1318" s="529">
        <f t="shared" si="381"/>
        <v>0.97678417884780744</v>
      </c>
      <c r="I1318" s="528">
        <f t="shared" si="381"/>
        <v>1.0206961429915333</v>
      </c>
      <c r="J1318" s="528">
        <f t="shared" si="381"/>
        <v>1.0298913043478262</v>
      </c>
      <c r="K1318" s="528">
        <f t="shared" si="381"/>
        <v>1.0033984706881904</v>
      </c>
      <c r="L1318" s="528">
        <f t="shared" si="381"/>
        <v>1.0212765957446808</v>
      </c>
      <c r="M1318" s="528">
        <f t="shared" si="381"/>
        <v>0.89327146171693739</v>
      </c>
      <c r="N1318" s="529">
        <f t="shared" si="381"/>
        <v>0.88807069219440349</v>
      </c>
      <c r="O1318" s="528">
        <f t="shared" si="381"/>
        <v>0.96503496503496511</v>
      </c>
      <c r="P1318" s="528">
        <f t="shared" si="381"/>
        <v>0.91390205371248023</v>
      </c>
      <c r="Q1318" s="528">
        <f t="shared" si="381"/>
        <v>0.88632872503840243</v>
      </c>
      <c r="R1318" s="528">
        <f t="shared" si="381"/>
        <v>0.87239165329052981</v>
      </c>
      <c r="S1318" s="528">
        <f t="shared" si="381"/>
        <v>0.84615384615384615</v>
      </c>
      <c r="T1318" s="528">
        <f t="shared" si="381"/>
        <v>0.83272990586531503</v>
      </c>
      <c r="U1318" s="528">
        <f t="shared" si="381"/>
        <v>0.89991796554552916</v>
      </c>
      <c r="V1318" s="529">
        <f t="shared" si="381"/>
        <v>0.96347826086956512</v>
      </c>
      <c r="W1318" s="528">
        <f t="shared" si="381"/>
        <v>0.95693367786391037</v>
      </c>
      <c r="X1318" s="528">
        <f t="shared" si="381"/>
        <v>1.0185356811862836</v>
      </c>
      <c r="Y1318" s="528">
        <f t="shared" si="381"/>
        <v>1.0165217391304346</v>
      </c>
      <c r="Z1318" s="528">
        <f t="shared" si="381"/>
        <v>1.0060292850990527</v>
      </c>
      <c r="AA1318" s="528">
        <f t="shared" si="381"/>
        <v>1.0550373134328359</v>
      </c>
      <c r="AB1318" s="528">
        <f t="shared" si="381"/>
        <v>0.99557522123893816</v>
      </c>
      <c r="AC1318" s="506">
        <f t="shared" si="381"/>
        <v>0.95615112077735309</v>
      </c>
    </row>
    <row r="1319" spans="1:30" s="3" customFormat="1" ht="12.75" customHeight="1">
      <c r="A1319" s="3214"/>
      <c r="B1319" s="3185"/>
      <c r="C1319" s="511" t="s">
        <v>164</v>
      </c>
      <c r="D1319" s="511"/>
      <c r="E1319" s="584"/>
      <c r="F1319" s="584"/>
      <c r="G1319" s="584"/>
      <c r="H1319" s="585"/>
      <c r="I1319" s="584"/>
      <c r="J1319" s="584"/>
      <c r="K1319" s="584"/>
      <c r="L1319" s="584"/>
      <c r="M1319" s="584"/>
      <c r="N1319" s="585"/>
      <c r="O1319" s="584"/>
      <c r="P1319" s="584"/>
      <c r="Q1319" s="584"/>
      <c r="R1319" s="584"/>
      <c r="S1319" s="584"/>
      <c r="T1319" s="584"/>
      <c r="U1319" s="584"/>
      <c r="V1319" s="585"/>
      <c r="W1319" s="584"/>
      <c r="X1319" s="584"/>
      <c r="Y1319" s="584"/>
      <c r="Z1319" s="584"/>
      <c r="AA1319" s="584"/>
      <c r="AB1319" s="584"/>
      <c r="AC1319" s="578"/>
    </row>
    <row r="1320" spans="1:30" s="3" customFormat="1" ht="12.75" customHeight="1">
      <c r="A1320" s="3178" t="s">
        <v>182</v>
      </c>
      <c r="B1320" s="3183" t="s">
        <v>285</v>
      </c>
      <c r="C1320" s="499" t="s">
        <v>156</v>
      </c>
      <c r="D1320" s="499" t="s">
        <v>157</v>
      </c>
      <c r="E1320" s="945">
        <v>4.4639999999999999E-2</v>
      </c>
      <c r="F1320" s="945">
        <v>4.446E-2</v>
      </c>
      <c r="G1320" s="945">
        <v>4.4519999999999997E-2</v>
      </c>
      <c r="H1320" s="946">
        <v>4.4580000000000002E-2</v>
      </c>
      <c r="I1320" s="945">
        <v>4.4400000000000002E-2</v>
      </c>
      <c r="J1320" s="945">
        <v>4.4880000000000003E-2</v>
      </c>
      <c r="K1320" s="945">
        <v>4.4519999999999997E-2</v>
      </c>
      <c r="L1320" s="945">
        <v>4.3799999999999999E-2</v>
      </c>
      <c r="M1320" s="945">
        <v>4.4040000000000003E-2</v>
      </c>
      <c r="N1320" s="946">
        <v>4.1880000000000001E-2</v>
      </c>
      <c r="O1320" s="945">
        <v>4.1640000000000003E-2</v>
      </c>
      <c r="P1320" s="945">
        <v>4.1520000000000001E-2</v>
      </c>
      <c r="Q1320" s="945">
        <v>4.1160000000000002E-2</v>
      </c>
      <c r="R1320" s="945">
        <v>4.2119999999999998E-2</v>
      </c>
      <c r="S1320" s="945">
        <v>4.3979999999999998E-2</v>
      </c>
      <c r="T1320" s="945">
        <v>5.16E-2</v>
      </c>
      <c r="U1320" s="945">
        <v>5.2440000000000001E-2</v>
      </c>
      <c r="V1320" s="946">
        <v>4.7280000000000003E-2</v>
      </c>
      <c r="W1320" s="945">
        <v>4.428E-2</v>
      </c>
      <c r="X1320" s="945">
        <v>4.446E-2</v>
      </c>
      <c r="Y1320" s="945">
        <v>4.428E-2</v>
      </c>
      <c r="Z1320" s="945">
        <v>4.41E-2</v>
      </c>
      <c r="AA1320" s="945">
        <v>4.428E-2</v>
      </c>
      <c r="AB1320" s="947">
        <v>4.4220000000000002E-2</v>
      </c>
      <c r="AC1320" s="502">
        <f>SUM(E1320:AB1320)</f>
        <v>1.06908</v>
      </c>
    </row>
    <row r="1321" spans="1:30" s="3" customFormat="1" ht="12.75" customHeight="1">
      <c r="A1321" s="3179"/>
      <c r="B1321" s="3188"/>
      <c r="C1321" s="503" t="s">
        <v>158</v>
      </c>
      <c r="D1321" s="503" t="s">
        <v>157</v>
      </c>
      <c r="E1321" s="948">
        <v>5.9339999999999997E-2</v>
      </c>
      <c r="F1321" s="948">
        <v>5.9459999999999999E-2</v>
      </c>
      <c r="G1321" s="948">
        <v>5.9339999999999997E-2</v>
      </c>
      <c r="H1321" s="949">
        <v>5.9279999999999999E-2</v>
      </c>
      <c r="I1321" s="948">
        <v>5.9520000000000003E-2</v>
      </c>
      <c r="J1321" s="948">
        <v>6.0780000000000001E-2</v>
      </c>
      <c r="K1321" s="948">
        <v>6.0299999999999999E-2</v>
      </c>
      <c r="L1321" s="948">
        <v>5.8799999999999998E-2</v>
      </c>
      <c r="M1321" s="948">
        <v>5.8439999999999999E-2</v>
      </c>
      <c r="N1321" s="949">
        <v>5.8619999999999998E-2</v>
      </c>
      <c r="O1321" s="948">
        <v>5.7540000000000001E-2</v>
      </c>
      <c r="P1321" s="948">
        <v>5.7840000000000003E-2</v>
      </c>
      <c r="Q1321" s="948">
        <v>5.7180000000000002E-2</v>
      </c>
      <c r="R1321" s="948">
        <v>5.67E-2</v>
      </c>
      <c r="S1321" s="948">
        <v>5.6820000000000002E-2</v>
      </c>
      <c r="T1321" s="948">
        <v>7.9619999999999996E-2</v>
      </c>
      <c r="U1321" s="948">
        <v>8.3400000000000002E-2</v>
      </c>
      <c r="V1321" s="949">
        <v>6.7140000000000005E-2</v>
      </c>
      <c r="W1321" s="948">
        <v>5.8139999999999997E-2</v>
      </c>
      <c r="X1321" s="948">
        <v>5.9459999999999999E-2</v>
      </c>
      <c r="Y1321" s="948">
        <v>6.0060000000000002E-2</v>
      </c>
      <c r="Z1321" s="948">
        <v>6.012E-2</v>
      </c>
      <c r="AA1321" s="948">
        <v>6.0900000000000003E-2</v>
      </c>
      <c r="AB1321" s="948">
        <v>6.1440000000000002E-2</v>
      </c>
      <c r="AC1321" s="506">
        <f>SUM(E1321:AB1321)</f>
        <v>1.47024</v>
      </c>
    </row>
    <row r="1322" spans="1:30" s="3" customFormat="1" ht="12.75" customHeight="1">
      <c r="A1322" s="3179"/>
      <c r="B1322" s="3188"/>
      <c r="C1322" s="503" t="s">
        <v>159</v>
      </c>
      <c r="D1322" s="503" t="s">
        <v>209</v>
      </c>
      <c r="E1322" s="944">
        <f t="shared" ref="E1322:AB1322" si="382">SQRT(E1320*E1320+E1321*E1321)*1000/(1.732*E1330)</f>
        <v>6.9150039613970797</v>
      </c>
      <c r="F1322" s="944">
        <f t="shared" si="382"/>
        <v>6.9138864776652582</v>
      </c>
      <c r="G1322" s="944">
        <f t="shared" si="382"/>
        <v>6.9082918284436863</v>
      </c>
      <c r="H1322" s="590">
        <f t="shared" si="382"/>
        <v>6.9071800385386632</v>
      </c>
      <c r="I1322" s="944">
        <f t="shared" si="382"/>
        <v>6.9150197629023875</v>
      </c>
      <c r="J1322" s="944">
        <f t="shared" si="382"/>
        <v>7.0358810546074766</v>
      </c>
      <c r="K1322" s="944">
        <f t="shared" si="382"/>
        <v>6.9800083781607336</v>
      </c>
      <c r="L1322" s="944">
        <f t="shared" si="382"/>
        <v>6.8278694030431435</v>
      </c>
      <c r="M1322" s="944">
        <f t="shared" si="382"/>
        <v>6.8144409641902577</v>
      </c>
      <c r="N1322" s="590">
        <f t="shared" si="382"/>
        <v>6.7089428567318494</v>
      </c>
      <c r="O1322" s="944">
        <f t="shared" si="382"/>
        <v>6.6142387685686845</v>
      </c>
      <c r="P1322" s="944">
        <f t="shared" si="382"/>
        <v>6.6303686359587308</v>
      </c>
      <c r="Q1322" s="944">
        <f t="shared" si="382"/>
        <v>6.5608951604268899</v>
      </c>
      <c r="R1322" s="944">
        <f t="shared" si="382"/>
        <v>6.5775854052146423</v>
      </c>
      <c r="S1322" s="944">
        <f t="shared" si="382"/>
        <v>6.6911549673933974</v>
      </c>
      <c r="T1322" s="944">
        <f t="shared" si="382"/>
        <v>8.8354285874469163</v>
      </c>
      <c r="U1322" s="944">
        <f t="shared" si="382"/>
        <v>9.1742312732394851</v>
      </c>
      <c r="V1322" s="590">
        <f t="shared" si="382"/>
        <v>7.6470289578108712</v>
      </c>
      <c r="W1322" s="944">
        <f t="shared" si="382"/>
        <v>6.8056689121898737</v>
      </c>
      <c r="X1322" s="944">
        <f t="shared" si="382"/>
        <v>6.9138864776652582</v>
      </c>
      <c r="Y1322" s="944">
        <f t="shared" si="382"/>
        <v>6.9487549139554634</v>
      </c>
      <c r="Z1322" s="944">
        <f t="shared" si="382"/>
        <v>6.9433254995882345</v>
      </c>
      <c r="AA1322" s="944">
        <f t="shared" si="382"/>
        <v>7.0118705602317233</v>
      </c>
      <c r="AB1322" s="944">
        <f t="shared" si="382"/>
        <v>7.0493393935233923</v>
      </c>
      <c r="AC1322" s="506"/>
    </row>
    <row r="1323" spans="1:30" s="3" customFormat="1" ht="12.75" customHeight="1">
      <c r="A1323" s="3179"/>
      <c r="B1323" s="3188"/>
      <c r="C1323" s="503" t="s">
        <v>161</v>
      </c>
      <c r="D1323" s="503"/>
      <c r="E1323" s="528">
        <f t="shared" ref="E1323:AC1323" si="383">E1321/E1320</f>
        <v>1.3293010752688172</v>
      </c>
      <c r="F1323" s="528">
        <f t="shared" si="383"/>
        <v>1.3373819163292848</v>
      </c>
      <c r="G1323" s="528">
        <f t="shared" si="383"/>
        <v>1.3328840970350404</v>
      </c>
      <c r="H1323" s="529">
        <f t="shared" si="383"/>
        <v>1.3297442799461641</v>
      </c>
      <c r="I1323" s="528">
        <f t="shared" si="383"/>
        <v>1.3405405405405406</v>
      </c>
      <c r="J1323" s="528">
        <f t="shared" si="383"/>
        <v>1.3542780748663101</v>
      </c>
      <c r="K1323" s="528">
        <f t="shared" si="383"/>
        <v>1.3544474393530999</v>
      </c>
      <c r="L1323" s="528">
        <f t="shared" si="383"/>
        <v>1.3424657534246576</v>
      </c>
      <c r="M1323" s="528">
        <f t="shared" si="383"/>
        <v>1.326975476839237</v>
      </c>
      <c r="N1323" s="529">
        <f t="shared" si="383"/>
        <v>1.3997134670487106</v>
      </c>
      <c r="O1323" s="528">
        <f t="shared" si="383"/>
        <v>1.3818443804034581</v>
      </c>
      <c r="P1323" s="528">
        <f t="shared" si="383"/>
        <v>1.3930635838150289</v>
      </c>
      <c r="Q1323" s="528">
        <f t="shared" si="383"/>
        <v>1.3892128279883382</v>
      </c>
      <c r="R1323" s="528">
        <f t="shared" si="383"/>
        <v>1.3461538461538463</v>
      </c>
      <c r="S1323" s="528">
        <f t="shared" si="383"/>
        <v>1.2919508867667122</v>
      </c>
      <c r="T1323" s="528">
        <f t="shared" si="383"/>
        <v>1.5430232558139534</v>
      </c>
      <c r="U1323" s="528">
        <f t="shared" si="383"/>
        <v>1.5903890160183067</v>
      </c>
      <c r="V1323" s="529">
        <f t="shared" si="383"/>
        <v>1.4200507614213198</v>
      </c>
      <c r="W1323" s="528">
        <f t="shared" si="383"/>
        <v>1.3130081300813008</v>
      </c>
      <c r="X1323" s="528">
        <f t="shared" si="383"/>
        <v>1.3373819163292848</v>
      </c>
      <c r="Y1323" s="528">
        <f t="shared" si="383"/>
        <v>1.3563685636856369</v>
      </c>
      <c r="Z1323" s="528">
        <f t="shared" si="383"/>
        <v>1.3632653061224489</v>
      </c>
      <c r="AA1323" s="528">
        <f t="shared" si="383"/>
        <v>1.3753387533875339</v>
      </c>
      <c r="AB1323" s="528">
        <f t="shared" si="383"/>
        <v>1.389416553595658</v>
      </c>
      <c r="AC1323" s="506">
        <f t="shared" si="383"/>
        <v>1.3752385228420698</v>
      </c>
    </row>
    <row r="1324" spans="1:30" s="3" customFormat="1" ht="12.75" customHeight="1">
      <c r="A1324" s="3180"/>
      <c r="B1324" s="3189"/>
      <c r="C1324" s="516" t="s">
        <v>164</v>
      </c>
      <c r="D1324" s="516"/>
      <c r="E1324" s="541"/>
      <c r="F1324" s="541"/>
      <c r="G1324" s="541"/>
      <c r="H1324" s="542"/>
      <c r="I1324" s="541"/>
      <c r="J1324" s="541"/>
      <c r="K1324" s="541"/>
      <c r="L1324" s="541"/>
      <c r="M1324" s="541"/>
      <c r="N1324" s="542"/>
      <c r="O1324" s="541"/>
      <c r="P1324" s="541"/>
      <c r="Q1324" s="541"/>
      <c r="R1324" s="541"/>
      <c r="S1324" s="541"/>
      <c r="T1324" s="541"/>
      <c r="U1324" s="541"/>
      <c r="V1324" s="542"/>
      <c r="W1324" s="541"/>
      <c r="X1324" s="541"/>
      <c r="Y1324" s="541"/>
      <c r="Z1324" s="541"/>
      <c r="AA1324" s="541"/>
      <c r="AB1324" s="541"/>
      <c r="AC1324" s="591"/>
    </row>
    <row r="1325" spans="1:30" s="3" customFormat="1" ht="12.75" customHeight="1">
      <c r="A1325" s="632" t="s">
        <v>291</v>
      </c>
      <c r="B1325" s="633"/>
      <c r="C1325" s="634"/>
      <c r="D1325" s="634"/>
      <c r="E1325" s="635">
        <f t="shared" ref="E1325:AB1325" si="384">E1315+E1320</f>
        <v>0.11436</v>
      </c>
      <c r="F1325" s="635">
        <f t="shared" si="384"/>
        <v>0.10836</v>
      </c>
      <c r="G1325" s="635">
        <f t="shared" si="384"/>
        <v>0.11118</v>
      </c>
      <c r="H1325" s="635">
        <f t="shared" si="384"/>
        <v>0.11435999999999999</v>
      </c>
      <c r="I1325" s="635">
        <f t="shared" si="384"/>
        <v>0.10818</v>
      </c>
      <c r="J1325" s="635">
        <f t="shared" si="384"/>
        <v>0.11112</v>
      </c>
      <c r="K1325" s="635">
        <f t="shared" si="384"/>
        <v>0.11513999999999999</v>
      </c>
      <c r="L1325" s="635">
        <f t="shared" si="384"/>
        <v>0.10866000000000001</v>
      </c>
      <c r="M1325" s="635">
        <f t="shared" si="384"/>
        <v>0.12162000000000001</v>
      </c>
      <c r="N1325" s="635">
        <f t="shared" si="384"/>
        <v>0.12336</v>
      </c>
      <c r="O1325" s="635">
        <f t="shared" si="384"/>
        <v>0.11885999999999999</v>
      </c>
      <c r="P1325" s="635">
        <f t="shared" si="384"/>
        <v>0.11748</v>
      </c>
      <c r="Q1325" s="635">
        <f t="shared" si="384"/>
        <v>0.11928</v>
      </c>
      <c r="R1325" s="635">
        <f t="shared" si="384"/>
        <v>0.11687999999999998</v>
      </c>
      <c r="S1325" s="635">
        <f t="shared" si="384"/>
        <v>0.12354000000000001</v>
      </c>
      <c r="T1325" s="635">
        <f t="shared" si="384"/>
        <v>0.13446</v>
      </c>
      <c r="U1325" s="635">
        <f t="shared" si="384"/>
        <v>0.12558</v>
      </c>
      <c r="V1325" s="635">
        <f t="shared" si="384"/>
        <v>0.11628000000000001</v>
      </c>
      <c r="W1325" s="635">
        <f t="shared" si="384"/>
        <v>0.11394</v>
      </c>
      <c r="X1325" s="635">
        <f t="shared" si="384"/>
        <v>0.10920000000000001</v>
      </c>
      <c r="Y1325" s="635">
        <f t="shared" si="384"/>
        <v>0.11328000000000001</v>
      </c>
      <c r="Z1325" s="635">
        <f t="shared" si="384"/>
        <v>0.11376</v>
      </c>
      <c r="AA1325" s="635">
        <f t="shared" si="384"/>
        <v>0.1086</v>
      </c>
      <c r="AB1325" s="635">
        <f t="shared" si="384"/>
        <v>0.11202000000000001</v>
      </c>
      <c r="AC1325" s="635"/>
    </row>
    <row r="1326" spans="1:30" s="3" customFormat="1" ht="12.75" customHeight="1">
      <c r="A1326" s="549" t="s">
        <v>292</v>
      </c>
      <c r="B1326" s="550"/>
      <c r="C1326" s="551"/>
      <c r="D1326" s="551"/>
      <c r="E1326" s="552">
        <f t="shared" ref="E1326:AB1326" si="385">E1316+E1321</f>
        <v>0.12773999999999999</v>
      </c>
      <c r="F1326" s="552">
        <f t="shared" si="385"/>
        <v>0.12456</v>
      </c>
      <c r="G1326" s="552">
        <f t="shared" si="385"/>
        <v>0.12581999999999999</v>
      </c>
      <c r="H1326" s="552">
        <f t="shared" si="385"/>
        <v>0.12744</v>
      </c>
      <c r="I1326" s="552">
        <f t="shared" si="385"/>
        <v>0.12462000000000001</v>
      </c>
      <c r="J1326" s="552">
        <f t="shared" si="385"/>
        <v>0.129</v>
      </c>
      <c r="K1326" s="552">
        <f t="shared" si="385"/>
        <v>0.13116</v>
      </c>
      <c r="L1326" s="552">
        <f t="shared" si="385"/>
        <v>0.12503999999999998</v>
      </c>
      <c r="M1326" s="552">
        <f t="shared" si="385"/>
        <v>0.12773999999999999</v>
      </c>
      <c r="N1326" s="552">
        <f t="shared" si="385"/>
        <v>0.13097999999999999</v>
      </c>
      <c r="O1326" s="552">
        <f t="shared" si="385"/>
        <v>0.13206000000000001</v>
      </c>
      <c r="P1326" s="552">
        <f t="shared" si="385"/>
        <v>0.12725999999999998</v>
      </c>
      <c r="Q1326" s="552">
        <f t="shared" si="385"/>
        <v>0.12642</v>
      </c>
      <c r="R1326" s="552">
        <f t="shared" si="385"/>
        <v>0.12192</v>
      </c>
      <c r="S1326" s="552">
        <f t="shared" si="385"/>
        <v>0.12414</v>
      </c>
      <c r="T1326" s="552">
        <f t="shared" si="385"/>
        <v>0.14862</v>
      </c>
      <c r="U1326" s="552">
        <f t="shared" si="385"/>
        <v>0.14922000000000002</v>
      </c>
      <c r="V1326" s="552">
        <f t="shared" si="385"/>
        <v>0.13362000000000002</v>
      </c>
      <c r="W1326" s="552">
        <f t="shared" si="385"/>
        <v>0.12479999999999999</v>
      </c>
      <c r="X1326" s="552">
        <f t="shared" si="385"/>
        <v>0.12540000000000001</v>
      </c>
      <c r="Y1326" s="552">
        <f t="shared" si="385"/>
        <v>0.13019999999999998</v>
      </c>
      <c r="Z1326" s="552">
        <f t="shared" si="385"/>
        <v>0.13020000000000001</v>
      </c>
      <c r="AA1326" s="552">
        <f t="shared" si="385"/>
        <v>0.12876000000000001</v>
      </c>
      <c r="AB1326" s="552">
        <f t="shared" si="385"/>
        <v>0.12894</v>
      </c>
      <c r="AC1326" s="552"/>
    </row>
    <row r="1327" spans="1:30" s="3" customFormat="1" ht="12.75" customHeight="1">
      <c r="A1327" s="636" t="s">
        <v>293</v>
      </c>
      <c r="B1327" s="637"/>
      <c r="C1327" s="638"/>
      <c r="D1327" s="638"/>
      <c r="E1327" s="559">
        <f t="shared" ref="E1327:AB1327" si="386">SQRT(E1325*E1325+E1326*E1326)</f>
        <v>0.17145179264154692</v>
      </c>
      <c r="F1327" s="559">
        <f t="shared" si="386"/>
        <v>0.16509719319237381</v>
      </c>
      <c r="G1327" s="559">
        <f t="shared" si="386"/>
        <v>0.16790373670648309</v>
      </c>
      <c r="H1327" s="559">
        <f t="shared" si="386"/>
        <v>0.17122839484150984</v>
      </c>
      <c r="I1327" s="559">
        <f t="shared" si="386"/>
        <v>0.16502441273944896</v>
      </c>
      <c r="J1327" s="559">
        <f t="shared" si="386"/>
        <v>0.17026054857188733</v>
      </c>
      <c r="K1327" s="559">
        <f t="shared" si="386"/>
        <v>0.1745284080028234</v>
      </c>
      <c r="L1327" s="559">
        <f t="shared" si="386"/>
        <v>0.16565626218166338</v>
      </c>
      <c r="M1327" s="559">
        <f t="shared" si="386"/>
        <v>0.17637724343009786</v>
      </c>
      <c r="N1327" s="559">
        <f t="shared" si="386"/>
        <v>0.17992623488529957</v>
      </c>
      <c r="O1327" s="559">
        <f t="shared" si="386"/>
        <v>0.17767257301001751</v>
      </c>
      <c r="P1327" s="559">
        <f t="shared" si="386"/>
        <v>0.17319543296519108</v>
      </c>
      <c r="Q1327" s="559">
        <f t="shared" si="386"/>
        <v>0.1738094784527012</v>
      </c>
      <c r="R1327" s="559">
        <f t="shared" si="386"/>
        <v>0.16889470329172551</v>
      </c>
      <c r="S1327" s="559">
        <f t="shared" si="386"/>
        <v>0.17513672144927231</v>
      </c>
      <c r="T1327" s="559">
        <f t="shared" si="386"/>
        <v>0.20041805307905772</v>
      </c>
      <c r="U1327" s="559">
        <f t="shared" si="386"/>
        <v>0.1950306252874148</v>
      </c>
      <c r="V1327" s="559">
        <f t="shared" si="386"/>
        <v>0.17713086348798734</v>
      </c>
      <c r="W1327" s="559">
        <f t="shared" si="386"/>
        <v>0.16898924107764968</v>
      </c>
      <c r="X1327" s="559">
        <f t="shared" si="386"/>
        <v>0.16628229009729209</v>
      </c>
      <c r="Y1327" s="559">
        <f t="shared" si="386"/>
        <v>0.17258157027910018</v>
      </c>
      <c r="Z1327" s="559">
        <f t="shared" si="386"/>
        <v>0.17289701443344821</v>
      </c>
      <c r="AA1327" s="559">
        <f t="shared" si="386"/>
        <v>0.16844315836506984</v>
      </c>
      <c r="AB1327" s="559">
        <f t="shared" si="386"/>
        <v>0.17080399292756596</v>
      </c>
      <c r="AC1327" s="667"/>
      <c r="AD1327" s="507">
        <f>MAX(E1327:AB1327)</f>
        <v>0.20041805307905772</v>
      </c>
    </row>
    <row r="1328" spans="1:30" s="486" customFormat="1" ht="12.75" customHeight="1">
      <c r="A1328" s="641" t="s">
        <v>239</v>
      </c>
      <c r="B1328" s="642"/>
      <c r="C1328" s="643"/>
      <c r="D1328" s="643"/>
      <c r="E1328" s="668">
        <v>1</v>
      </c>
      <c r="F1328" s="668">
        <v>2</v>
      </c>
      <c r="G1328" s="668">
        <v>3</v>
      </c>
      <c r="H1328" s="668">
        <v>4</v>
      </c>
      <c r="I1328" s="668">
        <v>5</v>
      </c>
      <c r="J1328" s="668">
        <v>6</v>
      </c>
      <c r="K1328" s="668">
        <v>7</v>
      </c>
      <c r="L1328" s="668">
        <v>8</v>
      </c>
      <c r="M1328" s="668">
        <v>9</v>
      </c>
      <c r="N1328" s="668">
        <v>10</v>
      </c>
      <c r="O1328" s="668">
        <v>11</v>
      </c>
      <c r="P1328" s="668">
        <v>12</v>
      </c>
      <c r="Q1328" s="668">
        <v>13</v>
      </c>
      <c r="R1328" s="668">
        <v>14</v>
      </c>
      <c r="S1328" s="668">
        <v>15</v>
      </c>
      <c r="T1328" s="668">
        <v>16</v>
      </c>
      <c r="U1328" s="668">
        <v>17</v>
      </c>
      <c r="V1328" s="668">
        <v>18</v>
      </c>
      <c r="W1328" s="668">
        <v>19</v>
      </c>
      <c r="X1328" s="668">
        <v>20</v>
      </c>
      <c r="Y1328" s="668">
        <v>21</v>
      </c>
      <c r="Z1328" s="668">
        <v>22</v>
      </c>
      <c r="AA1328" s="668">
        <v>23</v>
      </c>
      <c r="AB1328" s="668">
        <v>24</v>
      </c>
      <c r="AC1328" s="669"/>
    </row>
    <row r="1329" spans="1:29" s="486" customFormat="1" ht="12.75" customHeight="1">
      <c r="A1329" s="566" t="s">
        <v>240</v>
      </c>
      <c r="B1329" s="567"/>
      <c r="C1329" s="568" t="s">
        <v>164</v>
      </c>
      <c r="D1329" s="568" t="s">
        <v>278</v>
      </c>
      <c r="E1329" s="568">
        <v>6.2</v>
      </c>
      <c r="F1329" s="568">
        <v>6.2</v>
      </c>
      <c r="G1329" s="568">
        <v>6.2</v>
      </c>
      <c r="H1329" s="568">
        <v>6.2</v>
      </c>
      <c r="I1329" s="568">
        <v>6.2</v>
      </c>
      <c r="J1329" s="568">
        <v>6.2</v>
      </c>
      <c r="K1329" s="568">
        <v>6.2</v>
      </c>
      <c r="L1329" s="568">
        <v>6.2</v>
      </c>
      <c r="M1329" s="568">
        <v>6.2</v>
      </c>
      <c r="N1329" s="568">
        <v>6.2</v>
      </c>
      <c r="O1329" s="568">
        <v>6.2</v>
      </c>
      <c r="P1329" s="568">
        <v>6.2</v>
      </c>
      <c r="Q1329" s="568">
        <v>6.2</v>
      </c>
      <c r="R1329" s="568">
        <v>6.2</v>
      </c>
      <c r="S1329" s="568">
        <v>6.2</v>
      </c>
      <c r="T1329" s="568">
        <v>6.2</v>
      </c>
      <c r="U1329" s="568">
        <v>6.2</v>
      </c>
      <c r="V1329" s="568">
        <v>6.2</v>
      </c>
      <c r="W1329" s="568">
        <v>6.2</v>
      </c>
      <c r="X1329" s="568">
        <v>6.2</v>
      </c>
      <c r="Y1329" s="568">
        <v>6.2</v>
      </c>
      <c r="Z1329" s="568">
        <v>6.2</v>
      </c>
      <c r="AA1329" s="568">
        <v>6.2</v>
      </c>
      <c r="AB1329" s="568">
        <v>6.2</v>
      </c>
      <c r="AC1329" s="568"/>
    </row>
    <row r="1330" spans="1:29" s="486" customFormat="1" ht="12.75" customHeight="1">
      <c r="A1330" s="718" t="s">
        <v>241</v>
      </c>
      <c r="B1330" s="631"/>
      <c r="C1330" s="532" t="s">
        <v>164</v>
      </c>
      <c r="D1330" s="532" t="s">
        <v>278</v>
      </c>
      <c r="E1330" s="532">
        <v>6.2</v>
      </c>
      <c r="F1330" s="532">
        <v>6.2</v>
      </c>
      <c r="G1330" s="532">
        <v>6.2</v>
      </c>
      <c r="H1330" s="532">
        <v>6.2</v>
      </c>
      <c r="I1330" s="532">
        <v>6.2</v>
      </c>
      <c r="J1330" s="532">
        <v>6.2</v>
      </c>
      <c r="K1330" s="532">
        <v>6.2</v>
      </c>
      <c r="L1330" s="532">
        <v>6.2</v>
      </c>
      <c r="M1330" s="532">
        <v>6.2</v>
      </c>
      <c r="N1330" s="532">
        <v>6.2</v>
      </c>
      <c r="O1330" s="532">
        <v>6.2</v>
      </c>
      <c r="P1330" s="532">
        <v>6.2</v>
      </c>
      <c r="Q1330" s="532">
        <v>6.2</v>
      </c>
      <c r="R1330" s="532">
        <v>6.2</v>
      </c>
      <c r="S1330" s="532">
        <v>6.2</v>
      </c>
      <c r="T1330" s="532">
        <v>6.2</v>
      </c>
      <c r="U1330" s="532">
        <v>6.2</v>
      </c>
      <c r="V1330" s="532">
        <v>6.2</v>
      </c>
      <c r="W1330" s="532">
        <v>6.2</v>
      </c>
      <c r="X1330" s="532">
        <v>6.2</v>
      </c>
      <c r="Y1330" s="532">
        <v>6.2</v>
      </c>
      <c r="Z1330" s="532">
        <v>6.2</v>
      </c>
      <c r="AA1330" s="532">
        <v>6.2</v>
      </c>
      <c r="AB1330" s="532">
        <v>6.2</v>
      </c>
      <c r="AC1330" s="532"/>
    </row>
    <row r="1331" spans="1:29" s="3" customFormat="1" ht="12.75" customHeight="1">
      <c r="A1331" s="3178" t="s">
        <v>496</v>
      </c>
      <c r="B1331" s="3183" t="s">
        <v>304</v>
      </c>
      <c r="C1331" s="499" t="s">
        <v>156</v>
      </c>
      <c r="D1331" s="499"/>
      <c r="E1331" s="485"/>
      <c r="F1331" s="485"/>
      <c r="G1331" s="485"/>
      <c r="H1331" s="651"/>
      <c r="I1331" s="485"/>
      <c r="J1331" s="485"/>
      <c r="K1331" s="485"/>
      <c r="L1331" s="485"/>
      <c r="M1331" s="485"/>
      <c r="N1331" s="651"/>
      <c r="O1331" s="485"/>
      <c r="P1331" s="485"/>
      <c r="Q1331" s="485"/>
      <c r="R1331" s="485"/>
      <c r="S1331" s="485"/>
      <c r="T1331" s="485"/>
      <c r="U1331" s="485"/>
      <c r="V1331" s="651"/>
      <c r="W1331" s="485"/>
      <c r="X1331" s="485"/>
      <c r="Y1331" s="485"/>
      <c r="Z1331" s="485"/>
      <c r="AA1331" s="485"/>
      <c r="AB1331" s="485"/>
      <c r="AC1331" s="652"/>
    </row>
    <row r="1332" spans="1:29" s="3" customFormat="1" ht="12.75" customHeight="1">
      <c r="A1332" s="3179"/>
      <c r="B1332" s="3188"/>
      <c r="C1332" s="503" t="s">
        <v>158</v>
      </c>
      <c r="D1332" s="503"/>
      <c r="E1332" s="526"/>
      <c r="F1332" s="526"/>
      <c r="G1332" s="526"/>
      <c r="H1332" s="527"/>
      <c r="I1332" s="526"/>
      <c r="J1332" s="526"/>
      <c r="K1332" s="526"/>
      <c r="L1332" s="526"/>
      <c r="M1332" s="526"/>
      <c r="N1332" s="527"/>
      <c r="O1332" s="526"/>
      <c r="P1332" s="526"/>
      <c r="Q1332" s="526"/>
      <c r="R1332" s="526"/>
      <c r="S1332" s="526"/>
      <c r="T1332" s="526"/>
      <c r="U1332" s="526"/>
      <c r="V1332" s="527"/>
      <c r="W1332" s="526"/>
      <c r="X1332" s="526"/>
      <c r="Y1332" s="526"/>
      <c r="Z1332" s="526"/>
      <c r="AA1332" s="526"/>
      <c r="AB1332" s="526"/>
      <c r="AC1332" s="510"/>
    </row>
    <row r="1333" spans="1:29" s="3" customFormat="1" ht="12.75" customHeight="1">
      <c r="A1333" s="3179"/>
      <c r="B1333" s="3188"/>
      <c r="C1333" s="503" t="s">
        <v>159</v>
      </c>
      <c r="D1333" s="503"/>
      <c r="E1333" s="526"/>
      <c r="F1333" s="526"/>
      <c r="G1333" s="526"/>
      <c r="H1333" s="527"/>
      <c r="I1333" s="526"/>
      <c r="J1333" s="526"/>
      <c r="K1333" s="526"/>
      <c r="L1333" s="526"/>
      <c r="M1333" s="526"/>
      <c r="N1333" s="527"/>
      <c r="O1333" s="526"/>
      <c r="P1333" s="526"/>
      <c r="Q1333" s="526"/>
      <c r="R1333" s="526"/>
      <c r="S1333" s="526"/>
      <c r="T1333" s="526"/>
      <c r="U1333" s="526"/>
      <c r="V1333" s="527"/>
      <c r="W1333" s="526"/>
      <c r="X1333" s="526"/>
      <c r="Y1333" s="526"/>
      <c r="Z1333" s="526"/>
      <c r="AA1333" s="526"/>
      <c r="AB1333" s="526"/>
      <c r="AC1333" s="510"/>
    </row>
    <row r="1334" spans="1:29" s="3" customFormat="1" ht="12.75" customHeight="1">
      <c r="A1334" s="3199"/>
      <c r="B1334" s="3190"/>
      <c r="C1334" s="511" t="s">
        <v>161</v>
      </c>
      <c r="D1334" s="511"/>
      <c r="E1334" s="584"/>
      <c r="F1334" s="584"/>
      <c r="G1334" s="584"/>
      <c r="H1334" s="585"/>
      <c r="I1334" s="584"/>
      <c r="J1334" s="584"/>
      <c r="K1334" s="584"/>
      <c r="L1334" s="584"/>
      <c r="M1334" s="584"/>
      <c r="N1334" s="585"/>
      <c r="O1334" s="584"/>
      <c r="P1334" s="584"/>
      <c r="Q1334" s="584"/>
      <c r="R1334" s="584"/>
      <c r="S1334" s="584"/>
      <c r="T1334" s="584"/>
      <c r="U1334" s="584"/>
      <c r="V1334" s="585"/>
      <c r="W1334" s="584"/>
      <c r="X1334" s="584"/>
      <c r="Y1334" s="584"/>
      <c r="Z1334" s="584"/>
      <c r="AA1334" s="584"/>
      <c r="AB1334" s="584"/>
      <c r="AC1334" s="578"/>
    </row>
    <row r="1335" spans="1:29" s="3" customFormat="1" ht="12.75" customHeight="1">
      <c r="A1335" s="3178" t="s">
        <v>228</v>
      </c>
      <c r="B1335" s="3183" t="s">
        <v>497</v>
      </c>
      <c r="C1335" s="499" t="s">
        <v>156</v>
      </c>
      <c r="D1335" s="950" t="s">
        <v>157</v>
      </c>
      <c r="E1335" s="951">
        <v>2.8979999999999999E-2</v>
      </c>
      <c r="F1335" s="951">
        <v>2.316E-2</v>
      </c>
      <c r="G1335" s="951">
        <v>2.5919999999999999E-2</v>
      </c>
      <c r="H1335" s="952">
        <v>2.9100000000000001E-2</v>
      </c>
      <c r="I1335" s="951">
        <v>2.3040000000000001E-2</v>
      </c>
      <c r="J1335" s="951">
        <v>2.5499999999999998E-2</v>
      </c>
      <c r="K1335" s="951">
        <v>2.988E-2</v>
      </c>
      <c r="L1335" s="951">
        <v>2.3939999999999999E-2</v>
      </c>
      <c r="M1335" s="951">
        <v>2.7060000000000001E-2</v>
      </c>
      <c r="N1335" s="952">
        <v>3.1379999999999998E-2</v>
      </c>
      <c r="O1335" s="951">
        <v>2.46E-2</v>
      </c>
      <c r="P1335" s="951">
        <v>2.682E-2</v>
      </c>
      <c r="Q1335" s="951">
        <v>3.1140000000000001E-2</v>
      </c>
      <c r="R1335" s="951">
        <v>2.4840000000000001E-2</v>
      </c>
      <c r="S1335" s="951">
        <v>2.8740000000000002E-2</v>
      </c>
      <c r="T1335" s="951">
        <v>3.2340000000000001E-2</v>
      </c>
      <c r="U1335" s="951">
        <v>2.5440000000000001E-2</v>
      </c>
      <c r="V1335" s="952">
        <v>2.7539999999999999E-2</v>
      </c>
      <c r="W1335" s="951">
        <v>2.8559999999999999E-2</v>
      </c>
      <c r="X1335" s="951">
        <v>2.418E-2</v>
      </c>
      <c r="Y1335" s="951">
        <v>2.784E-2</v>
      </c>
      <c r="Z1335" s="951">
        <v>2.8680000000000001E-2</v>
      </c>
      <c r="AA1335" s="951">
        <v>2.3879999999999998E-2</v>
      </c>
      <c r="AB1335" s="951">
        <v>2.7359999999999999E-2</v>
      </c>
      <c r="AC1335" s="502">
        <f>SUM(E1335:AB1335)</f>
        <v>0.64992000000000005</v>
      </c>
    </row>
    <row r="1336" spans="1:29" s="3" customFormat="1" ht="12.75" customHeight="1">
      <c r="A1336" s="3179"/>
      <c r="B1336" s="3188"/>
      <c r="C1336" s="503" t="s">
        <v>158</v>
      </c>
      <c r="D1336" s="503" t="s">
        <v>157</v>
      </c>
      <c r="E1336" s="942">
        <v>2.7539999999999999E-2</v>
      </c>
      <c r="F1336" s="942">
        <v>2.4119999999999999E-2</v>
      </c>
      <c r="G1336" s="942">
        <v>2.5680000000000001E-2</v>
      </c>
      <c r="H1336" s="943">
        <v>2.76E-2</v>
      </c>
      <c r="I1336" s="942">
        <v>2.418E-2</v>
      </c>
      <c r="J1336" s="942">
        <v>2.6100000000000002E-2</v>
      </c>
      <c r="K1336" s="942">
        <v>2.8920000000000001E-2</v>
      </c>
      <c r="L1336" s="942">
        <v>2.4719999999999999E-2</v>
      </c>
      <c r="M1336" s="942">
        <v>2.742E-2</v>
      </c>
      <c r="N1336" s="943">
        <v>3.024E-2</v>
      </c>
      <c r="O1336" s="942">
        <v>2.5919999999999999E-2</v>
      </c>
      <c r="P1336" s="942">
        <v>2.742E-2</v>
      </c>
      <c r="Q1336" s="942">
        <v>2.8979999999999999E-2</v>
      </c>
      <c r="R1336" s="942">
        <v>2.4899999999999999E-2</v>
      </c>
      <c r="S1336" s="942">
        <v>2.6100000000000002E-2</v>
      </c>
      <c r="T1336" s="942">
        <v>2.8559999999999999E-2</v>
      </c>
      <c r="U1336" s="942">
        <v>2.5080000000000002E-2</v>
      </c>
      <c r="V1336" s="943">
        <v>2.6280000000000001E-2</v>
      </c>
      <c r="W1336" s="942">
        <v>2.6759999999999999E-2</v>
      </c>
      <c r="X1336" s="942">
        <v>2.4840000000000001E-2</v>
      </c>
      <c r="Y1336" s="942">
        <v>2.7779999999999999E-2</v>
      </c>
      <c r="Z1336" s="942">
        <v>2.8139999999999998E-2</v>
      </c>
      <c r="AA1336" s="942">
        <v>2.5499999999999998E-2</v>
      </c>
      <c r="AB1336" s="942">
        <v>2.682E-2</v>
      </c>
      <c r="AC1336" s="537">
        <f>SUM(E1336:AB1336)</f>
        <v>0.63959999999999995</v>
      </c>
    </row>
    <row r="1337" spans="1:29" s="3" customFormat="1" ht="12.75" customHeight="1">
      <c r="A1337" s="3179"/>
      <c r="B1337" s="3188"/>
      <c r="C1337" s="503" t="s">
        <v>159</v>
      </c>
      <c r="D1337" s="503" t="s">
        <v>209</v>
      </c>
      <c r="E1337" s="583">
        <f t="shared" ref="E1337:AB1337" si="387">SQRT(E1335*E1335+E1336*E1336)*1000/(1.732*E1329)</f>
        <v>3.7229609903873508</v>
      </c>
      <c r="F1337" s="583">
        <f t="shared" si="387"/>
        <v>3.1139554778572842</v>
      </c>
      <c r="G1337" s="583">
        <f t="shared" si="387"/>
        <v>3.3978157426936386</v>
      </c>
      <c r="H1337" s="590">
        <f t="shared" si="387"/>
        <v>3.7349122714573499</v>
      </c>
      <c r="I1337" s="583">
        <f t="shared" si="387"/>
        <v>3.1102688827149807</v>
      </c>
      <c r="J1337" s="583">
        <f t="shared" si="387"/>
        <v>3.3980086863420875</v>
      </c>
      <c r="K1337" s="583">
        <f t="shared" si="387"/>
        <v>3.8724036888911995</v>
      </c>
      <c r="L1337" s="583">
        <f t="shared" si="387"/>
        <v>3.2045962336907716</v>
      </c>
      <c r="M1337" s="583">
        <f t="shared" si="387"/>
        <v>3.5875007898738009</v>
      </c>
      <c r="N1337" s="590">
        <f t="shared" si="387"/>
        <v>4.058274589884622</v>
      </c>
      <c r="O1337" s="583">
        <f t="shared" si="387"/>
        <v>3.3277980255921245</v>
      </c>
      <c r="P1337" s="583">
        <f t="shared" si="387"/>
        <v>3.5718373624633952</v>
      </c>
      <c r="Q1337" s="583">
        <f t="shared" si="387"/>
        <v>3.9613618670516377</v>
      </c>
      <c r="R1337" s="583">
        <f t="shared" si="387"/>
        <v>3.2753032933319672</v>
      </c>
      <c r="S1337" s="583">
        <f t="shared" si="387"/>
        <v>3.6153098112920503</v>
      </c>
      <c r="T1337" s="583">
        <f t="shared" si="387"/>
        <v>4.0178866660604129</v>
      </c>
      <c r="U1337" s="583">
        <f t="shared" si="387"/>
        <v>3.3267471459295681</v>
      </c>
      <c r="V1337" s="590">
        <f t="shared" si="387"/>
        <v>3.5449335812227036</v>
      </c>
      <c r="W1337" s="583">
        <f t="shared" si="387"/>
        <v>3.6446629562095767</v>
      </c>
      <c r="X1337" s="583">
        <f t="shared" si="387"/>
        <v>3.2281825976443983</v>
      </c>
      <c r="Y1337" s="583">
        <f t="shared" si="387"/>
        <v>3.662491810074473</v>
      </c>
      <c r="Z1337" s="583">
        <f t="shared" si="387"/>
        <v>3.7416767582282842</v>
      </c>
      <c r="AA1337" s="583">
        <f t="shared" si="387"/>
        <v>3.2533448290233085</v>
      </c>
      <c r="AB1337" s="583">
        <f t="shared" si="387"/>
        <v>3.5678451354880441</v>
      </c>
      <c r="AC1337" s="537"/>
    </row>
    <row r="1338" spans="1:29" s="3" customFormat="1" ht="12.75" customHeight="1">
      <c r="A1338" s="3180"/>
      <c r="B1338" s="3189"/>
      <c r="C1338" s="516" t="s">
        <v>161</v>
      </c>
      <c r="D1338" s="516"/>
      <c r="E1338" s="517">
        <f t="shared" ref="E1338:AC1338" si="388">E1336/E1335</f>
        <v>0.9503105590062112</v>
      </c>
      <c r="F1338" s="517">
        <f t="shared" si="388"/>
        <v>1.0414507772020725</v>
      </c>
      <c r="G1338" s="517">
        <f t="shared" si="388"/>
        <v>0.99074074074074081</v>
      </c>
      <c r="H1338" s="518">
        <f t="shared" si="388"/>
        <v>0.94845360824742264</v>
      </c>
      <c r="I1338" s="517">
        <f t="shared" si="388"/>
        <v>1.0494791666666665</v>
      </c>
      <c r="J1338" s="517">
        <f t="shared" si="388"/>
        <v>1.023529411764706</v>
      </c>
      <c r="K1338" s="517">
        <f t="shared" si="388"/>
        <v>0.96787148594377514</v>
      </c>
      <c r="L1338" s="517">
        <f t="shared" si="388"/>
        <v>1.0325814536340852</v>
      </c>
      <c r="M1338" s="517">
        <f t="shared" si="388"/>
        <v>1.0133037694013303</v>
      </c>
      <c r="N1338" s="518">
        <f t="shared" si="388"/>
        <v>0.96367112810707456</v>
      </c>
      <c r="O1338" s="517">
        <f t="shared" si="388"/>
        <v>1.0536585365853657</v>
      </c>
      <c r="P1338" s="517">
        <f t="shared" si="388"/>
        <v>1.0223713646532437</v>
      </c>
      <c r="Q1338" s="517">
        <f t="shared" si="388"/>
        <v>0.93063583815028894</v>
      </c>
      <c r="R1338" s="517">
        <f t="shared" si="388"/>
        <v>1.0024154589371981</v>
      </c>
      <c r="S1338" s="517">
        <f t="shared" si="388"/>
        <v>0.90814196242171186</v>
      </c>
      <c r="T1338" s="517">
        <f t="shared" si="388"/>
        <v>0.88311688311688308</v>
      </c>
      <c r="U1338" s="517">
        <f t="shared" si="388"/>
        <v>0.98584905660377364</v>
      </c>
      <c r="V1338" s="518">
        <f t="shared" si="388"/>
        <v>0.95424836601307195</v>
      </c>
      <c r="W1338" s="517">
        <f t="shared" si="388"/>
        <v>0.93697478991596639</v>
      </c>
      <c r="X1338" s="517">
        <f t="shared" si="388"/>
        <v>1.0272952853598016</v>
      </c>
      <c r="Y1338" s="517">
        <f t="shared" si="388"/>
        <v>0.99784482758620685</v>
      </c>
      <c r="Z1338" s="517">
        <f t="shared" si="388"/>
        <v>0.98117154811715468</v>
      </c>
      <c r="AA1338" s="517">
        <f t="shared" si="388"/>
        <v>1.0678391959798994</v>
      </c>
      <c r="AB1338" s="517">
        <f t="shared" si="388"/>
        <v>0.98026315789473684</v>
      </c>
      <c r="AC1338" s="519">
        <f t="shared" si="388"/>
        <v>0.98412112259970441</v>
      </c>
    </row>
    <row r="1339" spans="1:29" s="3" customFormat="1" ht="12.75" customHeight="1">
      <c r="A1339" s="3205" t="s">
        <v>231</v>
      </c>
      <c r="B1339" s="3183" t="s">
        <v>498</v>
      </c>
      <c r="C1339" s="522" t="s">
        <v>156</v>
      </c>
      <c r="D1339" s="522" t="s">
        <v>157</v>
      </c>
      <c r="E1339" s="953">
        <v>4.1160000000000002E-2</v>
      </c>
      <c r="F1339" s="953">
        <v>4.1160000000000002E-2</v>
      </c>
      <c r="G1339" s="953">
        <v>4.1099999999999998E-2</v>
      </c>
      <c r="H1339" s="954">
        <v>4.1099999999999998E-2</v>
      </c>
      <c r="I1339" s="953">
        <v>4.1099999999999998E-2</v>
      </c>
      <c r="J1339" s="953">
        <v>4.122E-2</v>
      </c>
      <c r="K1339" s="953">
        <v>4.1099999999999998E-2</v>
      </c>
      <c r="L1339" s="953">
        <v>4.1399999999999999E-2</v>
      </c>
      <c r="M1339" s="953">
        <v>5.0999999999999997E-2</v>
      </c>
      <c r="N1339" s="954">
        <v>5.058E-2</v>
      </c>
      <c r="O1339" s="953">
        <v>5.3159999999999999E-2</v>
      </c>
      <c r="P1339" s="953">
        <v>4.9619999999999997E-2</v>
      </c>
      <c r="Q1339" s="953">
        <v>4.734E-2</v>
      </c>
      <c r="R1339" s="953">
        <v>5.0459999999999998E-2</v>
      </c>
      <c r="S1339" s="953">
        <v>5.1299999999999998E-2</v>
      </c>
      <c r="T1339" s="953">
        <v>5.1060000000000001E-2</v>
      </c>
      <c r="U1339" s="953">
        <v>4.8120000000000003E-2</v>
      </c>
      <c r="V1339" s="954">
        <v>4.1880000000000001E-2</v>
      </c>
      <c r="W1339" s="953">
        <v>4.1520000000000001E-2</v>
      </c>
      <c r="X1339" s="953">
        <v>4.0980000000000003E-2</v>
      </c>
      <c r="Y1339" s="953">
        <v>4.1520000000000001E-2</v>
      </c>
      <c r="Z1339" s="953">
        <v>4.1399999999999999E-2</v>
      </c>
      <c r="AA1339" s="953">
        <v>4.086E-2</v>
      </c>
      <c r="AB1339" s="953">
        <v>4.0800000000000003E-2</v>
      </c>
      <c r="AC1339" s="525">
        <f>SUM(E1339:AB1339)</f>
        <v>1.07094</v>
      </c>
    </row>
    <row r="1340" spans="1:29" s="3" customFormat="1" ht="12.75" customHeight="1">
      <c r="A1340" s="3179"/>
      <c r="B1340" s="3188"/>
      <c r="C1340" s="503" t="s">
        <v>158</v>
      </c>
      <c r="D1340" s="648" t="s">
        <v>157</v>
      </c>
      <c r="E1340" s="942">
        <v>4.1700000000000001E-2</v>
      </c>
      <c r="F1340" s="942">
        <v>4.1700000000000001E-2</v>
      </c>
      <c r="G1340" s="942">
        <v>4.1520000000000001E-2</v>
      </c>
      <c r="H1340" s="943">
        <v>4.1340000000000002E-2</v>
      </c>
      <c r="I1340" s="942">
        <v>4.1759999999999999E-2</v>
      </c>
      <c r="J1340" s="942">
        <v>4.2840000000000003E-2</v>
      </c>
      <c r="K1340" s="942">
        <v>4.2840000000000003E-2</v>
      </c>
      <c r="L1340" s="942">
        <v>4.224E-2</v>
      </c>
      <c r="M1340" s="942">
        <v>4.2720000000000001E-2</v>
      </c>
      <c r="N1340" s="943">
        <v>4.3020000000000003E-2</v>
      </c>
      <c r="O1340" s="942">
        <v>4.956E-2</v>
      </c>
      <c r="P1340" s="942">
        <v>4.2840000000000003E-2</v>
      </c>
      <c r="Q1340" s="942">
        <v>4.1099999999999998E-2</v>
      </c>
      <c r="R1340" s="942">
        <v>4.1099999999999998E-2</v>
      </c>
      <c r="S1340" s="942">
        <v>4.206E-2</v>
      </c>
      <c r="T1340" s="942">
        <v>4.1399999999999999E-2</v>
      </c>
      <c r="U1340" s="942">
        <v>4.1459999999999997E-2</v>
      </c>
      <c r="V1340" s="943">
        <v>4.104E-2</v>
      </c>
      <c r="W1340" s="942">
        <v>4.0620000000000003E-2</v>
      </c>
      <c r="X1340" s="942">
        <v>4.1880000000000001E-2</v>
      </c>
      <c r="Y1340" s="942">
        <v>4.3139999999999998E-2</v>
      </c>
      <c r="Z1340" s="942">
        <v>4.2659999999999997E-2</v>
      </c>
      <c r="AA1340" s="942">
        <v>4.3139999999999998E-2</v>
      </c>
      <c r="AB1340" s="942">
        <v>4.1459999999999997E-2</v>
      </c>
      <c r="AC1340" s="537">
        <f>SUM(E1340:AB1340)</f>
        <v>1.0151399999999999</v>
      </c>
    </row>
    <row r="1341" spans="1:29" s="3" customFormat="1" ht="12.75" customHeight="1">
      <c r="A1341" s="3179"/>
      <c r="B1341" s="3188"/>
      <c r="C1341" s="503" t="s">
        <v>159</v>
      </c>
      <c r="D1341" s="503" t="s">
        <v>209</v>
      </c>
      <c r="E1341" s="583">
        <f t="shared" ref="E1341:AB1341" si="389">SQRT(E1339*E1339+E1340*E1340)*1000/(1.732*E1329)</f>
        <v>5.456316778766614</v>
      </c>
      <c r="F1341" s="583">
        <f t="shared" si="389"/>
        <v>5.456316778766614</v>
      </c>
      <c r="G1341" s="583">
        <f t="shared" si="389"/>
        <v>5.440467585506604</v>
      </c>
      <c r="H1341" s="590">
        <f t="shared" si="389"/>
        <v>5.4285675766127746</v>
      </c>
      <c r="I1341" s="583">
        <f t="shared" si="389"/>
        <v>5.4563739952936263</v>
      </c>
      <c r="J1341" s="583">
        <f t="shared" si="389"/>
        <v>5.5362468464121415</v>
      </c>
      <c r="K1341" s="583">
        <f t="shared" si="389"/>
        <v>5.5285046213827549</v>
      </c>
      <c r="L1341" s="583">
        <f t="shared" si="389"/>
        <v>5.5078404356723203</v>
      </c>
      <c r="M1341" s="583">
        <f t="shared" si="389"/>
        <v>6.1953528913935711</v>
      </c>
      <c r="N1341" s="590">
        <f t="shared" si="389"/>
        <v>6.1834844028590661</v>
      </c>
      <c r="O1341" s="583">
        <f t="shared" si="389"/>
        <v>6.7681034491093284</v>
      </c>
      <c r="P1341" s="583">
        <f t="shared" si="389"/>
        <v>6.1046928502849163</v>
      </c>
      <c r="Q1341" s="583">
        <f t="shared" si="389"/>
        <v>5.8381127466818246</v>
      </c>
      <c r="R1341" s="583">
        <f t="shared" si="389"/>
        <v>6.0605040582622847</v>
      </c>
      <c r="S1341" s="583">
        <f t="shared" si="389"/>
        <v>6.1776452073584585</v>
      </c>
      <c r="T1341" s="583">
        <f t="shared" si="389"/>
        <v>6.1214845422275506</v>
      </c>
      <c r="U1341" s="583">
        <f t="shared" si="389"/>
        <v>5.9149823458078714</v>
      </c>
      <c r="V1341" s="590">
        <f t="shared" si="389"/>
        <v>5.4604319776114476</v>
      </c>
      <c r="W1341" s="583">
        <f t="shared" si="389"/>
        <v>5.4091147067687784</v>
      </c>
      <c r="X1341" s="583">
        <f t="shared" si="389"/>
        <v>5.4565227554560165</v>
      </c>
      <c r="Y1341" s="583">
        <f t="shared" si="389"/>
        <v>5.5757486214613063</v>
      </c>
      <c r="Z1341" s="583">
        <f t="shared" si="389"/>
        <v>5.5358408180952861</v>
      </c>
      <c r="AA1341" s="583">
        <f t="shared" si="389"/>
        <v>5.5333052871328761</v>
      </c>
      <c r="AB1341" s="583">
        <f t="shared" si="389"/>
        <v>5.416866199676166</v>
      </c>
      <c r="AC1341" s="537"/>
    </row>
    <row r="1342" spans="1:29" s="3" customFormat="1" ht="12.75" customHeight="1">
      <c r="A1342" s="3199"/>
      <c r="B1342" s="3189"/>
      <c r="C1342" s="511" t="s">
        <v>161</v>
      </c>
      <c r="D1342" s="511"/>
      <c r="E1342" s="512">
        <f t="shared" ref="E1342:AC1342" si="390">E1340/E1339</f>
        <v>1.0131195335276968</v>
      </c>
      <c r="F1342" s="512">
        <f t="shared" si="390"/>
        <v>1.0131195335276968</v>
      </c>
      <c r="G1342" s="512">
        <f t="shared" si="390"/>
        <v>1.01021897810219</v>
      </c>
      <c r="H1342" s="513">
        <f t="shared" si="390"/>
        <v>1.0058394160583943</v>
      </c>
      <c r="I1342" s="512">
        <f t="shared" si="390"/>
        <v>1.0160583941605839</v>
      </c>
      <c r="J1342" s="512">
        <f t="shared" si="390"/>
        <v>1.0393013100436681</v>
      </c>
      <c r="K1342" s="512">
        <f t="shared" si="390"/>
        <v>1.0423357664233579</v>
      </c>
      <c r="L1342" s="512">
        <f t="shared" si="390"/>
        <v>1.0202898550724637</v>
      </c>
      <c r="M1342" s="512">
        <f t="shared" si="390"/>
        <v>0.83764705882352952</v>
      </c>
      <c r="N1342" s="513">
        <f t="shared" si="390"/>
        <v>0.85053380782918153</v>
      </c>
      <c r="O1342" s="512">
        <f t="shared" si="390"/>
        <v>0.93227990970654628</v>
      </c>
      <c r="P1342" s="512">
        <f t="shared" si="390"/>
        <v>0.86336154776299889</v>
      </c>
      <c r="Q1342" s="512">
        <f t="shared" si="390"/>
        <v>0.86818757921419509</v>
      </c>
      <c r="R1342" s="512">
        <f t="shared" si="390"/>
        <v>0.8145065398335315</v>
      </c>
      <c r="S1342" s="512">
        <f t="shared" si="390"/>
        <v>0.81988304093567255</v>
      </c>
      <c r="T1342" s="512">
        <f t="shared" si="390"/>
        <v>0.81081081081081074</v>
      </c>
      <c r="U1342" s="512">
        <f t="shared" si="390"/>
        <v>0.86159600997506225</v>
      </c>
      <c r="V1342" s="513">
        <f t="shared" si="390"/>
        <v>0.97994269340974216</v>
      </c>
      <c r="W1342" s="512">
        <f t="shared" si="390"/>
        <v>0.9783236994219654</v>
      </c>
      <c r="X1342" s="512">
        <f t="shared" si="390"/>
        <v>1.0219619326500731</v>
      </c>
      <c r="Y1342" s="512">
        <f t="shared" si="390"/>
        <v>1.0390173410404624</v>
      </c>
      <c r="Z1342" s="512">
        <f t="shared" si="390"/>
        <v>1.0304347826086955</v>
      </c>
      <c r="AA1342" s="512">
        <f t="shared" si="390"/>
        <v>1.0558002936857562</v>
      </c>
      <c r="AB1342" s="512">
        <f t="shared" si="390"/>
        <v>1.0161764705882352</v>
      </c>
      <c r="AC1342" s="519">
        <f t="shared" si="390"/>
        <v>0.94789624068575262</v>
      </c>
    </row>
    <row r="1343" spans="1:29" s="3" customFormat="1" ht="12.75" customHeight="1">
      <c r="A1343" s="3178" t="s">
        <v>175</v>
      </c>
      <c r="B1343" s="3206" t="s">
        <v>304</v>
      </c>
      <c r="C1343" s="499" t="s">
        <v>156</v>
      </c>
      <c r="D1343" s="499"/>
      <c r="E1343" s="485"/>
      <c r="F1343" s="485"/>
      <c r="G1343" s="485"/>
      <c r="H1343" s="651"/>
      <c r="I1343" s="485"/>
      <c r="J1343" s="485"/>
      <c r="K1343" s="485"/>
      <c r="L1343" s="485"/>
      <c r="M1343" s="485"/>
      <c r="N1343" s="651"/>
      <c r="O1343" s="485"/>
      <c r="P1343" s="485"/>
      <c r="Q1343" s="485"/>
      <c r="R1343" s="485"/>
      <c r="S1343" s="485"/>
      <c r="T1343" s="485"/>
      <c r="U1343" s="485"/>
      <c r="V1343" s="651"/>
      <c r="W1343" s="485"/>
      <c r="X1343" s="485"/>
      <c r="Y1343" s="485"/>
      <c r="Z1343" s="485"/>
      <c r="AA1343" s="485"/>
      <c r="AB1343" s="485"/>
      <c r="AC1343" s="525">
        <f>SUM(E1343:AB1343)</f>
        <v>0</v>
      </c>
    </row>
    <row r="1344" spans="1:29" s="3" customFormat="1" ht="12.75" customHeight="1">
      <c r="A1344" s="3179"/>
      <c r="B1344" s="3188"/>
      <c r="C1344" s="503" t="s">
        <v>158</v>
      </c>
      <c r="D1344" s="503"/>
      <c r="E1344" s="526"/>
      <c r="F1344" s="526"/>
      <c r="G1344" s="526"/>
      <c r="H1344" s="527"/>
      <c r="I1344" s="526"/>
      <c r="J1344" s="526"/>
      <c r="K1344" s="526"/>
      <c r="L1344" s="526"/>
      <c r="M1344" s="526"/>
      <c r="N1344" s="527"/>
      <c r="O1344" s="526"/>
      <c r="P1344" s="526"/>
      <c r="Q1344" s="526"/>
      <c r="R1344" s="526"/>
      <c r="S1344" s="526"/>
      <c r="T1344" s="526"/>
      <c r="U1344" s="526"/>
      <c r="V1344" s="527"/>
      <c r="W1344" s="526"/>
      <c r="X1344" s="526"/>
      <c r="Y1344" s="526"/>
      <c r="Z1344" s="526"/>
      <c r="AA1344" s="526"/>
      <c r="AB1344" s="526"/>
      <c r="AC1344" s="537">
        <f>SUM(E1344:AB1344)</f>
        <v>0</v>
      </c>
    </row>
    <row r="1345" spans="1:29" s="3" customFormat="1" ht="12.75" customHeight="1">
      <c r="A1345" s="3179"/>
      <c r="B1345" s="3188"/>
      <c r="C1345" s="503" t="s">
        <v>159</v>
      </c>
      <c r="D1345" s="503"/>
      <c r="E1345" s="526"/>
      <c r="F1345" s="526"/>
      <c r="G1345" s="526"/>
      <c r="H1345" s="527"/>
      <c r="I1345" s="526"/>
      <c r="J1345" s="526"/>
      <c r="K1345" s="526"/>
      <c r="L1345" s="526"/>
      <c r="M1345" s="526"/>
      <c r="N1345" s="527"/>
      <c r="O1345" s="526"/>
      <c r="P1345" s="526"/>
      <c r="Q1345" s="526"/>
      <c r="R1345" s="526"/>
      <c r="S1345" s="526"/>
      <c r="T1345" s="526"/>
      <c r="U1345" s="526"/>
      <c r="V1345" s="527"/>
      <c r="W1345" s="526"/>
      <c r="X1345" s="526"/>
      <c r="Y1345" s="526"/>
      <c r="Z1345" s="526"/>
      <c r="AA1345" s="526"/>
      <c r="AB1345" s="526"/>
      <c r="AC1345" s="510"/>
    </row>
    <row r="1346" spans="1:29" s="3" customFormat="1" ht="12.75" customHeight="1">
      <c r="A1346" s="3199"/>
      <c r="B1346" s="3190"/>
      <c r="C1346" s="511" t="s">
        <v>161</v>
      </c>
      <c r="D1346" s="511"/>
      <c r="E1346" s="584"/>
      <c r="F1346" s="584"/>
      <c r="G1346" s="584"/>
      <c r="H1346" s="585"/>
      <c r="I1346" s="584"/>
      <c r="J1346" s="584"/>
      <c r="K1346" s="584"/>
      <c r="L1346" s="584"/>
      <c r="M1346" s="584"/>
      <c r="N1346" s="585"/>
      <c r="O1346" s="584"/>
      <c r="P1346" s="584"/>
      <c r="Q1346" s="584"/>
      <c r="R1346" s="584"/>
      <c r="S1346" s="584"/>
      <c r="T1346" s="584"/>
      <c r="U1346" s="584"/>
      <c r="V1346" s="585"/>
      <c r="W1346" s="584"/>
      <c r="X1346" s="584"/>
      <c r="Y1346" s="584"/>
      <c r="Z1346" s="584"/>
      <c r="AA1346" s="584"/>
      <c r="AB1346" s="584"/>
      <c r="AC1346" s="578"/>
    </row>
    <row r="1347" spans="1:29" s="3" customFormat="1" ht="12.75" customHeight="1">
      <c r="A1347" s="3178" t="s">
        <v>197</v>
      </c>
      <c r="B1347" s="3183" t="s">
        <v>304</v>
      </c>
      <c r="C1347" s="499" t="s">
        <v>156</v>
      </c>
      <c r="D1347" s="499"/>
      <c r="E1347" s="485"/>
      <c r="F1347" s="485"/>
      <c r="G1347" s="485"/>
      <c r="H1347" s="651"/>
      <c r="I1347" s="485"/>
      <c r="J1347" s="485"/>
      <c r="K1347" s="485"/>
      <c r="L1347" s="485"/>
      <c r="M1347" s="485"/>
      <c r="N1347" s="651"/>
      <c r="O1347" s="485"/>
      <c r="P1347" s="485"/>
      <c r="Q1347" s="485"/>
      <c r="R1347" s="485"/>
      <c r="S1347" s="485"/>
      <c r="T1347" s="485"/>
      <c r="U1347" s="485"/>
      <c r="V1347" s="651"/>
      <c r="W1347" s="485"/>
      <c r="X1347" s="485"/>
      <c r="Y1347" s="485"/>
      <c r="Z1347" s="485"/>
      <c r="AA1347" s="485"/>
      <c r="AB1347" s="485"/>
      <c r="AC1347" s="652"/>
    </row>
    <row r="1348" spans="1:29" s="3" customFormat="1" ht="12.75" customHeight="1">
      <c r="A1348" s="3179"/>
      <c r="B1348" s="3188"/>
      <c r="C1348" s="503" t="s">
        <v>158</v>
      </c>
      <c r="D1348" s="503"/>
      <c r="E1348" s="526"/>
      <c r="F1348" s="526"/>
      <c r="G1348" s="526"/>
      <c r="H1348" s="527"/>
      <c r="I1348" s="526"/>
      <c r="J1348" s="526"/>
      <c r="K1348" s="526"/>
      <c r="L1348" s="526"/>
      <c r="M1348" s="526"/>
      <c r="N1348" s="527"/>
      <c r="O1348" s="526"/>
      <c r="P1348" s="526"/>
      <c r="Q1348" s="526"/>
      <c r="R1348" s="526"/>
      <c r="S1348" s="526"/>
      <c r="T1348" s="526"/>
      <c r="U1348" s="526"/>
      <c r="V1348" s="527"/>
      <c r="W1348" s="526"/>
      <c r="X1348" s="526"/>
      <c r="Y1348" s="526"/>
      <c r="Z1348" s="526"/>
      <c r="AA1348" s="526"/>
      <c r="AB1348" s="526"/>
      <c r="AC1348" s="510"/>
    </row>
    <row r="1349" spans="1:29" s="3" customFormat="1" ht="12.75" customHeight="1">
      <c r="A1349" s="3179"/>
      <c r="B1349" s="3188"/>
      <c r="C1349" s="503" t="s">
        <v>159</v>
      </c>
      <c r="D1349" s="503"/>
      <c r="E1349" s="526"/>
      <c r="F1349" s="526"/>
      <c r="G1349" s="526"/>
      <c r="H1349" s="527"/>
      <c r="I1349" s="526"/>
      <c r="J1349" s="526"/>
      <c r="K1349" s="526"/>
      <c r="L1349" s="526"/>
      <c r="M1349" s="526"/>
      <c r="N1349" s="527"/>
      <c r="O1349" s="526"/>
      <c r="P1349" s="526"/>
      <c r="Q1349" s="526"/>
      <c r="R1349" s="526"/>
      <c r="S1349" s="526"/>
      <c r="T1349" s="526"/>
      <c r="U1349" s="526"/>
      <c r="V1349" s="527"/>
      <c r="W1349" s="526"/>
      <c r="X1349" s="526"/>
      <c r="Y1349" s="526"/>
      <c r="Z1349" s="526"/>
      <c r="AA1349" s="526"/>
      <c r="AB1349" s="526"/>
      <c r="AC1349" s="510"/>
    </row>
    <row r="1350" spans="1:29" s="3" customFormat="1" ht="12.75" customHeight="1">
      <c r="A1350" s="3199"/>
      <c r="B1350" s="3190"/>
      <c r="C1350" s="511" t="s">
        <v>161</v>
      </c>
      <c r="D1350" s="511"/>
      <c r="E1350" s="584"/>
      <c r="F1350" s="584"/>
      <c r="G1350" s="584"/>
      <c r="H1350" s="585"/>
      <c r="I1350" s="584"/>
      <c r="J1350" s="584"/>
      <c r="K1350" s="584"/>
      <c r="L1350" s="584"/>
      <c r="M1350" s="584"/>
      <c r="N1350" s="585"/>
      <c r="O1350" s="584"/>
      <c r="P1350" s="584"/>
      <c r="Q1350" s="584"/>
      <c r="R1350" s="584"/>
      <c r="S1350" s="584"/>
      <c r="T1350" s="584"/>
      <c r="U1350" s="584"/>
      <c r="V1350" s="585"/>
      <c r="W1350" s="584"/>
      <c r="X1350" s="584"/>
      <c r="Y1350" s="584"/>
      <c r="Z1350" s="584"/>
      <c r="AA1350" s="584"/>
      <c r="AB1350" s="584"/>
      <c r="AC1350" s="578"/>
    </row>
    <row r="1351" spans="1:29" s="3" customFormat="1" ht="12.75" customHeight="1">
      <c r="A1351" s="3178" t="s">
        <v>212</v>
      </c>
      <c r="B1351" s="3183" t="s">
        <v>497</v>
      </c>
      <c r="C1351" s="499" t="s">
        <v>156</v>
      </c>
      <c r="D1351" s="499" t="s">
        <v>157</v>
      </c>
      <c r="E1351" s="951">
        <v>2.1299999999999999E-2</v>
      </c>
      <c r="F1351" s="951">
        <v>2.112E-2</v>
      </c>
      <c r="G1351" s="951">
        <v>2.1239999999999998E-2</v>
      </c>
      <c r="H1351" s="952">
        <v>2.1299999999999999E-2</v>
      </c>
      <c r="I1351" s="951">
        <v>2.1000000000000001E-2</v>
      </c>
      <c r="J1351" s="951">
        <v>2.1360000000000001E-2</v>
      </c>
      <c r="K1351" s="951">
        <v>2.1239999999999998E-2</v>
      </c>
      <c r="L1351" s="951">
        <v>2.0459999999999999E-2</v>
      </c>
      <c r="M1351" s="951">
        <v>2.0279999999999999E-2</v>
      </c>
      <c r="N1351" s="952">
        <v>1.9800000000000002E-2</v>
      </c>
      <c r="O1351" s="951">
        <v>1.992E-2</v>
      </c>
      <c r="P1351" s="951">
        <v>1.968E-2</v>
      </c>
      <c r="Q1351" s="951">
        <v>1.992E-2</v>
      </c>
      <c r="R1351" s="951">
        <v>1.9740000000000001E-2</v>
      </c>
      <c r="S1351" s="951">
        <v>2.0279999999999999E-2</v>
      </c>
      <c r="T1351" s="951">
        <v>2.8199999999999999E-2</v>
      </c>
      <c r="U1351" s="951">
        <v>2.9159999999999998E-2</v>
      </c>
      <c r="V1351" s="952">
        <v>2.3879999999999998E-2</v>
      </c>
      <c r="W1351" s="951">
        <v>2.112E-2</v>
      </c>
      <c r="X1351" s="951">
        <v>2.1360000000000001E-2</v>
      </c>
      <c r="Y1351" s="951">
        <v>2.1360000000000001E-2</v>
      </c>
      <c r="Z1351" s="951">
        <v>2.1299999999999999E-2</v>
      </c>
      <c r="AA1351" s="951">
        <v>2.1420000000000002E-2</v>
      </c>
      <c r="AB1351" s="951">
        <v>2.1420000000000002E-2</v>
      </c>
      <c r="AC1351" s="502">
        <f>SUM(E1351:AB1351)</f>
        <v>0.51785999999999999</v>
      </c>
    </row>
    <row r="1352" spans="1:29" s="3" customFormat="1" ht="12.75" customHeight="1">
      <c r="A1352" s="3179"/>
      <c r="B1352" s="3188"/>
      <c r="C1352" s="503" t="s">
        <v>158</v>
      </c>
      <c r="D1352" s="648" t="s">
        <v>157</v>
      </c>
      <c r="E1352" s="942">
        <v>2.4479999999999998E-2</v>
      </c>
      <c r="F1352" s="942">
        <v>2.4539999999999999E-2</v>
      </c>
      <c r="G1352" s="942">
        <v>2.4479999999999998E-2</v>
      </c>
      <c r="H1352" s="943">
        <v>2.4420000000000001E-2</v>
      </c>
      <c r="I1352" s="942">
        <v>2.4479999999999998E-2</v>
      </c>
      <c r="J1352" s="942">
        <v>2.5020000000000001E-2</v>
      </c>
      <c r="K1352" s="942">
        <v>2.4719999999999999E-2</v>
      </c>
      <c r="L1352" s="942">
        <v>2.376E-2</v>
      </c>
      <c r="M1352" s="942">
        <v>2.358E-2</v>
      </c>
      <c r="N1352" s="943">
        <v>2.376E-2</v>
      </c>
      <c r="O1352" s="942">
        <v>2.358E-2</v>
      </c>
      <c r="P1352" s="942">
        <v>2.3699999999999999E-2</v>
      </c>
      <c r="Q1352" s="942">
        <v>2.3460000000000002E-2</v>
      </c>
      <c r="R1352" s="942">
        <v>2.3220000000000001E-2</v>
      </c>
      <c r="S1352" s="942">
        <v>2.3040000000000001E-2</v>
      </c>
      <c r="T1352" s="942">
        <v>4.6920000000000003E-2</v>
      </c>
      <c r="U1352" s="942">
        <v>4.9500000000000002E-2</v>
      </c>
      <c r="V1352" s="943">
        <v>3.2399999999999998E-2</v>
      </c>
      <c r="W1352" s="942">
        <v>2.4E-2</v>
      </c>
      <c r="X1352" s="942">
        <v>2.4539999999999999E-2</v>
      </c>
      <c r="Y1352" s="942">
        <v>2.4840000000000001E-2</v>
      </c>
      <c r="Z1352" s="942">
        <v>2.4899999999999999E-2</v>
      </c>
      <c r="AA1352" s="942">
        <v>2.5260000000000001E-2</v>
      </c>
      <c r="AB1352" s="942">
        <v>2.5440000000000001E-2</v>
      </c>
      <c r="AC1352" s="537">
        <f>SUM(E1352:AB1352)</f>
        <v>0.63803999999999994</v>
      </c>
    </row>
    <row r="1353" spans="1:29" s="3" customFormat="1" ht="12.75" customHeight="1">
      <c r="A1353" s="3179"/>
      <c r="B1353" s="3188"/>
      <c r="C1353" s="503" t="s">
        <v>159</v>
      </c>
      <c r="D1353" s="503" t="s">
        <v>209</v>
      </c>
      <c r="E1353" s="583">
        <f t="shared" ref="E1353:AB1353" si="391">SQRT(E1351*E1351+E1352*E1352)*1000/(1.732*E1330)</f>
        <v>3.0218050457445522</v>
      </c>
      <c r="F1353" s="583">
        <f t="shared" si="391"/>
        <v>3.0150614836043128</v>
      </c>
      <c r="G1353" s="583">
        <f t="shared" si="391"/>
        <v>3.0181403614380384</v>
      </c>
      <c r="H1353" s="590">
        <f t="shared" si="391"/>
        <v>3.0175920854431459</v>
      </c>
      <c r="I1353" s="583">
        <f t="shared" si="391"/>
        <v>3.0035408528974914</v>
      </c>
      <c r="J1353" s="583">
        <f t="shared" si="391"/>
        <v>3.0635446900089365</v>
      </c>
      <c r="K1353" s="583">
        <f t="shared" si="391"/>
        <v>3.0350569334100288</v>
      </c>
      <c r="L1353" s="583">
        <f t="shared" si="391"/>
        <v>2.9199145210999786</v>
      </c>
      <c r="M1353" s="583">
        <f t="shared" si="391"/>
        <v>2.8962753589147363</v>
      </c>
      <c r="N1353" s="590">
        <f t="shared" si="391"/>
        <v>2.8801859417222633</v>
      </c>
      <c r="O1353" s="583">
        <f t="shared" si="391"/>
        <v>2.8745276681741694</v>
      </c>
      <c r="P1353" s="583">
        <f t="shared" si="391"/>
        <v>2.8687439700543709</v>
      </c>
      <c r="Q1353" s="583">
        <f t="shared" si="391"/>
        <v>2.8660002497921377</v>
      </c>
      <c r="R1353" s="583">
        <f t="shared" si="391"/>
        <v>2.8381146964893218</v>
      </c>
      <c r="S1353" s="583">
        <f t="shared" si="391"/>
        <v>2.8583376806441172</v>
      </c>
      <c r="T1353" s="583">
        <f t="shared" si="391"/>
        <v>5.0978138131419195</v>
      </c>
      <c r="U1353" s="583">
        <f t="shared" si="391"/>
        <v>5.350002061678965</v>
      </c>
      <c r="V1353" s="590">
        <f t="shared" si="391"/>
        <v>3.74817500559086</v>
      </c>
      <c r="W1353" s="583">
        <f t="shared" si="391"/>
        <v>2.9771274627752446</v>
      </c>
      <c r="X1353" s="583">
        <f t="shared" si="391"/>
        <v>3.0296879121857674</v>
      </c>
      <c r="Y1353" s="583">
        <f t="shared" si="391"/>
        <v>3.0508156810217297</v>
      </c>
      <c r="Z1353" s="583">
        <f t="shared" si="391"/>
        <v>3.0514193744125335</v>
      </c>
      <c r="AA1353" s="583">
        <f t="shared" si="391"/>
        <v>3.0841875066764897</v>
      </c>
      <c r="AB1353" s="583">
        <f t="shared" si="391"/>
        <v>3.0969910454524667</v>
      </c>
      <c r="AC1353" s="537"/>
    </row>
    <row r="1354" spans="1:29" s="3" customFormat="1" ht="12.75" customHeight="1">
      <c r="A1354" s="3180"/>
      <c r="B1354" s="3189"/>
      <c r="C1354" s="516" t="s">
        <v>161</v>
      </c>
      <c r="D1354" s="516"/>
      <c r="E1354" s="517">
        <f t="shared" ref="E1354:AC1354" si="392">E1352/E1351</f>
        <v>1.1492957746478873</v>
      </c>
      <c r="F1354" s="517">
        <f t="shared" si="392"/>
        <v>1.1619318181818181</v>
      </c>
      <c r="G1354" s="517">
        <f t="shared" si="392"/>
        <v>1.152542372881356</v>
      </c>
      <c r="H1354" s="518">
        <f t="shared" si="392"/>
        <v>1.1464788732394366</v>
      </c>
      <c r="I1354" s="517">
        <f t="shared" si="392"/>
        <v>1.1657142857142855</v>
      </c>
      <c r="J1354" s="517">
        <f t="shared" si="392"/>
        <v>1.1713483146067416</v>
      </c>
      <c r="K1354" s="517">
        <f t="shared" si="392"/>
        <v>1.1638418079096045</v>
      </c>
      <c r="L1354" s="517">
        <f t="shared" si="392"/>
        <v>1.1612903225806452</v>
      </c>
      <c r="M1354" s="517">
        <f t="shared" si="392"/>
        <v>1.1627218934911243</v>
      </c>
      <c r="N1354" s="518">
        <f t="shared" si="392"/>
        <v>1.2</v>
      </c>
      <c r="O1354" s="517">
        <f t="shared" si="392"/>
        <v>1.1837349397590362</v>
      </c>
      <c r="P1354" s="517">
        <f t="shared" si="392"/>
        <v>1.2042682926829269</v>
      </c>
      <c r="Q1354" s="517">
        <f t="shared" si="392"/>
        <v>1.177710843373494</v>
      </c>
      <c r="R1354" s="517">
        <f t="shared" si="392"/>
        <v>1.1762917933130699</v>
      </c>
      <c r="S1354" s="517">
        <f t="shared" si="392"/>
        <v>1.136094674556213</v>
      </c>
      <c r="T1354" s="517">
        <f t="shared" si="392"/>
        <v>1.6638297872340426</v>
      </c>
      <c r="U1354" s="517">
        <f t="shared" si="392"/>
        <v>1.6975308641975311</v>
      </c>
      <c r="V1354" s="518">
        <f t="shared" si="392"/>
        <v>1.3567839195979901</v>
      </c>
      <c r="W1354" s="517">
        <f t="shared" si="392"/>
        <v>1.1363636363636365</v>
      </c>
      <c r="X1354" s="517">
        <f t="shared" si="392"/>
        <v>1.148876404494382</v>
      </c>
      <c r="Y1354" s="517">
        <f t="shared" si="392"/>
        <v>1.1629213483146068</v>
      </c>
      <c r="Z1354" s="517">
        <f t="shared" si="392"/>
        <v>1.1690140845070423</v>
      </c>
      <c r="AA1354" s="517">
        <f t="shared" si="392"/>
        <v>1.1792717086834734</v>
      </c>
      <c r="AB1354" s="517">
        <f t="shared" si="392"/>
        <v>1.1876750700280112</v>
      </c>
      <c r="AC1354" s="519">
        <f t="shared" si="392"/>
        <v>1.2320704437492758</v>
      </c>
    </row>
    <row r="1355" spans="1:29" s="3" customFormat="1" ht="12.75" customHeight="1">
      <c r="A1355" s="3205" t="s">
        <v>233</v>
      </c>
      <c r="B1355" s="3206" t="s">
        <v>498</v>
      </c>
      <c r="C1355" s="522" t="s">
        <v>156</v>
      </c>
      <c r="D1355" s="522" t="s">
        <v>157</v>
      </c>
      <c r="E1355" s="953">
        <v>2.3640000000000001E-2</v>
      </c>
      <c r="F1355" s="953">
        <v>2.3519999999999999E-2</v>
      </c>
      <c r="G1355" s="953">
        <v>2.3519999999999999E-2</v>
      </c>
      <c r="H1355" s="954">
        <v>2.3519999999999999E-2</v>
      </c>
      <c r="I1355" s="953">
        <v>2.358E-2</v>
      </c>
      <c r="J1355" s="953">
        <v>2.376E-2</v>
      </c>
      <c r="K1355" s="953">
        <v>2.3519999999999999E-2</v>
      </c>
      <c r="L1355" s="953">
        <v>2.3519999999999999E-2</v>
      </c>
      <c r="M1355" s="953">
        <v>2.3939999999999999E-2</v>
      </c>
      <c r="N1355" s="954">
        <v>2.232E-2</v>
      </c>
      <c r="O1355" s="953">
        <v>2.1899999999999999E-2</v>
      </c>
      <c r="P1355" s="953">
        <v>2.2079999999999999E-2</v>
      </c>
      <c r="Q1355" s="953">
        <v>2.1420000000000002E-2</v>
      </c>
      <c r="R1355" s="953">
        <v>2.2620000000000001E-2</v>
      </c>
      <c r="S1355" s="953">
        <v>2.3820000000000001E-2</v>
      </c>
      <c r="T1355" s="953">
        <v>2.3879999999999998E-2</v>
      </c>
      <c r="U1355" s="953">
        <v>2.358E-2</v>
      </c>
      <c r="V1355" s="954">
        <v>2.3460000000000002E-2</v>
      </c>
      <c r="W1355" s="953">
        <v>2.3400000000000001E-2</v>
      </c>
      <c r="X1355" s="953">
        <v>2.334E-2</v>
      </c>
      <c r="Y1355" s="953">
        <v>2.3099999999999999E-2</v>
      </c>
      <c r="Z1355" s="953">
        <v>2.298E-2</v>
      </c>
      <c r="AA1355" s="953">
        <v>2.3099999999999999E-2</v>
      </c>
      <c r="AB1355" s="953">
        <v>2.3040000000000001E-2</v>
      </c>
      <c r="AC1355" s="525">
        <f>SUM(E1355:AB1355)</f>
        <v>0.55655999999999983</v>
      </c>
    </row>
    <row r="1356" spans="1:29" s="3" customFormat="1" ht="12.75" customHeight="1">
      <c r="A1356" s="3179"/>
      <c r="B1356" s="3188"/>
      <c r="C1356" s="503" t="s">
        <v>158</v>
      </c>
      <c r="D1356" s="648" t="s">
        <v>157</v>
      </c>
      <c r="E1356" s="942">
        <v>3.5459999999999998E-2</v>
      </c>
      <c r="F1356" s="942">
        <v>3.5520000000000003E-2</v>
      </c>
      <c r="G1356" s="942">
        <v>3.5340000000000003E-2</v>
      </c>
      <c r="H1356" s="943">
        <v>3.5400000000000001E-2</v>
      </c>
      <c r="I1356" s="942">
        <v>3.5520000000000003E-2</v>
      </c>
      <c r="J1356" s="942">
        <v>3.6299999999999999E-2</v>
      </c>
      <c r="K1356" s="942">
        <v>3.6119999999999999E-2</v>
      </c>
      <c r="L1356" s="942">
        <v>3.5459999999999998E-2</v>
      </c>
      <c r="M1356" s="942">
        <v>3.5400000000000001E-2</v>
      </c>
      <c r="N1356" s="943">
        <v>3.5400000000000001E-2</v>
      </c>
      <c r="O1356" s="942">
        <v>3.4380000000000001E-2</v>
      </c>
      <c r="P1356" s="942">
        <v>3.4619999999999998E-2</v>
      </c>
      <c r="Q1356" s="942">
        <v>3.4200000000000001E-2</v>
      </c>
      <c r="R1356" s="942">
        <v>3.3959999999999997E-2</v>
      </c>
      <c r="S1356" s="942">
        <v>3.4320000000000003E-2</v>
      </c>
      <c r="T1356" s="942">
        <v>3.4079999999999999E-2</v>
      </c>
      <c r="U1356" s="942">
        <v>3.4680000000000002E-2</v>
      </c>
      <c r="V1356" s="943">
        <v>3.474E-2</v>
      </c>
      <c r="W1356" s="942">
        <v>3.4619999999999998E-2</v>
      </c>
      <c r="X1356" s="942">
        <v>3.5400000000000001E-2</v>
      </c>
      <c r="Y1356" s="942">
        <v>3.5700000000000003E-2</v>
      </c>
      <c r="Z1356" s="942">
        <v>3.5700000000000003E-2</v>
      </c>
      <c r="AA1356" s="942">
        <v>3.6179999999999997E-2</v>
      </c>
      <c r="AB1356" s="942">
        <v>3.6479999999999999E-2</v>
      </c>
      <c r="AC1356" s="537">
        <f>SUM(E1356:AB1356)</f>
        <v>0.84497999999999984</v>
      </c>
    </row>
    <row r="1357" spans="1:29" s="3" customFormat="1" ht="12.75" customHeight="1">
      <c r="A1357" s="3179"/>
      <c r="B1357" s="3188"/>
      <c r="C1357" s="503" t="s">
        <v>159</v>
      </c>
      <c r="D1357" s="503" t="s">
        <v>209</v>
      </c>
      <c r="E1357" s="583">
        <f t="shared" ref="E1357:AB1357" si="393">SQRT(E1355*E1355+E1356*E1356)*1000/(1.732*E1330)</f>
        <v>3.9687119194651306</v>
      </c>
      <c r="F1357" s="583">
        <f t="shared" si="393"/>
        <v>3.967181617574624</v>
      </c>
      <c r="G1357" s="583">
        <f t="shared" si="393"/>
        <v>3.95321640689188</v>
      </c>
      <c r="H1357" s="590">
        <f t="shared" si="393"/>
        <v>3.9578690642979573</v>
      </c>
      <c r="I1357" s="583">
        <f t="shared" si="393"/>
        <v>3.9702691530651228</v>
      </c>
      <c r="J1357" s="583">
        <f t="shared" si="393"/>
        <v>4.0401407150039361</v>
      </c>
      <c r="K1357" s="583">
        <f t="shared" si="393"/>
        <v>4.0138869675037991</v>
      </c>
      <c r="L1357" s="583">
        <f t="shared" si="393"/>
        <v>3.9625241373600582</v>
      </c>
      <c r="M1357" s="583">
        <f t="shared" si="393"/>
        <v>3.979646827043251</v>
      </c>
      <c r="N1357" s="590">
        <f t="shared" si="393"/>
        <v>3.8971395179738733</v>
      </c>
      <c r="O1357" s="583">
        <f t="shared" si="393"/>
        <v>3.7959714094570005</v>
      </c>
      <c r="P1357" s="583">
        <f t="shared" si="393"/>
        <v>3.8238278011303053</v>
      </c>
      <c r="Q1357" s="583">
        <f t="shared" si="393"/>
        <v>3.7579283072296805</v>
      </c>
      <c r="R1357" s="583">
        <f t="shared" si="393"/>
        <v>3.7997979054310957</v>
      </c>
      <c r="S1357" s="583">
        <f t="shared" si="393"/>
        <v>3.8903604670678904</v>
      </c>
      <c r="T1357" s="583">
        <f t="shared" si="393"/>
        <v>3.8752243611259671</v>
      </c>
      <c r="U1357" s="583">
        <f t="shared" si="393"/>
        <v>3.9053379873644936</v>
      </c>
      <c r="V1357" s="590">
        <f t="shared" si="393"/>
        <v>3.9036948725248055</v>
      </c>
      <c r="W1357" s="583">
        <f t="shared" si="393"/>
        <v>3.8913072766962107</v>
      </c>
      <c r="X1357" s="583">
        <f t="shared" si="393"/>
        <v>3.9486175655552356</v>
      </c>
      <c r="Y1357" s="583">
        <f t="shared" si="393"/>
        <v>3.9597853624157073</v>
      </c>
      <c r="Z1357" s="583">
        <f t="shared" si="393"/>
        <v>3.9537257430350166</v>
      </c>
      <c r="AA1357" s="583">
        <f t="shared" si="393"/>
        <v>3.9973873987002926</v>
      </c>
      <c r="AB1357" s="583">
        <f t="shared" si="393"/>
        <v>4.0179760210225846</v>
      </c>
      <c r="AC1357" s="537"/>
    </row>
    <row r="1358" spans="1:29" s="3" customFormat="1" ht="12.75" customHeight="1">
      <c r="A1358" s="3199"/>
      <c r="B1358" s="3190"/>
      <c r="C1358" s="511" t="s">
        <v>161</v>
      </c>
      <c r="D1358" s="511"/>
      <c r="E1358" s="512">
        <f t="shared" ref="E1358:AC1358" si="394">E1356/E1355</f>
        <v>1.4999999999999998</v>
      </c>
      <c r="F1358" s="512">
        <f t="shared" si="394"/>
        <v>1.5102040816326532</v>
      </c>
      <c r="G1358" s="512">
        <f t="shared" si="394"/>
        <v>1.5025510204081634</v>
      </c>
      <c r="H1358" s="513">
        <f t="shared" si="394"/>
        <v>1.5051020408163267</v>
      </c>
      <c r="I1358" s="512">
        <f t="shared" si="394"/>
        <v>1.5063613231552164</v>
      </c>
      <c r="J1358" s="512">
        <f t="shared" si="394"/>
        <v>1.5277777777777777</v>
      </c>
      <c r="K1358" s="512">
        <f t="shared" si="394"/>
        <v>1.5357142857142858</v>
      </c>
      <c r="L1358" s="512">
        <f t="shared" si="394"/>
        <v>1.5076530612244898</v>
      </c>
      <c r="M1358" s="512">
        <f t="shared" si="394"/>
        <v>1.4786967418546366</v>
      </c>
      <c r="N1358" s="513">
        <f t="shared" si="394"/>
        <v>1.5860215053763442</v>
      </c>
      <c r="O1358" s="512">
        <f t="shared" si="394"/>
        <v>1.5698630136986302</v>
      </c>
      <c r="P1358" s="512">
        <f t="shared" si="394"/>
        <v>1.5679347826086956</v>
      </c>
      <c r="Q1358" s="512">
        <f t="shared" si="394"/>
        <v>1.5966386554621848</v>
      </c>
      <c r="R1358" s="512">
        <f t="shared" si="394"/>
        <v>1.5013262599469495</v>
      </c>
      <c r="S1358" s="512">
        <f t="shared" si="394"/>
        <v>1.4408060453400504</v>
      </c>
      <c r="T1358" s="512">
        <f t="shared" si="394"/>
        <v>1.4271356783919598</v>
      </c>
      <c r="U1358" s="512">
        <f t="shared" si="394"/>
        <v>1.4707379134860052</v>
      </c>
      <c r="V1358" s="513">
        <f t="shared" si="394"/>
        <v>1.4808184143222505</v>
      </c>
      <c r="W1358" s="512">
        <f t="shared" si="394"/>
        <v>1.4794871794871793</v>
      </c>
      <c r="X1358" s="512">
        <f t="shared" si="394"/>
        <v>1.5167095115681235</v>
      </c>
      <c r="Y1358" s="512">
        <f t="shared" si="394"/>
        <v>1.5454545454545456</v>
      </c>
      <c r="Z1358" s="512">
        <f t="shared" si="394"/>
        <v>1.5535248041775458</v>
      </c>
      <c r="AA1358" s="512">
        <f t="shared" si="394"/>
        <v>1.5662337662337662</v>
      </c>
      <c r="AB1358" s="512">
        <f t="shared" si="394"/>
        <v>1.5833333333333333</v>
      </c>
      <c r="AC1358" s="519">
        <f t="shared" si="394"/>
        <v>1.5182190599396292</v>
      </c>
    </row>
    <row r="1359" spans="1:29" s="3" customFormat="1" ht="12.75" customHeight="1">
      <c r="A1359" s="3178" t="s">
        <v>184</v>
      </c>
      <c r="B1359" s="3183" t="s">
        <v>499</v>
      </c>
      <c r="C1359" s="499" t="s">
        <v>156</v>
      </c>
      <c r="D1359" s="499" t="s">
        <v>157</v>
      </c>
      <c r="E1359" s="579">
        <v>5.1599999999999997E-3</v>
      </c>
      <c r="F1359" s="579">
        <v>5.0400000000000002E-3</v>
      </c>
      <c r="G1359" s="579">
        <v>5.64E-3</v>
      </c>
      <c r="H1359" s="580">
        <v>5.5199999999999997E-3</v>
      </c>
      <c r="I1359" s="579">
        <v>6.2399999999999999E-3</v>
      </c>
      <c r="J1359" s="579">
        <v>6.7799999999999996E-3</v>
      </c>
      <c r="K1359" s="579">
        <v>6.1799999999999997E-3</v>
      </c>
      <c r="L1359" s="579">
        <v>6.1799999999999997E-3</v>
      </c>
      <c r="M1359" s="579">
        <v>6.0600000000000003E-3</v>
      </c>
      <c r="N1359" s="580">
        <v>6.0600000000000003E-3</v>
      </c>
      <c r="O1359" s="579">
        <v>6.1799999999999997E-3</v>
      </c>
      <c r="P1359" s="579">
        <v>6.2399999999999999E-3</v>
      </c>
      <c r="Q1359" s="579">
        <v>6.6E-3</v>
      </c>
      <c r="R1359" s="579">
        <v>6.2399999999999999E-3</v>
      </c>
      <c r="S1359" s="579">
        <v>6.2399999999999999E-3</v>
      </c>
      <c r="T1359" s="579">
        <v>6.2399999999999999E-3</v>
      </c>
      <c r="U1359" s="579">
        <v>6.1199999999999996E-3</v>
      </c>
      <c r="V1359" s="580">
        <v>6.7799999999999996E-3</v>
      </c>
      <c r="W1359" s="579">
        <v>6.4799999999999996E-3</v>
      </c>
      <c r="X1359" s="579">
        <v>7.1999999999999998E-3</v>
      </c>
      <c r="Y1359" s="579">
        <v>7.26E-3</v>
      </c>
      <c r="Z1359" s="579">
        <v>7.3800000000000003E-3</v>
      </c>
      <c r="AA1359" s="579">
        <v>7.62E-3</v>
      </c>
      <c r="AB1359" s="579">
        <v>8.0999999999999996E-3</v>
      </c>
      <c r="AC1359" s="525"/>
    </row>
    <row r="1360" spans="1:29" s="3" customFormat="1" ht="12.75" customHeight="1">
      <c r="A1360" s="3179"/>
      <c r="B1360" s="3188"/>
      <c r="C1360" s="503" t="s">
        <v>158</v>
      </c>
      <c r="D1360" s="648" t="s">
        <v>157</v>
      </c>
      <c r="E1360" s="581">
        <v>1.008E-2</v>
      </c>
      <c r="F1360" s="581">
        <v>9.9600000000000001E-3</v>
      </c>
      <c r="G1360" s="581">
        <v>1.0800000000000001E-2</v>
      </c>
      <c r="H1360" s="582">
        <v>1.068E-2</v>
      </c>
      <c r="I1360" s="581">
        <v>1.188E-2</v>
      </c>
      <c r="J1360" s="581">
        <v>1.2959999999999999E-2</v>
      </c>
      <c r="K1360" s="581">
        <v>1.1939999999999999E-2</v>
      </c>
      <c r="L1360" s="581">
        <v>1.1820000000000001E-2</v>
      </c>
      <c r="M1360" s="581">
        <v>1.17E-2</v>
      </c>
      <c r="N1360" s="582">
        <v>1.158E-2</v>
      </c>
      <c r="O1360" s="581">
        <v>1.1939999999999999E-2</v>
      </c>
      <c r="P1360" s="581">
        <v>1.206E-2</v>
      </c>
      <c r="Q1360" s="581">
        <v>1.242E-2</v>
      </c>
      <c r="R1360" s="581">
        <v>1.1820000000000001E-2</v>
      </c>
      <c r="S1360" s="581">
        <v>1.1820000000000001E-2</v>
      </c>
      <c r="T1360" s="581">
        <v>1.1939999999999999E-2</v>
      </c>
      <c r="U1360" s="581">
        <v>1.1639999999999999E-2</v>
      </c>
      <c r="V1360" s="582">
        <v>1.2840000000000001E-2</v>
      </c>
      <c r="W1360" s="581">
        <v>1.242E-2</v>
      </c>
      <c r="X1360" s="581">
        <v>1.35E-2</v>
      </c>
      <c r="Y1360" s="581">
        <v>1.374E-2</v>
      </c>
      <c r="Z1360" s="581">
        <v>1.404E-2</v>
      </c>
      <c r="AA1360" s="581">
        <v>1.4160000000000001E-2</v>
      </c>
      <c r="AB1360" s="581">
        <v>1.4880000000000001E-2</v>
      </c>
      <c r="AC1360" s="537"/>
    </row>
    <row r="1361" spans="1:32" s="3" customFormat="1" ht="12.75" customHeight="1">
      <c r="A1361" s="3179"/>
      <c r="B1361" s="3188"/>
      <c r="C1361" s="503" t="s">
        <v>159</v>
      </c>
      <c r="D1361" s="503" t="s">
        <v>209</v>
      </c>
      <c r="E1361" s="583">
        <f t="shared" ref="E1361:AB1361" si="395">SQRT(E1359*E1359+E1360*E1360)*1000/(1.732*E1330)</f>
        <v>1.0545292506895847</v>
      </c>
      <c r="F1361" s="583">
        <f t="shared" si="395"/>
        <v>1.0395012615338683</v>
      </c>
      <c r="G1361" s="583">
        <f t="shared" si="395"/>
        <v>1.1346187043148308</v>
      </c>
      <c r="H1361" s="590">
        <f t="shared" si="395"/>
        <v>1.1195503522780046</v>
      </c>
      <c r="I1361" s="583">
        <f t="shared" si="395"/>
        <v>1.2496359679558624</v>
      </c>
      <c r="J1361" s="583">
        <f t="shared" si="395"/>
        <v>1.3620600919968231</v>
      </c>
      <c r="K1361" s="583">
        <f t="shared" si="395"/>
        <v>1.252007077432203</v>
      </c>
      <c r="L1361" s="583">
        <f t="shared" si="395"/>
        <v>1.2420934046152201</v>
      </c>
      <c r="M1361" s="583">
        <f t="shared" si="395"/>
        <v>1.2270218434517746</v>
      </c>
      <c r="N1361" s="590">
        <f t="shared" si="395"/>
        <v>1.2171098624073584</v>
      </c>
      <c r="O1361" s="583">
        <f t="shared" si="395"/>
        <v>1.252007077432203</v>
      </c>
      <c r="P1361" s="583">
        <f t="shared" si="395"/>
        <v>1.2644997312994721</v>
      </c>
      <c r="Q1361" s="583">
        <f t="shared" si="395"/>
        <v>1.3097595381509217</v>
      </c>
      <c r="R1361" s="583">
        <f t="shared" si="395"/>
        <v>1.2446920999373536</v>
      </c>
      <c r="S1361" s="583">
        <f t="shared" si="395"/>
        <v>1.2446920999373536</v>
      </c>
      <c r="T1361" s="583">
        <f t="shared" si="395"/>
        <v>1.2545852381556848</v>
      </c>
      <c r="U1361" s="583">
        <f t="shared" si="395"/>
        <v>1.2246533436159559</v>
      </c>
      <c r="V1361" s="590">
        <f t="shared" si="395"/>
        <v>1.3521682901002905</v>
      </c>
      <c r="W1361" s="583">
        <f t="shared" si="395"/>
        <v>1.3045529606606827</v>
      </c>
      <c r="X1361" s="583">
        <f t="shared" si="395"/>
        <v>1.4247932652909183</v>
      </c>
      <c r="Y1361" s="583">
        <f t="shared" si="395"/>
        <v>1.4471537500637108</v>
      </c>
      <c r="Z1361" s="583">
        <f t="shared" si="395"/>
        <v>1.4770787763580562</v>
      </c>
      <c r="AA1361" s="583">
        <f t="shared" si="395"/>
        <v>1.4974402089611933</v>
      </c>
      <c r="AB1361" s="583">
        <f t="shared" si="395"/>
        <v>1.5776833116685847</v>
      </c>
      <c r="AC1361" s="510"/>
    </row>
    <row r="1362" spans="1:32" s="3" customFormat="1" ht="12.75" customHeight="1">
      <c r="A1362" s="3199"/>
      <c r="B1362" s="3190"/>
      <c r="C1362" s="511" t="s">
        <v>161</v>
      </c>
      <c r="D1362" s="511"/>
      <c r="E1362" s="584"/>
      <c r="F1362" s="584"/>
      <c r="G1362" s="584"/>
      <c r="H1362" s="585"/>
      <c r="I1362" s="584"/>
      <c r="J1362" s="584"/>
      <c r="K1362" s="584"/>
      <c r="L1362" s="584"/>
      <c r="M1362" s="584"/>
      <c r="N1362" s="585"/>
      <c r="O1362" s="584"/>
      <c r="P1362" s="584"/>
      <c r="Q1362" s="584"/>
      <c r="R1362" s="584"/>
      <c r="S1362" s="584"/>
      <c r="T1362" s="584"/>
      <c r="U1362" s="584"/>
      <c r="V1362" s="585"/>
      <c r="W1362" s="584"/>
      <c r="X1362" s="584"/>
      <c r="Y1362" s="584"/>
      <c r="Z1362" s="584"/>
      <c r="AA1362" s="584"/>
      <c r="AB1362" s="584"/>
      <c r="AC1362" s="591"/>
    </row>
    <row r="1363" spans="1:32" s="3" customFormat="1" ht="12.75" customHeight="1">
      <c r="A1363" s="656"/>
      <c r="B1363" s="657" t="s">
        <v>191</v>
      </c>
      <c r="C1363" s="499" t="s">
        <v>156</v>
      </c>
      <c r="D1363" s="499" t="s">
        <v>157</v>
      </c>
      <c r="E1363" s="709">
        <v>1.3999999999999999E-4</v>
      </c>
      <c r="F1363" s="709">
        <v>1.3999999999999999E-4</v>
      </c>
      <c r="G1363" s="709">
        <v>1.3999999999999999E-4</v>
      </c>
      <c r="H1363" s="710">
        <v>1.3999999999999999E-4</v>
      </c>
      <c r="I1363" s="709">
        <v>1.45E-4</v>
      </c>
      <c r="J1363" s="709">
        <v>1.3999999999999999E-4</v>
      </c>
      <c r="K1363" s="709">
        <v>1.45E-4</v>
      </c>
      <c r="L1363" s="709">
        <v>1.3999999999999999E-4</v>
      </c>
      <c r="M1363" s="709">
        <v>1.3999999999999999E-4</v>
      </c>
      <c r="N1363" s="710">
        <v>1.45E-4</v>
      </c>
      <c r="O1363" s="709">
        <v>1.3999999999999999E-4</v>
      </c>
      <c r="P1363" s="709">
        <v>1.3999999999999999E-4</v>
      </c>
      <c r="Q1363" s="709">
        <v>1.3999999999999999E-4</v>
      </c>
      <c r="R1363" s="709">
        <v>1.3999999999999999E-4</v>
      </c>
      <c r="S1363" s="709">
        <v>1.3999999999999999E-4</v>
      </c>
      <c r="T1363" s="709">
        <v>1.35E-4</v>
      </c>
      <c r="U1363" s="709">
        <v>1.3999999999999999E-4</v>
      </c>
      <c r="V1363" s="710">
        <v>1.3999999999999999E-4</v>
      </c>
      <c r="W1363" s="709">
        <v>1.3999999999999999E-4</v>
      </c>
      <c r="X1363" s="709">
        <v>1.3999999999999999E-4</v>
      </c>
      <c r="Y1363" s="709">
        <v>1.45E-4</v>
      </c>
      <c r="Z1363" s="709">
        <v>1.45E-4</v>
      </c>
      <c r="AA1363" s="709">
        <v>1.3999999999999999E-4</v>
      </c>
      <c r="AB1363" s="709">
        <v>1.3999999999999999E-4</v>
      </c>
      <c r="AC1363" s="694">
        <f>SUM(E1363:AB1363)</f>
        <v>3.3799999999999993E-3</v>
      </c>
      <c r="AD1363" s="764">
        <f>MAX(E1363:AB1363)</f>
        <v>1.45E-4</v>
      </c>
    </row>
    <row r="1364" spans="1:32" s="3" customFormat="1" ht="12.75" customHeight="1">
      <c r="A1364" s="660"/>
      <c r="B1364" s="661" t="s">
        <v>192</v>
      </c>
      <c r="C1364" s="516" t="s">
        <v>156</v>
      </c>
      <c r="D1364" s="516" t="s">
        <v>157</v>
      </c>
      <c r="E1364" s="955">
        <v>0</v>
      </c>
      <c r="F1364" s="955">
        <v>0</v>
      </c>
      <c r="G1364" s="955">
        <v>0</v>
      </c>
      <c r="H1364" s="956">
        <v>0</v>
      </c>
      <c r="I1364" s="955">
        <v>0</v>
      </c>
      <c r="J1364" s="955">
        <v>0</v>
      </c>
      <c r="K1364" s="955">
        <v>0</v>
      </c>
      <c r="L1364" s="955">
        <v>0</v>
      </c>
      <c r="M1364" s="955">
        <v>0</v>
      </c>
      <c r="N1364" s="956">
        <v>0</v>
      </c>
      <c r="O1364" s="955">
        <v>0</v>
      </c>
      <c r="P1364" s="955">
        <v>0</v>
      </c>
      <c r="Q1364" s="955">
        <v>0</v>
      </c>
      <c r="R1364" s="955">
        <v>0</v>
      </c>
      <c r="S1364" s="955">
        <v>0</v>
      </c>
      <c r="T1364" s="955">
        <v>0</v>
      </c>
      <c r="U1364" s="955">
        <v>0</v>
      </c>
      <c r="V1364" s="956">
        <v>0</v>
      </c>
      <c r="W1364" s="955">
        <v>0</v>
      </c>
      <c r="X1364" s="955">
        <v>0</v>
      </c>
      <c r="Y1364" s="955">
        <v>0</v>
      </c>
      <c r="Z1364" s="955">
        <v>0</v>
      </c>
      <c r="AA1364" s="955">
        <v>0</v>
      </c>
      <c r="AB1364" s="955">
        <v>0</v>
      </c>
      <c r="AC1364" s="519">
        <f>SUM(E1364:AB1364)</f>
        <v>0</v>
      </c>
    </row>
    <row r="1365" spans="1:32" s="3" customFormat="1" ht="12.75" customHeight="1">
      <c r="A1365" s="3191" t="s">
        <v>249</v>
      </c>
      <c r="B1365" s="3192"/>
      <c r="C1365" s="522" t="s">
        <v>156</v>
      </c>
      <c r="D1365" s="522"/>
      <c r="E1365" s="523">
        <f t="shared" ref="E1365:AC1365" si="396">E1331+E1335+E1339+E1343+E1347+E1351+E1355+E1359</f>
        <v>0.12024000000000001</v>
      </c>
      <c r="F1365" s="523">
        <f t="shared" si="396"/>
        <v>0.114</v>
      </c>
      <c r="G1365" s="523">
        <f t="shared" si="396"/>
        <v>0.11742</v>
      </c>
      <c r="H1365" s="524">
        <f t="shared" si="396"/>
        <v>0.12053999999999999</v>
      </c>
      <c r="I1365" s="523">
        <f t="shared" si="396"/>
        <v>0.11496000000000001</v>
      </c>
      <c r="J1365" s="523">
        <f t="shared" si="396"/>
        <v>0.11862</v>
      </c>
      <c r="K1365" s="523">
        <f t="shared" si="396"/>
        <v>0.12192</v>
      </c>
      <c r="L1365" s="523">
        <f t="shared" si="396"/>
        <v>0.11549999999999999</v>
      </c>
      <c r="M1365" s="523">
        <f t="shared" si="396"/>
        <v>0.12833999999999998</v>
      </c>
      <c r="N1365" s="524">
        <f t="shared" si="396"/>
        <v>0.13014000000000001</v>
      </c>
      <c r="O1365" s="523">
        <f t="shared" si="396"/>
        <v>0.12575999999999998</v>
      </c>
      <c r="P1365" s="523">
        <f t="shared" si="396"/>
        <v>0.12444</v>
      </c>
      <c r="Q1365" s="523">
        <f t="shared" si="396"/>
        <v>0.12641999999999998</v>
      </c>
      <c r="R1365" s="523">
        <f t="shared" si="396"/>
        <v>0.12390000000000001</v>
      </c>
      <c r="S1365" s="523">
        <f t="shared" si="396"/>
        <v>0.13038</v>
      </c>
      <c r="T1365" s="523">
        <f t="shared" si="396"/>
        <v>0.14171999999999998</v>
      </c>
      <c r="U1365" s="523">
        <f t="shared" si="396"/>
        <v>0.13241999999999998</v>
      </c>
      <c r="V1365" s="524">
        <f t="shared" si="396"/>
        <v>0.12354</v>
      </c>
      <c r="W1365" s="523">
        <f t="shared" si="396"/>
        <v>0.12108000000000001</v>
      </c>
      <c r="X1365" s="523">
        <f t="shared" si="396"/>
        <v>0.11706</v>
      </c>
      <c r="Y1365" s="523">
        <f t="shared" si="396"/>
        <v>0.12108000000000001</v>
      </c>
      <c r="Z1365" s="523">
        <f t="shared" si="396"/>
        <v>0.12174</v>
      </c>
      <c r="AA1365" s="523">
        <f t="shared" si="396"/>
        <v>0.11687999999999998</v>
      </c>
      <c r="AB1365" s="523">
        <f t="shared" si="396"/>
        <v>0.12071999999999999</v>
      </c>
      <c r="AC1365" s="523">
        <f t="shared" si="396"/>
        <v>2.7952799999999995</v>
      </c>
    </row>
    <row r="1366" spans="1:32" s="3" customFormat="1" ht="12.75" customHeight="1">
      <c r="A1366" s="3193"/>
      <c r="B1366" s="3194"/>
      <c r="C1366" s="516" t="s">
        <v>158</v>
      </c>
      <c r="D1366" s="516"/>
      <c r="E1366" s="517">
        <f t="shared" ref="E1366:AC1366" si="397">E1332+E1336+E1340+E1344+E1348+E1352+E1356+E1360</f>
        <v>0.13925999999999999</v>
      </c>
      <c r="F1366" s="517">
        <f t="shared" si="397"/>
        <v>0.13583999999999999</v>
      </c>
      <c r="G1366" s="517">
        <f t="shared" si="397"/>
        <v>0.13782000000000003</v>
      </c>
      <c r="H1366" s="518">
        <f t="shared" si="397"/>
        <v>0.13943999999999998</v>
      </c>
      <c r="I1366" s="517">
        <f t="shared" si="397"/>
        <v>0.13782</v>
      </c>
      <c r="J1366" s="517">
        <f t="shared" si="397"/>
        <v>0.14321999999999999</v>
      </c>
      <c r="K1366" s="517">
        <f t="shared" si="397"/>
        <v>0.14454</v>
      </c>
      <c r="L1366" s="517">
        <f t="shared" si="397"/>
        <v>0.13799999999999998</v>
      </c>
      <c r="M1366" s="517">
        <f t="shared" si="397"/>
        <v>0.14082</v>
      </c>
      <c r="N1366" s="518">
        <f t="shared" si="397"/>
        <v>0.14400000000000002</v>
      </c>
      <c r="O1366" s="517">
        <f t="shared" si="397"/>
        <v>0.14538000000000001</v>
      </c>
      <c r="P1366" s="517">
        <f t="shared" si="397"/>
        <v>0.14063999999999999</v>
      </c>
      <c r="Q1366" s="517">
        <f t="shared" si="397"/>
        <v>0.14016000000000001</v>
      </c>
      <c r="R1366" s="517">
        <f t="shared" si="397"/>
        <v>0.13500000000000001</v>
      </c>
      <c r="S1366" s="517">
        <f t="shared" si="397"/>
        <v>0.13734000000000002</v>
      </c>
      <c r="T1366" s="517">
        <f t="shared" si="397"/>
        <v>0.16289999999999999</v>
      </c>
      <c r="U1366" s="517">
        <f t="shared" si="397"/>
        <v>0.16236000000000003</v>
      </c>
      <c r="V1366" s="518">
        <f t="shared" si="397"/>
        <v>0.14729999999999999</v>
      </c>
      <c r="W1366" s="517">
        <f t="shared" si="397"/>
        <v>0.13841999999999999</v>
      </c>
      <c r="X1366" s="517">
        <f t="shared" si="397"/>
        <v>0.14016000000000001</v>
      </c>
      <c r="Y1366" s="517">
        <f t="shared" si="397"/>
        <v>0.1452</v>
      </c>
      <c r="Z1366" s="517">
        <f t="shared" si="397"/>
        <v>0.14544000000000001</v>
      </c>
      <c r="AA1366" s="517">
        <f t="shared" si="397"/>
        <v>0.14424000000000001</v>
      </c>
      <c r="AB1366" s="517">
        <f t="shared" si="397"/>
        <v>0.14507999999999999</v>
      </c>
      <c r="AC1366" s="517">
        <f t="shared" si="397"/>
        <v>3.1377599999999992</v>
      </c>
    </row>
    <row r="1367" spans="1:32" s="3" customFormat="1" ht="12.75" customHeight="1">
      <c r="A1367" s="3201" t="s">
        <v>250</v>
      </c>
      <c r="B1367" s="3202"/>
      <c r="C1367" s="599" t="s">
        <v>156</v>
      </c>
      <c r="D1367" s="599"/>
      <c r="E1367" s="523">
        <f t="shared" ref="E1367:AC1367" si="398">E1315+E1320-E1365</f>
        <v>-5.8800000000000102E-3</v>
      </c>
      <c r="F1367" s="523">
        <f t="shared" si="398"/>
        <v>-5.6400000000000061E-3</v>
      </c>
      <c r="G1367" s="523">
        <f t="shared" si="398"/>
        <v>-6.2399999999999956E-3</v>
      </c>
      <c r="H1367" s="524">
        <f t="shared" si="398"/>
        <v>-6.1800000000000049E-3</v>
      </c>
      <c r="I1367" s="523">
        <f t="shared" si="398"/>
        <v>-6.7800000000000082E-3</v>
      </c>
      <c r="J1367" s="523">
        <f t="shared" si="398"/>
        <v>-7.5000000000000067E-3</v>
      </c>
      <c r="K1367" s="523">
        <f t="shared" si="398"/>
        <v>-6.7800000000000082E-3</v>
      </c>
      <c r="L1367" s="523">
        <f t="shared" si="398"/>
        <v>-6.839999999999985E-3</v>
      </c>
      <c r="M1367" s="523">
        <f t="shared" si="398"/>
        <v>-6.719999999999976E-3</v>
      </c>
      <c r="N1367" s="524">
        <f t="shared" si="398"/>
        <v>-6.7800000000000082E-3</v>
      </c>
      <c r="O1367" s="523">
        <f t="shared" si="398"/>
        <v>-6.8999999999999895E-3</v>
      </c>
      <c r="P1367" s="523">
        <f t="shared" si="398"/>
        <v>-6.959999999999994E-3</v>
      </c>
      <c r="Q1367" s="523">
        <f t="shared" si="398"/>
        <v>-7.1399999999999797E-3</v>
      </c>
      <c r="R1367" s="523">
        <f t="shared" si="398"/>
        <v>-7.0200000000000262E-3</v>
      </c>
      <c r="S1367" s="523">
        <f t="shared" si="398"/>
        <v>-6.839999999999985E-3</v>
      </c>
      <c r="T1367" s="523">
        <f t="shared" si="398"/>
        <v>-7.2599999999999887E-3</v>
      </c>
      <c r="U1367" s="523">
        <f t="shared" si="398"/>
        <v>-6.839999999999985E-3</v>
      </c>
      <c r="V1367" s="524">
        <f t="shared" si="398"/>
        <v>-7.2599999999999887E-3</v>
      </c>
      <c r="W1367" s="523">
        <f t="shared" si="398"/>
        <v>-7.1400000000000075E-3</v>
      </c>
      <c r="X1367" s="523">
        <f t="shared" si="398"/>
        <v>-7.859999999999992E-3</v>
      </c>
      <c r="Y1367" s="523">
        <f t="shared" si="398"/>
        <v>-7.8000000000000014E-3</v>
      </c>
      <c r="Z1367" s="523">
        <f t="shared" si="398"/>
        <v>-7.980000000000001E-3</v>
      </c>
      <c r="AA1367" s="523">
        <f t="shared" si="398"/>
        <v>-8.2799999999999818E-3</v>
      </c>
      <c r="AB1367" s="523">
        <f t="shared" si="398"/>
        <v>-8.6999999999999855E-3</v>
      </c>
      <c r="AC1367" s="523">
        <f t="shared" si="398"/>
        <v>-1.5779999999999461E-2</v>
      </c>
    </row>
    <row r="1368" spans="1:32" s="3" customFormat="1" ht="12.75" customHeight="1">
      <c r="A1368" s="3203"/>
      <c r="B1368" s="3204"/>
      <c r="C1368" s="603" t="s">
        <v>158</v>
      </c>
      <c r="D1368" s="676"/>
      <c r="E1368" s="604">
        <f t="shared" ref="E1368:AC1368" si="399">E1316+E1321-E1366</f>
        <v>-1.1520000000000002E-2</v>
      </c>
      <c r="F1368" s="604">
        <f t="shared" si="399"/>
        <v>-1.1279999999999984E-2</v>
      </c>
      <c r="G1368" s="604">
        <f t="shared" si="399"/>
        <v>-1.2000000000000038E-2</v>
      </c>
      <c r="H1368" s="605">
        <f t="shared" si="399"/>
        <v>-1.1999999999999983E-2</v>
      </c>
      <c r="I1368" s="604">
        <f t="shared" si="399"/>
        <v>-1.319999999999999E-2</v>
      </c>
      <c r="J1368" s="604">
        <f t="shared" si="399"/>
        <v>-1.4219999999999983E-2</v>
      </c>
      <c r="K1368" s="604">
        <f t="shared" si="399"/>
        <v>-1.3380000000000003E-2</v>
      </c>
      <c r="L1368" s="604">
        <f t="shared" si="399"/>
        <v>-1.2959999999999999E-2</v>
      </c>
      <c r="M1368" s="604">
        <f t="shared" si="399"/>
        <v>-1.3080000000000008E-2</v>
      </c>
      <c r="N1368" s="605">
        <f t="shared" si="399"/>
        <v>-1.3020000000000032E-2</v>
      </c>
      <c r="O1368" s="604">
        <f t="shared" si="399"/>
        <v>-1.3319999999999999E-2</v>
      </c>
      <c r="P1368" s="604">
        <f t="shared" si="399"/>
        <v>-1.3380000000000003E-2</v>
      </c>
      <c r="Q1368" s="604">
        <f t="shared" si="399"/>
        <v>-1.3740000000000002E-2</v>
      </c>
      <c r="R1368" s="604">
        <f t="shared" si="399"/>
        <v>-1.3080000000000008E-2</v>
      </c>
      <c r="S1368" s="604">
        <f t="shared" si="399"/>
        <v>-1.3200000000000017E-2</v>
      </c>
      <c r="T1368" s="604">
        <f t="shared" si="399"/>
        <v>-1.4279999999999987E-2</v>
      </c>
      <c r="U1368" s="604">
        <f t="shared" si="399"/>
        <v>-1.3140000000000013E-2</v>
      </c>
      <c r="V1368" s="605">
        <f t="shared" si="399"/>
        <v>-1.367999999999997E-2</v>
      </c>
      <c r="W1368" s="604">
        <f t="shared" si="399"/>
        <v>-1.3619999999999993E-2</v>
      </c>
      <c r="X1368" s="604">
        <f t="shared" si="399"/>
        <v>-1.4759999999999995E-2</v>
      </c>
      <c r="Y1368" s="604">
        <f t="shared" si="399"/>
        <v>-1.5000000000000013E-2</v>
      </c>
      <c r="Z1368" s="604">
        <f t="shared" si="399"/>
        <v>-1.5240000000000004E-2</v>
      </c>
      <c r="AA1368" s="604">
        <f t="shared" si="399"/>
        <v>-1.5479999999999994E-2</v>
      </c>
      <c r="AB1368" s="604">
        <f t="shared" si="399"/>
        <v>-1.6139999999999988E-2</v>
      </c>
      <c r="AC1368" s="604">
        <f t="shared" si="399"/>
        <v>-3.2099999999998907E-2</v>
      </c>
    </row>
    <row r="1369" spans="1:32" s="486" customFormat="1" ht="12.75" customHeight="1">
      <c r="A1369" s="3195" t="s">
        <v>328</v>
      </c>
      <c r="B1369" s="3196"/>
      <c r="C1369" s="616" t="s">
        <v>156</v>
      </c>
      <c r="D1369" s="728"/>
      <c r="E1369" s="492"/>
      <c r="F1369" s="492"/>
      <c r="G1369" s="492"/>
      <c r="H1369" s="492"/>
      <c r="I1369" s="492"/>
      <c r="J1369" s="492"/>
      <c r="K1369" s="492"/>
      <c r="L1369" s="492"/>
      <c r="M1369" s="492"/>
      <c r="N1369" s="492"/>
      <c r="O1369" s="492"/>
      <c r="P1369" s="492"/>
      <c r="Q1369" s="492"/>
      <c r="R1369" s="492"/>
      <c r="S1369" s="492"/>
      <c r="T1369" s="492"/>
      <c r="U1369" s="492"/>
      <c r="V1369" s="492"/>
      <c r="W1369" s="492"/>
      <c r="X1369" s="492"/>
      <c r="Y1369" s="492"/>
      <c r="Z1369" s="492"/>
      <c r="AA1369" s="492"/>
      <c r="AB1369" s="492"/>
      <c r="AC1369" s="617"/>
    </row>
    <row r="1370" spans="1:32" s="486" customFormat="1" ht="12.75" customHeight="1">
      <c r="A1370" s="3197"/>
      <c r="B1370" s="3198"/>
      <c r="C1370" s="620" t="s">
        <v>158</v>
      </c>
      <c r="D1370" s="729"/>
      <c r="E1370" s="621"/>
      <c r="F1370" s="621"/>
      <c r="G1370" s="621"/>
      <c r="H1370" s="621"/>
      <c r="I1370" s="621"/>
      <c r="J1370" s="621"/>
      <c r="K1370" s="621"/>
      <c r="L1370" s="621"/>
      <c r="M1370" s="621"/>
      <c r="N1370" s="621"/>
      <c r="O1370" s="621"/>
      <c r="P1370" s="621"/>
      <c r="Q1370" s="621"/>
      <c r="R1370" s="621"/>
      <c r="S1370" s="621"/>
      <c r="T1370" s="621"/>
      <c r="U1370" s="621"/>
      <c r="V1370" s="621"/>
      <c r="W1370" s="621"/>
      <c r="X1370" s="621"/>
      <c r="Y1370" s="621"/>
      <c r="Z1370" s="621"/>
      <c r="AA1370" s="621"/>
      <c r="AB1370" s="621"/>
      <c r="AC1370" s="622"/>
    </row>
    <row r="1372" spans="1:32" s="3" customFormat="1" ht="12.75" customHeight="1">
      <c r="A1372" s="482" t="s">
        <v>147</v>
      </c>
      <c r="B1372" s="483" t="s">
        <v>148</v>
      </c>
      <c r="C1372" s="484" t="s">
        <v>149</v>
      </c>
      <c r="D1372" s="626" t="s">
        <v>150</v>
      </c>
      <c r="E1372" s="3222" t="s">
        <v>151</v>
      </c>
      <c r="F1372" s="3222"/>
      <c r="G1372" s="3222"/>
      <c r="H1372" s="3222"/>
      <c r="I1372" s="3222"/>
      <c r="J1372" s="3222"/>
      <c r="K1372" s="3222"/>
      <c r="L1372" s="3222"/>
      <c r="M1372" s="3222"/>
      <c r="N1372" s="3222"/>
      <c r="O1372" s="3222"/>
      <c r="P1372" s="3222"/>
      <c r="Q1372" s="3222"/>
      <c r="R1372" s="3222"/>
      <c r="S1372" s="3222"/>
      <c r="T1372" s="3222"/>
      <c r="U1372" s="3222"/>
      <c r="V1372" s="3222"/>
      <c r="W1372" s="3222"/>
      <c r="X1372" s="3222"/>
      <c r="Y1372" s="3222"/>
      <c r="Z1372" s="3222"/>
      <c r="AA1372" s="3222"/>
      <c r="AB1372" s="3222"/>
      <c r="AC1372" s="3216" t="s">
        <v>152</v>
      </c>
    </row>
    <row r="1373" spans="1:32" s="486" customFormat="1" ht="12.75" customHeight="1">
      <c r="A1373" s="2196" t="s">
        <v>500</v>
      </c>
      <c r="B1373" s="488"/>
      <c r="C1373" s="488"/>
      <c r="D1373" s="488"/>
      <c r="E1373" s="489">
        <v>1</v>
      </c>
      <c r="F1373" s="489">
        <v>2</v>
      </c>
      <c r="G1373" s="489">
        <v>3</v>
      </c>
      <c r="H1373" s="489">
        <v>4</v>
      </c>
      <c r="I1373" s="489">
        <v>5</v>
      </c>
      <c r="J1373" s="489">
        <v>6</v>
      </c>
      <c r="K1373" s="489">
        <v>7</v>
      </c>
      <c r="L1373" s="489">
        <v>8</v>
      </c>
      <c r="M1373" s="489">
        <v>9</v>
      </c>
      <c r="N1373" s="489">
        <v>10</v>
      </c>
      <c r="O1373" s="489">
        <v>11</v>
      </c>
      <c r="P1373" s="489">
        <v>12</v>
      </c>
      <c r="Q1373" s="489">
        <v>13</v>
      </c>
      <c r="R1373" s="489">
        <v>14</v>
      </c>
      <c r="S1373" s="489">
        <v>15</v>
      </c>
      <c r="T1373" s="489">
        <v>16</v>
      </c>
      <c r="U1373" s="489">
        <v>17</v>
      </c>
      <c r="V1373" s="489">
        <v>18</v>
      </c>
      <c r="W1373" s="489">
        <v>19</v>
      </c>
      <c r="X1373" s="489">
        <v>20</v>
      </c>
      <c r="Y1373" s="489">
        <v>21</v>
      </c>
      <c r="Z1373" s="489">
        <v>22</v>
      </c>
      <c r="AA1373" s="489">
        <v>23</v>
      </c>
      <c r="AB1373" s="489">
        <v>24</v>
      </c>
      <c r="AC1373" s="3221"/>
    </row>
    <row r="1374" spans="1:32" s="486" customFormat="1" ht="12.75" customHeight="1">
      <c r="A1374" s="491" t="s">
        <v>341</v>
      </c>
      <c r="B1374" s="492"/>
      <c r="C1374" s="493"/>
      <c r="D1374" s="2193"/>
      <c r="E1374" s="492">
        <v>1</v>
      </c>
      <c r="F1374" s="492">
        <v>1</v>
      </c>
      <c r="G1374" s="492">
        <v>1</v>
      </c>
      <c r="H1374" s="492">
        <v>1</v>
      </c>
      <c r="I1374" s="492">
        <v>1</v>
      </c>
      <c r="J1374" s="492">
        <v>1</v>
      </c>
      <c r="K1374" s="492">
        <v>1</v>
      </c>
      <c r="L1374" s="492">
        <v>1</v>
      </c>
      <c r="M1374" s="492">
        <v>1</v>
      </c>
      <c r="N1374" s="492">
        <v>1</v>
      </c>
      <c r="O1374" s="492">
        <v>1</v>
      </c>
      <c r="P1374" s="492">
        <v>1</v>
      </c>
      <c r="Q1374" s="492">
        <v>1</v>
      </c>
      <c r="R1374" s="492">
        <v>1</v>
      </c>
      <c r="S1374" s="492">
        <v>1</v>
      </c>
      <c r="T1374" s="492">
        <v>1</v>
      </c>
      <c r="U1374" s="492">
        <v>1</v>
      </c>
      <c r="V1374" s="492">
        <v>1</v>
      </c>
      <c r="W1374" s="492">
        <v>1</v>
      </c>
      <c r="X1374" s="492">
        <v>1</v>
      </c>
      <c r="Y1374" s="492">
        <v>1</v>
      </c>
      <c r="Z1374" s="492">
        <v>1</v>
      </c>
      <c r="AA1374" s="492">
        <v>1</v>
      </c>
      <c r="AB1374" s="492">
        <v>1</v>
      </c>
      <c r="AC1374" s="494"/>
    </row>
    <row r="1375" spans="1:32" s="486" customFormat="1" ht="12.75" customHeight="1">
      <c r="A1375" s="495" t="s">
        <v>342</v>
      </c>
      <c r="B1375" s="496"/>
      <c r="C1375" s="497"/>
      <c r="D1375" s="2194"/>
      <c r="E1375" s="793">
        <v>1</v>
      </c>
      <c r="F1375" s="793">
        <v>1</v>
      </c>
      <c r="G1375" s="793">
        <v>1</v>
      </c>
      <c r="H1375" s="793">
        <v>1</v>
      </c>
      <c r="I1375" s="793">
        <v>1</v>
      </c>
      <c r="J1375" s="793">
        <v>1</v>
      </c>
      <c r="K1375" s="793">
        <v>1</v>
      </c>
      <c r="L1375" s="793">
        <v>1</v>
      </c>
      <c r="M1375" s="793">
        <v>1</v>
      </c>
      <c r="N1375" s="793">
        <v>1</v>
      </c>
      <c r="O1375" s="793">
        <v>1</v>
      </c>
      <c r="P1375" s="793">
        <v>1</v>
      </c>
      <c r="Q1375" s="793">
        <v>1</v>
      </c>
      <c r="R1375" s="793">
        <v>1</v>
      </c>
      <c r="S1375" s="793">
        <v>1</v>
      </c>
      <c r="T1375" s="793">
        <v>1</v>
      </c>
      <c r="U1375" s="793">
        <v>1</v>
      </c>
      <c r="V1375" s="793">
        <v>1</v>
      </c>
      <c r="W1375" s="793">
        <v>1</v>
      </c>
      <c r="X1375" s="793">
        <v>1</v>
      </c>
      <c r="Y1375" s="793">
        <v>1</v>
      </c>
      <c r="Z1375" s="793">
        <v>1</v>
      </c>
      <c r="AA1375" s="793">
        <v>1</v>
      </c>
      <c r="AB1375" s="793">
        <v>1</v>
      </c>
      <c r="AC1375" s="498"/>
    </row>
    <row r="1376" spans="1:32" s="3" customFormat="1" ht="12.75" customHeight="1">
      <c r="A1376" s="3178" t="s">
        <v>154</v>
      </c>
      <c r="B1376" s="3183" t="s">
        <v>284</v>
      </c>
      <c r="C1376" s="499" t="s">
        <v>156</v>
      </c>
      <c r="D1376" s="499" t="s">
        <v>157</v>
      </c>
      <c r="E1376" s="957">
        <v>0.12264</v>
      </c>
      <c r="F1376" s="957">
        <v>0.12318</v>
      </c>
      <c r="G1376" s="957">
        <v>0.12138</v>
      </c>
      <c r="H1376" s="943">
        <v>0.12282</v>
      </c>
      <c r="I1376" s="957">
        <v>0.12474</v>
      </c>
      <c r="J1376" s="957">
        <v>0.12606000000000001</v>
      </c>
      <c r="K1376" s="957">
        <v>0.13008</v>
      </c>
      <c r="L1376" s="957">
        <v>0.12497999999999999</v>
      </c>
      <c r="M1376" s="957">
        <v>0.11412</v>
      </c>
      <c r="N1376" s="943">
        <v>0.11556</v>
      </c>
      <c r="O1376" s="957">
        <v>0.11808</v>
      </c>
      <c r="P1376" s="957">
        <v>0.12102</v>
      </c>
      <c r="Q1376" s="957">
        <v>0.12330000000000001</v>
      </c>
      <c r="R1376" s="957">
        <v>0.12246</v>
      </c>
      <c r="S1376" s="957">
        <v>0.12773999999999999</v>
      </c>
      <c r="T1376" s="957">
        <v>0.13320000000000001</v>
      </c>
      <c r="U1376" s="957">
        <v>0.13872000000000001</v>
      </c>
      <c r="V1376" s="943">
        <v>0.13997999999999999</v>
      </c>
      <c r="W1376" s="957">
        <v>0.13439999999999999</v>
      </c>
      <c r="X1376" s="957">
        <v>0.12695999999999999</v>
      </c>
      <c r="Y1376" s="957">
        <v>0.12492</v>
      </c>
      <c r="Z1376" s="957">
        <v>0.12726000000000001</v>
      </c>
      <c r="AA1376" s="957">
        <v>0.13134000000000001</v>
      </c>
      <c r="AB1376" s="957">
        <v>0.12786</v>
      </c>
      <c r="AC1376" s="958">
        <f>SUM(E1376:AB1376)</f>
        <v>3.0227999999999993</v>
      </c>
      <c r="AF1376" s="3270"/>
    </row>
    <row r="1377" spans="1:32" s="3" customFormat="1" ht="12.75" customHeight="1">
      <c r="A1377" s="3213"/>
      <c r="B1377" s="3184"/>
      <c r="C1377" s="503" t="s">
        <v>158</v>
      </c>
      <c r="D1377" s="503" t="s">
        <v>157</v>
      </c>
      <c r="E1377" s="957">
        <v>8.1659999999999996E-2</v>
      </c>
      <c r="F1377" s="957">
        <v>8.2439999999999999E-2</v>
      </c>
      <c r="G1377" s="957">
        <v>8.1659999999999996E-2</v>
      </c>
      <c r="H1377" s="943">
        <v>8.1299999999999997E-2</v>
      </c>
      <c r="I1377" s="957">
        <v>8.2019999999999996E-2</v>
      </c>
      <c r="J1377" s="957">
        <v>8.4180000000000005E-2</v>
      </c>
      <c r="K1377" s="957">
        <v>8.4779999999999994E-2</v>
      </c>
      <c r="L1377" s="957">
        <v>8.3339999999999997E-2</v>
      </c>
      <c r="M1377" s="957">
        <v>7.4520000000000003E-2</v>
      </c>
      <c r="N1377" s="943">
        <v>7.4639999999999998E-2</v>
      </c>
      <c r="O1377" s="957">
        <v>7.2359999999999994E-2</v>
      </c>
      <c r="P1377" s="957">
        <v>7.2419999999999998E-2</v>
      </c>
      <c r="Q1377" s="957">
        <v>7.0680000000000007E-2</v>
      </c>
      <c r="R1377" s="957">
        <v>7.0800000000000002E-2</v>
      </c>
      <c r="S1377" s="957">
        <v>7.7640000000000001E-2</v>
      </c>
      <c r="T1377" s="957">
        <v>8.0159999999999995E-2</v>
      </c>
      <c r="U1377" s="957">
        <v>0.1038</v>
      </c>
      <c r="V1377" s="943">
        <v>0.11609999999999999</v>
      </c>
      <c r="W1377" s="957">
        <v>0.10974</v>
      </c>
      <c r="X1377" s="957">
        <v>8.2739999999999994E-2</v>
      </c>
      <c r="Y1377" s="957">
        <v>8.4540000000000004E-2</v>
      </c>
      <c r="Z1377" s="957">
        <v>8.4540000000000004E-2</v>
      </c>
      <c r="AA1377" s="957">
        <v>8.7720000000000006E-2</v>
      </c>
      <c r="AB1377" s="957">
        <v>8.3460000000000006E-2</v>
      </c>
      <c r="AC1377" s="959">
        <f>SUM(E1377:AB1377)</f>
        <v>2.0072400000000004</v>
      </c>
      <c r="AF1377" s="3270"/>
    </row>
    <row r="1378" spans="1:32" s="3" customFormat="1" ht="12.75" customHeight="1">
      <c r="A1378" s="3213"/>
      <c r="B1378" s="3184"/>
      <c r="C1378" s="503" t="s">
        <v>159</v>
      </c>
      <c r="D1378" s="503" t="s">
        <v>209</v>
      </c>
      <c r="E1378" s="944">
        <f t="shared" ref="E1378:AB1378" si="400">SQRT(E1376*E1376+E1377*E1377)*1000/(1.732*E1388)</f>
        <v>13.720804739530145</v>
      </c>
      <c r="F1378" s="944">
        <f t="shared" si="400"/>
        <v>13.802957477499533</v>
      </c>
      <c r="G1378" s="944">
        <f t="shared" si="400"/>
        <v>13.62329383105819</v>
      </c>
      <c r="H1378" s="590">
        <f t="shared" si="400"/>
        <v>13.71622715628518</v>
      </c>
      <c r="I1378" s="944">
        <f t="shared" si="400"/>
        <v>13.9023948810928</v>
      </c>
      <c r="J1378" s="944">
        <f t="shared" si="400"/>
        <v>14.115973271707452</v>
      </c>
      <c r="K1378" s="944">
        <f t="shared" si="400"/>
        <v>14.459228158005958</v>
      </c>
      <c r="L1378" s="944">
        <f t="shared" si="400"/>
        <v>13.988896023754881</v>
      </c>
      <c r="M1378" s="944">
        <f t="shared" si="400"/>
        <v>12.692395423660072</v>
      </c>
      <c r="N1378" s="590">
        <f t="shared" si="400"/>
        <v>12.810944725896887</v>
      </c>
      <c r="O1378" s="944">
        <f t="shared" si="400"/>
        <v>12.896497313416285</v>
      </c>
      <c r="P1378" s="944">
        <f t="shared" si="400"/>
        <v>13.13358345517277</v>
      </c>
      <c r="Q1378" s="944">
        <f t="shared" si="400"/>
        <v>13.234896381700068</v>
      </c>
      <c r="R1378" s="944">
        <f t="shared" si="400"/>
        <v>13.172679006670684</v>
      </c>
      <c r="S1378" s="944">
        <f t="shared" si="400"/>
        <v>13.920512982001032</v>
      </c>
      <c r="T1378" s="944">
        <f t="shared" si="400"/>
        <v>14.477033233816913</v>
      </c>
      <c r="U1378" s="944">
        <f t="shared" si="400"/>
        <v>16.13425709471554</v>
      </c>
      <c r="V1378" s="590">
        <f t="shared" si="400"/>
        <v>16.935624892478781</v>
      </c>
      <c r="W1378" s="944">
        <f t="shared" si="400"/>
        <v>16.158036806746694</v>
      </c>
      <c r="X1378" s="944">
        <f t="shared" si="400"/>
        <v>14.112088008507316</v>
      </c>
      <c r="Y1378" s="944">
        <f t="shared" si="400"/>
        <v>14.046573115781021</v>
      </c>
      <c r="Z1378" s="944">
        <f t="shared" si="400"/>
        <v>14.227564530829721</v>
      </c>
      <c r="AA1378" s="944">
        <f t="shared" si="400"/>
        <v>14.707949320035402</v>
      </c>
      <c r="AB1378" s="944">
        <f t="shared" si="400"/>
        <v>14.218916424606334</v>
      </c>
      <c r="AC1378" s="959"/>
      <c r="AF1378" s="3270"/>
    </row>
    <row r="1379" spans="1:32" s="3" customFormat="1" ht="12.75" customHeight="1">
      <c r="A1379" s="3214"/>
      <c r="B1379" s="3185"/>
      <c r="C1379" s="511" t="s">
        <v>161</v>
      </c>
      <c r="D1379" s="511"/>
      <c r="E1379" s="960">
        <f t="shared" ref="E1379:AC1379" si="401">E1377/E1376</f>
        <v>0.66585127201565553</v>
      </c>
      <c r="F1379" s="960">
        <f t="shared" si="401"/>
        <v>0.66926449098879692</v>
      </c>
      <c r="G1379" s="960">
        <f t="shared" si="401"/>
        <v>0.67276322293623325</v>
      </c>
      <c r="H1379" s="513">
        <f t="shared" si="401"/>
        <v>0.66194430874450416</v>
      </c>
      <c r="I1379" s="960">
        <f t="shared" si="401"/>
        <v>0.65752765752765752</v>
      </c>
      <c r="J1379" s="960">
        <f t="shared" si="401"/>
        <v>0.66777724892908141</v>
      </c>
      <c r="K1379" s="960">
        <f t="shared" si="401"/>
        <v>0.65175276752767519</v>
      </c>
      <c r="L1379" s="960">
        <f t="shared" si="401"/>
        <v>0.6668266922707633</v>
      </c>
      <c r="M1379" s="960">
        <f t="shared" si="401"/>
        <v>0.65299684542586756</v>
      </c>
      <c r="N1379" s="513">
        <f t="shared" si="401"/>
        <v>0.64589823468328145</v>
      </c>
      <c r="O1379" s="960">
        <f t="shared" si="401"/>
        <v>0.61280487804878037</v>
      </c>
      <c r="P1379" s="960">
        <f t="shared" si="401"/>
        <v>0.59841348537431827</v>
      </c>
      <c r="Q1379" s="960">
        <f t="shared" si="401"/>
        <v>0.57323600973236011</v>
      </c>
      <c r="R1379" s="960">
        <f t="shared" si="401"/>
        <v>0.5781479666829985</v>
      </c>
      <c r="S1379" s="960">
        <f t="shared" si="401"/>
        <v>0.60779708783466424</v>
      </c>
      <c r="T1379" s="960">
        <f t="shared" si="401"/>
        <v>0.60180180180180176</v>
      </c>
      <c r="U1379" s="960">
        <f t="shared" si="401"/>
        <v>0.7482698961937716</v>
      </c>
      <c r="V1379" s="513">
        <f t="shared" si="401"/>
        <v>0.82940420060008568</v>
      </c>
      <c r="W1379" s="960">
        <f t="shared" si="401"/>
        <v>0.81651785714285718</v>
      </c>
      <c r="X1379" s="960">
        <f t="shared" si="401"/>
        <v>0.65170132325141783</v>
      </c>
      <c r="Y1379" s="960">
        <f t="shared" si="401"/>
        <v>0.6767531219980788</v>
      </c>
      <c r="Z1379" s="960">
        <f t="shared" si="401"/>
        <v>0.66430928807166423</v>
      </c>
      <c r="AA1379" s="960">
        <f t="shared" si="401"/>
        <v>0.66788487894015536</v>
      </c>
      <c r="AB1379" s="960">
        <f t="shared" si="401"/>
        <v>0.65274519005161902</v>
      </c>
      <c r="AC1379" s="961">
        <f t="shared" si="401"/>
        <v>0.66403334656609792</v>
      </c>
      <c r="AF1379" s="3270"/>
    </row>
    <row r="1380" spans="1:32" s="3" customFormat="1" ht="12.75" customHeight="1">
      <c r="A1380" s="3178" t="s">
        <v>206</v>
      </c>
      <c r="B1380" s="3183" t="s">
        <v>285</v>
      </c>
      <c r="C1380" s="499" t="s">
        <v>156</v>
      </c>
      <c r="D1380" s="499" t="s">
        <v>157</v>
      </c>
      <c r="E1380" s="962">
        <v>0.11304</v>
      </c>
      <c r="F1380" s="962">
        <v>0.10926</v>
      </c>
      <c r="G1380" s="962">
        <v>0.10920000000000001</v>
      </c>
      <c r="H1380" s="952">
        <v>0.10920000000000001</v>
      </c>
      <c r="I1380" s="962">
        <v>0.10956</v>
      </c>
      <c r="J1380" s="962">
        <v>0.11334</v>
      </c>
      <c r="K1380" s="962">
        <v>0.11124000000000001</v>
      </c>
      <c r="L1380" s="962">
        <v>0.11178</v>
      </c>
      <c r="M1380" s="962">
        <v>0.11538</v>
      </c>
      <c r="N1380" s="952">
        <v>0.1176</v>
      </c>
      <c r="O1380" s="962">
        <v>0.11142000000000001</v>
      </c>
      <c r="P1380" s="962">
        <v>0.11405999999999999</v>
      </c>
      <c r="Q1380" s="962">
        <v>0.11082</v>
      </c>
      <c r="R1380" s="962">
        <v>0.11874</v>
      </c>
      <c r="S1380" s="962">
        <v>0.1149</v>
      </c>
      <c r="T1380" s="962">
        <v>0.11574</v>
      </c>
      <c r="U1380" s="962">
        <v>0.11154</v>
      </c>
      <c r="V1380" s="952">
        <v>0.11298</v>
      </c>
      <c r="W1380" s="962">
        <v>0.11064</v>
      </c>
      <c r="X1380" s="962">
        <v>0.11112</v>
      </c>
      <c r="Y1380" s="962">
        <v>0.11274000000000001</v>
      </c>
      <c r="Z1380" s="962">
        <v>0.1125</v>
      </c>
      <c r="AA1380" s="962">
        <v>0.11178</v>
      </c>
      <c r="AB1380" s="962">
        <v>0.11423999999999999</v>
      </c>
      <c r="AC1380" s="958">
        <f>SUM(E1380:AB1380)</f>
        <v>2.70282</v>
      </c>
      <c r="AF1380" s="3270"/>
    </row>
    <row r="1381" spans="1:32" s="3" customFormat="1" ht="12.75" customHeight="1">
      <c r="A1381" s="3179"/>
      <c r="B1381" s="3188"/>
      <c r="C1381" s="503" t="s">
        <v>158</v>
      </c>
      <c r="D1381" s="503" t="s">
        <v>157</v>
      </c>
      <c r="E1381" s="666">
        <v>8.2379999999999995E-2</v>
      </c>
      <c r="F1381" s="666">
        <v>8.004E-2</v>
      </c>
      <c r="G1381" s="666">
        <v>7.9799999999999996E-2</v>
      </c>
      <c r="H1381" s="505">
        <v>7.9740000000000005E-2</v>
      </c>
      <c r="I1381" s="666">
        <v>8.0159999999999995E-2</v>
      </c>
      <c r="J1381" s="666">
        <v>8.4239999999999995E-2</v>
      </c>
      <c r="K1381" s="666">
        <v>8.1780000000000005E-2</v>
      </c>
      <c r="L1381" s="666">
        <v>8.0640000000000003E-2</v>
      </c>
      <c r="M1381" s="666">
        <v>7.8E-2</v>
      </c>
      <c r="N1381" s="505">
        <v>8.0640000000000003E-2</v>
      </c>
      <c r="O1381" s="666">
        <v>7.8299999999999995E-2</v>
      </c>
      <c r="P1381" s="666">
        <v>8.0759999999999998E-2</v>
      </c>
      <c r="Q1381" s="666">
        <v>7.7759999999999996E-2</v>
      </c>
      <c r="R1381" s="666">
        <v>7.8539999999999999E-2</v>
      </c>
      <c r="S1381" s="666">
        <v>7.9140000000000002E-2</v>
      </c>
      <c r="T1381" s="666">
        <v>8.1720000000000001E-2</v>
      </c>
      <c r="U1381" s="666">
        <v>7.9680000000000001E-2</v>
      </c>
      <c r="V1381" s="505">
        <v>8.1600000000000006E-2</v>
      </c>
      <c r="W1381" s="666">
        <v>7.9259999999999997E-2</v>
      </c>
      <c r="X1381" s="666">
        <v>8.1240000000000007E-2</v>
      </c>
      <c r="Y1381" s="666">
        <v>8.3760000000000001E-2</v>
      </c>
      <c r="Z1381" s="666">
        <v>8.3699999999999997E-2</v>
      </c>
      <c r="AA1381" s="666">
        <v>8.3460000000000006E-2</v>
      </c>
      <c r="AB1381" s="666">
        <v>8.6879999999999999E-2</v>
      </c>
      <c r="AC1381" s="959">
        <f>SUM(E1381:AB1381)</f>
        <v>1.9432200000000004</v>
      </c>
      <c r="AF1381" s="3270"/>
    </row>
    <row r="1382" spans="1:32" s="3" customFormat="1" ht="12.75" customHeight="1">
      <c r="A1382" s="3179"/>
      <c r="B1382" s="3188"/>
      <c r="C1382" s="503" t="s">
        <v>159</v>
      </c>
      <c r="D1382" s="503" t="s">
        <v>209</v>
      </c>
      <c r="E1382" s="944" t="s">
        <v>179</v>
      </c>
      <c r="F1382" s="944"/>
      <c r="G1382" s="944"/>
      <c r="H1382" s="590"/>
      <c r="I1382" s="944"/>
      <c r="J1382" s="944"/>
      <c r="K1382" s="944"/>
      <c r="L1382" s="944"/>
      <c r="M1382" s="944"/>
      <c r="N1382" s="590"/>
      <c r="O1382" s="944"/>
      <c r="P1382" s="944"/>
      <c r="Q1382" s="944"/>
      <c r="R1382" s="944"/>
      <c r="S1382" s="944"/>
      <c r="T1382" s="944"/>
      <c r="U1382" s="944"/>
      <c r="V1382" s="590"/>
      <c r="W1382" s="944"/>
      <c r="X1382" s="944"/>
      <c r="Y1382" s="944"/>
      <c r="Z1382" s="944"/>
      <c r="AA1382" s="944"/>
      <c r="AB1382" s="944"/>
      <c r="AC1382" s="959"/>
      <c r="AF1382" s="3270"/>
    </row>
    <row r="1383" spans="1:32" s="3" customFormat="1" ht="12.75" customHeight="1">
      <c r="A1383" s="3180"/>
      <c r="B1383" s="3189"/>
      <c r="C1383" s="516" t="s">
        <v>161</v>
      </c>
      <c r="D1383" s="516"/>
      <c r="E1383" s="963">
        <f t="shared" ref="E1383:AC1383" si="402">E1381/E1380</f>
        <v>0.72876857749469204</v>
      </c>
      <c r="F1383" s="963">
        <f t="shared" si="402"/>
        <v>0.73256452498627134</v>
      </c>
      <c r="G1383" s="963">
        <f t="shared" si="402"/>
        <v>0.73076923076923073</v>
      </c>
      <c r="H1383" s="518">
        <f t="shared" si="402"/>
        <v>0.73021978021978018</v>
      </c>
      <c r="I1383" s="963">
        <f t="shared" si="402"/>
        <v>0.73165388828039424</v>
      </c>
      <c r="J1383" s="963">
        <f t="shared" si="402"/>
        <v>0.74325039703546847</v>
      </c>
      <c r="K1383" s="963">
        <f t="shared" si="402"/>
        <v>0.7351672060409925</v>
      </c>
      <c r="L1383" s="963">
        <f t="shared" si="402"/>
        <v>0.72141706924315618</v>
      </c>
      <c r="M1383" s="963">
        <f t="shared" si="402"/>
        <v>0.67602704108164324</v>
      </c>
      <c r="N1383" s="518">
        <f t="shared" si="402"/>
        <v>0.68571428571428572</v>
      </c>
      <c r="O1383" s="963">
        <f t="shared" si="402"/>
        <v>0.70274636510500799</v>
      </c>
      <c r="P1383" s="963">
        <f t="shared" si="402"/>
        <v>0.70804839558127308</v>
      </c>
      <c r="Q1383" s="963">
        <f t="shared" si="402"/>
        <v>0.70167839740119109</v>
      </c>
      <c r="R1383" s="963">
        <f t="shared" si="402"/>
        <v>0.6614451743304699</v>
      </c>
      <c r="S1383" s="963">
        <f t="shared" si="402"/>
        <v>0.68877284595300259</v>
      </c>
      <c r="T1383" s="963">
        <f t="shared" si="402"/>
        <v>0.70606531881804047</v>
      </c>
      <c r="U1383" s="963">
        <f t="shared" si="402"/>
        <v>0.71436256051640667</v>
      </c>
      <c r="V1383" s="518">
        <f t="shared" si="402"/>
        <v>0.72225172596919818</v>
      </c>
      <c r="W1383" s="963">
        <f t="shared" si="402"/>
        <v>0.71637744034707151</v>
      </c>
      <c r="X1383" s="963">
        <f t="shared" si="402"/>
        <v>0.7311015118790497</v>
      </c>
      <c r="Y1383" s="963">
        <f t="shared" si="402"/>
        <v>0.7429483767961681</v>
      </c>
      <c r="Z1383" s="963">
        <f t="shared" si="402"/>
        <v>0.74399999999999999</v>
      </c>
      <c r="AA1383" s="963">
        <f t="shared" si="402"/>
        <v>0.74664519592055822</v>
      </c>
      <c r="AB1383" s="963">
        <f t="shared" si="402"/>
        <v>0.76050420168067234</v>
      </c>
      <c r="AC1383" s="964">
        <f t="shared" si="402"/>
        <v>0.71896019712744486</v>
      </c>
      <c r="AF1383" s="3270"/>
    </row>
    <row r="1384" spans="1:32" s="3" customFormat="1" ht="12.75" customHeight="1">
      <c r="A1384" s="632" t="s">
        <v>291</v>
      </c>
      <c r="B1384" s="633"/>
      <c r="C1384" s="634"/>
      <c r="D1384" s="634"/>
      <c r="E1384" s="635">
        <f t="shared" ref="E1384:AB1384" si="403">E1376+E1380</f>
        <v>0.23568</v>
      </c>
      <c r="F1384" s="635">
        <f t="shared" si="403"/>
        <v>0.23243999999999998</v>
      </c>
      <c r="G1384" s="635">
        <f t="shared" si="403"/>
        <v>0.23058000000000001</v>
      </c>
      <c r="H1384" s="635">
        <f t="shared" si="403"/>
        <v>0.23202</v>
      </c>
      <c r="I1384" s="635">
        <f t="shared" si="403"/>
        <v>0.23430000000000001</v>
      </c>
      <c r="J1384" s="635">
        <f t="shared" si="403"/>
        <v>0.2394</v>
      </c>
      <c r="K1384" s="635">
        <f t="shared" si="403"/>
        <v>0.24132000000000001</v>
      </c>
      <c r="L1384" s="635">
        <f t="shared" si="403"/>
        <v>0.23676</v>
      </c>
      <c r="M1384" s="635">
        <f t="shared" si="403"/>
        <v>0.22949999999999998</v>
      </c>
      <c r="N1384" s="635">
        <f t="shared" si="403"/>
        <v>0.23315999999999998</v>
      </c>
      <c r="O1384" s="635">
        <f t="shared" si="403"/>
        <v>0.22950000000000001</v>
      </c>
      <c r="P1384" s="635">
        <f t="shared" si="403"/>
        <v>0.23508000000000001</v>
      </c>
      <c r="Q1384" s="635">
        <f t="shared" si="403"/>
        <v>0.23411999999999999</v>
      </c>
      <c r="R1384" s="635">
        <f t="shared" si="403"/>
        <v>0.2412</v>
      </c>
      <c r="S1384" s="635">
        <f t="shared" si="403"/>
        <v>0.24263999999999999</v>
      </c>
      <c r="T1384" s="635">
        <f t="shared" si="403"/>
        <v>0.24893999999999999</v>
      </c>
      <c r="U1384" s="635">
        <f t="shared" si="403"/>
        <v>0.25026000000000004</v>
      </c>
      <c r="V1384" s="635">
        <f t="shared" si="403"/>
        <v>0.25295999999999996</v>
      </c>
      <c r="W1384" s="635">
        <f t="shared" si="403"/>
        <v>0.24503999999999998</v>
      </c>
      <c r="X1384" s="635">
        <f t="shared" si="403"/>
        <v>0.23807999999999999</v>
      </c>
      <c r="Y1384" s="635">
        <f t="shared" si="403"/>
        <v>0.23766000000000001</v>
      </c>
      <c r="Z1384" s="635">
        <f t="shared" si="403"/>
        <v>0.23976000000000003</v>
      </c>
      <c r="AA1384" s="635">
        <f t="shared" si="403"/>
        <v>0.24312</v>
      </c>
      <c r="AB1384" s="635">
        <f t="shared" si="403"/>
        <v>0.24209999999999998</v>
      </c>
      <c r="AC1384" s="965"/>
      <c r="AF1384" s="3270"/>
    </row>
    <row r="1385" spans="1:32" s="3" customFormat="1" ht="12.75" customHeight="1">
      <c r="A1385" s="549" t="s">
        <v>292</v>
      </c>
      <c r="B1385" s="550"/>
      <c r="C1385" s="551"/>
      <c r="D1385" s="551"/>
      <c r="E1385" s="761">
        <f t="shared" ref="E1385:AB1385" si="404">E1377+E1381</f>
        <v>0.16403999999999999</v>
      </c>
      <c r="F1385" s="761">
        <f t="shared" si="404"/>
        <v>0.16248000000000001</v>
      </c>
      <c r="G1385" s="761">
        <f t="shared" si="404"/>
        <v>0.16145999999999999</v>
      </c>
      <c r="H1385" s="761">
        <f t="shared" si="404"/>
        <v>0.16104000000000002</v>
      </c>
      <c r="I1385" s="761">
        <f t="shared" si="404"/>
        <v>0.16217999999999999</v>
      </c>
      <c r="J1385" s="761">
        <f t="shared" si="404"/>
        <v>0.16842000000000001</v>
      </c>
      <c r="K1385" s="761">
        <f t="shared" si="404"/>
        <v>0.16655999999999999</v>
      </c>
      <c r="L1385" s="761">
        <f t="shared" si="404"/>
        <v>0.16398000000000001</v>
      </c>
      <c r="M1385" s="761">
        <f t="shared" si="404"/>
        <v>0.15251999999999999</v>
      </c>
      <c r="N1385" s="761">
        <f t="shared" si="404"/>
        <v>0.15528</v>
      </c>
      <c r="O1385" s="761">
        <f t="shared" si="404"/>
        <v>0.15065999999999999</v>
      </c>
      <c r="P1385" s="761">
        <f t="shared" si="404"/>
        <v>0.15317999999999998</v>
      </c>
      <c r="Q1385" s="761">
        <f t="shared" si="404"/>
        <v>0.14844000000000002</v>
      </c>
      <c r="R1385" s="761">
        <f t="shared" si="404"/>
        <v>0.14934</v>
      </c>
      <c r="S1385" s="761">
        <f t="shared" si="404"/>
        <v>0.15678</v>
      </c>
      <c r="T1385" s="761">
        <f t="shared" si="404"/>
        <v>0.16188</v>
      </c>
      <c r="U1385" s="761">
        <f t="shared" si="404"/>
        <v>0.18348</v>
      </c>
      <c r="V1385" s="761">
        <f t="shared" si="404"/>
        <v>0.19769999999999999</v>
      </c>
      <c r="W1385" s="761">
        <f t="shared" si="404"/>
        <v>0.189</v>
      </c>
      <c r="X1385" s="761">
        <f t="shared" si="404"/>
        <v>0.16398000000000001</v>
      </c>
      <c r="Y1385" s="761">
        <f t="shared" si="404"/>
        <v>0.16830000000000001</v>
      </c>
      <c r="Z1385" s="761">
        <f t="shared" si="404"/>
        <v>0.16824</v>
      </c>
      <c r="AA1385" s="761">
        <f t="shared" si="404"/>
        <v>0.17118</v>
      </c>
      <c r="AB1385" s="761">
        <f t="shared" si="404"/>
        <v>0.17033999999999999</v>
      </c>
      <c r="AC1385" s="966"/>
      <c r="AF1385" s="3270"/>
    </row>
    <row r="1386" spans="1:32" s="3" customFormat="1" ht="12.75" customHeight="1">
      <c r="A1386" s="636" t="s">
        <v>293</v>
      </c>
      <c r="B1386" s="637"/>
      <c r="C1386" s="638"/>
      <c r="D1386" s="638"/>
      <c r="E1386" s="559">
        <f t="shared" ref="E1386:AB1386" si="405">SQRT(E1384*E1384+E1385*E1385)</f>
        <v>0.28714836583202069</v>
      </c>
      <c r="F1386" s="559">
        <f t="shared" si="405"/>
        <v>0.28359849082814248</v>
      </c>
      <c r="G1386" s="559">
        <f t="shared" si="405"/>
        <v>0.28148972983041498</v>
      </c>
      <c r="H1386" s="559">
        <f t="shared" si="405"/>
        <v>0.2824308092259058</v>
      </c>
      <c r="I1386" s="559">
        <f t="shared" si="405"/>
        <v>0.28495410577845687</v>
      </c>
      <c r="J1386" s="559">
        <f t="shared" si="405"/>
        <v>0.29270745873653442</v>
      </c>
      <c r="K1386" s="559">
        <f t="shared" si="405"/>
        <v>0.29321933087707569</v>
      </c>
      <c r="L1386" s="559">
        <f t="shared" si="405"/>
        <v>0.28800128124715002</v>
      </c>
      <c r="M1386" s="559">
        <f t="shared" si="405"/>
        <v>0.27555870590493053</v>
      </c>
      <c r="N1386" s="559">
        <f t="shared" si="405"/>
        <v>0.28013472473079803</v>
      </c>
      <c r="O1386" s="559">
        <f t="shared" si="405"/>
        <v>0.27453357827413388</v>
      </c>
      <c r="P1386" s="559">
        <f t="shared" si="405"/>
        <v>0.28058281985895001</v>
      </c>
      <c r="Q1386" s="559">
        <f t="shared" si="405"/>
        <v>0.27721220752340614</v>
      </c>
      <c r="R1386" s="559">
        <f t="shared" si="405"/>
        <v>0.28368975237043725</v>
      </c>
      <c r="S1386" s="559">
        <f t="shared" si="405"/>
        <v>0.28888429863874565</v>
      </c>
      <c r="T1386" s="559">
        <f t="shared" si="405"/>
        <v>0.29694487367186523</v>
      </c>
      <c r="U1386" s="559">
        <f t="shared" si="405"/>
        <v>0.31031432129374892</v>
      </c>
      <c r="V1386" s="559">
        <f t="shared" si="405"/>
        <v>0.32105147811527046</v>
      </c>
      <c r="W1386" s="559">
        <f t="shared" si="405"/>
        <v>0.30946017772889617</v>
      </c>
      <c r="X1386" s="559">
        <f t="shared" si="405"/>
        <v>0.28908740339212291</v>
      </c>
      <c r="Y1386" s="559">
        <f t="shared" si="405"/>
        <v>0.29121669869703559</v>
      </c>
      <c r="Z1386" s="559">
        <f t="shared" si="405"/>
        <v>0.29289854079527267</v>
      </c>
      <c r="AA1386" s="559">
        <f t="shared" si="405"/>
        <v>0.29733806819847336</v>
      </c>
      <c r="AB1386" s="559">
        <f t="shared" si="405"/>
        <v>0.29602048172381584</v>
      </c>
      <c r="AC1386" s="964"/>
      <c r="AD1386" s="507">
        <f>MAX(E1386:AB1386)</f>
        <v>0.32105147811527046</v>
      </c>
      <c r="AF1386" s="3270"/>
    </row>
    <row r="1387" spans="1:32" s="486" customFormat="1" ht="12.75" customHeight="1">
      <c r="A1387" s="641" t="s">
        <v>239</v>
      </c>
      <c r="B1387" s="642"/>
      <c r="C1387" s="643"/>
      <c r="D1387" s="643"/>
      <c r="E1387" s="967">
        <v>1</v>
      </c>
      <c r="F1387" s="967">
        <v>2</v>
      </c>
      <c r="G1387" s="967">
        <v>3</v>
      </c>
      <c r="H1387" s="967">
        <v>4</v>
      </c>
      <c r="I1387" s="967">
        <v>5</v>
      </c>
      <c r="J1387" s="967">
        <v>6</v>
      </c>
      <c r="K1387" s="967">
        <v>7</v>
      </c>
      <c r="L1387" s="967">
        <v>8</v>
      </c>
      <c r="M1387" s="967">
        <v>9</v>
      </c>
      <c r="N1387" s="967">
        <v>10</v>
      </c>
      <c r="O1387" s="967">
        <v>11</v>
      </c>
      <c r="P1387" s="967">
        <v>12</v>
      </c>
      <c r="Q1387" s="967">
        <v>13</v>
      </c>
      <c r="R1387" s="967">
        <v>14</v>
      </c>
      <c r="S1387" s="967">
        <v>15</v>
      </c>
      <c r="T1387" s="967">
        <v>16</v>
      </c>
      <c r="U1387" s="967">
        <v>17</v>
      </c>
      <c r="V1387" s="967">
        <v>18</v>
      </c>
      <c r="W1387" s="967">
        <v>19</v>
      </c>
      <c r="X1387" s="967">
        <v>20</v>
      </c>
      <c r="Y1387" s="967">
        <v>21</v>
      </c>
      <c r="Z1387" s="967">
        <v>22</v>
      </c>
      <c r="AA1387" s="967">
        <v>23</v>
      </c>
      <c r="AB1387" s="967">
        <v>24</v>
      </c>
      <c r="AC1387" s="968"/>
      <c r="AF1387" s="3270"/>
    </row>
    <row r="1388" spans="1:32" s="486" customFormat="1" ht="12.75" customHeight="1">
      <c r="A1388" s="566" t="s">
        <v>240</v>
      </c>
      <c r="B1388" s="567"/>
      <c r="C1388" s="568" t="s">
        <v>164</v>
      </c>
      <c r="D1388" s="568" t="s">
        <v>278</v>
      </c>
      <c r="E1388" s="568">
        <v>6.2</v>
      </c>
      <c r="F1388" s="568">
        <v>6.2</v>
      </c>
      <c r="G1388" s="568">
        <v>6.2</v>
      </c>
      <c r="H1388" s="568">
        <v>6.2</v>
      </c>
      <c r="I1388" s="568">
        <v>6.2</v>
      </c>
      <c r="J1388" s="568">
        <v>6.2</v>
      </c>
      <c r="K1388" s="568">
        <v>6.2</v>
      </c>
      <c r="L1388" s="568">
        <v>6.2</v>
      </c>
      <c r="M1388" s="568">
        <v>6.2</v>
      </c>
      <c r="N1388" s="568">
        <v>6.2</v>
      </c>
      <c r="O1388" s="568">
        <v>6.2</v>
      </c>
      <c r="P1388" s="568">
        <v>6.2</v>
      </c>
      <c r="Q1388" s="568">
        <v>6.2</v>
      </c>
      <c r="R1388" s="568">
        <v>6.2</v>
      </c>
      <c r="S1388" s="568">
        <v>6.2</v>
      </c>
      <c r="T1388" s="568">
        <v>6.2</v>
      </c>
      <c r="U1388" s="568">
        <v>6.2</v>
      </c>
      <c r="V1388" s="568">
        <v>6.2</v>
      </c>
      <c r="W1388" s="568">
        <v>6.2</v>
      </c>
      <c r="X1388" s="568">
        <v>6.2</v>
      </c>
      <c r="Y1388" s="568">
        <v>6.2</v>
      </c>
      <c r="Z1388" s="568">
        <v>6.2</v>
      </c>
      <c r="AA1388" s="568">
        <v>6.2</v>
      </c>
      <c r="AB1388" s="568">
        <v>6.2</v>
      </c>
      <c r="AC1388" s="969"/>
      <c r="AF1388" s="3270"/>
    </row>
    <row r="1389" spans="1:32" s="486" customFormat="1" ht="12.75" customHeight="1">
      <c r="A1389" s="718" t="s">
        <v>241</v>
      </c>
      <c r="B1389" s="631"/>
      <c r="C1389" s="532" t="s">
        <v>164</v>
      </c>
      <c r="D1389" s="532" t="s">
        <v>278</v>
      </c>
      <c r="E1389" s="532">
        <v>6.2</v>
      </c>
      <c r="F1389" s="532">
        <v>6.2</v>
      </c>
      <c r="G1389" s="532">
        <v>6.2</v>
      </c>
      <c r="H1389" s="532">
        <v>6.2</v>
      </c>
      <c r="I1389" s="532">
        <v>6.2</v>
      </c>
      <c r="J1389" s="532">
        <v>6.2</v>
      </c>
      <c r="K1389" s="532">
        <v>6.2</v>
      </c>
      <c r="L1389" s="532">
        <v>6.2</v>
      </c>
      <c r="M1389" s="532">
        <v>6.2</v>
      </c>
      <c r="N1389" s="532">
        <v>6.2</v>
      </c>
      <c r="O1389" s="532">
        <v>6.2</v>
      </c>
      <c r="P1389" s="532">
        <v>6.2</v>
      </c>
      <c r="Q1389" s="532">
        <v>6.2</v>
      </c>
      <c r="R1389" s="532">
        <v>6.2</v>
      </c>
      <c r="S1389" s="532">
        <v>6.2</v>
      </c>
      <c r="T1389" s="532">
        <v>6.2</v>
      </c>
      <c r="U1389" s="532">
        <v>6.2</v>
      </c>
      <c r="V1389" s="532">
        <v>6.2</v>
      </c>
      <c r="W1389" s="532">
        <v>6.2</v>
      </c>
      <c r="X1389" s="532">
        <v>6.2</v>
      </c>
      <c r="Y1389" s="532">
        <v>6.2</v>
      </c>
      <c r="Z1389" s="532">
        <v>6.2</v>
      </c>
      <c r="AA1389" s="532">
        <v>6.2</v>
      </c>
      <c r="AB1389" s="532">
        <v>6.2</v>
      </c>
      <c r="AC1389" s="970"/>
      <c r="AF1389" s="3270"/>
    </row>
    <row r="1390" spans="1:32" s="3" customFormat="1" ht="12.75" customHeight="1">
      <c r="A1390" s="3205" t="s">
        <v>173</v>
      </c>
      <c r="B1390" s="3206" t="s">
        <v>501</v>
      </c>
      <c r="C1390" s="522" t="s">
        <v>156</v>
      </c>
      <c r="D1390" s="522" t="s">
        <v>157</v>
      </c>
      <c r="E1390" s="971">
        <v>7.5600000000000001E-2</v>
      </c>
      <c r="F1390" s="971">
        <v>7.6230000000000006E-2</v>
      </c>
      <c r="G1390" s="971">
        <v>7.4520000000000003E-2</v>
      </c>
      <c r="H1390" s="954">
        <v>7.6050000000000006E-2</v>
      </c>
      <c r="I1390" s="971">
        <v>7.7850000000000003E-2</v>
      </c>
      <c r="J1390" s="971">
        <v>7.8839999999999993E-2</v>
      </c>
      <c r="K1390" s="971">
        <v>8.2619999999999999E-2</v>
      </c>
      <c r="L1390" s="971">
        <v>7.8839999999999993E-2</v>
      </c>
      <c r="M1390" s="971">
        <v>7.2900000000000006E-2</v>
      </c>
      <c r="N1390" s="954">
        <v>7.4249999999999997E-2</v>
      </c>
      <c r="O1390" s="971">
        <v>7.6590000000000005E-2</v>
      </c>
      <c r="P1390" s="971">
        <v>7.9200000000000007E-2</v>
      </c>
      <c r="Q1390" s="971">
        <v>8.1809999999999994E-2</v>
      </c>
      <c r="R1390" s="971">
        <v>8.0820000000000003E-2</v>
      </c>
      <c r="S1390" s="971">
        <v>8.226E-2</v>
      </c>
      <c r="T1390" s="971">
        <v>8.541E-2</v>
      </c>
      <c r="U1390" s="971">
        <v>8.4510000000000002E-2</v>
      </c>
      <c r="V1390" s="954">
        <v>8.2799999999999999E-2</v>
      </c>
      <c r="W1390" s="971">
        <v>7.893E-2</v>
      </c>
      <c r="X1390" s="971">
        <v>7.9740000000000005E-2</v>
      </c>
      <c r="Y1390" s="971">
        <v>7.7490000000000003E-2</v>
      </c>
      <c r="Z1390" s="971">
        <v>8.0100000000000005E-2</v>
      </c>
      <c r="AA1390" s="971">
        <v>8.4150000000000003E-2</v>
      </c>
      <c r="AB1390" s="971">
        <v>8.1089999999999995E-2</v>
      </c>
      <c r="AC1390" s="972">
        <f>SUM(E1390:AB1390)</f>
        <v>1.9026000000000001</v>
      </c>
      <c r="AD1390" s="507">
        <f>MAX(E1390:AB1390)</f>
        <v>8.541E-2</v>
      </c>
      <c r="AE1390" s="759">
        <f>MIN(E1390:AB1390)</f>
        <v>7.2900000000000006E-2</v>
      </c>
      <c r="AF1390" s="3270"/>
    </row>
    <row r="1391" spans="1:32" s="3" customFormat="1" ht="12.75" customHeight="1">
      <c r="A1391" s="3179"/>
      <c r="B1391" s="3188"/>
      <c r="C1391" s="503" t="s">
        <v>158</v>
      </c>
      <c r="D1391" s="648" t="s">
        <v>157</v>
      </c>
      <c r="E1391" s="957">
        <v>1.584E-2</v>
      </c>
      <c r="F1391" s="957">
        <v>1.6559999999999998E-2</v>
      </c>
      <c r="G1391" s="957">
        <v>1.584E-2</v>
      </c>
      <c r="H1391" s="943">
        <v>1.566E-2</v>
      </c>
      <c r="I1391" s="957">
        <v>1.602E-2</v>
      </c>
      <c r="J1391" s="957">
        <v>1.6559999999999998E-2</v>
      </c>
      <c r="K1391" s="957">
        <v>1.737E-2</v>
      </c>
      <c r="L1391" s="957">
        <v>1.8089999999999998E-2</v>
      </c>
      <c r="M1391" s="957">
        <v>1.593E-2</v>
      </c>
      <c r="N1391" s="943">
        <v>1.584E-2</v>
      </c>
      <c r="O1391" s="957">
        <v>1.3950000000000001E-2</v>
      </c>
      <c r="P1391" s="957">
        <v>1.332E-2</v>
      </c>
      <c r="Q1391" s="957">
        <v>1.3140000000000001E-2</v>
      </c>
      <c r="R1391" s="957">
        <v>1.341E-2</v>
      </c>
      <c r="S1391" s="957">
        <v>1.5389999999999999E-2</v>
      </c>
      <c r="T1391" s="957">
        <v>1.566E-2</v>
      </c>
      <c r="U1391" s="957">
        <v>1.584E-2</v>
      </c>
      <c r="V1391" s="943">
        <v>1.593E-2</v>
      </c>
      <c r="W1391" s="957">
        <v>1.5389999999999999E-2</v>
      </c>
      <c r="X1391" s="957">
        <v>1.6469999999999999E-2</v>
      </c>
      <c r="Y1391" s="957">
        <v>1.6830000000000001E-2</v>
      </c>
      <c r="Z1391" s="957">
        <v>1.6920000000000001E-2</v>
      </c>
      <c r="AA1391" s="957">
        <v>1.9619999999999999E-2</v>
      </c>
      <c r="AB1391" s="957">
        <v>1.7999999999999999E-2</v>
      </c>
      <c r="AC1391" s="666">
        <f>SUM(E1391:AB1391)</f>
        <v>0.38358000000000003</v>
      </c>
      <c r="AF1391" s="3270"/>
    </row>
    <row r="1392" spans="1:32" s="3" customFormat="1" ht="12.75" customHeight="1">
      <c r="A1392" s="3179"/>
      <c r="B1392" s="3188"/>
      <c r="C1392" s="503" t="s">
        <v>159</v>
      </c>
      <c r="D1392" s="503" t="s">
        <v>209</v>
      </c>
      <c r="E1392" s="973">
        <f t="shared" ref="E1392:AB1392" si="406">SQRT(E1390*E1390+E1391*E1391)*1000/(1.732*E1388)</f>
        <v>7.1930273941301612</v>
      </c>
      <c r="F1392" s="973">
        <f t="shared" si="406"/>
        <v>7.2643959971119063</v>
      </c>
      <c r="G1392" s="973">
        <f t="shared" si="406"/>
        <v>7.0946212089088352</v>
      </c>
      <c r="H1392" s="974">
        <f t="shared" si="406"/>
        <v>7.2306482269848908</v>
      </c>
      <c r="I1392" s="973">
        <f t="shared" si="406"/>
        <v>7.4015878517518034</v>
      </c>
      <c r="J1392" s="973">
        <f t="shared" si="406"/>
        <v>7.5020866375737061</v>
      </c>
      <c r="K1392" s="973">
        <f t="shared" si="406"/>
        <v>7.8620826633888665</v>
      </c>
      <c r="L1392" s="973">
        <f t="shared" si="406"/>
        <v>7.5326653536767827</v>
      </c>
      <c r="M1392" s="973">
        <f t="shared" si="406"/>
        <v>6.9489127214968773</v>
      </c>
      <c r="N1392" s="974">
        <f t="shared" si="406"/>
        <v>7.0700291940465858</v>
      </c>
      <c r="O1392" s="973">
        <f t="shared" si="406"/>
        <v>7.2496882238605389</v>
      </c>
      <c r="P1392" s="973">
        <f t="shared" si="406"/>
        <v>7.4789801558459947</v>
      </c>
      <c r="Q1392" s="973">
        <f t="shared" si="406"/>
        <v>7.7160962738708347</v>
      </c>
      <c r="R1392" s="973">
        <f t="shared" si="406"/>
        <v>7.6291597185228293</v>
      </c>
      <c r="S1392" s="973">
        <f t="shared" si="406"/>
        <v>7.7932721099959972</v>
      </c>
      <c r="T1392" s="973">
        <f t="shared" si="406"/>
        <v>8.0862857133593238</v>
      </c>
      <c r="U1392" s="973">
        <f t="shared" si="406"/>
        <v>8.0069339092194287</v>
      </c>
      <c r="V1392" s="974">
        <f t="shared" si="406"/>
        <v>7.8520518014715543</v>
      </c>
      <c r="W1392" s="973">
        <f t="shared" si="406"/>
        <v>7.4886759276603394</v>
      </c>
      <c r="X1392" s="973">
        <f t="shared" si="406"/>
        <v>7.5824279915057566</v>
      </c>
      <c r="Y1392" s="973">
        <f t="shared" si="406"/>
        <v>7.3843951454157875</v>
      </c>
      <c r="Z1392" s="973">
        <f t="shared" si="406"/>
        <v>7.6238130459438542</v>
      </c>
      <c r="AA1392" s="973">
        <f t="shared" si="406"/>
        <v>8.046541765320951</v>
      </c>
      <c r="AB1392" s="973">
        <f t="shared" si="406"/>
        <v>7.7352081544302473</v>
      </c>
      <c r="AC1392" s="959"/>
      <c r="AF1392" s="3270"/>
    </row>
    <row r="1393" spans="1:32" s="3" customFormat="1" ht="12.75" customHeight="1">
      <c r="A1393" s="3180"/>
      <c r="B1393" s="3189"/>
      <c r="C1393" s="516" t="s">
        <v>161</v>
      </c>
      <c r="D1393" s="516"/>
      <c r="E1393" s="963">
        <f t="shared" ref="E1393:AC1393" si="407">E1391/E1390</f>
        <v>0.20952380952380953</v>
      </c>
      <c r="F1393" s="963">
        <f t="shared" si="407"/>
        <v>0.21723730814639902</v>
      </c>
      <c r="G1393" s="963">
        <f t="shared" si="407"/>
        <v>0.21256038647342995</v>
      </c>
      <c r="H1393" s="518">
        <f t="shared" si="407"/>
        <v>0.2059171597633136</v>
      </c>
      <c r="I1393" s="963">
        <f t="shared" si="407"/>
        <v>0.20578034682080923</v>
      </c>
      <c r="J1393" s="963">
        <f t="shared" si="407"/>
        <v>0.21004566210045661</v>
      </c>
      <c r="K1393" s="963">
        <f t="shared" si="407"/>
        <v>0.210239651416122</v>
      </c>
      <c r="L1393" s="963">
        <f t="shared" si="407"/>
        <v>0.22945205479452055</v>
      </c>
      <c r="M1393" s="963">
        <f t="shared" si="407"/>
        <v>0.2185185185185185</v>
      </c>
      <c r="N1393" s="518">
        <f t="shared" si="407"/>
        <v>0.21333333333333335</v>
      </c>
      <c r="O1393" s="963">
        <f t="shared" si="407"/>
        <v>0.18213866039952997</v>
      </c>
      <c r="P1393" s="963">
        <f t="shared" si="407"/>
        <v>0.16818181818181818</v>
      </c>
      <c r="Q1393" s="963">
        <f t="shared" si="407"/>
        <v>0.16061606160616063</v>
      </c>
      <c r="R1393" s="963">
        <f t="shared" si="407"/>
        <v>0.16592427616926503</v>
      </c>
      <c r="S1393" s="963">
        <f t="shared" si="407"/>
        <v>0.18708971553610501</v>
      </c>
      <c r="T1393" s="963">
        <f t="shared" si="407"/>
        <v>0.18335089567966281</v>
      </c>
      <c r="U1393" s="963">
        <f t="shared" si="407"/>
        <v>0.18743343982960595</v>
      </c>
      <c r="V1393" s="518">
        <f t="shared" si="407"/>
        <v>0.19239130434782609</v>
      </c>
      <c r="W1393" s="963">
        <f t="shared" si="407"/>
        <v>0.19498289623717216</v>
      </c>
      <c r="X1393" s="963">
        <f t="shared" si="407"/>
        <v>0.20654627539503384</v>
      </c>
      <c r="Y1393" s="963">
        <f t="shared" si="407"/>
        <v>0.21718931475029038</v>
      </c>
      <c r="Z1393" s="963">
        <f t="shared" si="407"/>
        <v>0.21123595505617979</v>
      </c>
      <c r="AA1393" s="963">
        <f t="shared" si="407"/>
        <v>0.23315508021390371</v>
      </c>
      <c r="AB1393" s="963">
        <f t="shared" si="407"/>
        <v>0.22197558268590456</v>
      </c>
      <c r="AC1393" s="964">
        <f t="shared" si="407"/>
        <v>0.20160832544938506</v>
      </c>
      <c r="AF1393" s="3270"/>
    </row>
    <row r="1394" spans="1:32" s="3" customFormat="1" ht="12.75" customHeight="1">
      <c r="A1394" s="3178" t="s">
        <v>200</v>
      </c>
      <c r="B1394" s="3183" t="s">
        <v>502</v>
      </c>
      <c r="C1394" s="499" t="s">
        <v>156</v>
      </c>
      <c r="D1394" s="499" t="s">
        <v>157</v>
      </c>
      <c r="E1394" s="962">
        <v>6.5399999999999998E-3</v>
      </c>
      <c r="F1394" s="962">
        <v>6.5399999999999998E-3</v>
      </c>
      <c r="G1394" s="962">
        <v>6.5399999999999998E-3</v>
      </c>
      <c r="H1394" s="952">
        <v>6.5399999999999998E-3</v>
      </c>
      <c r="I1394" s="962">
        <v>6.5399999999999998E-3</v>
      </c>
      <c r="J1394" s="962">
        <v>6.6600000000000001E-3</v>
      </c>
      <c r="K1394" s="962">
        <v>6.6E-3</v>
      </c>
      <c r="L1394" s="962">
        <v>5.7600000000000004E-3</v>
      </c>
      <c r="M1394" s="962">
        <v>2.8800000000000002E-3</v>
      </c>
      <c r="N1394" s="952">
        <v>2.8800000000000002E-3</v>
      </c>
      <c r="O1394" s="962">
        <v>2.82E-3</v>
      </c>
      <c r="P1394" s="962">
        <v>2.8800000000000002E-3</v>
      </c>
      <c r="Q1394" s="962">
        <v>2.82E-3</v>
      </c>
      <c r="R1394" s="962">
        <v>2.82E-3</v>
      </c>
      <c r="S1394" s="962">
        <v>4.9199999999999999E-3</v>
      </c>
      <c r="T1394" s="962">
        <v>6.3600000000000002E-3</v>
      </c>
      <c r="U1394" s="962">
        <v>6.4799999999999996E-3</v>
      </c>
      <c r="V1394" s="952">
        <v>6.4200000000000004E-3</v>
      </c>
      <c r="W1394" s="962">
        <v>6.4799999999999996E-3</v>
      </c>
      <c r="X1394" s="962">
        <v>6.6E-3</v>
      </c>
      <c r="Y1394" s="962">
        <v>6.6600000000000001E-3</v>
      </c>
      <c r="Z1394" s="962">
        <v>6.6600000000000001E-3</v>
      </c>
      <c r="AA1394" s="962">
        <v>6.6600000000000001E-3</v>
      </c>
      <c r="AB1394" s="962">
        <v>6.5399999999999998E-3</v>
      </c>
      <c r="AC1394" s="958">
        <f>SUM(E1394:AB1394)</f>
        <v>0.1326</v>
      </c>
      <c r="AF1394" s="3270"/>
    </row>
    <row r="1395" spans="1:32" s="3" customFormat="1" ht="12.75" customHeight="1">
      <c r="A1395" s="3179"/>
      <c r="B1395" s="3188"/>
      <c r="C1395" s="503" t="s">
        <v>158</v>
      </c>
      <c r="D1395" s="648" t="s">
        <v>157</v>
      </c>
      <c r="E1395" s="957">
        <v>1.5480000000000001E-2</v>
      </c>
      <c r="F1395" s="957">
        <v>1.5480000000000001E-2</v>
      </c>
      <c r="G1395" s="957">
        <v>1.5480000000000001E-2</v>
      </c>
      <c r="H1395" s="943">
        <v>1.5299999999999999E-2</v>
      </c>
      <c r="I1395" s="957">
        <v>1.5480000000000001E-2</v>
      </c>
      <c r="J1395" s="957">
        <v>1.5959999999999998E-2</v>
      </c>
      <c r="K1395" s="957">
        <v>1.5900000000000001E-2</v>
      </c>
      <c r="L1395" s="957">
        <v>1.4579999999999999E-2</v>
      </c>
      <c r="M1395" s="957">
        <v>1.0619999999999999E-2</v>
      </c>
      <c r="N1395" s="943">
        <v>1.074E-2</v>
      </c>
      <c r="O1395" s="957">
        <v>1.056E-2</v>
      </c>
      <c r="P1395" s="957">
        <v>1.068E-2</v>
      </c>
      <c r="Q1395" s="957">
        <v>1.0319999999999999E-2</v>
      </c>
      <c r="R1395" s="957">
        <v>1.026E-2</v>
      </c>
      <c r="S1395" s="957">
        <v>1.308E-2</v>
      </c>
      <c r="T1395" s="957">
        <v>1.482E-2</v>
      </c>
      <c r="U1395" s="957">
        <v>1.506E-2</v>
      </c>
      <c r="V1395" s="943">
        <v>1.506E-2</v>
      </c>
      <c r="W1395" s="957">
        <v>1.4999999999999999E-2</v>
      </c>
      <c r="X1395" s="957">
        <v>1.5599999999999999E-2</v>
      </c>
      <c r="Y1395" s="957">
        <v>1.6080000000000001E-2</v>
      </c>
      <c r="Z1395" s="957">
        <v>1.602E-2</v>
      </c>
      <c r="AA1395" s="957">
        <v>1.6140000000000002E-2</v>
      </c>
      <c r="AB1395" s="957">
        <v>1.542E-2</v>
      </c>
      <c r="AC1395" s="975">
        <f>SUM(E1395:AB1395)</f>
        <v>0.33911999999999992</v>
      </c>
      <c r="AF1395" s="3270"/>
    </row>
    <row r="1396" spans="1:32" s="3" customFormat="1" ht="12.75" customHeight="1">
      <c r="A1396" s="3179"/>
      <c r="B1396" s="3188"/>
      <c r="C1396" s="503" t="s">
        <v>159</v>
      </c>
      <c r="D1396" s="503" t="s">
        <v>209</v>
      </c>
      <c r="E1396" s="944">
        <f t="shared" ref="E1396:AB1396" si="408">SQRT(E1394*E1394+E1395*E1395)*1000/(1.732*E1388)</f>
        <v>1.5649278046002673</v>
      </c>
      <c r="F1396" s="944">
        <f t="shared" si="408"/>
        <v>1.5649278046002673</v>
      </c>
      <c r="G1396" s="944">
        <f t="shared" si="408"/>
        <v>1.5649278046002673</v>
      </c>
      <c r="H1396" s="590">
        <f t="shared" si="408"/>
        <v>1.5495007293987135</v>
      </c>
      <c r="I1396" s="944">
        <f t="shared" si="408"/>
        <v>1.5649278046002673</v>
      </c>
      <c r="J1396" s="944">
        <f t="shared" si="408"/>
        <v>1.6104679111744062</v>
      </c>
      <c r="K1396" s="944">
        <f t="shared" si="408"/>
        <v>1.6031624899877346</v>
      </c>
      <c r="L1396" s="944">
        <f t="shared" si="408"/>
        <v>1.4598583575074651</v>
      </c>
      <c r="M1396" s="944">
        <f t="shared" si="408"/>
        <v>1.0246946691514662</v>
      </c>
      <c r="N1396" s="590">
        <f t="shared" si="408"/>
        <v>1.0354840974507058</v>
      </c>
      <c r="O1396" s="944">
        <f t="shared" si="408"/>
        <v>1.0178471951225272</v>
      </c>
      <c r="P1396" s="944">
        <f t="shared" si="408"/>
        <v>1.030088356024397</v>
      </c>
      <c r="Q1396" s="944">
        <f t="shared" si="408"/>
        <v>0.99627086099784523</v>
      </c>
      <c r="R1396" s="944">
        <f t="shared" si="408"/>
        <v>0.99088213426403537</v>
      </c>
      <c r="S1396" s="944">
        <f t="shared" si="408"/>
        <v>1.3013782344645222</v>
      </c>
      <c r="T1396" s="944">
        <f t="shared" si="408"/>
        <v>1.5018120025520298</v>
      </c>
      <c r="U1396" s="944">
        <f t="shared" si="408"/>
        <v>1.5267580126695384</v>
      </c>
      <c r="V1396" s="590">
        <f t="shared" si="408"/>
        <v>1.5245582563110611</v>
      </c>
      <c r="W1396" s="944">
        <f t="shared" si="408"/>
        <v>1.5216271400300039</v>
      </c>
      <c r="X1396" s="944">
        <f t="shared" si="408"/>
        <v>1.5773963585070143</v>
      </c>
      <c r="Y1396" s="944">
        <f t="shared" si="408"/>
        <v>1.6207865743370593</v>
      </c>
      <c r="Z1396" s="944">
        <f t="shared" si="408"/>
        <v>1.6156258189703256</v>
      </c>
      <c r="AA1396" s="944">
        <f t="shared" si="408"/>
        <v>1.6259501501600937</v>
      </c>
      <c r="AB1396" s="944">
        <f t="shared" si="408"/>
        <v>1.5597823845811774</v>
      </c>
      <c r="AC1396" s="975"/>
      <c r="AF1396" s="3270"/>
    </row>
    <row r="1397" spans="1:32" s="3" customFormat="1" ht="12.75" customHeight="1">
      <c r="A1397" s="3180"/>
      <c r="B1397" s="3189"/>
      <c r="C1397" s="516" t="s">
        <v>161</v>
      </c>
      <c r="D1397" s="516"/>
      <c r="E1397" s="963">
        <f t="shared" ref="E1397:AC1397" si="409">E1395/E1394</f>
        <v>2.3669724770642202</v>
      </c>
      <c r="F1397" s="963">
        <f t="shared" si="409"/>
        <v>2.3669724770642202</v>
      </c>
      <c r="G1397" s="963">
        <f t="shared" si="409"/>
        <v>2.3669724770642202</v>
      </c>
      <c r="H1397" s="518">
        <f t="shared" si="409"/>
        <v>2.3394495412844036</v>
      </c>
      <c r="I1397" s="963">
        <f t="shared" si="409"/>
        <v>2.3669724770642202</v>
      </c>
      <c r="J1397" s="963">
        <f t="shared" si="409"/>
        <v>2.3963963963963963</v>
      </c>
      <c r="K1397" s="963">
        <f t="shared" si="409"/>
        <v>2.4090909090909092</v>
      </c>
      <c r="L1397" s="963">
        <f t="shared" si="409"/>
        <v>2.5312499999999996</v>
      </c>
      <c r="M1397" s="963">
        <f t="shared" si="409"/>
        <v>3.6874999999999996</v>
      </c>
      <c r="N1397" s="518">
        <f t="shared" si="409"/>
        <v>3.7291666666666661</v>
      </c>
      <c r="O1397" s="963">
        <f t="shared" si="409"/>
        <v>3.7446808510638299</v>
      </c>
      <c r="P1397" s="963">
        <f t="shared" si="409"/>
        <v>3.708333333333333</v>
      </c>
      <c r="Q1397" s="963">
        <f t="shared" si="409"/>
        <v>3.6595744680851059</v>
      </c>
      <c r="R1397" s="963">
        <f t="shared" si="409"/>
        <v>3.6382978723404253</v>
      </c>
      <c r="S1397" s="963">
        <f t="shared" si="409"/>
        <v>2.6585365853658538</v>
      </c>
      <c r="T1397" s="963">
        <f t="shared" si="409"/>
        <v>2.3301886792452828</v>
      </c>
      <c r="U1397" s="963">
        <f t="shared" si="409"/>
        <v>2.3240740740740744</v>
      </c>
      <c r="V1397" s="518">
        <f t="shared" si="409"/>
        <v>2.3457943925233646</v>
      </c>
      <c r="W1397" s="963">
        <f t="shared" si="409"/>
        <v>2.3148148148148149</v>
      </c>
      <c r="X1397" s="963">
        <f t="shared" si="409"/>
        <v>2.3636363636363638</v>
      </c>
      <c r="Y1397" s="963">
        <f t="shared" si="409"/>
        <v>2.4144144144144146</v>
      </c>
      <c r="Z1397" s="963">
        <f t="shared" si="409"/>
        <v>2.4054054054054053</v>
      </c>
      <c r="AA1397" s="963">
        <f t="shared" si="409"/>
        <v>2.4234234234234235</v>
      </c>
      <c r="AB1397" s="963">
        <f t="shared" si="409"/>
        <v>2.3577981651376145</v>
      </c>
      <c r="AC1397" s="964">
        <f t="shared" si="409"/>
        <v>2.5574660633484156</v>
      </c>
      <c r="AF1397" s="3270"/>
    </row>
    <row r="1398" spans="1:32" s="3" customFormat="1" ht="12.75" customHeight="1">
      <c r="A1398" s="3178" t="s">
        <v>175</v>
      </c>
      <c r="B1398" s="3183" t="s">
        <v>503</v>
      </c>
      <c r="C1398" s="499" t="s">
        <v>156</v>
      </c>
      <c r="D1398" s="499" t="s">
        <v>157</v>
      </c>
      <c r="E1398" s="962">
        <v>4.0800000000000003E-2</v>
      </c>
      <c r="F1398" s="962">
        <v>4.0739999999999998E-2</v>
      </c>
      <c r="G1398" s="962">
        <v>4.0620000000000003E-2</v>
      </c>
      <c r="H1398" s="952">
        <v>4.0559999999999999E-2</v>
      </c>
      <c r="I1398" s="962">
        <v>4.0620000000000003E-2</v>
      </c>
      <c r="J1398" s="962">
        <v>4.0800000000000003E-2</v>
      </c>
      <c r="K1398" s="962">
        <v>4.1160000000000002E-2</v>
      </c>
      <c r="L1398" s="962">
        <v>4.0739999999999998E-2</v>
      </c>
      <c r="M1398" s="962">
        <v>3.8580000000000003E-2</v>
      </c>
      <c r="N1398" s="952">
        <v>3.8760000000000003E-2</v>
      </c>
      <c r="O1398" s="962">
        <v>3.8879999999999998E-2</v>
      </c>
      <c r="P1398" s="962">
        <v>3.9300000000000002E-2</v>
      </c>
      <c r="Q1398" s="962">
        <v>3.8940000000000002E-2</v>
      </c>
      <c r="R1398" s="962">
        <v>3.9120000000000002E-2</v>
      </c>
      <c r="S1398" s="962">
        <v>4.0980000000000003E-2</v>
      </c>
      <c r="T1398" s="962">
        <v>4.1700000000000001E-2</v>
      </c>
      <c r="U1398" s="962">
        <v>4.8059999999999999E-2</v>
      </c>
      <c r="V1398" s="952">
        <v>5.1060000000000001E-2</v>
      </c>
      <c r="W1398" s="962">
        <v>4.9259999999999998E-2</v>
      </c>
      <c r="X1398" s="962">
        <v>4.086E-2</v>
      </c>
      <c r="Y1398" s="962">
        <v>4.104E-2</v>
      </c>
      <c r="Z1398" s="962">
        <v>4.0800000000000003E-2</v>
      </c>
      <c r="AA1398" s="962">
        <v>4.0800000000000003E-2</v>
      </c>
      <c r="AB1398" s="962">
        <v>4.0559999999999999E-2</v>
      </c>
      <c r="AC1398" s="976">
        <f>SUM(E1398:AB1398)</f>
        <v>0.99473999999999985</v>
      </c>
      <c r="AF1398" s="3270"/>
    </row>
    <row r="1399" spans="1:32" s="3" customFormat="1" ht="12.75" customHeight="1">
      <c r="A1399" s="3179"/>
      <c r="B1399" s="3188"/>
      <c r="C1399" s="503" t="s">
        <v>158</v>
      </c>
      <c r="D1399" s="648" t="s">
        <v>157</v>
      </c>
      <c r="E1399" s="957">
        <v>5.1299999999999998E-2</v>
      </c>
      <c r="F1399" s="957">
        <v>5.1240000000000001E-2</v>
      </c>
      <c r="G1399" s="957">
        <v>5.1299999999999998E-2</v>
      </c>
      <c r="H1399" s="943">
        <v>5.1119999999999999E-2</v>
      </c>
      <c r="I1399" s="957">
        <v>5.142E-2</v>
      </c>
      <c r="J1399" s="957">
        <v>5.2440000000000001E-2</v>
      </c>
      <c r="K1399" s="957">
        <v>5.2319999999999998E-2</v>
      </c>
      <c r="L1399" s="957">
        <v>5.16E-2</v>
      </c>
      <c r="M1399" s="957">
        <v>4.8899999999999999E-2</v>
      </c>
      <c r="N1399" s="943">
        <v>4.9020000000000001E-2</v>
      </c>
      <c r="O1399" s="957">
        <v>4.8660000000000002E-2</v>
      </c>
      <c r="P1399" s="957">
        <v>4.8959999999999997E-2</v>
      </c>
      <c r="Q1399" s="957">
        <v>4.7759999999999997E-2</v>
      </c>
      <c r="R1399" s="957">
        <v>4.7820000000000001E-2</v>
      </c>
      <c r="S1399" s="957">
        <v>4.9860000000000002E-2</v>
      </c>
      <c r="T1399" s="957">
        <v>5.0340000000000003E-2</v>
      </c>
      <c r="U1399" s="957">
        <v>7.3859999999999995E-2</v>
      </c>
      <c r="V1399" s="943">
        <v>8.616E-2</v>
      </c>
      <c r="W1399" s="957">
        <v>8.0399999999999999E-2</v>
      </c>
      <c r="X1399" s="957">
        <v>5.142E-2</v>
      </c>
      <c r="Y1399" s="957">
        <v>5.2380000000000003E-2</v>
      </c>
      <c r="Z1399" s="957">
        <v>5.2260000000000001E-2</v>
      </c>
      <c r="AA1399" s="957">
        <v>5.262E-2</v>
      </c>
      <c r="AB1399" s="957">
        <v>5.0819999999999997E-2</v>
      </c>
      <c r="AC1399" s="977">
        <f>SUM(E1399:AB1399)</f>
        <v>1.3039800000000004</v>
      </c>
      <c r="AF1399" s="3270"/>
    </row>
    <row r="1400" spans="1:32" s="3" customFormat="1" ht="12.75" customHeight="1">
      <c r="A1400" s="3179"/>
      <c r="B1400" s="3188"/>
      <c r="C1400" s="503" t="s">
        <v>159</v>
      </c>
      <c r="D1400" s="503" t="s">
        <v>209</v>
      </c>
      <c r="E1400" s="944">
        <f t="shared" ref="E1400:AB1400" si="410">SQRT(E1398*E1398+E1399*E1399)*1000/(1.732*E1388)</f>
        <v>6.1039257041942232</v>
      </c>
      <c r="F1400" s="944">
        <f t="shared" si="410"/>
        <v>6.096074814915613</v>
      </c>
      <c r="G1400" s="944">
        <f t="shared" si="410"/>
        <v>6.0935059840608679</v>
      </c>
      <c r="H1400" s="590">
        <f t="shared" si="410"/>
        <v>6.0768989907133939</v>
      </c>
      <c r="I1400" s="944">
        <f t="shared" si="410"/>
        <v>6.102270897510456</v>
      </c>
      <c r="J1400" s="944">
        <f t="shared" si="410"/>
        <v>6.1873657289909643</v>
      </c>
      <c r="K1400" s="944">
        <f t="shared" si="410"/>
        <v>6.1992217506847238</v>
      </c>
      <c r="L1400" s="944">
        <f t="shared" si="410"/>
        <v>6.1223514736790978</v>
      </c>
      <c r="M1400" s="944">
        <f t="shared" si="410"/>
        <v>5.8003657010476211</v>
      </c>
      <c r="N1400" s="590">
        <f t="shared" si="410"/>
        <v>5.8195246531993412</v>
      </c>
      <c r="O1400" s="944">
        <f t="shared" si="410"/>
        <v>5.8002338331774892</v>
      </c>
      <c r="P1400" s="944">
        <f t="shared" si="410"/>
        <v>5.8464889455326894</v>
      </c>
      <c r="Q1400" s="944">
        <f t="shared" si="410"/>
        <v>5.7385244114902267</v>
      </c>
      <c r="R1400" s="944">
        <f t="shared" si="410"/>
        <v>5.7534549417972887</v>
      </c>
      <c r="S1400" s="944">
        <f t="shared" si="410"/>
        <v>6.0101835646013528</v>
      </c>
      <c r="T1400" s="944">
        <f t="shared" si="410"/>
        <v>6.0873343157168716</v>
      </c>
      <c r="U1400" s="944">
        <f t="shared" si="410"/>
        <v>8.2060265965619674</v>
      </c>
      <c r="V1400" s="590">
        <f t="shared" si="410"/>
        <v>9.3266435041508124</v>
      </c>
      <c r="W1400" s="944">
        <f t="shared" si="410"/>
        <v>8.780688821155092</v>
      </c>
      <c r="X1400" s="944">
        <f t="shared" si="410"/>
        <v>6.1161502120674536</v>
      </c>
      <c r="Y1400" s="944">
        <f t="shared" si="410"/>
        <v>6.196715831584207</v>
      </c>
      <c r="Z1400" s="944">
        <f t="shared" si="410"/>
        <v>6.1741446014040493</v>
      </c>
      <c r="AA1400" s="944">
        <f t="shared" si="410"/>
        <v>6.2006039800310448</v>
      </c>
      <c r="AB1400" s="944">
        <f t="shared" si="410"/>
        <v>6.0550386684690833</v>
      </c>
      <c r="AC1400" s="975"/>
      <c r="AF1400" s="3270"/>
    </row>
    <row r="1401" spans="1:32" s="3" customFormat="1" ht="12.75" customHeight="1">
      <c r="A1401" s="3180"/>
      <c r="B1401" s="3189"/>
      <c r="C1401" s="516" t="s">
        <v>161</v>
      </c>
      <c r="D1401" s="516"/>
      <c r="E1401" s="963">
        <f t="shared" ref="E1401:AC1401" si="411">E1399/E1398</f>
        <v>1.2573529411764706</v>
      </c>
      <c r="F1401" s="963">
        <f t="shared" si="411"/>
        <v>1.2577319587628866</v>
      </c>
      <c r="G1401" s="963">
        <f t="shared" si="411"/>
        <v>1.2629246676514032</v>
      </c>
      <c r="H1401" s="518">
        <f t="shared" si="411"/>
        <v>1.2603550295857988</v>
      </c>
      <c r="I1401" s="963">
        <f t="shared" si="411"/>
        <v>1.2658788774002954</v>
      </c>
      <c r="J1401" s="963">
        <f t="shared" si="411"/>
        <v>1.2852941176470587</v>
      </c>
      <c r="K1401" s="963">
        <f t="shared" si="411"/>
        <v>1.2711370262390669</v>
      </c>
      <c r="L1401" s="963">
        <f t="shared" si="411"/>
        <v>1.2665684830633284</v>
      </c>
      <c r="M1401" s="963">
        <f t="shared" si="411"/>
        <v>1.2674961119751165</v>
      </c>
      <c r="N1401" s="518">
        <f t="shared" si="411"/>
        <v>1.2647058823529411</v>
      </c>
      <c r="O1401" s="963">
        <f t="shared" si="411"/>
        <v>1.2515432098765433</v>
      </c>
      <c r="P1401" s="963">
        <f t="shared" si="411"/>
        <v>1.2458015267175571</v>
      </c>
      <c r="Q1401" s="963">
        <f t="shared" si="411"/>
        <v>1.2265023112480737</v>
      </c>
      <c r="R1401" s="963">
        <f t="shared" si="411"/>
        <v>1.2223926380368098</v>
      </c>
      <c r="S1401" s="963">
        <f t="shared" si="411"/>
        <v>1.2166910688140555</v>
      </c>
      <c r="T1401" s="963">
        <f t="shared" si="411"/>
        <v>1.2071942446043167</v>
      </c>
      <c r="U1401" s="963">
        <f t="shared" si="411"/>
        <v>1.5368289637952559</v>
      </c>
      <c r="V1401" s="518">
        <f t="shared" si="411"/>
        <v>1.6874265569917744</v>
      </c>
      <c r="W1401" s="963">
        <f t="shared" si="411"/>
        <v>1.6321559074299634</v>
      </c>
      <c r="X1401" s="963">
        <f t="shared" si="411"/>
        <v>1.2584434654919237</v>
      </c>
      <c r="Y1401" s="963">
        <f t="shared" si="411"/>
        <v>1.2763157894736843</v>
      </c>
      <c r="Z1401" s="963">
        <f t="shared" si="411"/>
        <v>1.2808823529411764</v>
      </c>
      <c r="AA1401" s="963">
        <f t="shared" si="411"/>
        <v>1.289705882352941</v>
      </c>
      <c r="AB1401" s="963">
        <f t="shared" si="411"/>
        <v>1.2529585798816567</v>
      </c>
      <c r="AC1401" s="964">
        <f t="shared" si="411"/>
        <v>1.3108752035707829</v>
      </c>
      <c r="AF1401" s="3270"/>
    </row>
    <row r="1402" spans="1:32" s="3" customFormat="1" ht="12.75" customHeight="1">
      <c r="A1402" s="3205" t="s">
        <v>210</v>
      </c>
      <c r="B1402" s="3206" t="s">
        <v>504</v>
      </c>
      <c r="C1402" s="522" t="s">
        <v>156</v>
      </c>
      <c r="D1402" s="522" t="s">
        <v>157</v>
      </c>
      <c r="E1402" s="971">
        <v>9.6000000000000002E-4</v>
      </c>
      <c r="F1402" s="971">
        <v>9.6000000000000002E-4</v>
      </c>
      <c r="G1402" s="971">
        <v>9.6000000000000002E-4</v>
      </c>
      <c r="H1402" s="954">
        <v>9.6000000000000002E-4</v>
      </c>
      <c r="I1402" s="971">
        <v>9.6000000000000002E-4</v>
      </c>
      <c r="J1402" s="971">
        <v>1.0200000000000001E-3</v>
      </c>
      <c r="K1402" s="971">
        <v>1.0200000000000001E-3</v>
      </c>
      <c r="L1402" s="971">
        <v>9.6000000000000002E-4</v>
      </c>
      <c r="M1402" s="971">
        <v>9.6000000000000002E-4</v>
      </c>
      <c r="N1402" s="954">
        <v>9.6000000000000002E-4</v>
      </c>
      <c r="O1402" s="971">
        <v>9.6000000000000002E-4</v>
      </c>
      <c r="P1402" s="971">
        <v>1.0200000000000001E-3</v>
      </c>
      <c r="Q1402" s="971">
        <v>8.9999999999999998E-4</v>
      </c>
      <c r="R1402" s="971">
        <v>9.6000000000000002E-4</v>
      </c>
      <c r="S1402" s="971">
        <v>9.6000000000000002E-4</v>
      </c>
      <c r="T1402" s="971">
        <v>9.6000000000000002E-4</v>
      </c>
      <c r="U1402" s="971">
        <v>9.6000000000000002E-4</v>
      </c>
      <c r="V1402" s="954">
        <v>9.6000000000000002E-4</v>
      </c>
      <c r="W1402" s="971">
        <v>9.6000000000000002E-4</v>
      </c>
      <c r="X1402" s="971">
        <v>9.6000000000000002E-4</v>
      </c>
      <c r="Y1402" s="971">
        <v>1.0200000000000001E-3</v>
      </c>
      <c r="Z1402" s="971">
        <v>9.6000000000000002E-4</v>
      </c>
      <c r="AA1402" s="971">
        <v>1.0200000000000001E-3</v>
      </c>
      <c r="AB1402" s="971">
        <v>1.0200000000000001E-3</v>
      </c>
      <c r="AC1402" s="978">
        <f>SUM(E1402:AB1402)</f>
        <v>2.334E-2</v>
      </c>
      <c r="AF1402" s="3270"/>
    </row>
    <row r="1403" spans="1:32" s="3" customFormat="1" ht="12.75" customHeight="1">
      <c r="A1403" s="3179"/>
      <c r="B1403" s="3188"/>
      <c r="C1403" s="503" t="s">
        <v>158</v>
      </c>
      <c r="D1403" s="648" t="s">
        <v>157</v>
      </c>
      <c r="E1403" s="957">
        <v>4.3200000000000001E-3</v>
      </c>
      <c r="F1403" s="957">
        <v>4.3200000000000001E-3</v>
      </c>
      <c r="G1403" s="957">
        <v>4.3200000000000001E-3</v>
      </c>
      <c r="H1403" s="943">
        <v>4.2599999999999999E-3</v>
      </c>
      <c r="I1403" s="957">
        <v>4.3200000000000001E-3</v>
      </c>
      <c r="J1403" s="957">
        <v>4.5599999999999998E-3</v>
      </c>
      <c r="K1403" s="957">
        <v>4.4400000000000004E-3</v>
      </c>
      <c r="L1403" s="957">
        <v>4.3800000000000002E-3</v>
      </c>
      <c r="M1403" s="957">
        <v>4.2599999999999999E-3</v>
      </c>
      <c r="N1403" s="943">
        <v>4.3200000000000001E-3</v>
      </c>
      <c r="O1403" s="957">
        <v>4.2599999999999999E-3</v>
      </c>
      <c r="P1403" s="957">
        <v>4.3200000000000001E-3</v>
      </c>
      <c r="Q1403" s="957">
        <v>4.1999999999999997E-3</v>
      </c>
      <c r="R1403" s="957">
        <v>4.1999999999999997E-3</v>
      </c>
      <c r="S1403" s="957">
        <v>4.0800000000000003E-3</v>
      </c>
      <c r="T1403" s="957">
        <v>4.1999999999999997E-3</v>
      </c>
      <c r="U1403" s="957">
        <v>4.1999999999999997E-3</v>
      </c>
      <c r="V1403" s="943">
        <v>4.2599999999999999E-3</v>
      </c>
      <c r="W1403" s="957">
        <v>4.1999999999999997E-3</v>
      </c>
      <c r="X1403" s="957">
        <v>4.3800000000000002E-3</v>
      </c>
      <c r="Y1403" s="957">
        <v>4.5599999999999998E-3</v>
      </c>
      <c r="Z1403" s="957">
        <v>4.5599999999999998E-3</v>
      </c>
      <c r="AA1403" s="957">
        <v>4.62E-3</v>
      </c>
      <c r="AB1403" s="957">
        <v>4.7400000000000003E-3</v>
      </c>
      <c r="AC1403" s="977">
        <f>SUM(E1403:AB1403)</f>
        <v>0.10427999999999997</v>
      </c>
      <c r="AF1403" s="3270"/>
    </row>
    <row r="1404" spans="1:32" s="3" customFormat="1" ht="12.75" customHeight="1">
      <c r="A1404" s="3179"/>
      <c r="B1404" s="3188"/>
      <c r="C1404" s="503" t="s">
        <v>159</v>
      </c>
      <c r="D1404" s="503" t="s">
        <v>209</v>
      </c>
      <c r="E1404" s="973">
        <f t="shared" ref="E1404:AB1404" si="412">SQRT(E1402*E1402+E1403*E1403)*1000/(1.732*E1389)</f>
        <v>0.41210807378199604</v>
      </c>
      <c r="F1404" s="973">
        <f t="shared" si="412"/>
        <v>0.41210807378199604</v>
      </c>
      <c r="G1404" s="973">
        <f t="shared" si="412"/>
        <v>0.41210807378199604</v>
      </c>
      <c r="H1404" s="974">
        <f t="shared" si="412"/>
        <v>0.40665550859559174</v>
      </c>
      <c r="I1404" s="973">
        <f t="shared" si="412"/>
        <v>0.41210807378199604</v>
      </c>
      <c r="J1404" s="973">
        <f t="shared" si="412"/>
        <v>0.43513806464510618</v>
      </c>
      <c r="K1404" s="973">
        <f t="shared" si="412"/>
        <v>0.42423972150923533</v>
      </c>
      <c r="L1404" s="973">
        <f t="shared" si="412"/>
        <v>0.41756420453400983</v>
      </c>
      <c r="M1404" s="973">
        <f t="shared" si="412"/>
        <v>0.40665550859559174</v>
      </c>
      <c r="N1404" s="974">
        <f t="shared" si="412"/>
        <v>0.41210807378199604</v>
      </c>
      <c r="O1404" s="973">
        <f t="shared" si="412"/>
        <v>0.40665550859559174</v>
      </c>
      <c r="P1404" s="973">
        <f t="shared" si="412"/>
        <v>0.41335614404041593</v>
      </c>
      <c r="Q1404" s="973">
        <f t="shared" si="412"/>
        <v>0.39999872597248243</v>
      </c>
      <c r="R1404" s="973">
        <f t="shared" si="412"/>
        <v>0.40120665434737929</v>
      </c>
      <c r="S1404" s="973">
        <f t="shared" si="412"/>
        <v>0.39032070021395326</v>
      </c>
      <c r="T1404" s="973">
        <f t="shared" si="412"/>
        <v>0.40120665434737929</v>
      </c>
      <c r="U1404" s="973">
        <f t="shared" si="412"/>
        <v>0.40120665434737929</v>
      </c>
      <c r="V1404" s="974">
        <f t="shared" si="412"/>
        <v>0.40665550859559174</v>
      </c>
      <c r="W1404" s="973">
        <f t="shared" si="412"/>
        <v>0.40120665434737929</v>
      </c>
      <c r="X1404" s="973">
        <f t="shared" si="412"/>
        <v>0.41756420453400983</v>
      </c>
      <c r="Y1404" s="973">
        <f t="shared" si="412"/>
        <v>0.43513806464510618</v>
      </c>
      <c r="Z1404" s="973">
        <f t="shared" si="412"/>
        <v>0.43395264483977347</v>
      </c>
      <c r="AA1404" s="973">
        <f t="shared" si="412"/>
        <v>0.44059243098524142</v>
      </c>
      <c r="AB1404" s="973">
        <f t="shared" si="412"/>
        <v>0.45151092566870871</v>
      </c>
      <c r="AC1404" s="959"/>
      <c r="AF1404" s="3270"/>
    </row>
    <row r="1405" spans="1:32" s="3" customFormat="1" ht="12.75" customHeight="1">
      <c r="A1405" s="3180"/>
      <c r="B1405" s="3189"/>
      <c r="C1405" s="516" t="s">
        <v>161</v>
      </c>
      <c r="D1405" s="516"/>
      <c r="E1405" s="963">
        <f t="shared" ref="E1405:AC1405" si="413">E1403/E1402</f>
        <v>4.5</v>
      </c>
      <c r="F1405" s="963">
        <f t="shared" si="413"/>
        <v>4.5</v>
      </c>
      <c r="G1405" s="963">
        <f t="shared" si="413"/>
        <v>4.5</v>
      </c>
      <c r="H1405" s="518">
        <f t="shared" si="413"/>
        <v>4.4375</v>
      </c>
      <c r="I1405" s="963">
        <f t="shared" si="413"/>
        <v>4.5</v>
      </c>
      <c r="J1405" s="963">
        <f t="shared" si="413"/>
        <v>4.4705882352941169</v>
      </c>
      <c r="K1405" s="963">
        <f t="shared" si="413"/>
        <v>4.3529411764705879</v>
      </c>
      <c r="L1405" s="963">
        <f t="shared" si="413"/>
        <v>4.5625</v>
      </c>
      <c r="M1405" s="963">
        <f t="shared" si="413"/>
        <v>4.4375</v>
      </c>
      <c r="N1405" s="518">
        <f t="shared" si="413"/>
        <v>4.5</v>
      </c>
      <c r="O1405" s="963">
        <f t="shared" si="413"/>
        <v>4.4375</v>
      </c>
      <c r="P1405" s="963">
        <f t="shared" si="413"/>
        <v>4.2352941176470589</v>
      </c>
      <c r="Q1405" s="963">
        <f t="shared" si="413"/>
        <v>4.6666666666666661</v>
      </c>
      <c r="R1405" s="963">
        <f t="shared" si="413"/>
        <v>4.375</v>
      </c>
      <c r="S1405" s="963">
        <f t="shared" si="413"/>
        <v>4.25</v>
      </c>
      <c r="T1405" s="963">
        <f t="shared" si="413"/>
        <v>4.375</v>
      </c>
      <c r="U1405" s="963">
        <f t="shared" si="413"/>
        <v>4.375</v>
      </c>
      <c r="V1405" s="518">
        <f t="shared" si="413"/>
        <v>4.4375</v>
      </c>
      <c r="W1405" s="963">
        <f t="shared" si="413"/>
        <v>4.375</v>
      </c>
      <c r="X1405" s="963">
        <f t="shared" si="413"/>
        <v>4.5625</v>
      </c>
      <c r="Y1405" s="963">
        <f t="shared" si="413"/>
        <v>4.4705882352941169</v>
      </c>
      <c r="Z1405" s="963">
        <f t="shared" si="413"/>
        <v>4.75</v>
      </c>
      <c r="AA1405" s="963">
        <f t="shared" si="413"/>
        <v>4.5294117647058822</v>
      </c>
      <c r="AB1405" s="963">
        <f t="shared" si="413"/>
        <v>4.6470588235294121</v>
      </c>
      <c r="AC1405" s="964">
        <f t="shared" si="413"/>
        <v>4.4678663239074536</v>
      </c>
      <c r="AF1405" s="3270"/>
    </row>
    <row r="1406" spans="1:32" s="3" customFormat="1" ht="12.75" customHeight="1">
      <c r="A1406" s="3205" t="s">
        <v>183</v>
      </c>
      <c r="B1406" s="3183" t="s">
        <v>503</v>
      </c>
      <c r="C1406" s="522" t="s">
        <v>156</v>
      </c>
      <c r="D1406" s="522" t="s">
        <v>157</v>
      </c>
      <c r="E1406" s="971">
        <v>5.8560000000000001E-2</v>
      </c>
      <c r="F1406" s="971">
        <v>5.6219999999999999E-2</v>
      </c>
      <c r="G1406" s="971">
        <v>5.6219999999999999E-2</v>
      </c>
      <c r="H1406" s="954">
        <v>5.6340000000000001E-2</v>
      </c>
      <c r="I1406" s="971">
        <v>5.6279999999999997E-2</v>
      </c>
      <c r="J1406" s="971">
        <v>5.8500000000000003E-2</v>
      </c>
      <c r="K1406" s="971">
        <v>5.6399999999999999E-2</v>
      </c>
      <c r="L1406" s="971">
        <v>5.6160000000000002E-2</v>
      </c>
      <c r="M1406" s="971">
        <v>5.9880000000000003E-2</v>
      </c>
      <c r="N1406" s="954">
        <v>6.2520000000000006E-2</v>
      </c>
      <c r="O1406" s="971">
        <v>5.7360000000000001E-2</v>
      </c>
      <c r="P1406" s="971">
        <v>5.9760000000000001E-2</v>
      </c>
      <c r="Q1406" s="971">
        <v>5.6399999999999999E-2</v>
      </c>
      <c r="R1406" s="971">
        <v>6.3299999999999995E-2</v>
      </c>
      <c r="S1406" s="971">
        <v>5.9400000000000001E-2</v>
      </c>
      <c r="T1406" s="971">
        <v>6.0240000000000002E-2</v>
      </c>
      <c r="U1406" s="971">
        <v>5.6460000000000003E-2</v>
      </c>
      <c r="V1406" s="954">
        <v>5.808E-2</v>
      </c>
      <c r="W1406" s="971">
        <v>5.6099999999999997E-2</v>
      </c>
      <c r="X1406" s="971">
        <v>5.6279999999999997E-2</v>
      </c>
      <c r="Y1406" s="971">
        <v>5.7419999999999999E-2</v>
      </c>
      <c r="Z1406" s="971">
        <v>5.7360000000000001E-2</v>
      </c>
      <c r="AA1406" s="971">
        <v>5.6460000000000003E-2</v>
      </c>
      <c r="AB1406" s="971">
        <v>5.8799999999999998E-2</v>
      </c>
      <c r="AC1406" s="978">
        <f>SUM(E1406:AB1406)</f>
        <v>1.3905000000000001</v>
      </c>
      <c r="AF1406" s="3270"/>
    </row>
    <row r="1407" spans="1:32" s="3" customFormat="1" ht="12.75" customHeight="1">
      <c r="A1407" s="3179"/>
      <c r="B1407" s="3188"/>
      <c r="C1407" s="503" t="s">
        <v>158</v>
      </c>
      <c r="D1407" s="648" t="s">
        <v>157</v>
      </c>
      <c r="E1407" s="957">
        <v>6.318E-2</v>
      </c>
      <c r="F1407" s="957">
        <v>6.1019999999999998E-2</v>
      </c>
      <c r="G1407" s="957">
        <v>6.0839999999999998E-2</v>
      </c>
      <c r="H1407" s="943">
        <v>6.0839999999999998E-2</v>
      </c>
      <c r="I1407" s="957">
        <v>6.1080000000000002E-2</v>
      </c>
      <c r="J1407" s="957">
        <v>6.4320000000000002E-2</v>
      </c>
      <c r="K1407" s="957">
        <v>6.2100000000000002E-2</v>
      </c>
      <c r="L1407" s="957">
        <v>6.1379999999999997E-2</v>
      </c>
      <c r="M1407" s="957">
        <v>5.9159999999999997E-2</v>
      </c>
      <c r="N1407" s="943">
        <v>6.1679999999999999E-2</v>
      </c>
      <c r="O1407" s="957">
        <v>5.9580000000000001E-2</v>
      </c>
      <c r="P1407" s="957">
        <v>6.1800000000000001E-2</v>
      </c>
      <c r="Q1407" s="957">
        <v>5.892E-2</v>
      </c>
      <c r="R1407" s="957">
        <v>6.0179999999999997E-2</v>
      </c>
      <c r="S1407" s="957">
        <v>6.0780000000000001E-2</v>
      </c>
      <c r="T1407" s="957">
        <v>6.336E-2</v>
      </c>
      <c r="U1407" s="957">
        <v>6.096E-2</v>
      </c>
      <c r="V1407" s="943">
        <v>6.2820000000000001E-2</v>
      </c>
      <c r="W1407" s="957">
        <v>6.0479999999999999E-2</v>
      </c>
      <c r="X1407" s="957">
        <v>6.1800000000000001E-2</v>
      </c>
      <c r="Y1407" s="957">
        <v>6.3780000000000003E-2</v>
      </c>
      <c r="Z1407" s="957">
        <v>6.3719999999999999E-2</v>
      </c>
      <c r="AA1407" s="957">
        <v>6.3060000000000005E-2</v>
      </c>
      <c r="AB1407" s="957">
        <v>6.6239999999999993E-2</v>
      </c>
      <c r="AC1407" s="975">
        <f>SUM(E1407:AB1407)</f>
        <v>1.4830800000000002</v>
      </c>
      <c r="AF1407" s="3270"/>
    </row>
    <row r="1408" spans="1:32" s="3" customFormat="1" ht="12.75" customHeight="1">
      <c r="A1408" s="3179"/>
      <c r="B1408" s="3188"/>
      <c r="C1408" s="503" t="s">
        <v>159</v>
      </c>
      <c r="D1408" s="503" t="s">
        <v>209</v>
      </c>
      <c r="E1408" s="944">
        <f t="shared" ref="E1408:AB1408" si="414">SQRT(E1406*E1406+E1407*E1407)*1000/(1.732*E1389)</f>
        <v>8.0221583251656341</v>
      </c>
      <c r="F1408" s="944">
        <f t="shared" si="414"/>
        <v>7.7265374946432228</v>
      </c>
      <c r="G1408" s="944">
        <f t="shared" si="414"/>
        <v>7.7142181962951648</v>
      </c>
      <c r="H1408" s="590">
        <f t="shared" si="414"/>
        <v>7.7218066049104577</v>
      </c>
      <c r="I1408" s="944">
        <f t="shared" si="414"/>
        <v>7.7344326987323324</v>
      </c>
      <c r="J1408" s="944">
        <f t="shared" si="414"/>
        <v>8.096579221445408</v>
      </c>
      <c r="K1408" s="944">
        <f t="shared" si="414"/>
        <v>7.8120608143012653</v>
      </c>
      <c r="L1408" s="944">
        <f t="shared" si="414"/>
        <v>7.7474532768739923</v>
      </c>
      <c r="M1408" s="944">
        <f t="shared" si="414"/>
        <v>7.8387404907953471</v>
      </c>
      <c r="N1408" s="590">
        <f t="shared" si="414"/>
        <v>8.1785620570639939</v>
      </c>
      <c r="O1408" s="944">
        <f t="shared" si="414"/>
        <v>7.7017028651926207</v>
      </c>
      <c r="P1408" s="944">
        <f t="shared" si="414"/>
        <v>8.0056622355363629</v>
      </c>
      <c r="Q1408" s="944">
        <f t="shared" si="414"/>
        <v>7.5954537950549934</v>
      </c>
      <c r="R1408" s="944">
        <f t="shared" si="414"/>
        <v>8.1335592693342633</v>
      </c>
      <c r="S1408" s="944">
        <f t="shared" si="414"/>
        <v>7.9141860302195361</v>
      </c>
      <c r="T1408" s="944">
        <f t="shared" si="414"/>
        <v>8.141458562201052</v>
      </c>
      <c r="U1408" s="944">
        <f t="shared" si="414"/>
        <v>7.7375986115734552</v>
      </c>
      <c r="V1408" s="590">
        <f t="shared" si="414"/>
        <v>7.9671913548853217</v>
      </c>
      <c r="W1408" s="944">
        <f t="shared" si="414"/>
        <v>7.6820260714044615</v>
      </c>
      <c r="X1408" s="944">
        <f t="shared" si="414"/>
        <v>7.7838740364578278</v>
      </c>
      <c r="Y1408" s="944">
        <f t="shared" si="414"/>
        <v>7.9918103796028275</v>
      </c>
      <c r="Z1408" s="944">
        <f t="shared" si="414"/>
        <v>7.983919435736424</v>
      </c>
      <c r="AA1408" s="944">
        <f t="shared" si="414"/>
        <v>7.8821947131598504</v>
      </c>
      <c r="AB1408" s="944">
        <f t="shared" si="414"/>
        <v>8.2482499417857778</v>
      </c>
      <c r="AC1408" s="975"/>
      <c r="AF1408" s="3270"/>
    </row>
    <row r="1409" spans="1:32" s="3" customFormat="1" ht="12.75" customHeight="1">
      <c r="A1409" s="3199"/>
      <c r="B1409" s="3189"/>
      <c r="C1409" s="511" t="s">
        <v>161</v>
      </c>
      <c r="D1409" s="511"/>
      <c r="E1409" s="960">
        <f t="shared" ref="E1409:AC1409" si="415">E1407/E1406</f>
        <v>1.0788934426229508</v>
      </c>
      <c r="F1409" s="960">
        <f t="shared" si="415"/>
        <v>1.0853788687299892</v>
      </c>
      <c r="G1409" s="960">
        <f t="shared" si="415"/>
        <v>1.0821771611526148</v>
      </c>
      <c r="H1409" s="513">
        <f t="shared" si="415"/>
        <v>1.0798722044728435</v>
      </c>
      <c r="I1409" s="960">
        <f t="shared" si="415"/>
        <v>1.0852878464818765</v>
      </c>
      <c r="J1409" s="960">
        <f t="shared" si="415"/>
        <v>1.0994871794871794</v>
      </c>
      <c r="K1409" s="960">
        <f t="shared" si="415"/>
        <v>1.1010638297872342</v>
      </c>
      <c r="L1409" s="960">
        <f t="shared" si="415"/>
        <v>1.0929487179487178</v>
      </c>
      <c r="M1409" s="960">
        <f t="shared" si="415"/>
        <v>0.98797595190380749</v>
      </c>
      <c r="N1409" s="513">
        <f t="shared" si="415"/>
        <v>0.98656429942418411</v>
      </c>
      <c r="O1409" s="960">
        <f t="shared" si="415"/>
        <v>1.0387029288702929</v>
      </c>
      <c r="P1409" s="960">
        <f t="shared" si="415"/>
        <v>1.0341365461847389</v>
      </c>
      <c r="Q1409" s="960">
        <f t="shared" si="415"/>
        <v>1.0446808510638299</v>
      </c>
      <c r="R1409" s="960">
        <f t="shared" si="415"/>
        <v>0.9507109004739337</v>
      </c>
      <c r="S1409" s="960">
        <f t="shared" si="415"/>
        <v>1.0232323232323233</v>
      </c>
      <c r="T1409" s="960">
        <f t="shared" si="415"/>
        <v>1.0517928286852589</v>
      </c>
      <c r="U1409" s="960">
        <f t="shared" si="415"/>
        <v>1.079702444208289</v>
      </c>
      <c r="V1409" s="513">
        <f t="shared" si="415"/>
        <v>1.0816115702479339</v>
      </c>
      <c r="W1409" s="960">
        <f t="shared" si="415"/>
        <v>1.0780748663101605</v>
      </c>
      <c r="X1409" s="960">
        <f t="shared" si="415"/>
        <v>1.0980810234541578</v>
      </c>
      <c r="Y1409" s="960">
        <f t="shared" si="415"/>
        <v>1.1107628004179728</v>
      </c>
      <c r="Z1409" s="960">
        <f t="shared" si="415"/>
        <v>1.110878661087866</v>
      </c>
      <c r="AA1409" s="960">
        <f t="shared" si="415"/>
        <v>1.1168969181721573</v>
      </c>
      <c r="AB1409" s="960">
        <f t="shared" si="415"/>
        <v>1.1265306122448979</v>
      </c>
      <c r="AC1409" s="964">
        <f t="shared" si="415"/>
        <v>1.0665803667745417</v>
      </c>
      <c r="AF1409" s="3270"/>
    </row>
    <row r="1410" spans="1:32" s="3" customFormat="1" ht="12.75" customHeight="1">
      <c r="A1410" s="3178" t="s">
        <v>231</v>
      </c>
      <c r="B1410" s="3183" t="s">
        <v>304</v>
      </c>
      <c r="C1410" s="499" t="s">
        <v>156</v>
      </c>
      <c r="D1410" s="499"/>
      <c r="E1410" s="979"/>
      <c r="F1410" s="979"/>
      <c r="G1410" s="979"/>
      <c r="H1410" s="651"/>
      <c r="I1410" s="979"/>
      <c r="J1410" s="979"/>
      <c r="K1410" s="979"/>
      <c r="L1410" s="979"/>
      <c r="M1410" s="979"/>
      <c r="N1410" s="651"/>
      <c r="O1410" s="979"/>
      <c r="P1410" s="979"/>
      <c r="Q1410" s="979"/>
      <c r="R1410" s="979"/>
      <c r="S1410" s="979"/>
      <c r="T1410" s="979"/>
      <c r="U1410" s="979"/>
      <c r="V1410" s="651"/>
      <c r="W1410" s="979"/>
      <c r="X1410" s="979"/>
      <c r="Y1410" s="979"/>
      <c r="Z1410" s="979"/>
      <c r="AA1410" s="979"/>
      <c r="AB1410" s="979"/>
      <c r="AC1410" s="980"/>
      <c r="AF1410" s="3270"/>
    </row>
    <row r="1411" spans="1:32" s="3" customFormat="1" ht="12.75" customHeight="1">
      <c r="A1411" s="3179"/>
      <c r="B1411" s="3188"/>
      <c r="C1411" s="503" t="s">
        <v>158</v>
      </c>
      <c r="D1411" s="503"/>
      <c r="E1411" s="981"/>
      <c r="F1411" s="981"/>
      <c r="G1411" s="981"/>
      <c r="H1411" s="527"/>
      <c r="I1411" s="981"/>
      <c r="J1411" s="981"/>
      <c r="K1411" s="981"/>
      <c r="L1411" s="981"/>
      <c r="M1411" s="981"/>
      <c r="N1411" s="527"/>
      <c r="O1411" s="981"/>
      <c r="P1411" s="981"/>
      <c r="Q1411" s="981"/>
      <c r="R1411" s="981"/>
      <c r="S1411" s="981"/>
      <c r="T1411" s="981"/>
      <c r="U1411" s="981"/>
      <c r="V1411" s="527"/>
      <c r="W1411" s="981"/>
      <c r="X1411" s="981"/>
      <c r="Y1411" s="981"/>
      <c r="Z1411" s="981"/>
      <c r="AA1411" s="981"/>
      <c r="AB1411" s="981"/>
      <c r="AC1411" s="982"/>
      <c r="AF1411" s="3270"/>
    </row>
    <row r="1412" spans="1:32" s="3" customFormat="1" ht="12.75" customHeight="1">
      <c r="A1412" s="3179"/>
      <c r="B1412" s="3188"/>
      <c r="C1412" s="503" t="s">
        <v>159</v>
      </c>
      <c r="D1412" s="503"/>
      <c r="E1412" s="981"/>
      <c r="F1412" s="981"/>
      <c r="G1412" s="981"/>
      <c r="H1412" s="527"/>
      <c r="I1412" s="981"/>
      <c r="J1412" s="981"/>
      <c r="K1412" s="981"/>
      <c r="L1412" s="981"/>
      <c r="M1412" s="981"/>
      <c r="N1412" s="527"/>
      <c r="O1412" s="981"/>
      <c r="P1412" s="981"/>
      <c r="Q1412" s="981"/>
      <c r="R1412" s="981"/>
      <c r="S1412" s="981"/>
      <c r="T1412" s="981"/>
      <c r="U1412" s="981"/>
      <c r="V1412" s="527"/>
      <c r="W1412" s="981"/>
      <c r="X1412" s="981"/>
      <c r="Y1412" s="981"/>
      <c r="Z1412" s="981"/>
      <c r="AA1412" s="981"/>
      <c r="AB1412" s="981"/>
      <c r="AC1412" s="982"/>
      <c r="AF1412" s="3270"/>
    </row>
    <row r="1413" spans="1:32" s="3" customFormat="1" ht="12.75" customHeight="1">
      <c r="A1413" s="3199"/>
      <c r="B1413" s="3190"/>
      <c r="C1413" s="511" t="s">
        <v>161</v>
      </c>
      <c r="D1413" s="511"/>
      <c r="E1413" s="983"/>
      <c r="F1413" s="983"/>
      <c r="G1413" s="983"/>
      <c r="H1413" s="585"/>
      <c r="I1413" s="983"/>
      <c r="J1413" s="983"/>
      <c r="K1413" s="983"/>
      <c r="L1413" s="983"/>
      <c r="M1413" s="983"/>
      <c r="N1413" s="585"/>
      <c r="O1413" s="983"/>
      <c r="P1413" s="983"/>
      <c r="Q1413" s="983"/>
      <c r="R1413" s="983"/>
      <c r="S1413" s="983"/>
      <c r="T1413" s="983"/>
      <c r="U1413" s="983"/>
      <c r="V1413" s="585"/>
      <c r="W1413" s="983"/>
      <c r="X1413" s="983"/>
      <c r="Y1413" s="983"/>
      <c r="Z1413" s="983"/>
      <c r="AA1413" s="983"/>
      <c r="AB1413" s="983"/>
      <c r="AC1413" s="984"/>
      <c r="AF1413" s="3270"/>
    </row>
    <row r="1414" spans="1:32" s="3" customFormat="1" ht="12.75" customHeight="1">
      <c r="A1414" s="3178" t="s">
        <v>233</v>
      </c>
      <c r="B1414" s="3183" t="s">
        <v>304</v>
      </c>
      <c r="C1414" s="499" t="s">
        <v>156</v>
      </c>
      <c r="D1414" s="499"/>
      <c r="E1414" s="979"/>
      <c r="F1414" s="979"/>
      <c r="G1414" s="979"/>
      <c r="H1414" s="651"/>
      <c r="I1414" s="979"/>
      <c r="J1414" s="979"/>
      <c r="K1414" s="979"/>
      <c r="L1414" s="979"/>
      <c r="M1414" s="979"/>
      <c r="N1414" s="651"/>
      <c r="O1414" s="979"/>
      <c r="P1414" s="979"/>
      <c r="Q1414" s="979"/>
      <c r="R1414" s="979"/>
      <c r="S1414" s="979"/>
      <c r="T1414" s="979"/>
      <c r="U1414" s="979"/>
      <c r="V1414" s="651"/>
      <c r="W1414" s="979"/>
      <c r="X1414" s="979"/>
      <c r="Y1414" s="979"/>
      <c r="Z1414" s="979"/>
      <c r="AA1414" s="979"/>
      <c r="AB1414" s="979"/>
      <c r="AC1414" s="980"/>
      <c r="AF1414" s="3270"/>
    </row>
    <row r="1415" spans="1:32" s="3" customFormat="1" ht="12.75" customHeight="1">
      <c r="A1415" s="3179"/>
      <c r="B1415" s="3188"/>
      <c r="C1415" s="503" t="s">
        <v>158</v>
      </c>
      <c r="D1415" s="503"/>
      <c r="E1415" s="981"/>
      <c r="F1415" s="981"/>
      <c r="G1415" s="981"/>
      <c r="H1415" s="527"/>
      <c r="I1415" s="981"/>
      <c r="J1415" s="981"/>
      <c r="K1415" s="981"/>
      <c r="L1415" s="981"/>
      <c r="M1415" s="981"/>
      <c r="N1415" s="527"/>
      <c r="O1415" s="981"/>
      <c r="P1415" s="981"/>
      <c r="Q1415" s="981"/>
      <c r="R1415" s="981"/>
      <c r="S1415" s="981"/>
      <c r="T1415" s="981"/>
      <c r="U1415" s="981"/>
      <c r="V1415" s="527"/>
      <c r="W1415" s="981"/>
      <c r="X1415" s="981"/>
      <c r="Y1415" s="981"/>
      <c r="Z1415" s="981"/>
      <c r="AA1415" s="981"/>
      <c r="AB1415" s="981"/>
      <c r="AC1415" s="982"/>
      <c r="AF1415" s="3270"/>
    </row>
    <row r="1416" spans="1:32" s="3" customFormat="1" ht="12.75" customHeight="1">
      <c r="A1416" s="3179"/>
      <c r="B1416" s="3188"/>
      <c r="C1416" s="503" t="s">
        <v>159</v>
      </c>
      <c r="D1416" s="503"/>
      <c r="E1416" s="981"/>
      <c r="F1416" s="981"/>
      <c r="G1416" s="981"/>
      <c r="H1416" s="527"/>
      <c r="I1416" s="981"/>
      <c r="J1416" s="981"/>
      <c r="K1416" s="981"/>
      <c r="L1416" s="981"/>
      <c r="M1416" s="981"/>
      <c r="N1416" s="527"/>
      <c r="O1416" s="981"/>
      <c r="P1416" s="981"/>
      <c r="Q1416" s="981"/>
      <c r="R1416" s="981"/>
      <c r="S1416" s="981"/>
      <c r="T1416" s="981"/>
      <c r="U1416" s="981"/>
      <c r="V1416" s="527"/>
      <c r="W1416" s="981"/>
      <c r="X1416" s="981"/>
      <c r="Y1416" s="981"/>
      <c r="Z1416" s="981"/>
      <c r="AA1416" s="981"/>
      <c r="AB1416" s="981"/>
      <c r="AC1416" s="982"/>
      <c r="AF1416" s="3270"/>
    </row>
    <row r="1417" spans="1:32" s="3" customFormat="1" ht="12.75" customHeight="1">
      <c r="A1417" s="3180"/>
      <c r="B1417" s="3189"/>
      <c r="C1417" s="516" t="s">
        <v>161</v>
      </c>
      <c r="D1417" s="516"/>
      <c r="E1417" s="985"/>
      <c r="F1417" s="985"/>
      <c r="G1417" s="985"/>
      <c r="H1417" s="542"/>
      <c r="I1417" s="985"/>
      <c r="J1417" s="985"/>
      <c r="K1417" s="985"/>
      <c r="L1417" s="985"/>
      <c r="M1417" s="985"/>
      <c r="N1417" s="542"/>
      <c r="O1417" s="985"/>
      <c r="P1417" s="985"/>
      <c r="Q1417" s="985"/>
      <c r="R1417" s="985"/>
      <c r="S1417" s="985"/>
      <c r="T1417" s="985"/>
      <c r="U1417" s="985"/>
      <c r="V1417" s="542"/>
      <c r="W1417" s="985"/>
      <c r="X1417" s="985"/>
      <c r="Y1417" s="985"/>
      <c r="Z1417" s="985"/>
      <c r="AA1417" s="985"/>
      <c r="AB1417" s="985"/>
      <c r="AC1417" s="986"/>
      <c r="AF1417" s="3270"/>
    </row>
    <row r="1418" spans="1:32" s="3" customFormat="1" ht="12.75" customHeight="1">
      <c r="A1418" s="3205" t="s">
        <v>184</v>
      </c>
      <c r="B1418" s="3206" t="s">
        <v>505</v>
      </c>
      <c r="C1418" s="522" t="s">
        <v>156</v>
      </c>
      <c r="D1418" s="499" t="s">
        <v>157</v>
      </c>
      <c r="E1418" s="987">
        <v>5.3280000000000001E-2</v>
      </c>
      <c r="F1418" s="987">
        <v>5.1839999999999997E-2</v>
      </c>
      <c r="G1418" s="987">
        <v>5.1839999999999997E-2</v>
      </c>
      <c r="H1418" s="580">
        <v>5.1360000000000003E-2</v>
      </c>
      <c r="I1418" s="987">
        <v>5.1839999999999997E-2</v>
      </c>
      <c r="J1418" s="987">
        <v>5.3760000000000002E-2</v>
      </c>
      <c r="K1418" s="987">
        <v>5.3760000000000002E-2</v>
      </c>
      <c r="L1418" s="987">
        <v>5.4239999999999997E-2</v>
      </c>
      <c r="M1418" s="987">
        <v>5.4239999999999997E-2</v>
      </c>
      <c r="N1418" s="580">
        <v>5.3760000000000002E-2</v>
      </c>
      <c r="O1418" s="987">
        <v>5.28E-2</v>
      </c>
      <c r="P1418" s="987">
        <v>5.28E-2</v>
      </c>
      <c r="Q1418" s="987">
        <v>5.3280000000000001E-2</v>
      </c>
      <c r="R1418" s="987">
        <v>5.4239999999999997E-2</v>
      </c>
      <c r="S1418" s="987">
        <v>5.4239999999999997E-2</v>
      </c>
      <c r="T1418" s="987">
        <v>5.4239999999999997E-2</v>
      </c>
      <c r="U1418" s="987">
        <v>5.3760000000000002E-2</v>
      </c>
      <c r="V1418" s="580">
        <v>5.3760000000000002E-2</v>
      </c>
      <c r="W1418" s="987">
        <v>5.3280000000000001E-2</v>
      </c>
      <c r="X1418" s="987">
        <v>5.3280000000000001E-2</v>
      </c>
      <c r="Y1418" s="987">
        <v>5.4239999999999997E-2</v>
      </c>
      <c r="Z1418" s="987">
        <v>5.3760000000000002E-2</v>
      </c>
      <c r="AA1418" s="987">
        <v>5.3760000000000002E-2</v>
      </c>
      <c r="AB1418" s="987">
        <v>5.4239999999999997E-2</v>
      </c>
      <c r="AC1418" s="978">
        <f>SUM(E1418:AB1418)</f>
        <v>1.2816000000000001</v>
      </c>
      <c r="AF1418" s="3270"/>
    </row>
    <row r="1419" spans="1:32" s="3" customFormat="1" ht="12.75" customHeight="1">
      <c r="A1419" s="3179"/>
      <c r="B1419" s="3188"/>
      <c r="C1419" s="503" t="s">
        <v>158</v>
      </c>
      <c r="D1419" s="503" t="s">
        <v>157</v>
      </c>
      <c r="E1419" s="988">
        <v>1.584E-2</v>
      </c>
      <c r="F1419" s="988">
        <v>1.536E-2</v>
      </c>
      <c r="G1419" s="988">
        <v>1.584E-2</v>
      </c>
      <c r="H1419" s="582">
        <v>1.536E-2</v>
      </c>
      <c r="I1419" s="988">
        <v>1.584E-2</v>
      </c>
      <c r="J1419" s="988">
        <v>1.6320000000000001E-2</v>
      </c>
      <c r="K1419" s="988">
        <v>1.6320000000000001E-2</v>
      </c>
      <c r="L1419" s="988">
        <v>1.584E-2</v>
      </c>
      <c r="M1419" s="988">
        <v>1.536E-2</v>
      </c>
      <c r="N1419" s="582">
        <v>1.584E-2</v>
      </c>
      <c r="O1419" s="988">
        <v>1.536E-2</v>
      </c>
      <c r="P1419" s="988">
        <v>1.536E-2</v>
      </c>
      <c r="Q1419" s="988">
        <v>1.536E-2</v>
      </c>
      <c r="R1419" s="988">
        <v>1.536E-2</v>
      </c>
      <c r="S1419" s="988">
        <v>1.536E-2</v>
      </c>
      <c r="T1419" s="988">
        <v>1.4880000000000001E-2</v>
      </c>
      <c r="U1419" s="988">
        <v>1.584E-2</v>
      </c>
      <c r="V1419" s="582">
        <v>1.536E-2</v>
      </c>
      <c r="W1419" s="988">
        <v>1.536E-2</v>
      </c>
      <c r="X1419" s="988">
        <v>1.584E-2</v>
      </c>
      <c r="Y1419" s="988">
        <v>1.6320000000000001E-2</v>
      </c>
      <c r="Z1419" s="988">
        <v>1.6320000000000001E-2</v>
      </c>
      <c r="AA1419" s="988">
        <v>1.6799999999999999E-2</v>
      </c>
      <c r="AB1419" s="988">
        <v>1.6799999999999999E-2</v>
      </c>
      <c r="AC1419" s="975">
        <f>SUM(E1419:AB1419)</f>
        <v>0.37824000000000002</v>
      </c>
      <c r="AF1419" s="3270"/>
    </row>
    <row r="1420" spans="1:32" s="3" customFormat="1" ht="12.75" customHeight="1">
      <c r="A1420" s="3179"/>
      <c r="B1420" s="3188"/>
      <c r="C1420" s="503" t="s">
        <v>159</v>
      </c>
      <c r="D1420" s="503" t="s">
        <v>209</v>
      </c>
      <c r="E1420" s="944">
        <f t="shared" ref="E1420:AB1420" si="416">SQRT(E1418*E1418+E1419*E1419)*1000/(1.732*E1389)</f>
        <v>5.1762596018943308</v>
      </c>
      <c r="F1420" s="944">
        <f t="shared" si="416"/>
        <v>5.0349857433940155</v>
      </c>
      <c r="G1420" s="944">
        <f t="shared" si="416"/>
        <v>5.0478662600750468</v>
      </c>
      <c r="H1420" s="590">
        <f t="shared" si="416"/>
        <v>4.9921441971219709</v>
      </c>
      <c r="I1420" s="944">
        <f t="shared" si="416"/>
        <v>5.0478662600750468</v>
      </c>
      <c r="J1420" s="944">
        <f t="shared" si="416"/>
        <v>5.2319302290335807</v>
      </c>
      <c r="K1420" s="944">
        <f t="shared" si="416"/>
        <v>5.2319302290335807</v>
      </c>
      <c r="L1420" s="944">
        <f t="shared" si="416"/>
        <v>5.262013266592553</v>
      </c>
      <c r="M1420" s="944">
        <f t="shared" si="416"/>
        <v>5.2496582054809027</v>
      </c>
      <c r="N1420" s="590">
        <f t="shared" si="416"/>
        <v>5.2191211430610602</v>
      </c>
      <c r="O1420" s="944">
        <f t="shared" si="416"/>
        <v>5.1207641182876023</v>
      </c>
      <c r="P1420" s="944">
        <f t="shared" si="416"/>
        <v>5.1207641182876023</v>
      </c>
      <c r="Q1420" s="944">
        <f t="shared" si="416"/>
        <v>5.1636993640974307</v>
      </c>
      <c r="R1420" s="944">
        <f t="shared" si="416"/>
        <v>5.2496582054809027</v>
      </c>
      <c r="S1420" s="944">
        <f t="shared" si="416"/>
        <v>5.2496582054809027</v>
      </c>
      <c r="T1420" s="944">
        <f t="shared" si="416"/>
        <v>5.2376554872438144</v>
      </c>
      <c r="U1420" s="944">
        <f t="shared" si="416"/>
        <v>5.2191211430610602</v>
      </c>
      <c r="V1420" s="590">
        <f t="shared" si="416"/>
        <v>5.2066643028453381</v>
      </c>
      <c r="W1420" s="944">
        <f t="shared" si="416"/>
        <v>5.1636993640974307</v>
      </c>
      <c r="X1420" s="944">
        <f t="shared" si="416"/>
        <v>5.1762596018943308</v>
      </c>
      <c r="Y1420" s="944">
        <f t="shared" si="416"/>
        <v>5.2747181946834303</v>
      </c>
      <c r="Z1420" s="944">
        <f t="shared" si="416"/>
        <v>5.2319302290335807</v>
      </c>
      <c r="AA1420" s="944">
        <f t="shared" si="416"/>
        <v>5.2450889800945308</v>
      </c>
      <c r="AB1420" s="944">
        <f t="shared" si="416"/>
        <v>5.2877704678775643</v>
      </c>
      <c r="AC1420" s="975"/>
      <c r="AF1420" s="3270"/>
    </row>
    <row r="1421" spans="1:32" s="3" customFormat="1" ht="12.75" customHeight="1">
      <c r="A1421" s="3199"/>
      <c r="B1421" s="3190"/>
      <c r="C1421" s="511" t="s">
        <v>161</v>
      </c>
      <c r="D1421" s="511"/>
      <c r="E1421" s="960">
        <f t="shared" ref="E1421:AC1421" si="417">E1419/E1418</f>
        <v>0.29729729729729731</v>
      </c>
      <c r="F1421" s="960">
        <f t="shared" si="417"/>
        <v>0.29629629629629634</v>
      </c>
      <c r="G1421" s="960">
        <f t="shared" si="417"/>
        <v>0.30555555555555558</v>
      </c>
      <c r="H1421" s="513">
        <f t="shared" si="417"/>
        <v>0.29906542056074764</v>
      </c>
      <c r="I1421" s="960">
        <f t="shared" si="417"/>
        <v>0.30555555555555558</v>
      </c>
      <c r="J1421" s="960">
        <f t="shared" si="417"/>
        <v>0.3035714285714286</v>
      </c>
      <c r="K1421" s="960">
        <f t="shared" si="417"/>
        <v>0.3035714285714286</v>
      </c>
      <c r="L1421" s="960">
        <f t="shared" si="417"/>
        <v>0.29203539823008851</v>
      </c>
      <c r="M1421" s="960">
        <f t="shared" si="417"/>
        <v>0.28318584070796465</v>
      </c>
      <c r="N1421" s="513">
        <f t="shared" si="417"/>
        <v>0.29464285714285715</v>
      </c>
      <c r="O1421" s="960">
        <f t="shared" si="417"/>
        <v>0.29090909090909089</v>
      </c>
      <c r="P1421" s="960">
        <f t="shared" si="417"/>
        <v>0.29090909090909089</v>
      </c>
      <c r="Q1421" s="960">
        <f t="shared" si="417"/>
        <v>0.28828828828828829</v>
      </c>
      <c r="R1421" s="960">
        <f t="shared" si="417"/>
        <v>0.28318584070796465</v>
      </c>
      <c r="S1421" s="960">
        <f t="shared" si="417"/>
        <v>0.28318584070796465</v>
      </c>
      <c r="T1421" s="960">
        <f t="shared" si="417"/>
        <v>0.27433628318584075</v>
      </c>
      <c r="U1421" s="960">
        <f t="shared" si="417"/>
        <v>0.29464285714285715</v>
      </c>
      <c r="V1421" s="513">
        <f t="shared" si="417"/>
        <v>0.2857142857142857</v>
      </c>
      <c r="W1421" s="960">
        <f t="shared" si="417"/>
        <v>0.28828828828828829</v>
      </c>
      <c r="X1421" s="960">
        <f t="shared" si="417"/>
        <v>0.29729729729729731</v>
      </c>
      <c r="Y1421" s="960">
        <f t="shared" si="417"/>
        <v>0.30088495575221241</v>
      </c>
      <c r="Z1421" s="960">
        <f t="shared" si="417"/>
        <v>0.3035714285714286</v>
      </c>
      <c r="AA1421" s="960">
        <f t="shared" si="417"/>
        <v>0.31249999999999994</v>
      </c>
      <c r="AB1421" s="960">
        <f t="shared" si="417"/>
        <v>0.30973451327433627</v>
      </c>
      <c r="AC1421" s="961">
        <f t="shared" si="417"/>
        <v>0.29513108614232209</v>
      </c>
      <c r="AF1421" s="3270"/>
    </row>
    <row r="1422" spans="1:32" s="3" customFormat="1" ht="12.75" customHeight="1">
      <c r="A1422" s="656"/>
      <c r="B1422" s="657" t="s">
        <v>191</v>
      </c>
      <c r="C1422" s="499" t="s">
        <v>156</v>
      </c>
      <c r="D1422" s="499" t="s">
        <v>157</v>
      </c>
      <c r="E1422" s="989">
        <v>0</v>
      </c>
      <c r="F1422" s="989">
        <v>0</v>
      </c>
      <c r="G1422" s="989">
        <v>0</v>
      </c>
      <c r="H1422" s="710">
        <v>0</v>
      </c>
      <c r="I1422" s="989">
        <v>0</v>
      </c>
      <c r="J1422" s="989">
        <v>0</v>
      </c>
      <c r="K1422" s="989">
        <v>0</v>
      </c>
      <c r="L1422" s="989">
        <v>0</v>
      </c>
      <c r="M1422" s="989">
        <v>0</v>
      </c>
      <c r="N1422" s="710">
        <v>0</v>
      </c>
      <c r="O1422" s="989">
        <v>0</v>
      </c>
      <c r="P1422" s="989">
        <v>0</v>
      </c>
      <c r="Q1422" s="989">
        <v>0</v>
      </c>
      <c r="R1422" s="989">
        <v>0</v>
      </c>
      <c r="S1422" s="989">
        <v>0</v>
      </c>
      <c r="T1422" s="989">
        <v>0</v>
      </c>
      <c r="U1422" s="989">
        <v>0</v>
      </c>
      <c r="V1422" s="710">
        <v>0</v>
      </c>
      <c r="W1422" s="989">
        <v>0</v>
      </c>
      <c r="X1422" s="989">
        <v>0</v>
      </c>
      <c r="Y1422" s="989">
        <v>0</v>
      </c>
      <c r="Z1422" s="989">
        <v>0</v>
      </c>
      <c r="AA1422" s="989">
        <v>0</v>
      </c>
      <c r="AB1422" s="989">
        <v>0</v>
      </c>
      <c r="AC1422" s="958">
        <f>SUM(E1422:AB1422)</f>
        <v>0</v>
      </c>
      <c r="AF1422" s="3270"/>
    </row>
    <row r="1423" spans="1:32" s="3" customFormat="1" ht="12.75" customHeight="1">
      <c r="A1423" s="660"/>
      <c r="B1423" s="661" t="s">
        <v>192</v>
      </c>
      <c r="C1423" s="516" t="s">
        <v>156</v>
      </c>
      <c r="D1423" s="516" t="s">
        <v>157</v>
      </c>
      <c r="E1423" s="990">
        <v>1.5399999999999999E-3</v>
      </c>
      <c r="F1423" s="990">
        <v>1.5399999999999999E-3</v>
      </c>
      <c r="G1423" s="990">
        <v>1.5399999999999999E-3</v>
      </c>
      <c r="H1423" s="663">
        <v>1.5349999999999999E-3</v>
      </c>
      <c r="I1423" s="990">
        <v>1.5399999999999999E-3</v>
      </c>
      <c r="J1423" s="990">
        <v>1.56E-3</v>
      </c>
      <c r="K1423" s="990">
        <v>1.5499999999999999E-3</v>
      </c>
      <c r="L1423" s="990">
        <v>1.5449999999999999E-3</v>
      </c>
      <c r="M1423" s="990">
        <v>1.5349999999999999E-3</v>
      </c>
      <c r="N1423" s="663">
        <v>1.5399999999999999E-3</v>
      </c>
      <c r="O1423" s="990">
        <v>1.5349999999999999E-3</v>
      </c>
      <c r="P1423" s="990">
        <v>1.5399999999999999E-3</v>
      </c>
      <c r="Q1423" s="990">
        <v>1.5250000000000001E-3</v>
      </c>
      <c r="R1423" s="990">
        <v>1.5250000000000001E-3</v>
      </c>
      <c r="S1423" s="990">
        <v>1.5200000000000001E-3</v>
      </c>
      <c r="T1423" s="990">
        <v>1.5200000000000001E-3</v>
      </c>
      <c r="U1423" s="990">
        <v>1.5299999999999999E-3</v>
      </c>
      <c r="V1423" s="663">
        <v>1.5299999999999999E-3</v>
      </c>
      <c r="W1423" s="990">
        <v>1.5299999999999999E-3</v>
      </c>
      <c r="X1423" s="990">
        <v>1.3799999999999999E-3</v>
      </c>
      <c r="Y1423" s="990">
        <v>7.45E-4</v>
      </c>
      <c r="Z1423" s="990">
        <v>1.2999999999999999E-4</v>
      </c>
      <c r="AA1423" s="990">
        <v>1.2999999999999999E-4</v>
      </c>
      <c r="AB1423" s="990">
        <v>1.2999999999999999E-4</v>
      </c>
      <c r="AC1423" s="964">
        <f>SUM(E1423:AB1423)</f>
        <v>3.1694999999999987E-2</v>
      </c>
      <c r="AD1423" s="764">
        <f>MAX(E1423:AB1423)</f>
        <v>1.56E-3</v>
      </c>
      <c r="AF1423" s="3270"/>
    </row>
    <row r="1424" spans="1:32" s="3" customFormat="1" ht="12.75" customHeight="1">
      <c r="A1424" s="3191" t="s">
        <v>249</v>
      </c>
      <c r="B1424" s="3192"/>
      <c r="C1424" s="522" t="s">
        <v>156</v>
      </c>
      <c r="D1424" s="522"/>
      <c r="E1424" s="523">
        <f t="shared" ref="E1424:AC1424" si="418">E1390+E1394+E1398+E1402+E1406+E1410+E1414+E1418</f>
        <v>0.23574000000000001</v>
      </c>
      <c r="F1424" s="523">
        <f t="shared" si="418"/>
        <v>0.23253000000000001</v>
      </c>
      <c r="G1424" s="523">
        <f t="shared" si="418"/>
        <v>0.23070000000000002</v>
      </c>
      <c r="H1424" s="524">
        <f t="shared" si="418"/>
        <v>0.23181000000000002</v>
      </c>
      <c r="I1424" s="523">
        <f t="shared" si="418"/>
        <v>0.23408999999999999</v>
      </c>
      <c r="J1424" s="523">
        <f t="shared" si="418"/>
        <v>0.23957999999999999</v>
      </c>
      <c r="K1424" s="523">
        <f t="shared" si="418"/>
        <v>0.24156</v>
      </c>
      <c r="L1424" s="523">
        <f t="shared" si="418"/>
        <v>0.23670000000000002</v>
      </c>
      <c r="M1424" s="523">
        <f t="shared" si="418"/>
        <v>0.22944000000000003</v>
      </c>
      <c r="N1424" s="524">
        <f t="shared" si="418"/>
        <v>0.23313</v>
      </c>
      <c r="O1424" s="523">
        <f t="shared" si="418"/>
        <v>0.22941</v>
      </c>
      <c r="P1424" s="523">
        <f t="shared" si="418"/>
        <v>0.23496</v>
      </c>
      <c r="Q1424" s="523">
        <f t="shared" si="418"/>
        <v>0.23415</v>
      </c>
      <c r="R1424" s="523">
        <f t="shared" si="418"/>
        <v>0.24126000000000003</v>
      </c>
      <c r="S1424" s="523">
        <f t="shared" si="418"/>
        <v>0.24275999999999998</v>
      </c>
      <c r="T1424" s="523">
        <f t="shared" si="418"/>
        <v>0.24891000000000002</v>
      </c>
      <c r="U1424" s="523">
        <f t="shared" si="418"/>
        <v>0.25023000000000001</v>
      </c>
      <c r="V1424" s="524">
        <f t="shared" si="418"/>
        <v>0.25307999999999997</v>
      </c>
      <c r="W1424" s="523">
        <f t="shared" si="418"/>
        <v>0.24501000000000001</v>
      </c>
      <c r="X1424" s="523">
        <f t="shared" si="418"/>
        <v>0.23771999999999999</v>
      </c>
      <c r="Y1424" s="523">
        <f t="shared" si="418"/>
        <v>0.23786999999999997</v>
      </c>
      <c r="Z1424" s="523">
        <f t="shared" si="418"/>
        <v>0.23963999999999999</v>
      </c>
      <c r="AA1424" s="523">
        <f t="shared" si="418"/>
        <v>0.24285000000000001</v>
      </c>
      <c r="AB1424" s="523">
        <f t="shared" si="418"/>
        <v>0.24224999999999997</v>
      </c>
      <c r="AC1424" s="523">
        <f t="shared" si="418"/>
        <v>5.7253800000000004</v>
      </c>
    </row>
    <row r="1425" spans="1:29" s="3" customFormat="1" ht="12.75" customHeight="1">
      <c r="A1425" s="3193"/>
      <c r="B1425" s="3194"/>
      <c r="C1425" s="516" t="s">
        <v>158</v>
      </c>
      <c r="D1425" s="516"/>
      <c r="E1425" s="517">
        <f t="shared" ref="E1425:AC1425" si="419">E1391+E1395+E1399+E1403+E1407+E1411+E1415+E1419</f>
        <v>0.16596</v>
      </c>
      <c r="F1425" s="517">
        <f t="shared" si="419"/>
        <v>0.16398000000000001</v>
      </c>
      <c r="G1425" s="517">
        <f t="shared" si="419"/>
        <v>0.16361999999999999</v>
      </c>
      <c r="H1425" s="518">
        <f t="shared" si="419"/>
        <v>0.16254000000000002</v>
      </c>
      <c r="I1425" s="517">
        <f t="shared" si="419"/>
        <v>0.16416</v>
      </c>
      <c r="J1425" s="517">
        <f t="shared" si="419"/>
        <v>0.17015999999999998</v>
      </c>
      <c r="K1425" s="517">
        <f t="shared" si="419"/>
        <v>0.16844999999999999</v>
      </c>
      <c r="L1425" s="517">
        <f t="shared" si="419"/>
        <v>0.16586999999999999</v>
      </c>
      <c r="M1425" s="517">
        <f t="shared" si="419"/>
        <v>0.15423000000000001</v>
      </c>
      <c r="N1425" s="518">
        <f t="shared" si="419"/>
        <v>0.15744</v>
      </c>
      <c r="O1425" s="517">
        <f t="shared" si="419"/>
        <v>0.15237000000000001</v>
      </c>
      <c r="P1425" s="517">
        <f t="shared" si="419"/>
        <v>0.15444000000000002</v>
      </c>
      <c r="Q1425" s="517">
        <f t="shared" si="419"/>
        <v>0.14970000000000003</v>
      </c>
      <c r="R1425" s="517">
        <f t="shared" si="419"/>
        <v>0.15123</v>
      </c>
      <c r="S1425" s="517">
        <f t="shared" si="419"/>
        <v>0.15855</v>
      </c>
      <c r="T1425" s="517">
        <f t="shared" si="419"/>
        <v>0.16326000000000002</v>
      </c>
      <c r="U1425" s="517">
        <f t="shared" si="419"/>
        <v>0.18575999999999998</v>
      </c>
      <c r="V1425" s="518">
        <f t="shared" si="419"/>
        <v>0.19959000000000002</v>
      </c>
      <c r="W1425" s="517">
        <f t="shared" si="419"/>
        <v>0.19083</v>
      </c>
      <c r="X1425" s="517">
        <f t="shared" si="419"/>
        <v>0.16550999999999999</v>
      </c>
      <c r="Y1425" s="517">
        <f t="shared" si="419"/>
        <v>0.16994999999999999</v>
      </c>
      <c r="Z1425" s="517">
        <f t="shared" si="419"/>
        <v>0.16980000000000001</v>
      </c>
      <c r="AA1425" s="517">
        <f t="shared" si="419"/>
        <v>0.17286000000000001</v>
      </c>
      <c r="AB1425" s="517">
        <f t="shared" si="419"/>
        <v>0.17201999999999998</v>
      </c>
      <c r="AC1425" s="517">
        <f t="shared" si="419"/>
        <v>3.9922800000000005</v>
      </c>
    </row>
    <row r="1426" spans="1:29" s="3" customFormat="1" ht="12.75" customHeight="1">
      <c r="A1426" s="3201" t="s">
        <v>250</v>
      </c>
      <c r="B1426" s="3202"/>
      <c r="C1426" s="599" t="s">
        <v>156</v>
      </c>
      <c r="D1426" s="599"/>
      <c r="E1426" s="523">
        <f t="shared" ref="E1426:AC1426" si="420">E1376+E1380-E1424</f>
        <v>-6.0000000000004494E-5</v>
      </c>
      <c r="F1426" s="523">
        <f t="shared" si="420"/>
        <v>-9.0000000000034497E-5</v>
      </c>
      <c r="G1426" s="523">
        <f t="shared" si="420"/>
        <v>-1.2000000000000899E-4</v>
      </c>
      <c r="H1426" s="524">
        <f t="shared" si="420"/>
        <v>2.0999999999998797E-4</v>
      </c>
      <c r="I1426" s="523">
        <f t="shared" si="420"/>
        <v>2.1000000000001573E-4</v>
      </c>
      <c r="J1426" s="523">
        <f t="shared" si="420"/>
        <v>-1.7999999999998573E-4</v>
      </c>
      <c r="K1426" s="523">
        <f t="shared" si="420"/>
        <v>-2.3999999999999022E-4</v>
      </c>
      <c r="L1426" s="523">
        <f t="shared" si="420"/>
        <v>5.9999999999976739E-5</v>
      </c>
      <c r="M1426" s="523">
        <f t="shared" si="420"/>
        <v>5.9999999999948983E-5</v>
      </c>
      <c r="N1426" s="524">
        <f t="shared" si="420"/>
        <v>2.9999999999974492E-5</v>
      </c>
      <c r="O1426" s="523">
        <f t="shared" si="420"/>
        <v>9.0000000000006741E-5</v>
      </c>
      <c r="P1426" s="523">
        <f t="shared" si="420"/>
        <v>1.2000000000000899E-4</v>
      </c>
      <c r="Q1426" s="523">
        <f t="shared" si="420"/>
        <v>-3.0000000000002247E-5</v>
      </c>
      <c r="R1426" s="523">
        <f t="shared" si="420"/>
        <v>-6.000000000003225E-5</v>
      </c>
      <c r="S1426" s="523">
        <f t="shared" si="420"/>
        <v>-1.1999999999998123E-4</v>
      </c>
      <c r="T1426" s="523">
        <f t="shared" si="420"/>
        <v>2.9999999999974492E-5</v>
      </c>
      <c r="U1426" s="523">
        <f t="shared" si="420"/>
        <v>3.0000000000030003E-5</v>
      </c>
      <c r="V1426" s="524">
        <f t="shared" si="420"/>
        <v>-1.2000000000000899E-4</v>
      </c>
      <c r="W1426" s="523">
        <f t="shared" si="420"/>
        <v>2.9999999999974492E-5</v>
      </c>
      <c r="X1426" s="523">
        <f t="shared" si="420"/>
        <v>3.5999999999999921E-4</v>
      </c>
      <c r="Y1426" s="523">
        <f t="shared" si="420"/>
        <v>-2.0999999999996022E-4</v>
      </c>
      <c r="Z1426" s="523">
        <f t="shared" si="420"/>
        <v>1.2000000000003674E-4</v>
      </c>
      <c r="AA1426" s="523">
        <f t="shared" si="420"/>
        <v>2.6999999999999247E-4</v>
      </c>
      <c r="AB1426" s="523">
        <f t="shared" si="420"/>
        <v>-1.4999999999998348E-4</v>
      </c>
      <c r="AC1426" s="523">
        <f t="shared" si="420"/>
        <v>2.3999999999890775E-4</v>
      </c>
    </row>
    <row r="1427" spans="1:29" s="3" customFormat="1" ht="12.75" customHeight="1">
      <c r="A1427" s="3203"/>
      <c r="B1427" s="3204"/>
      <c r="C1427" s="603" t="s">
        <v>158</v>
      </c>
      <c r="D1427" s="676"/>
      <c r="E1427" s="604">
        <f t="shared" ref="E1427:AC1427" si="421">E1377+E1381-E1425</f>
        <v>-1.920000000000005E-3</v>
      </c>
      <c r="F1427" s="604">
        <f t="shared" si="421"/>
        <v>-1.5000000000000013E-3</v>
      </c>
      <c r="G1427" s="604">
        <f t="shared" si="421"/>
        <v>-2.1599999999999953E-3</v>
      </c>
      <c r="H1427" s="605">
        <f t="shared" si="421"/>
        <v>-1.5000000000000013E-3</v>
      </c>
      <c r="I1427" s="604">
        <f t="shared" si="421"/>
        <v>-1.9800000000000095E-3</v>
      </c>
      <c r="J1427" s="604">
        <f t="shared" si="421"/>
        <v>-1.7399999999999638E-3</v>
      </c>
      <c r="K1427" s="604">
        <f t="shared" si="421"/>
        <v>-1.8900000000000028E-3</v>
      </c>
      <c r="L1427" s="604">
        <f t="shared" si="421"/>
        <v>-1.889999999999975E-3</v>
      </c>
      <c r="M1427" s="604">
        <f t="shared" si="421"/>
        <v>-1.7100000000000171E-3</v>
      </c>
      <c r="N1427" s="604">
        <f t="shared" si="421"/>
        <v>-2.1599999999999953E-3</v>
      </c>
      <c r="O1427" s="604">
        <f t="shared" si="421"/>
        <v>-1.7100000000000171E-3</v>
      </c>
      <c r="P1427" s="604">
        <f t="shared" si="421"/>
        <v>-1.2600000000000389E-3</v>
      </c>
      <c r="Q1427" s="604">
        <f t="shared" si="421"/>
        <v>-1.2600000000000111E-3</v>
      </c>
      <c r="R1427" s="604">
        <f t="shared" si="421"/>
        <v>-1.8900000000000028E-3</v>
      </c>
      <c r="S1427" s="604">
        <f t="shared" si="421"/>
        <v>-1.7699999999999938E-3</v>
      </c>
      <c r="T1427" s="604">
        <f t="shared" si="421"/>
        <v>-1.3800000000000201E-3</v>
      </c>
      <c r="U1427" s="604">
        <f t="shared" si="421"/>
        <v>-2.2799999999999765E-3</v>
      </c>
      <c r="V1427" s="604">
        <f t="shared" si="421"/>
        <v>-1.8900000000000305E-3</v>
      </c>
      <c r="W1427" s="604">
        <f t="shared" si="421"/>
        <v>-1.8299999999999983E-3</v>
      </c>
      <c r="X1427" s="604">
        <f t="shared" si="421"/>
        <v>-1.5299999999999758E-3</v>
      </c>
      <c r="Y1427" s="604">
        <f t="shared" si="421"/>
        <v>-1.6499999999999848E-3</v>
      </c>
      <c r="Z1427" s="604">
        <f t="shared" si="421"/>
        <v>-1.5600000000000058E-3</v>
      </c>
      <c r="AA1427" s="604">
        <f t="shared" si="421"/>
        <v>-1.6800000000000148E-3</v>
      </c>
      <c r="AB1427" s="604">
        <f t="shared" si="421"/>
        <v>-1.6799999999999871E-3</v>
      </c>
      <c r="AC1427" s="604">
        <f t="shared" si="421"/>
        <v>-4.1819999999999968E-2</v>
      </c>
    </row>
    <row r="1428" spans="1:29" s="486" customFormat="1" ht="12.75" customHeight="1">
      <c r="A1428" s="3195" t="s">
        <v>328</v>
      </c>
      <c r="B1428" s="3196"/>
      <c r="C1428" s="616" t="s">
        <v>156</v>
      </c>
      <c r="D1428" s="728"/>
      <c r="E1428" s="492"/>
      <c r="F1428" s="492"/>
      <c r="G1428" s="492"/>
      <c r="H1428" s="492"/>
      <c r="I1428" s="492"/>
      <c r="J1428" s="492"/>
      <c r="K1428" s="492"/>
      <c r="L1428" s="492"/>
      <c r="M1428" s="492"/>
      <c r="N1428" s="492"/>
      <c r="O1428" s="492"/>
      <c r="P1428" s="492"/>
      <c r="Q1428" s="492"/>
      <c r="R1428" s="492"/>
      <c r="S1428" s="492"/>
      <c r="T1428" s="492"/>
      <c r="U1428" s="492"/>
      <c r="V1428" s="492"/>
      <c r="W1428" s="492"/>
      <c r="X1428" s="492"/>
      <c r="Y1428" s="492"/>
      <c r="Z1428" s="492"/>
      <c r="AA1428" s="492"/>
      <c r="AB1428" s="492"/>
      <c r="AC1428" s="617"/>
    </row>
    <row r="1429" spans="1:29" s="486" customFormat="1" ht="12.75" customHeight="1">
      <c r="A1429" s="3197"/>
      <c r="B1429" s="3198"/>
      <c r="C1429" s="620" t="s">
        <v>158</v>
      </c>
      <c r="D1429" s="729"/>
      <c r="E1429" s="621"/>
      <c r="F1429" s="621"/>
      <c r="G1429" s="621"/>
      <c r="H1429" s="621"/>
      <c r="I1429" s="621"/>
      <c r="J1429" s="621"/>
      <c r="K1429" s="621"/>
      <c r="L1429" s="621"/>
      <c r="M1429" s="621"/>
      <c r="N1429" s="621"/>
      <c r="O1429" s="621"/>
      <c r="P1429" s="621"/>
      <c r="Q1429" s="621"/>
      <c r="R1429" s="621"/>
      <c r="S1429" s="621"/>
      <c r="T1429" s="621"/>
      <c r="U1429" s="621"/>
      <c r="V1429" s="621"/>
      <c r="W1429" s="621"/>
      <c r="X1429" s="621"/>
      <c r="Y1429" s="621"/>
      <c r="Z1429" s="621"/>
      <c r="AA1429" s="621"/>
      <c r="AB1429" s="621"/>
      <c r="AC1429" s="622"/>
    </row>
    <row r="1431" spans="1:29" s="3" customFormat="1" ht="12.75" customHeight="1">
      <c r="A1431" s="482" t="s">
        <v>147</v>
      </c>
      <c r="B1431" s="483" t="s">
        <v>148</v>
      </c>
      <c r="C1431" s="484" t="s">
        <v>149</v>
      </c>
      <c r="D1431" s="626" t="s">
        <v>150</v>
      </c>
      <c r="E1431" s="3222" t="s">
        <v>151</v>
      </c>
      <c r="F1431" s="3222"/>
      <c r="G1431" s="3222"/>
      <c r="H1431" s="3222"/>
      <c r="I1431" s="3222"/>
      <c r="J1431" s="3222"/>
      <c r="K1431" s="3222"/>
      <c r="L1431" s="3222"/>
      <c r="M1431" s="3222"/>
      <c r="N1431" s="3222"/>
      <c r="O1431" s="3222"/>
      <c r="P1431" s="3222"/>
      <c r="Q1431" s="3222"/>
      <c r="R1431" s="3222"/>
      <c r="S1431" s="3222"/>
      <c r="T1431" s="3222"/>
      <c r="U1431" s="3222"/>
      <c r="V1431" s="3222"/>
      <c r="W1431" s="3222"/>
      <c r="X1431" s="3222"/>
      <c r="Y1431" s="3222"/>
      <c r="Z1431" s="3222"/>
      <c r="AA1431" s="3222"/>
      <c r="AB1431" s="3222"/>
      <c r="AC1431" s="3216" t="s">
        <v>152</v>
      </c>
    </row>
    <row r="1432" spans="1:29" s="486" customFormat="1" ht="12.75" customHeight="1">
      <c r="A1432" s="2196" t="s">
        <v>506</v>
      </c>
      <c r="B1432" s="488"/>
      <c r="C1432" s="488"/>
      <c r="D1432" s="488"/>
      <c r="E1432" s="489">
        <v>1</v>
      </c>
      <c r="F1432" s="489">
        <v>2</v>
      </c>
      <c r="G1432" s="489">
        <v>3</v>
      </c>
      <c r="H1432" s="489">
        <v>4</v>
      </c>
      <c r="I1432" s="489">
        <v>5</v>
      </c>
      <c r="J1432" s="489">
        <v>6</v>
      </c>
      <c r="K1432" s="489">
        <v>7</v>
      </c>
      <c r="L1432" s="489">
        <v>8</v>
      </c>
      <c r="M1432" s="489">
        <v>9</v>
      </c>
      <c r="N1432" s="489">
        <v>10</v>
      </c>
      <c r="O1432" s="489">
        <v>11</v>
      </c>
      <c r="P1432" s="489">
        <v>12</v>
      </c>
      <c r="Q1432" s="489">
        <v>13</v>
      </c>
      <c r="R1432" s="489">
        <v>14</v>
      </c>
      <c r="S1432" s="489">
        <v>15</v>
      </c>
      <c r="T1432" s="489">
        <v>16</v>
      </c>
      <c r="U1432" s="489">
        <v>17</v>
      </c>
      <c r="V1432" s="489">
        <v>18</v>
      </c>
      <c r="W1432" s="489">
        <v>19</v>
      </c>
      <c r="X1432" s="489">
        <v>20</v>
      </c>
      <c r="Y1432" s="489">
        <v>21</v>
      </c>
      <c r="Z1432" s="489">
        <v>22</v>
      </c>
      <c r="AA1432" s="489">
        <v>23</v>
      </c>
      <c r="AB1432" s="489">
        <v>24</v>
      </c>
      <c r="AC1432" s="3221"/>
    </row>
    <row r="1433" spans="1:29" s="486" customFormat="1" ht="12.75" customHeight="1">
      <c r="A1433" s="491" t="s">
        <v>341</v>
      </c>
      <c r="B1433" s="492"/>
      <c r="C1433" s="493"/>
      <c r="D1433" s="2193"/>
      <c r="E1433" s="492">
        <v>5</v>
      </c>
      <c r="F1433" s="492">
        <v>5</v>
      </c>
      <c r="G1433" s="492">
        <v>5</v>
      </c>
      <c r="H1433" s="492">
        <v>5</v>
      </c>
      <c r="I1433" s="492">
        <v>5</v>
      </c>
      <c r="J1433" s="492">
        <v>5</v>
      </c>
      <c r="K1433" s="492">
        <v>5</v>
      </c>
      <c r="L1433" s="492">
        <v>5</v>
      </c>
      <c r="M1433" s="492">
        <v>5</v>
      </c>
      <c r="N1433" s="492">
        <v>5</v>
      </c>
      <c r="O1433" s="492">
        <v>5</v>
      </c>
      <c r="P1433" s="492">
        <v>5</v>
      </c>
      <c r="Q1433" s="492">
        <v>5</v>
      </c>
      <c r="R1433" s="492">
        <v>5</v>
      </c>
      <c r="S1433" s="492">
        <v>5</v>
      </c>
      <c r="T1433" s="492">
        <v>5</v>
      </c>
      <c r="U1433" s="492">
        <v>5</v>
      </c>
      <c r="V1433" s="492">
        <v>5</v>
      </c>
      <c r="W1433" s="492">
        <v>5</v>
      </c>
      <c r="X1433" s="492">
        <v>5</v>
      </c>
      <c r="Y1433" s="492">
        <v>5</v>
      </c>
      <c r="Z1433" s="492">
        <v>5</v>
      </c>
      <c r="AA1433" s="492">
        <v>5</v>
      </c>
      <c r="AB1433" s="492">
        <v>5</v>
      </c>
      <c r="AC1433" s="494"/>
    </row>
    <row r="1434" spans="1:29" s="486" customFormat="1" ht="12.75" customHeight="1">
      <c r="A1434" s="495" t="s">
        <v>342</v>
      </c>
      <c r="B1434" s="496"/>
      <c r="C1434" s="497"/>
      <c r="D1434" s="2194"/>
      <c r="E1434" s="496">
        <v>3</v>
      </c>
      <c r="F1434" s="496">
        <v>3</v>
      </c>
      <c r="G1434" s="496">
        <v>3</v>
      </c>
      <c r="H1434" s="496">
        <v>3</v>
      </c>
      <c r="I1434" s="496">
        <v>3</v>
      </c>
      <c r="J1434" s="496">
        <v>3</v>
      </c>
      <c r="K1434" s="496">
        <v>3</v>
      </c>
      <c r="L1434" s="496">
        <v>3</v>
      </c>
      <c r="M1434" s="496">
        <v>3</v>
      </c>
      <c r="N1434" s="496">
        <v>3</v>
      </c>
      <c r="O1434" s="496">
        <v>3</v>
      </c>
      <c r="P1434" s="496">
        <v>3</v>
      </c>
      <c r="Q1434" s="496">
        <v>3</v>
      </c>
      <c r="R1434" s="496">
        <v>3</v>
      </c>
      <c r="S1434" s="496">
        <v>3</v>
      </c>
      <c r="T1434" s="496">
        <v>3</v>
      </c>
      <c r="U1434" s="496">
        <v>3</v>
      </c>
      <c r="V1434" s="496">
        <v>3</v>
      </c>
      <c r="W1434" s="496">
        <v>3</v>
      </c>
      <c r="X1434" s="496">
        <v>3</v>
      </c>
      <c r="Y1434" s="496">
        <v>3</v>
      </c>
      <c r="Z1434" s="496">
        <v>3</v>
      </c>
      <c r="AA1434" s="496">
        <v>3</v>
      </c>
      <c r="AB1434" s="496">
        <v>3</v>
      </c>
      <c r="AC1434" s="498"/>
    </row>
    <row r="1435" spans="1:29" s="3" customFormat="1" ht="12.75" customHeight="1">
      <c r="A1435" s="3178" t="s">
        <v>171</v>
      </c>
      <c r="B1435" s="3183" t="s">
        <v>284</v>
      </c>
      <c r="C1435" s="499" t="s">
        <v>156</v>
      </c>
      <c r="D1435" s="499" t="s">
        <v>157</v>
      </c>
      <c r="E1435" s="951">
        <v>0.1173</v>
      </c>
      <c r="F1435" s="951">
        <v>0.12066</v>
      </c>
      <c r="G1435" s="951">
        <v>0.1137</v>
      </c>
      <c r="H1435" s="952">
        <v>0.11388</v>
      </c>
      <c r="I1435" s="951">
        <v>0.11592</v>
      </c>
      <c r="J1435" s="951">
        <v>0.12665999999999999</v>
      </c>
      <c r="K1435" s="951">
        <v>0.11748</v>
      </c>
      <c r="L1435" s="951">
        <v>0.11262</v>
      </c>
      <c r="M1435" s="951">
        <v>0.10974</v>
      </c>
      <c r="N1435" s="952">
        <v>0.1104</v>
      </c>
      <c r="O1435" s="951">
        <v>0.12504000000000001</v>
      </c>
      <c r="P1435" s="951">
        <v>0.11094</v>
      </c>
      <c r="Q1435" s="951">
        <v>0.1095</v>
      </c>
      <c r="R1435" s="951">
        <v>0.111</v>
      </c>
      <c r="S1435" s="951">
        <v>0.11616</v>
      </c>
      <c r="T1435" s="951">
        <v>0.12402000000000001</v>
      </c>
      <c r="U1435" s="951">
        <v>0.12876000000000001</v>
      </c>
      <c r="V1435" s="952">
        <v>0.12216</v>
      </c>
      <c r="W1435" s="951">
        <v>0.12006</v>
      </c>
      <c r="X1435" s="951">
        <v>0.11814</v>
      </c>
      <c r="Y1435" s="951">
        <v>0.11831999999999999</v>
      </c>
      <c r="Z1435" s="951">
        <v>0.13367999999999999</v>
      </c>
      <c r="AA1435" s="951">
        <v>0.11814</v>
      </c>
      <c r="AB1435" s="951">
        <v>0.11514000000000001</v>
      </c>
      <c r="AC1435" s="502">
        <f>SUM(E1435:AB1435)</f>
        <v>2.8294199999999998</v>
      </c>
    </row>
    <row r="1436" spans="1:29" s="3" customFormat="1" ht="12.75" customHeight="1">
      <c r="A1436" s="3213"/>
      <c r="B1436" s="3184"/>
      <c r="C1436" s="503" t="s">
        <v>158</v>
      </c>
      <c r="D1436" s="503" t="s">
        <v>157</v>
      </c>
      <c r="E1436" s="942">
        <v>0.11982</v>
      </c>
      <c r="F1436" s="942">
        <v>0.11748</v>
      </c>
      <c r="G1436" s="942">
        <v>0.11688</v>
      </c>
      <c r="H1436" s="943">
        <v>0.1164</v>
      </c>
      <c r="I1436" s="942">
        <v>0.11922000000000001</v>
      </c>
      <c r="J1436" s="942">
        <v>0.12665999999999999</v>
      </c>
      <c r="K1436" s="942">
        <v>0.12035999999999999</v>
      </c>
      <c r="L1436" s="942">
        <v>0.11742</v>
      </c>
      <c r="M1436" s="942">
        <v>0.11459999999999999</v>
      </c>
      <c r="N1436" s="943">
        <v>0.11574</v>
      </c>
      <c r="O1436" s="942">
        <v>0.12293999999999999</v>
      </c>
      <c r="P1436" s="942">
        <v>0.11694</v>
      </c>
      <c r="Q1436" s="942">
        <v>0.11358</v>
      </c>
      <c r="R1436" s="942">
        <v>0.11532000000000001</v>
      </c>
      <c r="S1436" s="942">
        <v>0.11922000000000001</v>
      </c>
      <c r="T1436" s="942">
        <v>0.12</v>
      </c>
      <c r="U1436" s="942">
        <v>0.13350000000000001</v>
      </c>
      <c r="V1436" s="943">
        <v>0.13074</v>
      </c>
      <c r="W1436" s="942">
        <v>0.12551999999999999</v>
      </c>
      <c r="X1436" s="942">
        <v>0.12288</v>
      </c>
      <c r="Y1436" s="942">
        <v>0.12497999999999999</v>
      </c>
      <c r="Z1436" s="942">
        <v>0.13266</v>
      </c>
      <c r="AA1436" s="942">
        <v>0.12659999999999999</v>
      </c>
      <c r="AB1436" s="942">
        <v>0.1203</v>
      </c>
      <c r="AC1436" s="506">
        <f>SUM(E1436:AB1436)</f>
        <v>2.9097599999999995</v>
      </c>
    </row>
    <row r="1437" spans="1:29" s="3" customFormat="1" ht="12.75" customHeight="1">
      <c r="A1437" s="3213"/>
      <c r="B1437" s="3184"/>
      <c r="C1437" s="503" t="s">
        <v>159</v>
      </c>
      <c r="D1437" s="503" t="s">
        <v>209</v>
      </c>
      <c r="E1437" s="583">
        <f t="shared" ref="E1437:AB1437" si="422">SQRT(E1435*E1435+E1436*E1436)*1000/(1.732*E1447)</f>
        <v>15.614861462981857</v>
      </c>
      <c r="F1437" s="583">
        <f t="shared" si="422"/>
        <v>15.682543165455808</v>
      </c>
      <c r="G1437" s="583">
        <f t="shared" si="422"/>
        <v>15.184774867236714</v>
      </c>
      <c r="H1437" s="590">
        <f t="shared" si="422"/>
        <v>15.16448438996099</v>
      </c>
      <c r="I1437" s="583">
        <f t="shared" si="422"/>
        <v>15.485124579252094</v>
      </c>
      <c r="J1437" s="583">
        <f t="shared" si="422"/>
        <v>16.680724298794626</v>
      </c>
      <c r="K1437" s="583">
        <f t="shared" si="422"/>
        <v>15.662538754247191</v>
      </c>
      <c r="L1437" s="583">
        <f t="shared" si="422"/>
        <v>15.15107006247503</v>
      </c>
      <c r="M1437" s="583">
        <f t="shared" si="422"/>
        <v>14.7759028100667</v>
      </c>
      <c r="N1437" s="590">
        <f t="shared" si="422"/>
        <v>14.895115039905399</v>
      </c>
      <c r="O1437" s="583">
        <f t="shared" si="422"/>
        <v>16.329679185968573</v>
      </c>
      <c r="P1437" s="583">
        <f t="shared" si="422"/>
        <v>15.010740635124183</v>
      </c>
      <c r="Q1437" s="583">
        <f t="shared" si="422"/>
        <v>14.691924398912983</v>
      </c>
      <c r="R1437" s="583">
        <f t="shared" si="422"/>
        <v>14.905531378799788</v>
      </c>
      <c r="S1437" s="583">
        <f t="shared" si="422"/>
        <v>15.500713159422329</v>
      </c>
      <c r="T1437" s="583">
        <f t="shared" si="422"/>
        <v>16.070514181283521</v>
      </c>
      <c r="U1437" s="583">
        <f t="shared" si="422"/>
        <v>17.272229623695775</v>
      </c>
      <c r="V1437" s="590">
        <f t="shared" si="422"/>
        <v>16.66264907776371</v>
      </c>
      <c r="W1437" s="583">
        <f t="shared" si="422"/>
        <v>16.175053713239496</v>
      </c>
      <c r="X1437" s="583">
        <f t="shared" si="422"/>
        <v>15.873857469019853</v>
      </c>
      <c r="Y1437" s="583">
        <f t="shared" si="422"/>
        <v>16.026924262158282</v>
      </c>
      <c r="Z1437" s="583">
        <f t="shared" si="422"/>
        <v>17.538199468872275</v>
      </c>
      <c r="AA1437" s="583">
        <f t="shared" si="422"/>
        <v>16.125370229676431</v>
      </c>
      <c r="AB1437" s="583">
        <f t="shared" si="422"/>
        <v>15.507077278784749</v>
      </c>
      <c r="AC1437" s="506"/>
    </row>
    <row r="1438" spans="1:29" s="3" customFormat="1" ht="12.75" customHeight="1">
      <c r="A1438" s="3215"/>
      <c r="B1438" s="3200"/>
      <c r="C1438" s="516" t="s">
        <v>161</v>
      </c>
      <c r="D1438" s="516"/>
      <c r="E1438" s="517">
        <f t="shared" ref="E1438:AC1438" si="423">E1436/E1435</f>
        <v>1.0214833759590793</v>
      </c>
      <c r="F1438" s="517">
        <f t="shared" si="423"/>
        <v>0.97364495275982099</v>
      </c>
      <c r="G1438" s="517">
        <f t="shared" si="423"/>
        <v>1.0279683377308708</v>
      </c>
      <c r="H1438" s="518">
        <f t="shared" si="423"/>
        <v>1.0221285563751319</v>
      </c>
      <c r="I1438" s="517">
        <f t="shared" si="423"/>
        <v>1.0284679089026916</v>
      </c>
      <c r="J1438" s="517">
        <f t="shared" si="423"/>
        <v>1</v>
      </c>
      <c r="K1438" s="517">
        <f t="shared" si="423"/>
        <v>1.0245148110316649</v>
      </c>
      <c r="L1438" s="517">
        <f t="shared" si="423"/>
        <v>1.0426212040490144</v>
      </c>
      <c r="M1438" s="517">
        <f t="shared" si="423"/>
        <v>1.0442864953526516</v>
      </c>
      <c r="N1438" s="518">
        <f t="shared" si="423"/>
        <v>1.0483695652173912</v>
      </c>
      <c r="O1438" s="517">
        <f t="shared" si="423"/>
        <v>0.98320537428023014</v>
      </c>
      <c r="P1438" s="517">
        <f t="shared" si="423"/>
        <v>1.0540832882639264</v>
      </c>
      <c r="Q1438" s="517">
        <f t="shared" si="423"/>
        <v>1.0372602739726027</v>
      </c>
      <c r="R1438" s="517">
        <f t="shared" si="423"/>
        <v>1.038918918918919</v>
      </c>
      <c r="S1438" s="517">
        <f t="shared" si="423"/>
        <v>1.0263429752066116</v>
      </c>
      <c r="T1438" s="517">
        <f t="shared" si="423"/>
        <v>0.96758587324625056</v>
      </c>
      <c r="U1438" s="517">
        <f t="shared" si="423"/>
        <v>1.0368126747437092</v>
      </c>
      <c r="V1438" s="518">
        <f t="shared" si="423"/>
        <v>1.0702357563850686</v>
      </c>
      <c r="W1438" s="517">
        <f t="shared" si="423"/>
        <v>1.0454772613693153</v>
      </c>
      <c r="X1438" s="517">
        <f t="shared" si="423"/>
        <v>1.0401218892839006</v>
      </c>
      <c r="Y1438" s="517">
        <f t="shared" si="423"/>
        <v>1.0562880324543611</v>
      </c>
      <c r="Z1438" s="517">
        <f t="shared" si="423"/>
        <v>0.99236983842010773</v>
      </c>
      <c r="AA1438" s="517">
        <f t="shared" si="423"/>
        <v>1.0716099542915185</v>
      </c>
      <c r="AB1438" s="517">
        <f t="shared" si="423"/>
        <v>1.0448150078165712</v>
      </c>
      <c r="AC1438" s="519">
        <f t="shared" si="423"/>
        <v>1.0283945119494453</v>
      </c>
    </row>
    <row r="1439" spans="1:29" s="3" customFormat="1" ht="12.75" customHeight="1">
      <c r="A1439" s="3205" t="s">
        <v>182</v>
      </c>
      <c r="B1439" s="3206" t="s">
        <v>285</v>
      </c>
      <c r="C1439" s="522" t="s">
        <v>156</v>
      </c>
      <c r="D1439" s="522" t="s">
        <v>157</v>
      </c>
      <c r="E1439" s="991">
        <v>2.3879999999999998E-2</v>
      </c>
      <c r="F1439" s="991">
        <v>2.3879999999999998E-2</v>
      </c>
      <c r="G1439" s="991">
        <v>2.376E-2</v>
      </c>
      <c r="H1439" s="992">
        <v>2.4E-2</v>
      </c>
      <c r="I1439" s="991">
        <v>2.4240000000000001E-2</v>
      </c>
      <c r="J1439" s="991">
        <v>2.4539999999999999E-2</v>
      </c>
      <c r="K1439" s="991">
        <v>2.4240000000000001E-2</v>
      </c>
      <c r="L1439" s="991">
        <v>2.2620000000000001E-2</v>
      </c>
      <c r="M1439" s="991">
        <v>2.01E-2</v>
      </c>
      <c r="N1439" s="992">
        <v>2.0760000000000001E-2</v>
      </c>
      <c r="O1439" s="991">
        <v>1.9980000000000001E-2</v>
      </c>
      <c r="P1439" s="991">
        <v>1.9619999999999999E-2</v>
      </c>
      <c r="Q1439" s="991">
        <v>1.908E-2</v>
      </c>
      <c r="R1439" s="991">
        <v>2.112E-2</v>
      </c>
      <c r="S1439" s="991">
        <v>2.4719999999999999E-2</v>
      </c>
      <c r="T1439" s="991">
        <v>2.4660000000000001E-2</v>
      </c>
      <c r="U1439" s="991">
        <v>2.5139999999999999E-2</v>
      </c>
      <c r="V1439" s="992">
        <v>2.4719999999999999E-2</v>
      </c>
      <c r="W1439" s="991">
        <v>2.46E-2</v>
      </c>
      <c r="X1439" s="991">
        <v>2.4840000000000001E-2</v>
      </c>
      <c r="Y1439" s="991">
        <v>2.5020000000000001E-2</v>
      </c>
      <c r="Z1439" s="991">
        <v>2.52E-2</v>
      </c>
      <c r="AA1439" s="991">
        <v>2.5139999999999999E-2</v>
      </c>
      <c r="AB1439" s="993">
        <v>2.46E-2</v>
      </c>
      <c r="AC1439" s="525">
        <f>SUM(E1439:AB1439)</f>
        <v>0.56046000000000007</v>
      </c>
    </row>
    <row r="1440" spans="1:29" s="3" customFormat="1" ht="12.75" customHeight="1">
      <c r="A1440" s="3179"/>
      <c r="B1440" s="3188"/>
      <c r="C1440" s="503" t="s">
        <v>158</v>
      </c>
      <c r="D1440" s="503" t="s">
        <v>157</v>
      </c>
      <c r="E1440" s="994">
        <v>3.7319999999999999E-2</v>
      </c>
      <c r="F1440" s="994">
        <v>3.7319999999999999E-2</v>
      </c>
      <c r="G1440" s="994">
        <v>3.7199999999999997E-2</v>
      </c>
      <c r="H1440" s="995">
        <v>3.7499999999999999E-2</v>
      </c>
      <c r="I1440" s="994">
        <v>3.7920000000000002E-2</v>
      </c>
      <c r="J1440" s="994">
        <v>3.9059999999999997E-2</v>
      </c>
      <c r="K1440" s="994">
        <v>3.8399999999999997E-2</v>
      </c>
      <c r="L1440" s="994">
        <v>3.594E-2</v>
      </c>
      <c r="M1440" s="994">
        <v>3.2579999999999998E-2</v>
      </c>
      <c r="N1440" s="995">
        <v>3.1260000000000003E-2</v>
      </c>
      <c r="O1440" s="994">
        <v>3.066E-2</v>
      </c>
      <c r="P1440" s="994">
        <v>2.9579999999999999E-2</v>
      </c>
      <c r="Q1440" s="994">
        <v>2.8680000000000001E-2</v>
      </c>
      <c r="R1440" s="994">
        <v>3.024E-2</v>
      </c>
      <c r="S1440" s="994">
        <v>3.3480000000000003E-2</v>
      </c>
      <c r="T1440" s="994">
        <v>3.3599999999999998E-2</v>
      </c>
      <c r="U1440" s="994">
        <v>3.5400000000000001E-2</v>
      </c>
      <c r="V1440" s="995">
        <v>3.696E-2</v>
      </c>
      <c r="W1440" s="994">
        <v>3.678E-2</v>
      </c>
      <c r="X1440" s="994">
        <v>3.78E-2</v>
      </c>
      <c r="Y1440" s="994">
        <v>3.8699999999999998E-2</v>
      </c>
      <c r="Z1440" s="994">
        <v>3.8760000000000003E-2</v>
      </c>
      <c r="AA1440" s="994">
        <v>3.9E-2</v>
      </c>
      <c r="AB1440" s="996">
        <v>3.7019999999999997E-2</v>
      </c>
      <c r="AC1440" s="506">
        <f>SUM(E1440:AB1440)</f>
        <v>0.85116000000000014</v>
      </c>
    </row>
    <row r="1441" spans="1:30" s="3" customFormat="1" ht="12.75" customHeight="1">
      <c r="A1441" s="3179"/>
      <c r="B1441" s="3188"/>
      <c r="C1441" s="503" t="s">
        <v>159</v>
      </c>
      <c r="D1441" s="503" t="s">
        <v>209</v>
      </c>
      <c r="E1441" s="583">
        <f t="shared" ref="E1441:AB1441" si="424">SQRT(E1439*E1439+E1440*E1440)*1000/(1.732*E1448)</f>
        <v>4.1259564858576168</v>
      </c>
      <c r="F1441" s="583">
        <f t="shared" si="424"/>
        <v>4.1259564858576168</v>
      </c>
      <c r="G1441" s="583">
        <f t="shared" si="424"/>
        <v>4.1105220932796218</v>
      </c>
      <c r="H1441" s="590">
        <f t="shared" si="424"/>
        <v>4.1460986961714488</v>
      </c>
      <c r="I1441" s="583">
        <f t="shared" si="424"/>
        <v>4.1910898878416631</v>
      </c>
      <c r="J1441" s="583">
        <f t="shared" si="424"/>
        <v>4.295715791052424</v>
      </c>
      <c r="K1441" s="583">
        <f t="shared" si="424"/>
        <v>4.228820424224935</v>
      </c>
      <c r="L1441" s="583">
        <f t="shared" si="424"/>
        <v>3.9545784380658748</v>
      </c>
      <c r="M1441" s="583">
        <f t="shared" si="424"/>
        <v>3.5649082388732061</v>
      </c>
      <c r="N1441" s="590">
        <f t="shared" si="424"/>
        <v>3.4945175548888376</v>
      </c>
      <c r="O1441" s="583">
        <f t="shared" si="424"/>
        <v>3.4079167755732591</v>
      </c>
      <c r="P1441" s="583">
        <f t="shared" si="424"/>
        <v>3.3054610628631811</v>
      </c>
      <c r="Q1441" s="583">
        <f t="shared" si="424"/>
        <v>3.2078240951957024</v>
      </c>
      <c r="R1441" s="583">
        <f t="shared" si="424"/>
        <v>3.4348803313902634</v>
      </c>
      <c r="S1441" s="583">
        <f t="shared" si="424"/>
        <v>3.8755465929504695</v>
      </c>
      <c r="T1441" s="583">
        <f t="shared" si="424"/>
        <v>3.881233603360557</v>
      </c>
      <c r="U1441" s="583">
        <f t="shared" si="424"/>
        <v>3.9791281733993635</v>
      </c>
      <c r="V1441" s="590">
        <f t="shared" si="424"/>
        <v>4.0750043580004194</v>
      </c>
      <c r="W1441" s="583">
        <f t="shared" si="424"/>
        <v>4.0551784082827789</v>
      </c>
      <c r="X1441" s="583">
        <f t="shared" si="424"/>
        <v>4.145244128941985</v>
      </c>
      <c r="Y1441" s="583">
        <f t="shared" si="424"/>
        <v>4.2233508826294752</v>
      </c>
      <c r="Z1441" s="583">
        <f t="shared" si="424"/>
        <v>4.2369387877598301</v>
      </c>
      <c r="AA1441" s="583">
        <f t="shared" si="424"/>
        <v>4.252414149797886</v>
      </c>
      <c r="AB1441" s="583">
        <f t="shared" si="424"/>
        <v>4.073479284937501</v>
      </c>
      <c r="AC1441" s="506"/>
    </row>
    <row r="1442" spans="1:30" s="3" customFormat="1" ht="12.75" customHeight="1">
      <c r="A1442" s="3180"/>
      <c r="B1442" s="3189"/>
      <c r="C1442" s="516" t="s">
        <v>161</v>
      </c>
      <c r="D1442" s="516"/>
      <c r="E1442" s="517">
        <f t="shared" ref="E1442:AC1442" si="425">E1440/E1439</f>
        <v>1.5628140703517588</v>
      </c>
      <c r="F1442" s="517">
        <f t="shared" si="425"/>
        <v>1.5628140703517588</v>
      </c>
      <c r="G1442" s="517">
        <f t="shared" si="425"/>
        <v>1.5656565656565655</v>
      </c>
      <c r="H1442" s="518">
        <f t="shared" si="425"/>
        <v>1.5625</v>
      </c>
      <c r="I1442" s="517">
        <f t="shared" si="425"/>
        <v>1.5643564356435644</v>
      </c>
      <c r="J1442" s="517">
        <f t="shared" si="425"/>
        <v>1.5916870415647921</v>
      </c>
      <c r="K1442" s="517">
        <f t="shared" si="425"/>
        <v>1.584158415841584</v>
      </c>
      <c r="L1442" s="517">
        <f t="shared" si="425"/>
        <v>1.5888594164456233</v>
      </c>
      <c r="M1442" s="517">
        <f t="shared" si="425"/>
        <v>1.6208955223880597</v>
      </c>
      <c r="N1442" s="518">
        <f t="shared" si="425"/>
        <v>1.5057803468208093</v>
      </c>
      <c r="O1442" s="517">
        <f t="shared" si="425"/>
        <v>1.5345345345345345</v>
      </c>
      <c r="P1442" s="517">
        <f t="shared" si="425"/>
        <v>1.5076452599388379</v>
      </c>
      <c r="Q1442" s="517">
        <f t="shared" si="425"/>
        <v>1.5031446540880504</v>
      </c>
      <c r="R1442" s="517">
        <f t="shared" si="425"/>
        <v>1.4318181818181819</v>
      </c>
      <c r="S1442" s="517">
        <f t="shared" si="425"/>
        <v>1.354368932038835</v>
      </c>
      <c r="T1442" s="517">
        <f t="shared" si="425"/>
        <v>1.362530413625304</v>
      </c>
      <c r="U1442" s="517">
        <f t="shared" si="425"/>
        <v>1.4081145584725538</v>
      </c>
      <c r="V1442" s="518">
        <f t="shared" si="425"/>
        <v>1.4951456310679612</v>
      </c>
      <c r="W1442" s="517">
        <f t="shared" si="425"/>
        <v>1.4951219512195122</v>
      </c>
      <c r="X1442" s="517">
        <f t="shared" si="425"/>
        <v>1.5217391304347825</v>
      </c>
      <c r="Y1442" s="517">
        <f t="shared" si="425"/>
        <v>1.5467625899280575</v>
      </c>
      <c r="Z1442" s="517">
        <f t="shared" si="425"/>
        <v>1.5380952380952382</v>
      </c>
      <c r="AA1442" s="517">
        <f t="shared" si="425"/>
        <v>1.5513126491646778</v>
      </c>
      <c r="AB1442" s="517">
        <f t="shared" si="425"/>
        <v>1.5048780487804876</v>
      </c>
      <c r="AC1442" s="519">
        <f t="shared" si="425"/>
        <v>1.518681083395782</v>
      </c>
    </row>
    <row r="1443" spans="1:30" s="3" customFormat="1" ht="12.75" customHeight="1">
      <c r="A1443" s="632" t="s">
        <v>291</v>
      </c>
      <c r="B1443" s="633"/>
      <c r="C1443" s="634"/>
      <c r="D1443" s="634"/>
      <c r="E1443" s="635">
        <f t="shared" ref="E1443:AB1443" si="426">E1435+E1439</f>
        <v>0.14118</v>
      </c>
      <c r="F1443" s="635">
        <f t="shared" si="426"/>
        <v>0.14454</v>
      </c>
      <c r="G1443" s="635">
        <f t="shared" si="426"/>
        <v>0.13746</v>
      </c>
      <c r="H1443" s="635">
        <f t="shared" si="426"/>
        <v>0.13788</v>
      </c>
      <c r="I1443" s="635">
        <f t="shared" si="426"/>
        <v>0.14016000000000001</v>
      </c>
      <c r="J1443" s="635">
        <f t="shared" si="426"/>
        <v>0.1512</v>
      </c>
      <c r="K1443" s="635">
        <f t="shared" si="426"/>
        <v>0.14172000000000001</v>
      </c>
      <c r="L1443" s="635">
        <f t="shared" si="426"/>
        <v>0.13524</v>
      </c>
      <c r="M1443" s="635">
        <f t="shared" si="426"/>
        <v>0.12984000000000001</v>
      </c>
      <c r="N1443" s="635">
        <f t="shared" si="426"/>
        <v>0.13116</v>
      </c>
      <c r="O1443" s="635">
        <f t="shared" si="426"/>
        <v>0.14502000000000001</v>
      </c>
      <c r="P1443" s="635">
        <f t="shared" si="426"/>
        <v>0.13056000000000001</v>
      </c>
      <c r="Q1443" s="635">
        <f t="shared" si="426"/>
        <v>0.12858</v>
      </c>
      <c r="R1443" s="635">
        <f t="shared" si="426"/>
        <v>0.13212000000000002</v>
      </c>
      <c r="S1443" s="635">
        <f t="shared" si="426"/>
        <v>0.14088000000000001</v>
      </c>
      <c r="T1443" s="635">
        <f t="shared" si="426"/>
        <v>0.14868000000000001</v>
      </c>
      <c r="U1443" s="635">
        <f t="shared" si="426"/>
        <v>0.15390000000000001</v>
      </c>
      <c r="V1443" s="635">
        <f t="shared" si="426"/>
        <v>0.14688000000000001</v>
      </c>
      <c r="W1443" s="635">
        <f t="shared" si="426"/>
        <v>0.14466000000000001</v>
      </c>
      <c r="X1443" s="635">
        <f t="shared" si="426"/>
        <v>0.14298</v>
      </c>
      <c r="Y1443" s="635">
        <f t="shared" si="426"/>
        <v>0.14334</v>
      </c>
      <c r="Z1443" s="635">
        <f t="shared" si="426"/>
        <v>0.15887999999999999</v>
      </c>
      <c r="AA1443" s="635">
        <f t="shared" si="426"/>
        <v>0.14327999999999999</v>
      </c>
      <c r="AB1443" s="635">
        <f t="shared" si="426"/>
        <v>0.13974</v>
      </c>
      <c r="AC1443" s="635"/>
    </row>
    <row r="1444" spans="1:30" s="3" customFormat="1" ht="12.75" customHeight="1">
      <c r="A1444" s="549" t="s">
        <v>292</v>
      </c>
      <c r="B1444" s="550"/>
      <c r="C1444" s="551"/>
      <c r="D1444" s="551"/>
      <c r="E1444" s="552">
        <f t="shared" ref="E1444:AB1444" si="427">E1436+E1440</f>
        <v>0.15714</v>
      </c>
      <c r="F1444" s="552">
        <f t="shared" si="427"/>
        <v>0.15479999999999999</v>
      </c>
      <c r="G1444" s="552">
        <f t="shared" si="427"/>
        <v>0.15407999999999999</v>
      </c>
      <c r="H1444" s="552">
        <f t="shared" si="427"/>
        <v>0.15390000000000001</v>
      </c>
      <c r="I1444" s="552">
        <f t="shared" si="427"/>
        <v>0.15714</v>
      </c>
      <c r="J1444" s="552">
        <f t="shared" si="427"/>
        <v>0.16571999999999998</v>
      </c>
      <c r="K1444" s="552">
        <f t="shared" si="427"/>
        <v>0.15875999999999998</v>
      </c>
      <c r="L1444" s="552">
        <f t="shared" si="427"/>
        <v>0.15336</v>
      </c>
      <c r="M1444" s="552">
        <f t="shared" si="427"/>
        <v>0.14717999999999998</v>
      </c>
      <c r="N1444" s="552">
        <f t="shared" si="427"/>
        <v>0.14699999999999999</v>
      </c>
      <c r="O1444" s="552">
        <f t="shared" si="427"/>
        <v>0.15359999999999999</v>
      </c>
      <c r="P1444" s="552">
        <f t="shared" si="427"/>
        <v>0.14652000000000001</v>
      </c>
      <c r="Q1444" s="552">
        <f t="shared" si="427"/>
        <v>0.14226</v>
      </c>
      <c r="R1444" s="552">
        <f t="shared" si="427"/>
        <v>0.14555999999999999</v>
      </c>
      <c r="S1444" s="552">
        <f t="shared" si="427"/>
        <v>0.1527</v>
      </c>
      <c r="T1444" s="552">
        <f t="shared" si="427"/>
        <v>0.15359999999999999</v>
      </c>
      <c r="U1444" s="552">
        <f t="shared" si="427"/>
        <v>0.16889999999999999</v>
      </c>
      <c r="V1444" s="552">
        <f t="shared" si="427"/>
        <v>0.16769999999999999</v>
      </c>
      <c r="W1444" s="552">
        <f t="shared" si="427"/>
        <v>0.1623</v>
      </c>
      <c r="X1444" s="552">
        <f t="shared" si="427"/>
        <v>0.16067999999999999</v>
      </c>
      <c r="Y1444" s="552">
        <f t="shared" si="427"/>
        <v>0.16367999999999999</v>
      </c>
      <c r="Z1444" s="552">
        <f t="shared" si="427"/>
        <v>0.17142000000000002</v>
      </c>
      <c r="AA1444" s="552">
        <f t="shared" si="427"/>
        <v>0.1656</v>
      </c>
      <c r="AB1444" s="552">
        <f t="shared" si="427"/>
        <v>0.15732000000000002</v>
      </c>
      <c r="AC1444" s="552"/>
    </row>
    <row r="1445" spans="1:30" s="3" customFormat="1" ht="12.75" customHeight="1">
      <c r="A1445" s="636" t="s">
        <v>293</v>
      </c>
      <c r="B1445" s="637"/>
      <c r="C1445" s="638"/>
      <c r="D1445" s="638"/>
      <c r="E1445" s="559">
        <f t="shared" ref="E1445:AB1445" si="428">SQRT(E1443*E1443+E1444*E1444)</f>
        <v>0.21124576208766888</v>
      </c>
      <c r="F1445" s="559">
        <f t="shared" si="428"/>
        <v>0.2117896399732527</v>
      </c>
      <c r="G1445" s="559">
        <f t="shared" si="428"/>
        <v>0.20648461928192133</v>
      </c>
      <c r="H1445" s="559">
        <f t="shared" si="428"/>
        <v>0.20663035691785464</v>
      </c>
      <c r="I1445" s="559">
        <f t="shared" si="428"/>
        <v>0.21056544160901619</v>
      </c>
      <c r="J1445" s="559">
        <f t="shared" si="428"/>
        <v>0.22433135848561164</v>
      </c>
      <c r="K1445" s="559">
        <f t="shared" si="428"/>
        <v>0.21281281916275627</v>
      </c>
      <c r="L1445" s="559">
        <f t="shared" si="428"/>
        <v>0.20447285198773943</v>
      </c>
      <c r="M1445" s="559">
        <f t="shared" si="428"/>
        <v>0.19626608978628987</v>
      </c>
      <c r="N1445" s="559">
        <f t="shared" si="428"/>
        <v>0.19700747600027771</v>
      </c>
      <c r="O1445" s="559">
        <f t="shared" si="428"/>
        <v>0.2112433677065389</v>
      </c>
      <c r="P1445" s="559">
        <f t="shared" si="428"/>
        <v>0.19624990191080352</v>
      </c>
      <c r="Q1445" s="559">
        <f t="shared" si="428"/>
        <v>0.19175693990048967</v>
      </c>
      <c r="R1445" s="559">
        <f t="shared" si="428"/>
        <v>0.1965792664550359</v>
      </c>
      <c r="S1445" s="559">
        <f t="shared" si="428"/>
        <v>0.20776059395371396</v>
      </c>
      <c r="T1445" s="559">
        <f t="shared" si="428"/>
        <v>0.21377254828438566</v>
      </c>
      <c r="U1445" s="559">
        <f t="shared" si="428"/>
        <v>0.22850037199094447</v>
      </c>
      <c r="V1445" s="559">
        <f t="shared" si="428"/>
        <v>0.22292829430110481</v>
      </c>
      <c r="W1445" s="559">
        <f t="shared" si="428"/>
        <v>0.21741160410612861</v>
      </c>
      <c r="X1445" s="559">
        <f t="shared" si="428"/>
        <v>0.21508450153369951</v>
      </c>
      <c r="Y1445" s="559">
        <f t="shared" si="428"/>
        <v>0.21757182262416244</v>
      </c>
      <c r="Z1445" s="559">
        <f t="shared" si="428"/>
        <v>0.23372563145705694</v>
      </c>
      <c r="AA1445" s="559">
        <f t="shared" si="428"/>
        <v>0.2189806347602454</v>
      </c>
      <c r="AB1445" s="559">
        <f t="shared" si="428"/>
        <v>0.21042065012731048</v>
      </c>
      <c r="AC1445" s="667"/>
      <c r="AD1445" s="507">
        <f>MAX(E1445:AB1445)</f>
        <v>0.23372563145705694</v>
      </c>
    </row>
    <row r="1446" spans="1:30" s="486" customFormat="1" ht="12.75" customHeight="1">
      <c r="A1446" s="641" t="s">
        <v>239</v>
      </c>
      <c r="B1446" s="642"/>
      <c r="C1446" s="643"/>
      <c r="D1446" s="643"/>
      <c r="E1446" s="668">
        <v>1</v>
      </c>
      <c r="F1446" s="668">
        <v>2</v>
      </c>
      <c r="G1446" s="668">
        <v>3</v>
      </c>
      <c r="H1446" s="668">
        <v>4</v>
      </c>
      <c r="I1446" s="668">
        <v>5</v>
      </c>
      <c r="J1446" s="668">
        <v>6</v>
      </c>
      <c r="K1446" s="668">
        <v>7</v>
      </c>
      <c r="L1446" s="668">
        <v>8</v>
      </c>
      <c r="M1446" s="668">
        <v>9</v>
      </c>
      <c r="N1446" s="668">
        <v>10</v>
      </c>
      <c r="O1446" s="668">
        <v>11</v>
      </c>
      <c r="P1446" s="668">
        <v>12</v>
      </c>
      <c r="Q1446" s="668">
        <v>13</v>
      </c>
      <c r="R1446" s="668">
        <v>14</v>
      </c>
      <c r="S1446" s="668">
        <v>15</v>
      </c>
      <c r="T1446" s="668">
        <v>16</v>
      </c>
      <c r="U1446" s="668">
        <v>17</v>
      </c>
      <c r="V1446" s="668">
        <v>18</v>
      </c>
      <c r="W1446" s="668">
        <v>19</v>
      </c>
      <c r="X1446" s="668">
        <v>20</v>
      </c>
      <c r="Y1446" s="668">
        <v>21</v>
      </c>
      <c r="Z1446" s="668">
        <v>22</v>
      </c>
      <c r="AA1446" s="668">
        <v>23</v>
      </c>
      <c r="AB1446" s="668">
        <v>24</v>
      </c>
      <c r="AC1446" s="669"/>
    </row>
    <row r="1447" spans="1:30" s="486" customFormat="1" ht="12.75" customHeight="1">
      <c r="A1447" s="566" t="s">
        <v>240</v>
      </c>
      <c r="B1447" s="567"/>
      <c r="C1447" s="568" t="s">
        <v>164</v>
      </c>
      <c r="D1447" s="568" t="s">
        <v>278</v>
      </c>
      <c r="E1447" s="784">
        <v>6.2</v>
      </c>
      <c r="F1447" s="784">
        <v>6.2</v>
      </c>
      <c r="G1447" s="784">
        <v>6.2</v>
      </c>
      <c r="H1447" s="784">
        <v>6.2</v>
      </c>
      <c r="I1447" s="784">
        <v>6.2</v>
      </c>
      <c r="J1447" s="784">
        <v>6.2</v>
      </c>
      <c r="K1447" s="784">
        <v>6.2</v>
      </c>
      <c r="L1447" s="784">
        <v>6.2</v>
      </c>
      <c r="M1447" s="784">
        <v>6.2</v>
      </c>
      <c r="N1447" s="784">
        <v>6.2</v>
      </c>
      <c r="O1447" s="784">
        <v>6.2</v>
      </c>
      <c r="P1447" s="784">
        <v>6.2</v>
      </c>
      <c r="Q1447" s="784">
        <v>6.2</v>
      </c>
      <c r="R1447" s="784">
        <v>6.2</v>
      </c>
      <c r="S1447" s="784">
        <v>6.2</v>
      </c>
      <c r="T1447" s="784">
        <v>6.2</v>
      </c>
      <c r="U1447" s="784">
        <v>6.2</v>
      </c>
      <c r="V1447" s="784">
        <v>6.2</v>
      </c>
      <c r="W1447" s="784">
        <v>6.2</v>
      </c>
      <c r="X1447" s="784">
        <v>6.2</v>
      </c>
      <c r="Y1447" s="784">
        <v>6.2</v>
      </c>
      <c r="Z1447" s="784">
        <v>6.2</v>
      </c>
      <c r="AA1447" s="784">
        <v>6.2</v>
      </c>
      <c r="AB1447" s="784">
        <v>6.2</v>
      </c>
      <c r="AC1447" s="785"/>
    </row>
    <row r="1448" spans="1:30" s="486" customFormat="1" ht="12.75" customHeight="1">
      <c r="A1448" s="569" t="s">
        <v>241</v>
      </c>
      <c r="B1448" s="570"/>
      <c r="C1448" s="571" t="s">
        <v>164</v>
      </c>
      <c r="D1448" s="571" t="s">
        <v>278</v>
      </c>
      <c r="E1448" s="997">
        <v>6.2</v>
      </c>
      <c r="F1448" s="997">
        <v>6.2</v>
      </c>
      <c r="G1448" s="997">
        <v>6.2</v>
      </c>
      <c r="H1448" s="997">
        <v>6.2</v>
      </c>
      <c r="I1448" s="997">
        <v>6.2</v>
      </c>
      <c r="J1448" s="997">
        <v>6.2</v>
      </c>
      <c r="K1448" s="997">
        <v>6.2</v>
      </c>
      <c r="L1448" s="997">
        <v>6.2</v>
      </c>
      <c r="M1448" s="997">
        <v>6.2</v>
      </c>
      <c r="N1448" s="997">
        <v>6.2</v>
      </c>
      <c r="O1448" s="997">
        <v>6.2</v>
      </c>
      <c r="P1448" s="997">
        <v>6.2</v>
      </c>
      <c r="Q1448" s="997">
        <v>6.2</v>
      </c>
      <c r="R1448" s="997">
        <v>6.2</v>
      </c>
      <c r="S1448" s="997">
        <v>6.2</v>
      </c>
      <c r="T1448" s="997">
        <v>6.2</v>
      </c>
      <c r="U1448" s="997">
        <v>6.3</v>
      </c>
      <c r="V1448" s="997">
        <v>6.3</v>
      </c>
      <c r="W1448" s="997">
        <v>6.3</v>
      </c>
      <c r="X1448" s="997">
        <v>6.3</v>
      </c>
      <c r="Y1448" s="997">
        <v>6.3</v>
      </c>
      <c r="Z1448" s="997">
        <v>6.3</v>
      </c>
      <c r="AA1448" s="997">
        <v>6.3</v>
      </c>
      <c r="AB1448" s="997">
        <v>6.3</v>
      </c>
      <c r="AC1448" s="998"/>
    </row>
    <row r="1449" spans="1:30" s="3" customFormat="1" ht="12.75" customHeight="1">
      <c r="A1449" s="3178" t="s">
        <v>255</v>
      </c>
      <c r="B1449" s="3183" t="s">
        <v>507</v>
      </c>
      <c r="C1449" s="499" t="s">
        <v>156</v>
      </c>
      <c r="D1449" s="499" t="s">
        <v>157</v>
      </c>
      <c r="E1449" s="951"/>
      <c r="F1449" s="951"/>
      <c r="G1449" s="951"/>
      <c r="H1449" s="952"/>
      <c r="I1449" s="951"/>
      <c r="J1449" s="951"/>
      <c r="K1449" s="951"/>
      <c r="L1449" s="951"/>
      <c r="M1449" s="951"/>
      <c r="N1449" s="952"/>
      <c r="O1449" s="951"/>
      <c r="P1449" s="951"/>
      <c r="Q1449" s="951"/>
      <c r="R1449" s="951"/>
      <c r="S1449" s="951"/>
      <c r="T1449" s="951"/>
      <c r="U1449" s="951"/>
      <c r="V1449" s="952"/>
      <c r="W1449" s="951"/>
      <c r="X1449" s="951"/>
      <c r="Y1449" s="951"/>
      <c r="Z1449" s="951"/>
      <c r="AA1449" s="951"/>
      <c r="AB1449" s="951"/>
      <c r="AC1449" s="502">
        <f>SUM(E1449:AB1449)</f>
        <v>0</v>
      </c>
    </row>
    <row r="1450" spans="1:30" s="3" customFormat="1" ht="12.75" customHeight="1">
      <c r="A1450" s="3179"/>
      <c r="B1450" s="3188"/>
      <c r="C1450" s="503" t="s">
        <v>158</v>
      </c>
      <c r="D1450" s="503" t="s">
        <v>157</v>
      </c>
      <c r="E1450" s="942"/>
      <c r="F1450" s="942"/>
      <c r="G1450" s="942"/>
      <c r="H1450" s="943"/>
      <c r="I1450" s="942"/>
      <c r="J1450" s="942"/>
      <c r="K1450" s="942"/>
      <c r="L1450" s="942"/>
      <c r="M1450" s="942"/>
      <c r="N1450" s="943"/>
      <c r="O1450" s="942"/>
      <c r="P1450" s="942"/>
      <c r="Q1450" s="942"/>
      <c r="R1450" s="942"/>
      <c r="S1450" s="942"/>
      <c r="T1450" s="942"/>
      <c r="U1450" s="942"/>
      <c r="V1450" s="943"/>
      <c r="W1450" s="942"/>
      <c r="X1450" s="942"/>
      <c r="Y1450" s="942"/>
      <c r="Z1450" s="942"/>
      <c r="AA1450" s="942"/>
      <c r="AB1450" s="942"/>
      <c r="AC1450" s="506">
        <f>SUM(E1450:AB1450)</f>
        <v>0</v>
      </c>
    </row>
    <row r="1451" spans="1:30" s="3" customFormat="1" ht="12.75" customHeight="1">
      <c r="A1451" s="3179"/>
      <c r="B1451" s="3188"/>
      <c r="C1451" s="503" t="s">
        <v>159</v>
      </c>
      <c r="D1451" s="503" t="s">
        <v>209</v>
      </c>
      <c r="E1451" s="583">
        <f t="shared" ref="E1451:AB1451" si="429">SQRT(E1449*E1449+E1450*E1450)*1000/(1.732*E1447)</f>
        <v>0</v>
      </c>
      <c r="F1451" s="583">
        <f t="shared" si="429"/>
        <v>0</v>
      </c>
      <c r="G1451" s="583">
        <f t="shared" si="429"/>
        <v>0</v>
      </c>
      <c r="H1451" s="590">
        <f t="shared" si="429"/>
        <v>0</v>
      </c>
      <c r="I1451" s="583">
        <f t="shared" si="429"/>
        <v>0</v>
      </c>
      <c r="J1451" s="583">
        <f t="shared" si="429"/>
        <v>0</v>
      </c>
      <c r="K1451" s="583">
        <f t="shared" si="429"/>
        <v>0</v>
      </c>
      <c r="L1451" s="583">
        <f t="shared" si="429"/>
        <v>0</v>
      </c>
      <c r="M1451" s="583">
        <f t="shared" si="429"/>
        <v>0</v>
      </c>
      <c r="N1451" s="590">
        <f t="shared" si="429"/>
        <v>0</v>
      </c>
      <c r="O1451" s="583">
        <f t="shared" si="429"/>
        <v>0</v>
      </c>
      <c r="P1451" s="583">
        <f t="shared" si="429"/>
        <v>0</v>
      </c>
      <c r="Q1451" s="583">
        <f t="shared" si="429"/>
        <v>0</v>
      </c>
      <c r="R1451" s="583">
        <f t="shared" si="429"/>
        <v>0</v>
      </c>
      <c r="S1451" s="583">
        <f t="shared" si="429"/>
        <v>0</v>
      </c>
      <c r="T1451" s="583">
        <f t="shared" si="429"/>
        <v>0</v>
      </c>
      <c r="U1451" s="583">
        <f t="shared" si="429"/>
        <v>0</v>
      </c>
      <c r="V1451" s="590">
        <f t="shared" si="429"/>
        <v>0</v>
      </c>
      <c r="W1451" s="583">
        <f t="shared" si="429"/>
        <v>0</v>
      </c>
      <c r="X1451" s="583">
        <f t="shared" si="429"/>
        <v>0</v>
      </c>
      <c r="Y1451" s="583">
        <f t="shared" si="429"/>
        <v>0</v>
      </c>
      <c r="Z1451" s="583">
        <f t="shared" si="429"/>
        <v>0</v>
      </c>
      <c r="AA1451" s="583">
        <f t="shared" si="429"/>
        <v>0</v>
      </c>
      <c r="AB1451" s="583">
        <f t="shared" si="429"/>
        <v>0</v>
      </c>
      <c r="AC1451" s="506"/>
    </row>
    <row r="1452" spans="1:30" s="3" customFormat="1" ht="12.75" customHeight="1">
      <c r="A1452" s="3199"/>
      <c r="B1452" s="3190"/>
      <c r="C1452" s="511" t="s">
        <v>161</v>
      </c>
      <c r="D1452" s="511"/>
      <c r="E1452" s="512" t="e">
        <f t="shared" ref="E1452:AC1452" si="430">E1450/E1449</f>
        <v>#DIV/0!</v>
      </c>
      <c r="F1452" s="512" t="e">
        <f t="shared" si="430"/>
        <v>#DIV/0!</v>
      </c>
      <c r="G1452" s="512" t="e">
        <f t="shared" si="430"/>
        <v>#DIV/0!</v>
      </c>
      <c r="H1452" s="513" t="e">
        <f t="shared" si="430"/>
        <v>#DIV/0!</v>
      </c>
      <c r="I1452" s="512" t="e">
        <f t="shared" si="430"/>
        <v>#DIV/0!</v>
      </c>
      <c r="J1452" s="512" t="e">
        <f t="shared" si="430"/>
        <v>#DIV/0!</v>
      </c>
      <c r="K1452" s="512" t="e">
        <f t="shared" si="430"/>
        <v>#DIV/0!</v>
      </c>
      <c r="L1452" s="512" t="e">
        <f t="shared" si="430"/>
        <v>#DIV/0!</v>
      </c>
      <c r="M1452" s="512" t="e">
        <f t="shared" si="430"/>
        <v>#DIV/0!</v>
      </c>
      <c r="N1452" s="513" t="e">
        <f t="shared" si="430"/>
        <v>#DIV/0!</v>
      </c>
      <c r="O1452" s="512" t="e">
        <f t="shared" si="430"/>
        <v>#DIV/0!</v>
      </c>
      <c r="P1452" s="512" t="e">
        <f t="shared" si="430"/>
        <v>#DIV/0!</v>
      </c>
      <c r="Q1452" s="512" t="e">
        <f t="shared" si="430"/>
        <v>#DIV/0!</v>
      </c>
      <c r="R1452" s="512" t="e">
        <f t="shared" si="430"/>
        <v>#DIV/0!</v>
      </c>
      <c r="S1452" s="512" t="e">
        <f t="shared" si="430"/>
        <v>#DIV/0!</v>
      </c>
      <c r="T1452" s="512" t="e">
        <f t="shared" si="430"/>
        <v>#DIV/0!</v>
      </c>
      <c r="U1452" s="512" t="e">
        <f t="shared" si="430"/>
        <v>#DIV/0!</v>
      </c>
      <c r="V1452" s="513" t="e">
        <f t="shared" si="430"/>
        <v>#DIV/0!</v>
      </c>
      <c r="W1452" s="512" t="e">
        <f t="shared" si="430"/>
        <v>#DIV/0!</v>
      </c>
      <c r="X1452" s="512" t="e">
        <f t="shared" si="430"/>
        <v>#DIV/0!</v>
      </c>
      <c r="Y1452" s="512" t="e">
        <f t="shared" si="430"/>
        <v>#DIV/0!</v>
      </c>
      <c r="Z1452" s="512" t="e">
        <f t="shared" si="430"/>
        <v>#DIV/0!</v>
      </c>
      <c r="AA1452" s="512" t="e">
        <f t="shared" si="430"/>
        <v>#DIV/0!</v>
      </c>
      <c r="AB1452" s="512" t="e">
        <f t="shared" si="430"/>
        <v>#DIV/0!</v>
      </c>
      <c r="AC1452" s="514" t="e">
        <f t="shared" si="430"/>
        <v>#DIV/0!</v>
      </c>
    </row>
    <row r="1453" spans="1:30" s="3" customFormat="1" ht="12.75" customHeight="1">
      <c r="A1453" s="3178" t="s">
        <v>200</v>
      </c>
      <c r="B1453" s="3183" t="s">
        <v>508</v>
      </c>
      <c r="C1453" s="499" t="s">
        <v>156</v>
      </c>
      <c r="D1453" s="499" t="s">
        <v>157</v>
      </c>
      <c r="E1453" s="951">
        <v>8.9999999999999993E-3</v>
      </c>
      <c r="F1453" s="951">
        <v>9.0600000000000003E-3</v>
      </c>
      <c r="G1453" s="951">
        <v>9.0600000000000003E-3</v>
      </c>
      <c r="H1453" s="952">
        <v>8.9999999999999993E-3</v>
      </c>
      <c r="I1453" s="951">
        <v>8.9999999999999993E-3</v>
      </c>
      <c r="J1453" s="951">
        <v>9.1800000000000007E-3</v>
      </c>
      <c r="K1453" s="951">
        <v>9.1800000000000007E-3</v>
      </c>
      <c r="L1453" s="951">
        <v>9.1199999999999996E-3</v>
      </c>
      <c r="M1453" s="951">
        <v>9.1199999999999996E-3</v>
      </c>
      <c r="N1453" s="952">
        <v>9.1199999999999996E-3</v>
      </c>
      <c r="O1453" s="951">
        <v>9.0600000000000003E-3</v>
      </c>
      <c r="P1453" s="951">
        <v>9.1199999999999996E-3</v>
      </c>
      <c r="Q1453" s="951">
        <v>8.9999999999999993E-3</v>
      </c>
      <c r="R1453" s="951">
        <v>8.8800000000000007E-3</v>
      </c>
      <c r="S1453" s="951">
        <v>8.94E-3</v>
      </c>
      <c r="T1453" s="951">
        <v>8.8800000000000007E-3</v>
      </c>
      <c r="U1453" s="951">
        <v>8.94E-3</v>
      </c>
      <c r="V1453" s="952">
        <v>8.94E-3</v>
      </c>
      <c r="W1453" s="951">
        <v>8.94E-3</v>
      </c>
      <c r="X1453" s="951">
        <v>8.9999999999999993E-3</v>
      </c>
      <c r="Y1453" s="951">
        <v>9.1199999999999996E-3</v>
      </c>
      <c r="Z1453" s="951">
        <v>9.0600000000000003E-3</v>
      </c>
      <c r="AA1453" s="951">
        <v>9.1800000000000007E-3</v>
      </c>
      <c r="AB1453" s="951">
        <v>8.8800000000000007E-3</v>
      </c>
      <c r="AC1453" s="502">
        <f>SUM(E1453:AB1453)</f>
        <v>0.21678000000000003</v>
      </c>
    </row>
    <row r="1454" spans="1:30" s="3" customFormat="1" ht="12.75" customHeight="1">
      <c r="A1454" s="3179"/>
      <c r="B1454" s="3188"/>
      <c r="C1454" s="503" t="s">
        <v>158</v>
      </c>
      <c r="D1454" s="503" t="s">
        <v>157</v>
      </c>
      <c r="E1454" s="942">
        <v>5.5799999999999999E-3</v>
      </c>
      <c r="F1454" s="942">
        <v>5.5799999999999999E-3</v>
      </c>
      <c r="G1454" s="942">
        <v>5.5799999999999999E-3</v>
      </c>
      <c r="H1454" s="943">
        <v>5.5199999999999997E-3</v>
      </c>
      <c r="I1454" s="942">
        <v>5.5799999999999999E-3</v>
      </c>
      <c r="J1454" s="942">
        <v>5.7000000000000002E-3</v>
      </c>
      <c r="K1454" s="942">
        <v>5.7600000000000004E-3</v>
      </c>
      <c r="L1454" s="942">
        <v>5.7000000000000002E-3</v>
      </c>
      <c r="M1454" s="942">
        <v>5.64E-3</v>
      </c>
      <c r="N1454" s="943">
        <v>5.64E-3</v>
      </c>
      <c r="O1454" s="942">
        <v>5.64E-3</v>
      </c>
      <c r="P1454" s="942">
        <v>5.7000000000000002E-3</v>
      </c>
      <c r="Q1454" s="942">
        <v>5.4599999999999996E-3</v>
      </c>
      <c r="R1454" s="942">
        <v>5.4599999999999996E-3</v>
      </c>
      <c r="S1454" s="942">
        <v>5.4599999999999996E-3</v>
      </c>
      <c r="T1454" s="942">
        <v>5.4599999999999996E-3</v>
      </c>
      <c r="U1454" s="942">
        <v>5.4599999999999996E-3</v>
      </c>
      <c r="V1454" s="943">
        <v>5.5199999999999997E-3</v>
      </c>
      <c r="W1454" s="942">
        <v>5.4599999999999996E-3</v>
      </c>
      <c r="X1454" s="942">
        <v>5.64E-3</v>
      </c>
      <c r="Y1454" s="942">
        <v>5.8199999999999997E-3</v>
      </c>
      <c r="Z1454" s="942">
        <v>5.7600000000000004E-3</v>
      </c>
      <c r="AA1454" s="942">
        <v>5.7600000000000004E-3</v>
      </c>
      <c r="AB1454" s="942">
        <v>5.5799999999999999E-3</v>
      </c>
      <c r="AC1454" s="506">
        <f>SUM(E1454:AB1454)</f>
        <v>0.13445999999999997</v>
      </c>
    </row>
    <row r="1455" spans="1:30" s="3" customFormat="1" ht="12.75" customHeight="1">
      <c r="A1455" s="3179"/>
      <c r="B1455" s="3188"/>
      <c r="C1455" s="503" t="s">
        <v>159</v>
      </c>
      <c r="D1455" s="503" t="s">
        <v>209</v>
      </c>
      <c r="E1455" s="583">
        <f t="shared" ref="E1455:AB1455" si="431">SQRT(E1453*E1453+E1454*E1454)*1000/(1.732*E1447)</f>
        <v>0.98612899292814216</v>
      </c>
      <c r="F1455" s="583">
        <f t="shared" si="431"/>
        <v>0.9908821342640356</v>
      </c>
      <c r="G1455" s="583">
        <f t="shared" si="431"/>
        <v>0.9908821342640356</v>
      </c>
      <c r="H1455" s="590">
        <f t="shared" si="431"/>
        <v>0.98319622544472018</v>
      </c>
      <c r="I1455" s="583">
        <f t="shared" si="431"/>
        <v>0.98612899292814216</v>
      </c>
      <c r="J1455" s="583">
        <f t="shared" si="431"/>
        <v>1.0062639854001212</v>
      </c>
      <c r="K1455" s="583">
        <f t="shared" si="431"/>
        <v>1.009222521130994</v>
      </c>
      <c r="L1455" s="583">
        <f t="shared" si="431"/>
        <v>1.0015215013916905</v>
      </c>
      <c r="M1455" s="583">
        <f t="shared" si="431"/>
        <v>0.99857141333599519</v>
      </c>
      <c r="N1455" s="590">
        <f t="shared" si="431"/>
        <v>0.99857141333599519</v>
      </c>
      <c r="O1455" s="583">
        <f t="shared" si="431"/>
        <v>0.99382363404933338</v>
      </c>
      <c r="P1455" s="583">
        <f t="shared" si="431"/>
        <v>1.0015215013916905</v>
      </c>
      <c r="Q1455" s="583">
        <f t="shared" si="431"/>
        <v>0.98028653127066001</v>
      </c>
      <c r="R1455" s="583">
        <f t="shared" si="431"/>
        <v>0.9707496961885923</v>
      </c>
      <c r="S1455" s="583">
        <f t="shared" si="431"/>
        <v>0.97551376653901234</v>
      </c>
      <c r="T1455" s="583">
        <f t="shared" si="431"/>
        <v>0.9707496961885923</v>
      </c>
      <c r="U1455" s="583">
        <f t="shared" si="431"/>
        <v>0.97551376653901234</v>
      </c>
      <c r="V1455" s="590">
        <f t="shared" si="431"/>
        <v>0.97843765414318162</v>
      </c>
      <c r="W1455" s="583">
        <f t="shared" si="431"/>
        <v>0.97551376653901234</v>
      </c>
      <c r="X1455" s="583">
        <f t="shared" si="431"/>
        <v>0.98908462847465439</v>
      </c>
      <c r="Y1455" s="583">
        <f t="shared" si="431"/>
        <v>1.0074887265204711</v>
      </c>
      <c r="Z1455" s="583">
        <f t="shared" si="431"/>
        <v>0.99977435187031405</v>
      </c>
      <c r="AA1455" s="583">
        <f t="shared" si="431"/>
        <v>1.009222521130994</v>
      </c>
      <c r="AB1455" s="583">
        <f t="shared" si="431"/>
        <v>0.97664921028640239</v>
      </c>
      <c r="AC1455" s="506"/>
    </row>
    <row r="1456" spans="1:30" s="3" customFormat="1" ht="12.75" customHeight="1">
      <c r="A1456" s="3199"/>
      <c r="B1456" s="3190"/>
      <c r="C1456" s="511" t="s">
        <v>161</v>
      </c>
      <c r="D1456" s="511"/>
      <c r="E1456" s="512">
        <f t="shared" ref="E1456:AC1456" si="432">E1454/E1453</f>
        <v>0.62</v>
      </c>
      <c r="F1456" s="512">
        <f t="shared" si="432"/>
        <v>0.61589403973509926</v>
      </c>
      <c r="G1456" s="512">
        <f t="shared" si="432"/>
        <v>0.61589403973509926</v>
      </c>
      <c r="H1456" s="513">
        <f t="shared" si="432"/>
        <v>0.6133333333333334</v>
      </c>
      <c r="I1456" s="512">
        <f t="shared" si="432"/>
        <v>0.62</v>
      </c>
      <c r="J1456" s="512">
        <f t="shared" si="432"/>
        <v>0.62091503267973858</v>
      </c>
      <c r="K1456" s="512">
        <f t="shared" si="432"/>
        <v>0.62745098039215685</v>
      </c>
      <c r="L1456" s="512">
        <f t="shared" si="432"/>
        <v>0.625</v>
      </c>
      <c r="M1456" s="512">
        <f t="shared" si="432"/>
        <v>0.61842105263157898</v>
      </c>
      <c r="N1456" s="513">
        <f t="shared" si="432"/>
        <v>0.61842105263157898</v>
      </c>
      <c r="O1456" s="512">
        <f t="shared" si="432"/>
        <v>0.62251655629139069</v>
      </c>
      <c r="P1456" s="512">
        <f t="shared" si="432"/>
        <v>0.625</v>
      </c>
      <c r="Q1456" s="512">
        <f t="shared" si="432"/>
        <v>0.60666666666666669</v>
      </c>
      <c r="R1456" s="512">
        <f t="shared" si="432"/>
        <v>0.6148648648648648</v>
      </c>
      <c r="S1456" s="512">
        <f t="shared" si="432"/>
        <v>0.61073825503355694</v>
      </c>
      <c r="T1456" s="512">
        <f t="shared" si="432"/>
        <v>0.6148648648648648</v>
      </c>
      <c r="U1456" s="512">
        <f t="shared" si="432"/>
        <v>0.61073825503355694</v>
      </c>
      <c r="V1456" s="513">
        <f t="shared" si="432"/>
        <v>0.6174496644295302</v>
      </c>
      <c r="W1456" s="512">
        <f t="shared" si="432"/>
        <v>0.61073825503355694</v>
      </c>
      <c r="X1456" s="512">
        <f t="shared" si="432"/>
        <v>0.62666666666666671</v>
      </c>
      <c r="Y1456" s="512">
        <f t="shared" si="432"/>
        <v>0.63815789473684215</v>
      </c>
      <c r="Z1456" s="512">
        <f t="shared" si="432"/>
        <v>0.63576158940397354</v>
      </c>
      <c r="AA1456" s="512">
        <f t="shared" si="432"/>
        <v>0.62745098039215685</v>
      </c>
      <c r="AB1456" s="512">
        <f t="shared" si="432"/>
        <v>0.62837837837837829</v>
      </c>
      <c r="AC1456" s="514">
        <f t="shared" si="432"/>
        <v>0.6202601716025461</v>
      </c>
    </row>
    <row r="1457" spans="1:29" s="3" customFormat="1" ht="12.75" customHeight="1">
      <c r="A1457" s="3178" t="s">
        <v>228</v>
      </c>
      <c r="B1457" s="3212" t="s">
        <v>509</v>
      </c>
      <c r="C1457" s="499" t="s">
        <v>156</v>
      </c>
      <c r="D1457" s="499" t="s">
        <v>157</v>
      </c>
      <c r="E1457" s="951">
        <v>5.8139999999999997E-2</v>
      </c>
      <c r="F1457" s="951">
        <v>6.5280000000000005E-2</v>
      </c>
      <c r="G1457" s="951">
        <v>5.8259999999999999E-2</v>
      </c>
      <c r="H1457" s="952">
        <v>5.8500000000000003E-2</v>
      </c>
      <c r="I1457" s="951">
        <v>6.0539999999999997E-2</v>
      </c>
      <c r="J1457" s="951">
        <v>6.7199999999999996E-2</v>
      </c>
      <c r="K1457" s="951">
        <v>6.1440000000000002E-2</v>
      </c>
      <c r="L1457" s="951">
        <v>5.8439999999999999E-2</v>
      </c>
      <c r="M1457" s="951">
        <v>5.5079999999999997E-2</v>
      </c>
      <c r="N1457" s="952">
        <v>5.6219999999999999E-2</v>
      </c>
      <c r="O1457" s="951">
        <v>6.8220000000000003E-2</v>
      </c>
      <c r="P1457" s="951">
        <v>5.604E-2</v>
      </c>
      <c r="Q1457" s="951">
        <v>5.466E-2</v>
      </c>
      <c r="R1457" s="951">
        <v>5.4960000000000002E-2</v>
      </c>
      <c r="S1457" s="951">
        <v>5.9279999999999999E-2</v>
      </c>
      <c r="T1457" s="951">
        <v>6.6540000000000002E-2</v>
      </c>
      <c r="U1457" s="951">
        <v>6.4799999999999996E-2</v>
      </c>
      <c r="V1457" s="952">
        <v>5.9760000000000001E-2</v>
      </c>
      <c r="W1457" s="951">
        <v>6.0060000000000002E-2</v>
      </c>
      <c r="X1457" s="951">
        <v>6.0600000000000001E-2</v>
      </c>
      <c r="Y1457" s="951">
        <v>6.0720000000000003E-2</v>
      </c>
      <c r="Z1457" s="951">
        <v>7.2599999999999998E-2</v>
      </c>
      <c r="AA1457" s="951">
        <v>6.0780000000000001E-2</v>
      </c>
      <c r="AB1457" s="951">
        <v>5.8439999999999999E-2</v>
      </c>
      <c r="AC1457" s="502">
        <f>SUM(E1457:AB1457)</f>
        <v>1.4565600000000003</v>
      </c>
    </row>
    <row r="1458" spans="1:29" s="3" customFormat="1" ht="12.75" customHeight="1">
      <c r="A1458" s="3179"/>
      <c r="B1458" s="3188"/>
      <c r="C1458" s="503" t="s">
        <v>158</v>
      </c>
      <c r="D1458" s="503" t="s">
        <v>157</v>
      </c>
      <c r="E1458" s="942">
        <v>5.0999999999999997E-2</v>
      </c>
      <c r="F1458" s="942">
        <v>5.16E-2</v>
      </c>
      <c r="G1458" s="942">
        <v>5.1119999999999999E-2</v>
      </c>
      <c r="H1458" s="943">
        <v>5.0880000000000002E-2</v>
      </c>
      <c r="I1458" s="942">
        <v>5.3339999999999999E-2</v>
      </c>
      <c r="J1458" s="942">
        <v>5.6099999999999997E-2</v>
      </c>
      <c r="K1458" s="942">
        <v>5.3100000000000001E-2</v>
      </c>
      <c r="L1458" s="942">
        <v>5.2139999999999999E-2</v>
      </c>
      <c r="M1458" s="942">
        <v>5.0040000000000001E-2</v>
      </c>
      <c r="N1458" s="943">
        <v>5.1119999999999999E-2</v>
      </c>
      <c r="O1458" s="942">
        <v>5.604E-2</v>
      </c>
      <c r="P1458" s="942">
        <v>5.0880000000000002E-2</v>
      </c>
      <c r="Q1458" s="942">
        <v>4.9020000000000001E-2</v>
      </c>
      <c r="R1458" s="942">
        <v>4.9320000000000003E-2</v>
      </c>
      <c r="S1458" s="942">
        <v>5.262E-2</v>
      </c>
      <c r="T1458" s="942">
        <v>5.3280000000000001E-2</v>
      </c>
      <c r="U1458" s="942">
        <v>5.6759999999999998E-2</v>
      </c>
      <c r="V1458" s="943">
        <v>5.2740000000000002E-2</v>
      </c>
      <c r="W1458" s="942">
        <v>5.2440000000000001E-2</v>
      </c>
      <c r="X1458" s="942">
        <v>5.382E-2</v>
      </c>
      <c r="Y1458" s="942">
        <v>5.4480000000000001E-2</v>
      </c>
      <c r="Z1458" s="942">
        <v>5.9580000000000001E-2</v>
      </c>
      <c r="AA1458" s="942">
        <v>5.5919999999999997E-2</v>
      </c>
      <c r="AB1458" s="942">
        <v>5.2560000000000003E-2</v>
      </c>
      <c r="AC1458" s="506">
        <f>SUM(E1458:AB1458)</f>
        <v>1.2699</v>
      </c>
    </row>
    <row r="1459" spans="1:29" s="3" customFormat="1" ht="12.75" customHeight="1">
      <c r="A1459" s="3179"/>
      <c r="B1459" s="3188"/>
      <c r="C1459" s="503" t="s">
        <v>159</v>
      </c>
      <c r="D1459" s="503" t="s">
        <v>209</v>
      </c>
      <c r="E1459" s="583">
        <f t="shared" ref="E1459:AB1459" si="433">SQRT(E1457*E1457+E1458*E1458)*1000/(1.732*E1447)</f>
        <v>7.2020602283441519</v>
      </c>
      <c r="F1459" s="583">
        <f t="shared" si="433"/>
        <v>7.7489017908104048</v>
      </c>
      <c r="G1459" s="583">
        <f t="shared" si="433"/>
        <v>7.2178302148873135</v>
      </c>
      <c r="H1459" s="590">
        <f t="shared" si="433"/>
        <v>7.2199579510721499</v>
      </c>
      <c r="I1459" s="583">
        <f t="shared" si="433"/>
        <v>7.5137918956855332</v>
      </c>
      <c r="J1459" s="583">
        <f t="shared" si="433"/>
        <v>8.1519452170541946</v>
      </c>
      <c r="K1459" s="583">
        <f t="shared" si="433"/>
        <v>7.5622463173392465</v>
      </c>
      <c r="L1459" s="583">
        <f t="shared" si="433"/>
        <v>7.2933271662572299</v>
      </c>
      <c r="M1459" s="583">
        <f t="shared" si="433"/>
        <v>6.9299383329344684</v>
      </c>
      <c r="N1459" s="590">
        <f t="shared" si="433"/>
        <v>7.076143986456203</v>
      </c>
      <c r="O1459" s="583">
        <f t="shared" si="433"/>
        <v>8.2215397437546223</v>
      </c>
      <c r="P1459" s="583">
        <f t="shared" si="433"/>
        <v>7.0487082774635912</v>
      </c>
      <c r="Q1459" s="583">
        <f t="shared" si="433"/>
        <v>6.8372590972384302</v>
      </c>
      <c r="R1459" s="583">
        <f t="shared" si="433"/>
        <v>6.8767101627634899</v>
      </c>
      <c r="S1459" s="583">
        <f t="shared" si="433"/>
        <v>7.3814784847557036</v>
      </c>
      <c r="T1459" s="583">
        <f t="shared" si="433"/>
        <v>7.9381258804376893</v>
      </c>
      <c r="U1459" s="583">
        <f t="shared" si="433"/>
        <v>8.022024062629395</v>
      </c>
      <c r="V1459" s="590">
        <f t="shared" si="433"/>
        <v>7.4223567544521538</v>
      </c>
      <c r="W1459" s="583">
        <f t="shared" si="433"/>
        <v>7.424922043537924</v>
      </c>
      <c r="X1459" s="583">
        <f t="shared" si="433"/>
        <v>7.5475931258928712</v>
      </c>
      <c r="Y1459" s="583">
        <f t="shared" si="433"/>
        <v>7.596859374973854</v>
      </c>
      <c r="Z1459" s="583">
        <f t="shared" si="433"/>
        <v>8.7459687467237703</v>
      </c>
      <c r="AA1459" s="583">
        <f t="shared" si="433"/>
        <v>7.6911726250906618</v>
      </c>
      <c r="AB1459" s="583">
        <f t="shared" si="433"/>
        <v>7.3194238206503899</v>
      </c>
      <c r="AC1459" s="506"/>
    </row>
    <row r="1460" spans="1:29" s="3" customFormat="1" ht="12.75" customHeight="1">
      <c r="A1460" s="3180"/>
      <c r="B1460" s="3189"/>
      <c r="C1460" s="516" t="s">
        <v>161</v>
      </c>
      <c r="D1460" s="516"/>
      <c r="E1460" s="517">
        <f t="shared" ref="E1460:AC1460" si="434">E1458/E1457</f>
        <v>0.8771929824561403</v>
      </c>
      <c r="F1460" s="517">
        <f t="shared" si="434"/>
        <v>0.7904411764705882</v>
      </c>
      <c r="G1460" s="517">
        <f t="shared" si="434"/>
        <v>0.87744593202883625</v>
      </c>
      <c r="H1460" s="518">
        <f t="shared" si="434"/>
        <v>0.86974358974358967</v>
      </c>
      <c r="I1460" s="517">
        <f t="shared" si="434"/>
        <v>0.88107036669970273</v>
      </c>
      <c r="J1460" s="517">
        <f t="shared" si="434"/>
        <v>0.8348214285714286</v>
      </c>
      <c r="K1460" s="517">
        <f t="shared" si="434"/>
        <v>0.8642578125</v>
      </c>
      <c r="L1460" s="517">
        <f t="shared" si="434"/>
        <v>0.8921971252566735</v>
      </c>
      <c r="M1460" s="517">
        <f t="shared" si="434"/>
        <v>0.90849673202614389</v>
      </c>
      <c r="N1460" s="518">
        <f t="shared" si="434"/>
        <v>0.9092849519743863</v>
      </c>
      <c r="O1460" s="517">
        <f t="shared" si="434"/>
        <v>0.82145998240985041</v>
      </c>
      <c r="P1460" s="517">
        <f t="shared" si="434"/>
        <v>0.90792291220556753</v>
      </c>
      <c r="Q1460" s="517">
        <f t="shared" si="434"/>
        <v>0.89681668496158073</v>
      </c>
      <c r="R1460" s="517">
        <f t="shared" si="434"/>
        <v>0.8973799126637555</v>
      </c>
      <c r="S1460" s="517">
        <f t="shared" si="434"/>
        <v>0.88765182186234814</v>
      </c>
      <c r="T1460" s="517">
        <f t="shared" si="434"/>
        <v>0.80072137060414783</v>
      </c>
      <c r="U1460" s="517">
        <f t="shared" si="434"/>
        <v>0.875925925925926</v>
      </c>
      <c r="V1460" s="518">
        <f t="shared" si="434"/>
        <v>0.88253012048192769</v>
      </c>
      <c r="W1460" s="517">
        <f t="shared" si="434"/>
        <v>0.87312687312687309</v>
      </c>
      <c r="X1460" s="517">
        <f t="shared" si="434"/>
        <v>0.88811881188118813</v>
      </c>
      <c r="Y1460" s="517">
        <f t="shared" si="434"/>
        <v>0.8972332015810276</v>
      </c>
      <c r="Z1460" s="517">
        <f t="shared" si="434"/>
        <v>0.82066115702479348</v>
      </c>
      <c r="AA1460" s="517">
        <f t="shared" si="434"/>
        <v>0.92003948667324775</v>
      </c>
      <c r="AB1460" s="517">
        <f t="shared" si="434"/>
        <v>0.89938398357289528</v>
      </c>
      <c r="AC1460" s="519">
        <f t="shared" si="434"/>
        <v>0.87184873949579811</v>
      </c>
    </row>
    <row r="1461" spans="1:29" s="3" customFormat="1" ht="12.75" customHeight="1">
      <c r="A1461" s="3205" t="s">
        <v>175</v>
      </c>
      <c r="B1461" s="3206"/>
      <c r="C1461" s="522" t="s">
        <v>156</v>
      </c>
      <c r="D1461" s="522" t="s">
        <v>157</v>
      </c>
      <c r="E1461" s="588">
        <v>0</v>
      </c>
      <c r="F1461" s="588">
        <v>0</v>
      </c>
      <c r="G1461" s="588">
        <v>0</v>
      </c>
      <c r="H1461" s="589">
        <v>0</v>
      </c>
      <c r="I1461" s="588">
        <v>0</v>
      </c>
      <c r="J1461" s="588">
        <v>0</v>
      </c>
      <c r="K1461" s="588">
        <v>0</v>
      </c>
      <c r="L1461" s="588">
        <v>0</v>
      </c>
      <c r="M1461" s="588">
        <v>0</v>
      </c>
      <c r="N1461" s="589">
        <v>0</v>
      </c>
      <c r="O1461" s="588">
        <v>0</v>
      </c>
      <c r="P1461" s="588">
        <v>0</v>
      </c>
      <c r="Q1461" s="588">
        <v>0</v>
      </c>
      <c r="R1461" s="588">
        <v>0</v>
      </c>
      <c r="S1461" s="588">
        <v>0</v>
      </c>
      <c r="T1461" s="588">
        <v>0</v>
      </c>
      <c r="U1461" s="588">
        <v>0</v>
      </c>
      <c r="V1461" s="589">
        <v>0</v>
      </c>
      <c r="W1461" s="588">
        <v>0</v>
      </c>
      <c r="X1461" s="588">
        <v>0</v>
      </c>
      <c r="Y1461" s="588">
        <v>0</v>
      </c>
      <c r="Z1461" s="588">
        <v>0</v>
      </c>
      <c r="AA1461" s="588">
        <v>0</v>
      </c>
      <c r="AB1461" s="588">
        <v>0</v>
      </c>
      <c r="AC1461" s="525"/>
    </row>
    <row r="1462" spans="1:29" s="3" customFormat="1" ht="12.75" customHeight="1">
      <c r="A1462" s="3179"/>
      <c r="B1462" s="3188"/>
      <c r="C1462" s="503" t="s">
        <v>158</v>
      </c>
      <c r="D1462" s="648" t="s">
        <v>157</v>
      </c>
      <c r="E1462" s="581">
        <v>0</v>
      </c>
      <c r="F1462" s="581">
        <v>0</v>
      </c>
      <c r="G1462" s="581">
        <v>0</v>
      </c>
      <c r="H1462" s="582">
        <v>0</v>
      </c>
      <c r="I1462" s="581">
        <v>0</v>
      </c>
      <c r="J1462" s="581">
        <v>0</v>
      </c>
      <c r="K1462" s="581">
        <v>0</v>
      </c>
      <c r="L1462" s="581">
        <v>0</v>
      </c>
      <c r="M1462" s="581">
        <v>0</v>
      </c>
      <c r="N1462" s="582">
        <v>0</v>
      </c>
      <c r="O1462" s="581">
        <v>0</v>
      </c>
      <c r="P1462" s="581">
        <v>0</v>
      </c>
      <c r="Q1462" s="581">
        <v>0</v>
      </c>
      <c r="R1462" s="581">
        <v>0</v>
      </c>
      <c r="S1462" s="581">
        <v>0</v>
      </c>
      <c r="T1462" s="581">
        <v>0</v>
      </c>
      <c r="U1462" s="581">
        <v>0</v>
      </c>
      <c r="V1462" s="582">
        <v>0</v>
      </c>
      <c r="W1462" s="581">
        <v>0</v>
      </c>
      <c r="X1462" s="581">
        <v>0</v>
      </c>
      <c r="Y1462" s="581">
        <v>0</v>
      </c>
      <c r="Z1462" s="581">
        <v>0</v>
      </c>
      <c r="AA1462" s="581">
        <v>0</v>
      </c>
      <c r="AB1462" s="581">
        <v>0</v>
      </c>
      <c r="AC1462" s="537"/>
    </row>
    <row r="1463" spans="1:29" s="3" customFormat="1" ht="12.75" customHeight="1">
      <c r="A1463" s="3179"/>
      <c r="B1463" s="3188"/>
      <c r="C1463" s="503" t="s">
        <v>159</v>
      </c>
      <c r="D1463" s="503" t="s">
        <v>209</v>
      </c>
      <c r="E1463" s="583"/>
      <c r="F1463" s="583"/>
      <c r="G1463" s="583"/>
      <c r="H1463" s="590"/>
      <c r="I1463" s="583"/>
      <c r="J1463" s="583"/>
      <c r="K1463" s="583"/>
      <c r="L1463" s="583"/>
      <c r="M1463" s="583"/>
      <c r="N1463" s="590"/>
      <c r="O1463" s="583"/>
      <c r="P1463" s="583"/>
      <c r="Q1463" s="583"/>
      <c r="R1463" s="583"/>
      <c r="S1463" s="583"/>
      <c r="T1463" s="583"/>
      <c r="U1463" s="583"/>
      <c r="V1463" s="590"/>
      <c r="W1463" s="583"/>
      <c r="X1463" s="583"/>
      <c r="Y1463" s="583"/>
      <c r="Z1463" s="583"/>
      <c r="AA1463" s="583"/>
      <c r="AB1463" s="583"/>
      <c r="AC1463" s="537"/>
    </row>
    <row r="1464" spans="1:29" s="3" customFormat="1" ht="12.75" customHeight="1">
      <c r="A1464" s="3199"/>
      <c r="B1464" s="3190"/>
      <c r="C1464" s="511" t="s">
        <v>161</v>
      </c>
      <c r="D1464" s="511"/>
      <c r="E1464" s="512"/>
      <c r="F1464" s="512"/>
      <c r="G1464" s="512"/>
      <c r="H1464" s="513"/>
      <c r="I1464" s="512"/>
      <c r="J1464" s="512"/>
      <c r="K1464" s="512"/>
      <c r="L1464" s="512"/>
      <c r="M1464" s="512"/>
      <c r="N1464" s="513"/>
      <c r="O1464" s="512"/>
      <c r="P1464" s="512"/>
      <c r="Q1464" s="512"/>
      <c r="R1464" s="512"/>
      <c r="S1464" s="512"/>
      <c r="T1464" s="512"/>
      <c r="U1464" s="512"/>
      <c r="V1464" s="513"/>
      <c r="W1464" s="512"/>
      <c r="X1464" s="512"/>
      <c r="Y1464" s="512"/>
      <c r="Z1464" s="512"/>
      <c r="AA1464" s="512"/>
      <c r="AB1464" s="512"/>
      <c r="AC1464" s="519"/>
    </row>
    <row r="1465" spans="1:29" s="3" customFormat="1" ht="12.75" customHeight="1">
      <c r="A1465" s="3178" t="s">
        <v>197</v>
      </c>
      <c r="B1465" s="3183"/>
      <c r="C1465" s="499" t="s">
        <v>156</v>
      </c>
      <c r="D1465" s="499" t="s">
        <v>157</v>
      </c>
      <c r="E1465" s="579">
        <v>0</v>
      </c>
      <c r="F1465" s="579">
        <v>0</v>
      </c>
      <c r="G1465" s="579">
        <v>0</v>
      </c>
      <c r="H1465" s="580">
        <v>0</v>
      </c>
      <c r="I1465" s="579">
        <v>0</v>
      </c>
      <c r="J1465" s="579">
        <v>0</v>
      </c>
      <c r="K1465" s="579">
        <v>0</v>
      </c>
      <c r="L1465" s="579">
        <v>0</v>
      </c>
      <c r="M1465" s="579">
        <v>0</v>
      </c>
      <c r="N1465" s="580">
        <v>0</v>
      </c>
      <c r="O1465" s="579">
        <v>0</v>
      </c>
      <c r="P1465" s="579">
        <v>0</v>
      </c>
      <c r="Q1465" s="579">
        <v>0</v>
      </c>
      <c r="R1465" s="579">
        <v>0</v>
      </c>
      <c r="S1465" s="579">
        <v>0</v>
      </c>
      <c r="T1465" s="579">
        <v>0</v>
      </c>
      <c r="U1465" s="579">
        <v>0</v>
      </c>
      <c r="V1465" s="580">
        <v>0</v>
      </c>
      <c r="W1465" s="579">
        <v>0</v>
      </c>
      <c r="X1465" s="579">
        <v>0</v>
      </c>
      <c r="Y1465" s="579">
        <v>0</v>
      </c>
      <c r="Z1465" s="579">
        <v>0</v>
      </c>
      <c r="AA1465" s="579">
        <v>0</v>
      </c>
      <c r="AB1465" s="579">
        <v>0</v>
      </c>
      <c r="AC1465" s="525"/>
    </row>
    <row r="1466" spans="1:29" s="3" customFormat="1" ht="12.75" customHeight="1">
      <c r="A1466" s="3179"/>
      <c r="B1466" s="3188"/>
      <c r="C1466" s="503" t="s">
        <v>158</v>
      </c>
      <c r="D1466" s="648" t="s">
        <v>157</v>
      </c>
      <c r="E1466" s="581">
        <v>0</v>
      </c>
      <c r="F1466" s="581">
        <v>0</v>
      </c>
      <c r="G1466" s="581">
        <v>0</v>
      </c>
      <c r="H1466" s="582">
        <v>0</v>
      </c>
      <c r="I1466" s="581">
        <v>0</v>
      </c>
      <c r="J1466" s="581">
        <v>0</v>
      </c>
      <c r="K1466" s="581">
        <v>0</v>
      </c>
      <c r="L1466" s="581">
        <v>0</v>
      </c>
      <c r="M1466" s="581">
        <v>0</v>
      </c>
      <c r="N1466" s="582">
        <v>0</v>
      </c>
      <c r="O1466" s="581">
        <v>0</v>
      </c>
      <c r="P1466" s="581">
        <v>0</v>
      </c>
      <c r="Q1466" s="581">
        <v>0</v>
      </c>
      <c r="R1466" s="581">
        <v>0</v>
      </c>
      <c r="S1466" s="581">
        <v>0</v>
      </c>
      <c r="T1466" s="581">
        <v>0</v>
      </c>
      <c r="U1466" s="581">
        <v>0</v>
      </c>
      <c r="V1466" s="582">
        <v>0</v>
      </c>
      <c r="W1466" s="581">
        <v>0</v>
      </c>
      <c r="X1466" s="581">
        <v>0</v>
      </c>
      <c r="Y1466" s="581">
        <v>0</v>
      </c>
      <c r="Z1466" s="581">
        <v>0</v>
      </c>
      <c r="AA1466" s="581">
        <v>0</v>
      </c>
      <c r="AB1466" s="581">
        <v>0</v>
      </c>
      <c r="AC1466" s="537"/>
    </row>
    <row r="1467" spans="1:29" s="3" customFormat="1" ht="12.75" customHeight="1">
      <c r="A1467" s="3179"/>
      <c r="B1467" s="3188"/>
      <c r="C1467" s="503" t="s">
        <v>159</v>
      </c>
      <c r="D1467" s="503" t="s">
        <v>209</v>
      </c>
      <c r="E1467" s="583"/>
      <c r="F1467" s="583"/>
      <c r="G1467" s="583"/>
      <c r="H1467" s="590"/>
      <c r="I1467" s="583"/>
      <c r="J1467" s="583"/>
      <c r="K1467" s="583"/>
      <c r="L1467" s="583"/>
      <c r="M1467" s="583"/>
      <c r="N1467" s="590"/>
      <c r="O1467" s="583"/>
      <c r="P1467" s="583"/>
      <c r="Q1467" s="583"/>
      <c r="R1467" s="583"/>
      <c r="S1467" s="583"/>
      <c r="T1467" s="583"/>
      <c r="U1467" s="583"/>
      <c r="V1467" s="590"/>
      <c r="W1467" s="583"/>
      <c r="X1467" s="583"/>
      <c r="Y1467" s="583"/>
      <c r="Z1467" s="583"/>
      <c r="AA1467" s="583"/>
      <c r="AB1467" s="583"/>
      <c r="AC1467" s="537"/>
    </row>
    <row r="1468" spans="1:29" s="3" customFormat="1" ht="12.75" customHeight="1">
      <c r="A1468" s="3199"/>
      <c r="B1468" s="3190"/>
      <c r="C1468" s="511" t="s">
        <v>161</v>
      </c>
      <c r="D1468" s="511"/>
      <c r="E1468" s="528"/>
      <c r="F1468" s="528"/>
      <c r="G1468" s="528"/>
      <c r="H1468" s="529"/>
      <c r="I1468" s="528"/>
      <c r="J1468" s="528"/>
      <c r="K1468" s="528"/>
      <c r="L1468" s="528"/>
      <c r="M1468" s="528"/>
      <c r="N1468" s="529"/>
      <c r="O1468" s="528"/>
      <c r="P1468" s="528"/>
      <c r="Q1468" s="528"/>
      <c r="R1468" s="528"/>
      <c r="S1468" s="528"/>
      <c r="T1468" s="528"/>
      <c r="U1468" s="528"/>
      <c r="V1468" s="529"/>
      <c r="W1468" s="528"/>
      <c r="X1468" s="528"/>
      <c r="Y1468" s="528"/>
      <c r="Z1468" s="528"/>
      <c r="AA1468" s="528"/>
      <c r="AB1468" s="528"/>
      <c r="AC1468" s="519"/>
    </row>
    <row r="1469" spans="1:29" s="3" customFormat="1" ht="12.75" customHeight="1">
      <c r="A1469" s="3178" t="s">
        <v>183</v>
      </c>
      <c r="B1469" s="3183" t="s">
        <v>510</v>
      </c>
      <c r="C1469" s="499" t="s">
        <v>156</v>
      </c>
      <c r="D1469" s="499" t="s">
        <v>157</v>
      </c>
      <c r="E1469" s="994">
        <v>2.436E-2</v>
      </c>
      <c r="F1469" s="994">
        <v>2.436E-2</v>
      </c>
      <c r="G1469" s="994">
        <v>2.418E-2</v>
      </c>
      <c r="H1469" s="995">
        <v>2.4479999999999998E-2</v>
      </c>
      <c r="I1469" s="994">
        <v>2.46E-2</v>
      </c>
      <c r="J1469" s="994">
        <v>2.5020000000000001E-2</v>
      </c>
      <c r="K1469" s="994">
        <v>2.4719999999999999E-2</v>
      </c>
      <c r="L1469" s="994">
        <v>2.3040000000000001E-2</v>
      </c>
      <c r="M1469" s="994">
        <v>2.0459999999999999E-2</v>
      </c>
      <c r="N1469" s="995">
        <v>2.1180000000000001E-2</v>
      </c>
      <c r="O1469" s="994">
        <v>2.034E-2</v>
      </c>
      <c r="P1469" s="994">
        <v>1.9980000000000001E-2</v>
      </c>
      <c r="Q1469" s="994">
        <v>1.9439999999999999E-2</v>
      </c>
      <c r="R1469" s="994">
        <v>2.1420000000000002E-2</v>
      </c>
      <c r="S1469" s="994">
        <v>2.52E-2</v>
      </c>
      <c r="T1469" s="994">
        <v>2.5080000000000002E-2</v>
      </c>
      <c r="U1469" s="994">
        <v>2.5559999999999999E-2</v>
      </c>
      <c r="V1469" s="995">
        <v>2.5139999999999999E-2</v>
      </c>
      <c r="W1469" s="994">
        <v>2.5080000000000002E-2</v>
      </c>
      <c r="X1469" s="994">
        <v>2.5319999999999999E-2</v>
      </c>
      <c r="Y1469" s="994">
        <v>2.5499999999999998E-2</v>
      </c>
      <c r="Z1469" s="994">
        <v>2.5680000000000001E-2</v>
      </c>
      <c r="AA1469" s="994">
        <v>2.5559999999999999E-2</v>
      </c>
      <c r="AB1469" s="996">
        <v>2.5080000000000002E-2</v>
      </c>
      <c r="AC1469" s="525">
        <f>SUM(E1469:AB1469)</f>
        <v>0.57078000000000007</v>
      </c>
    </row>
    <row r="1470" spans="1:29" s="3" customFormat="1" ht="12.75" customHeight="1">
      <c r="A1470" s="3179"/>
      <c r="B1470" s="3188"/>
      <c r="C1470" s="503" t="s">
        <v>158</v>
      </c>
      <c r="D1470" s="648" t="s">
        <v>157</v>
      </c>
      <c r="E1470" s="994">
        <v>3.7379999999999997E-2</v>
      </c>
      <c r="F1470" s="994">
        <v>3.7319999999999999E-2</v>
      </c>
      <c r="G1470" s="994">
        <v>3.7199999999999997E-2</v>
      </c>
      <c r="H1470" s="995">
        <v>3.7499999999999999E-2</v>
      </c>
      <c r="I1470" s="994">
        <v>3.7920000000000002E-2</v>
      </c>
      <c r="J1470" s="994">
        <v>3.9120000000000002E-2</v>
      </c>
      <c r="K1470" s="994">
        <v>3.8399999999999997E-2</v>
      </c>
      <c r="L1470" s="994">
        <v>3.594E-2</v>
      </c>
      <c r="M1470" s="994">
        <v>3.2579999999999998E-2</v>
      </c>
      <c r="N1470" s="995">
        <v>3.1260000000000003E-2</v>
      </c>
      <c r="O1470" s="994">
        <v>3.0599999999999999E-2</v>
      </c>
      <c r="P1470" s="994">
        <v>2.9579999999999999E-2</v>
      </c>
      <c r="Q1470" s="994">
        <v>2.8680000000000001E-2</v>
      </c>
      <c r="R1470" s="994">
        <v>3.024E-2</v>
      </c>
      <c r="S1470" s="994">
        <v>3.3480000000000003E-2</v>
      </c>
      <c r="T1470" s="994">
        <v>3.354E-2</v>
      </c>
      <c r="U1470" s="994">
        <v>3.5400000000000001E-2</v>
      </c>
      <c r="V1470" s="995">
        <v>3.6900000000000002E-2</v>
      </c>
      <c r="W1470" s="994">
        <v>3.6720000000000003E-2</v>
      </c>
      <c r="X1470" s="994">
        <v>3.78E-2</v>
      </c>
      <c r="Y1470" s="994">
        <v>3.8699999999999998E-2</v>
      </c>
      <c r="Z1470" s="994">
        <v>3.8760000000000003E-2</v>
      </c>
      <c r="AA1470" s="994">
        <v>3.8940000000000002E-2</v>
      </c>
      <c r="AB1470" s="996">
        <v>3.7019999999999997E-2</v>
      </c>
      <c r="AC1470" s="537">
        <f>SUM(E1470:AB1470)</f>
        <v>0.85097999999999985</v>
      </c>
    </row>
    <row r="1471" spans="1:29" s="3" customFormat="1" ht="12.75" customHeight="1">
      <c r="A1471" s="3179"/>
      <c r="B1471" s="3188"/>
      <c r="C1471" s="503" t="s">
        <v>159</v>
      </c>
      <c r="D1471" s="503" t="s">
        <v>209</v>
      </c>
      <c r="E1471" s="583">
        <f t="shared" ref="E1471:AB1471" si="435">SQRT(E1469*E1469+E1470*E1470)*1000/(1.732*E1448)</f>
        <v>4.154899227607098</v>
      </c>
      <c r="F1471" s="583">
        <f t="shared" si="435"/>
        <v>4.1502192166779714</v>
      </c>
      <c r="G1471" s="583">
        <f t="shared" si="435"/>
        <v>4.1317068505346057</v>
      </c>
      <c r="H1471" s="590">
        <f t="shared" si="435"/>
        <v>4.1703640176504368</v>
      </c>
      <c r="I1471" s="583">
        <f t="shared" si="435"/>
        <v>4.2092409736480327</v>
      </c>
      <c r="J1471" s="583">
        <f t="shared" si="435"/>
        <v>4.3243670224894446</v>
      </c>
      <c r="K1471" s="583">
        <f t="shared" si="435"/>
        <v>4.2528486756189121</v>
      </c>
      <c r="L1471" s="583">
        <f t="shared" si="435"/>
        <v>3.9755497613394755</v>
      </c>
      <c r="M1471" s="583">
        <f t="shared" si="435"/>
        <v>3.5826242178637084</v>
      </c>
      <c r="N1471" s="590">
        <f t="shared" si="435"/>
        <v>3.516306164359833</v>
      </c>
      <c r="O1471" s="583">
        <f t="shared" si="435"/>
        <v>3.4216805960885273</v>
      </c>
      <c r="P1471" s="583">
        <f t="shared" si="435"/>
        <v>3.3241091015282698</v>
      </c>
      <c r="Q1471" s="583">
        <f t="shared" si="435"/>
        <v>3.2265139424211</v>
      </c>
      <c r="R1471" s="583">
        <f t="shared" si="435"/>
        <v>3.4509528186721399</v>
      </c>
      <c r="S1471" s="583">
        <f t="shared" si="435"/>
        <v>3.9022630797534505</v>
      </c>
      <c r="T1471" s="583">
        <f t="shared" si="435"/>
        <v>3.9000263521493554</v>
      </c>
      <c r="U1471" s="583">
        <f t="shared" si="435"/>
        <v>4.0015381407032526</v>
      </c>
      <c r="V1471" s="590">
        <f t="shared" si="435"/>
        <v>4.0919827987836843</v>
      </c>
      <c r="W1471" s="583">
        <f t="shared" si="435"/>
        <v>4.0752566264995824</v>
      </c>
      <c r="X1471" s="583">
        <f t="shared" si="435"/>
        <v>4.1695644685152748</v>
      </c>
      <c r="Y1471" s="583">
        <f t="shared" si="435"/>
        <v>4.2473948461020896</v>
      </c>
      <c r="Z1471" s="583">
        <f t="shared" si="435"/>
        <v>4.2610763809654406</v>
      </c>
      <c r="AA1471" s="583">
        <f t="shared" si="435"/>
        <v>4.2687932594486693</v>
      </c>
      <c r="AB1471" s="583">
        <f t="shared" si="435"/>
        <v>4.0979894269806092</v>
      </c>
      <c r="AC1471" s="537"/>
    </row>
    <row r="1472" spans="1:29" s="3" customFormat="1" ht="12.75" customHeight="1">
      <c r="A1472" s="3199"/>
      <c r="B1472" s="3190"/>
      <c r="C1472" s="511" t="s">
        <v>161</v>
      </c>
      <c r="D1472" s="511"/>
      <c r="E1472" s="512">
        <f t="shared" ref="E1472:AC1472" si="436">E1470/E1469</f>
        <v>1.5344827586206895</v>
      </c>
      <c r="F1472" s="512">
        <f t="shared" si="436"/>
        <v>1.5320197044334976</v>
      </c>
      <c r="G1472" s="512">
        <f t="shared" si="436"/>
        <v>1.5384615384615383</v>
      </c>
      <c r="H1472" s="513">
        <f t="shared" si="436"/>
        <v>1.5318627450980393</v>
      </c>
      <c r="I1472" s="512">
        <f t="shared" si="436"/>
        <v>1.5414634146341464</v>
      </c>
      <c r="J1472" s="512">
        <f t="shared" si="436"/>
        <v>1.5635491606714629</v>
      </c>
      <c r="K1472" s="512">
        <f t="shared" si="436"/>
        <v>1.5533980582524272</v>
      </c>
      <c r="L1472" s="512">
        <f t="shared" si="436"/>
        <v>1.5598958333333333</v>
      </c>
      <c r="M1472" s="512">
        <f t="shared" si="436"/>
        <v>1.5923753665689149</v>
      </c>
      <c r="N1472" s="513">
        <f t="shared" si="436"/>
        <v>1.4759206798866857</v>
      </c>
      <c r="O1472" s="512">
        <f t="shared" si="436"/>
        <v>1.5044247787610618</v>
      </c>
      <c r="P1472" s="512">
        <f t="shared" si="436"/>
        <v>1.4804804804804803</v>
      </c>
      <c r="Q1472" s="512">
        <f t="shared" si="436"/>
        <v>1.4753086419753088</v>
      </c>
      <c r="R1472" s="512">
        <f t="shared" si="436"/>
        <v>1.4117647058823528</v>
      </c>
      <c r="S1472" s="512">
        <f t="shared" si="436"/>
        <v>1.3285714285714287</v>
      </c>
      <c r="T1472" s="512">
        <f t="shared" si="436"/>
        <v>1.3373205741626795</v>
      </c>
      <c r="U1472" s="512">
        <f t="shared" si="436"/>
        <v>1.3849765258215962</v>
      </c>
      <c r="V1472" s="513">
        <f t="shared" si="436"/>
        <v>1.4677804295942722</v>
      </c>
      <c r="W1472" s="512">
        <f t="shared" si="436"/>
        <v>1.4641148325358853</v>
      </c>
      <c r="X1472" s="512">
        <f t="shared" si="436"/>
        <v>1.4928909952606635</v>
      </c>
      <c r="Y1472" s="512">
        <f t="shared" si="436"/>
        <v>1.5176470588235293</v>
      </c>
      <c r="Z1472" s="512">
        <f t="shared" si="436"/>
        <v>1.5093457943925235</v>
      </c>
      <c r="AA1472" s="512">
        <f t="shared" si="436"/>
        <v>1.523474178403756</v>
      </c>
      <c r="AB1472" s="512">
        <f t="shared" si="436"/>
        <v>1.4760765550239232</v>
      </c>
      <c r="AC1472" s="519">
        <f t="shared" si="436"/>
        <v>1.4909071796489011</v>
      </c>
    </row>
    <row r="1473" spans="1:29" s="3" customFormat="1" ht="12.75" customHeight="1">
      <c r="A1473" s="3178" t="s">
        <v>212</v>
      </c>
      <c r="B1473" s="3212" t="s">
        <v>511</v>
      </c>
      <c r="C1473" s="499" t="s">
        <v>156</v>
      </c>
      <c r="D1473" s="499" t="s">
        <v>157</v>
      </c>
      <c r="E1473" s="500">
        <v>0</v>
      </c>
      <c r="F1473" s="500">
        <v>0</v>
      </c>
      <c r="G1473" s="500">
        <v>0</v>
      </c>
      <c r="H1473" s="501">
        <v>0</v>
      </c>
      <c r="I1473" s="500">
        <v>0</v>
      </c>
      <c r="J1473" s="500">
        <v>0</v>
      </c>
      <c r="K1473" s="500">
        <v>0</v>
      </c>
      <c r="L1473" s="500">
        <v>0</v>
      </c>
      <c r="M1473" s="500">
        <v>0</v>
      </c>
      <c r="N1473" s="501">
        <v>0</v>
      </c>
      <c r="O1473" s="500">
        <v>0</v>
      </c>
      <c r="P1473" s="500">
        <v>0</v>
      </c>
      <c r="Q1473" s="500">
        <v>0</v>
      </c>
      <c r="R1473" s="500">
        <v>0</v>
      </c>
      <c r="S1473" s="500">
        <v>0</v>
      </c>
      <c r="T1473" s="500">
        <v>0</v>
      </c>
      <c r="U1473" s="500">
        <v>0</v>
      </c>
      <c r="V1473" s="501">
        <v>0</v>
      </c>
      <c r="W1473" s="500">
        <v>0</v>
      </c>
      <c r="X1473" s="500">
        <v>0</v>
      </c>
      <c r="Y1473" s="500">
        <v>0</v>
      </c>
      <c r="Z1473" s="500">
        <v>0</v>
      </c>
      <c r="AA1473" s="500">
        <v>0</v>
      </c>
      <c r="AB1473" s="500">
        <v>0</v>
      </c>
      <c r="AC1473" s="525">
        <f>SUM(E1473:AB1473)</f>
        <v>0</v>
      </c>
    </row>
    <row r="1474" spans="1:29" s="3" customFormat="1" ht="12.75" customHeight="1">
      <c r="A1474" s="3179"/>
      <c r="B1474" s="3188"/>
      <c r="C1474" s="503" t="s">
        <v>158</v>
      </c>
      <c r="D1474" s="648" t="s">
        <v>157</v>
      </c>
      <c r="E1474" s="528">
        <v>0</v>
      </c>
      <c r="F1474" s="528">
        <v>0</v>
      </c>
      <c r="G1474" s="528">
        <v>0</v>
      </c>
      <c r="H1474" s="529">
        <v>0</v>
      </c>
      <c r="I1474" s="528">
        <v>0</v>
      </c>
      <c r="J1474" s="528">
        <v>0</v>
      </c>
      <c r="K1474" s="528">
        <v>0</v>
      </c>
      <c r="L1474" s="528">
        <v>0</v>
      </c>
      <c r="M1474" s="528">
        <v>0</v>
      </c>
      <c r="N1474" s="529">
        <v>0</v>
      </c>
      <c r="O1474" s="528">
        <v>0</v>
      </c>
      <c r="P1474" s="528">
        <v>0</v>
      </c>
      <c r="Q1474" s="528">
        <v>0</v>
      </c>
      <c r="R1474" s="528">
        <v>0</v>
      </c>
      <c r="S1474" s="528">
        <v>0</v>
      </c>
      <c r="T1474" s="528">
        <v>0</v>
      </c>
      <c r="U1474" s="528">
        <v>0</v>
      </c>
      <c r="V1474" s="529">
        <v>0</v>
      </c>
      <c r="W1474" s="528">
        <v>0</v>
      </c>
      <c r="X1474" s="528">
        <v>0</v>
      </c>
      <c r="Y1474" s="528">
        <v>0</v>
      </c>
      <c r="Z1474" s="528">
        <v>0</v>
      </c>
      <c r="AA1474" s="528">
        <v>0</v>
      </c>
      <c r="AB1474" s="528">
        <v>0</v>
      </c>
      <c r="AC1474" s="537">
        <f>SUM(E1474:AB1474)</f>
        <v>0</v>
      </c>
    </row>
    <row r="1475" spans="1:29" s="3" customFormat="1" ht="12.75" customHeight="1">
      <c r="A1475" s="3179"/>
      <c r="B1475" s="3188"/>
      <c r="C1475" s="503" t="s">
        <v>159</v>
      </c>
      <c r="D1475" s="503" t="s">
        <v>209</v>
      </c>
      <c r="E1475" s="583">
        <f t="shared" ref="E1475:AB1475" si="437">SQRT(E1473*E1473+E1474*E1474)*1000/(1.732*E1448)</f>
        <v>0</v>
      </c>
      <c r="F1475" s="583">
        <f t="shared" si="437"/>
        <v>0</v>
      </c>
      <c r="G1475" s="583">
        <f t="shared" si="437"/>
        <v>0</v>
      </c>
      <c r="H1475" s="590">
        <f t="shared" si="437"/>
        <v>0</v>
      </c>
      <c r="I1475" s="583">
        <f t="shared" si="437"/>
        <v>0</v>
      </c>
      <c r="J1475" s="583">
        <f t="shared" si="437"/>
        <v>0</v>
      </c>
      <c r="K1475" s="583">
        <f t="shared" si="437"/>
        <v>0</v>
      </c>
      <c r="L1475" s="583">
        <f t="shared" si="437"/>
        <v>0</v>
      </c>
      <c r="M1475" s="583">
        <f t="shared" si="437"/>
        <v>0</v>
      </c>
      <c r="N1475" s="590">
        <f t="shared" si="437"/>
        <v>0</v>
      </c>
      <c r="O1475" s="583">
        <f t="shared" si="437"/>
        <v>0</v>
      </c>
      <c r="P1475" s="583">
        <f t="shared" si="437"/>
        <v>0</v>
      </c>
      <c r="Q1475" s="583">
        <f t="shared" si="437"/>
        <v>0</v>
      </c>
      <c r="R1475" s="583">
        <f t="shared" si="437"/>
        <v>0</v>
      </c>
      <c r="S1475" s="583">
        <f t="shared" si="437"/>
        <v>0</v>
      </c>
      <c r="T1475" s="583">
        <f t="shared" si="437"/>
        <v>0</v>
      </c>
      <c r="U1475" s="583">
        <f t="shared" si="437"/>
        <v>0</v>
      </c>
      <c r="V1475" s="590">
        <f t="shared" si="437"/>
        <v>0</v>
      </c>
      <c r="W1475" s="583">
        <f t="shared" si="437"/>
        <v>0</v>
      </c>
      <c r="X1475" s="583">
        <f t="shared" si="437"/>
        <v>0</v>
      </c>
      <c r="Y1475" s="583">
        <f t="shared" si="437"/>
        <v>0</v>
      </c>
      <c r="Z1475" s="583">
        <f t="shared" si="437"/>
        <v>0</v>
      </c>
      <c r="AA1475" s="583">
        <f t="shared" si="437"/>
        <v>0</v>
      </c>
      <c r="AB1475" s="583">
        <f t="shared" si="437"/>
        <v>0</v>
      </c>
      <c r="AC1475" s="537"/>
    </row>
    <row r="1476" spans="1:29" s="3" customFormat="1" ht="12.75" customHeight="1">
      <c r="A1476" s="3180"/>
      <c r="B1476" s="3189"/>
      <c r="C1476" s="516" t="s">
        <v>161</v>
      </c>
      <c r="D1476" s="516"/>
      <c r="E1476" s="528" t="e">
        <f t="shared" ref="E1476:AC1476" si="438">E1474/E1473</f>
        <v>#DIV/0!</v>
      </c>
      <c r="F1476" s="528" t="e">
        <f t="shared" si="438"/>
        <v>#DIV/0!</v>
      </c>
      <c r="G1476" s="528" t="e">
        <f t="shared" si="438"/>
        <v>#DIV/0!</v>
      </c>
      <c r="H1476" s="529" t="e">
        <f t="shared" si="438"/>
        <v>#DIV/0!</v>
      </c>
      <c r="I1476" s="528" t="e">
        <f t="shared" si="438"/>
        <v>#DIV/0!</v>
      </c>
      <c r="J1476" s="528" t="e">
        <f t="shared" si="438"/>
        <v>#DIV/0!</v>
      </c>
      <c r="K1476" s="528" t="e">
        <f t="shared" si="438"/>
        <v>#DIV/0!</v>
      </c>
      <c r="L1476" s="528" t="e">
        <f t="shared" si="438"/>
        <v>#DIV/0!</v>
      </c>
      <c r="M1476" s="528" t="e">
        <f t="shared" si="438"/>
        <v>#DIV/0!</v>
      </c>
      <c r="N1476" s="529" t="e">
        <f t="shared" si="438"/>
        <v>#DIV/0!</v>
      </c>
      <c r="O1476" s="528" t="e">
        <f t="shared" si="438"/>
        <v>#DIV/0!</v>
      </c>
      <c r="P1476" s="528" t="e">
        <f t="shared" si="438"/>
        <v>#DIV/0!</v>
      </c>
      <c r="Q1476" s="528" t="e">
        <f t="shared" si="438"/>
        <v>#DIV/0!</v>
      </c>
      <c r="R1476" s="528" t="e">
        <f t="shared" si="438"/>
        <v>#DIV/0!</v>
      </c>
      <c r="S1476" s="528" t="e">
        <f t="shared" si="438"/>
        <v>#DIV/0!</v>
      </c>
      <c r="T1476" s="528" t="e">
        <f t="shared" si="438"/>
        <v>#DIV/0!</v>
      </c>
      <c r="U1476" s="528" t="e">
        <f t="shared" si="438"/>
        <v>#DIV/0!</v>
      </c>
      <c r="V1476" s="529" t="e">
        <f t="shared" si="438"/>
        <v>#DIV/0!</v>
      </c>
      <c r="W1476" s="528" t="e">
        <f t="shared" si="438"/>
        <v>#DIV/0!</v>
      </c>
      <c r="X1476" s="528" t="e">
        <f t="shared" si="438"/>
        <v>#DIV/0!</v>
      </c>
      <c r="Y1476" s="528" t="e">
        <f t="shared" si="438"/>
        <v>#DIV/0!</v>
      </c>
      <c r="Z1476" s="528" t="e">
        <f t="shared" si="438"/>
        <v>#DIV/0!</v>
      </c>
      <c r="AA1476" s="528" t="e">
        <f t="shared" si="438"/>
        <v>#DIV/0!</v>
      </c>
      <c r="AB1476" s="528" t="e">
        <f t="shared" si="438"/>
        <v>#DIV/0!</v>
      </c>
      <c r="AC1476" s="519" t="e">
        <f t="shared" si="438"/>
        <v>#DIV/0!</v>
      </c>
    </row>
    <row r="1477" spans="1:29" s="3" customFormat="1" ht="12.75" customHeight="1">
      <c r="A1477" s="999"/>
      <c r="B1477" s="1000" t="s">
        <v>191</v>
      </c>
      <c r="C1477" s="499" t="s">
        <v>156</v>
      </c>
      <c r="D1477" s="499" t="s">
        <v>157</v>
      </c>
      <c r="E1477" s="662">
        <v>5.6449999999999998E-3</v>
      </c>
      <c r="F1477" s="662">
        <v>5.6449999999999998E-3</v>
      </c>
      <c r="G1477" s="662">
        <v>5.6299999999999996E-3</v>
      </c>
      <c r="H1477" s="663">
        <v>5.62E-3</v>
      </c>
      <c r="I1477" s="662">
        <v>5.64E-3</v>
      </c>
      <c r="J1477" s="662">
        <v>5.705E-3</v>
      </c>
      <c r="K1477" s="662">
        <v>5.7099999999999998E-3</v>
      </c>
      <c r="L1477" s="662">
        <v>5.6950000000000004E-3</v>
      </c>
      <c r="M1477" s="662">
        <v>5.6699999999999997E-3</v>
      </c>
      <c r="N1477" s="663">
        <v>5.6849999999999999E-3</v>
      </c>
      <c r="O1477" s="662">
        <v>5.6600000000000001E-3</v>
      </c>
      <c r="P1477" s="662">
        <v>5.6800000000000002E-3</v>
      </c>
      <c r="Q1477" s="662">
        <v>5.6100000000000004E-3</v>
      </c>
      <c r="R1477" s="662">
        <v>5.5900000000000004E-3</v>
      </c>
      <c r="S1477" s="662">
        <v>5.5849999999999997E-3</v>
      </c>
      <c r="T1477" s="662">
        <v>5.5799999999999999E-3</v>
      </c>
      <c r="U1477" s="662">
        <v>5.5900000000000004E-3</v>
      </c>
      <c r="V1477" s="663">
        <v>5.6049999999999997E-3</v>
      </c>
      <c r="W1477" s="662">
        <v>5.5950000000000001E-3</v>
      </c>
      <c r="X1477" s="662">
        <v>5.6699999999999997E-3</v>
      </c>
      <c r="Y1477" s="662">
        <v>5.3899999999999998E-3</v>
      </c>
      <c r="Z1477" s="662">
        <v>4.7450000000000001E-3</v>
      </c>
      <c r="AA1477" s="662">
        <v>4.7600000000000003E-3</v>
      </c>
      <c r="AB1477" s="662">
        <v>4.6649999999999999E-3</v>
      </c>
      <c r="AC1477" s="525">
        <f>SUM(E1477:AB1477)</f>
        <v>0.13237000000000002</v>
      </c>
    </row>
    <row r="1478" spans="1:29" s="3" customFormat="1" ht="12.75" customHeight="1">
      <c r="A1478" s="1001"/>
      <c r="B1478" s="1002" t="s">
        <v>192</v>
      </c>
      <c r="C1478" s="1003" t="s">
        <v>156</v>
      </c>
      <c r="D1478" s="1003" t="s">
        <v>157</v>
      </c>
      <c r="E1478" s="745">
        <v>0</v>
      </c>
      <c r="F1478" s="745">
        <v>0</v>
      </c>
      <c r="G1478" s="745">
        <v>0</v>
      </c>
      <c r="H1478" s="746">
        <v>0</v>
      </c>
      <c r="I1478" s="745">
        <v>0</v>
      </c>
      <c r="J1478" s="745">
        <v>0</v>
      </c>
      <c r="K1478" s="745">
        <v>0</v>
      </c>
      <c r="L1478" s="745">
        <v>0</v>
      </c>
      <c r="M1478" s="745">
        <v>0</v>
      </c>
      <c r="N1478" s="746">
        <v>0</v>
      </c>
      <c r="O1478" s="745">
        <v>0</v>
      </c>
      <c r="P1478" s="745">
        <v>0</v>
      </c>
      <c r="Q1478" s="745">
        <v>0</v>
      </c>
      <c r="R1478" s="745">
        <v>0</v>
      </c>
      <c r="S1478" s="745">
        <v>0</v>
      </c>
      <c r="T1478" s="745">
        <v>0</v>
      </c>
      <c r="U1478" s="745">
        <v>0</v>
      </c>
      <c r="V1478" s="746">
        <v>0</v>
      </c>
      <c r="W1478" s="745">
        <v>0</v>
      </c>
      <c r="X1478" s="745">
        <v>0</v>
      </c>
      <c r="Y1478" s="745">
        <v>0</v>
      </c>
      <c r="Z1478" s="745">
        <v>0</v>
      </c>
      <c r="AA1478" s="745">
        <v>0</v>
      </c>
      <c r="AB1478" s="745">
        <v>0</v>
      </c>
      <c r="AC1478" s="711">
        <f>SUM(E1478:AB1478)</f>
        <v>0</v>
      </c>
    </row>
    <row r="1479" spans="1:29" s="3" customFormat="1" ht="12.75" customHeight="1">
      <c r="A1479" s="3227" t="s">
        <v>249</v>
      </c>
      <c r="B1479" s="3228"/>
      <c r="C1479" s="522" t="s">
        <v>156</v>
      </c>
      <c r="D1479" s="522"/>
      <c r="E1479" s="523">
        <f t="shared" ref="E1479:AC1479" si="439">E1449+E1453+E1457+E1461+E1465+E1469+E1473</f>
        <v>9.1499999999999998E-2</v>
      </c>
      <c r="F1479" s="523">
        <f t="shared" si="439"/>
        <v>9.870000000000001E-2</v>
      </c>
      <c r="G1479" s="523">
        <f t="shared" si="439"/>
        <v>9.1499999999999998E-2</v>
      </c>
      <c r="H1479" s="524">
        <f t="shared" si="439"/>
        <v>9.1980000000000006E-2</v>
      </c>
      <c r="I1479" s="523">
        <f t="shared" si="439"/>
        <v>9.4139999999999988E-2</v>
      </c>
      <c r="J1479" s="523">
        <f t="shared" si="439"/>
        <v>0.1014</v>
      </c>
      <c r="K1479" s="523">
        <f t="shared" si="439"/>
        <v>9.5340000000000008E-2</v>
      </c>
      <c r="L1479" s="523">
        <f t="shared" si="439"/>
        <v>9.06E-2</v>
      </c>
      <c r="M1479" s="523">
        <f t="shared" si="439"/>
        <v>8.4659999999999985E-2</v>
      </c>
      <c r="N1479" s="524">
        <f t="shared" si="439"/>
        <v>8.652E-2</v>
      </c>
      <c r="O1479" s="523">
        <f t="shared" si="439"/>
        <v>9.7619999999999998E-2</v>
      </c>
      <c r="P1479" s="523">
        <f t="shared" si="439"/>
        <v>8.5139999999999993E-2</v>
      </c>
      <c r="Q1479" s="523">
        <f t="shared" si="439"/>
        <v>8.3099999999999993E-2</v>
      </c>
      <c r="R1479" s="523">
        <f t="shared" si="439"/>
        <v>8.5260000000000002E-2</v>
      </c>
      <c r="S1479" s="523">
        <f t="shared" si="439"/>
        <v>9.3420000000000003E-2</v>
      </c>
      <c r="T1479" s="523">
        <f t="shared" si="439"/>
        <v>0.10050000000000001</v>
      </c>
      <c r="U1479" s="523">
        <f t="shared" si="439"/>
        <v>9.9299999999999999E-2</v>
      </c>
      <c r="V1479" s="524">
        <f t="shared" si="439"/>
        <v>9.3839999999999993E-2</v>
      </c>
      <c r="W1479" s="523">
        <f t="shared" si="439"/>
        <v>9.4080000000000011E-2</v>
      </c>
      <c r="X1479" s="523">
        <f t="shared" si="439"/>
        <v>9.491999999999999E-2</v>
      </c>
      <c r="Y1479" s="523">
        <f t="shared" si="439"/>
        <v>9.5339999999999994E-2</v>
      </c>
      <c r="Z1479" s="523">
        <f t="shared" si="439"/>
        <v>0.10733999999999999</v>
      </c>
      <c r="AA1479" s="523">
        <f t="shared" si="439"/>
        <v>9.5519999999999994E-2</v>
      </c>
      <c r="AB1479" s="523">
        <f t="shared" si="439"/>
        <v>9.240000000000001E-2</v>
      </c>
      <c r="AC1479" s="523">
        <f t="shared" si="439"/>
        <v>2.2441200000000006</v>
      </c>
    </row>
    <row r="1480" spans="1:29" s="3" customFormat="1" ht="12.75" customHeight="1">
      <c r="A1480" s="3193"/>
      <c r="B1480" s="3194"/>
      <c r="C1480" s="516" t="s">
        <v>158</v>
      </c>
      <c r="D1480" s="516"/>
      <c r="E1480" s="517">
        <f t="shared" ref="E1480:AC1480" si="440">E1450+E1454+E1458+E1462+E1466+E1470+E1474</f>
        <v>9.3959999999999988E-2</v>
      </c>
      <c r="F1480" s="517">
        <f t="shared" si="440"/>
        <v>9.4500000000000001E-2</v>
      </c>
      <c r="G1480" s="517">
        <f t="shared" si="440"/>
        <v>9.3899999999999997E-2</v>
      </c>
      <c r="H1480" s="518">
        <f t="shared" si="440"/>
        <v>9.3899999999999997E-2</v>
      </c>
      <c r="I1480" s="517">
        <f t="shared" si="440"/>
        <v>9.6840000000000009E-2</v>
      </c>
      <c r="J1480" s="517">
        <f t="shared" si="440"/>
        <v>0.10092</v>
      </c>
      <c r="K1480" s="517">
        <f t="shared" si="440"/>
        <v>9.7259999999999999E-2</v>
      </c>
      <c r="L1480" s="517">
        <f t="shared" si="440"/>
        <v>9.3780000000000002E-2</v>
      </c>
      <c r="M1480" s="517">
        <f t="shared" si="440"/>
        <v>8.8260000000000005E-2</v>
      </c>
      <c r="N1480" s="518">
        <f t="shared" si="440"/>
        <v>8.8020000000000001E-2</v>
      </c>
      <c r="O1480" s="517">
        <f t="shared" si="440"/>
        <v>9.2280000000000001E-2</v>
      </c>
      <c r="P1480" s="517">
        <f t="shared" si="440"/>
        <v>8.616E-2</v>
      </c>
      <c r="Q1480" s="517">
        <f t="shared" si="440"/>
        <v>8.3159999999999998E-2</v>
      </c>
      <c r="R1480" s="517">
        <f t="shared" si="440"/>
        <v>8.5019999999999998E-2</v>
      </c>
      <c r="S1480" s="517">
        <f t="shared" si="440"/>
        <v>9.1560000000000002E-2</v>
      </c>
      <c r="T1480" s="517">
        <f t="shared" si="440"/>
        <v>9.2280000000000001E-2</v>
      </c>
      <c r="U1480" s="517">
        <f t="shared" si="440"/>
        <v>9.7619999999999998E-2</v>
      </c>
      <c r="V1480" s="518">
        <f t="shared" si="440"/>
        <v>9.5159999999999995E-2</v>
      </c>
      <c r="W1480" s="517">
        <f t="shared" si="440"/>
        <v>9.462000000000001E-2</v>
      </c>
      <c r="X1480" s="517">
        <f t="shared" si="440"/>
        <v>9.7259999999999999E-2</v>
      </c>
      <c r="Y1480" s="517">
        <f t="shared" si="440"/>
        <v>9.9000000000000005E-2</v>
      </c>
      <c r="Z1480" s="517">
        <f t="shared" si="440"/>
        <v>0.1041</v>
      </c>
      <c r="AA1480" s="517">
        <f t="shared" si="440"/>
        <v>0.10062</v>
      </c>
      <c r="AB1480" s="517">
        <f t="shared" si="440"/>
        <v>9.5159999999999995E-2</v>
      </c>
      <c r="AC1480" s="517">
        <f t="shared" si="440"/>
        <v>2.2553399999999999</v>
      </c>
    </row>
    <row r="1481" spans="1:29" s="3" customFormat="1" ht="12.75" customHeight="1">
      <c r="A1481" s="3201" t="s">
        <v>250</v>
      </c>
      <c r="B1481" s="3202"/>
      <c r="C1481" s="599" t="s">
        <v>156</v>
      </c>
      <c r="D1481" s="599"/>
      <c r="E1481" s="523">
        <f t="shared" ref="E1481:AC1481" si="441">E1435+E1439-E1479</f>
        <v>4.9680000000000002E-2</v>
      </c>
      <c r="F1481" s="523">
        <f t="shared" si="441"/>
        <v>4.5839999999999992E-2</v>
      </c>
      <c r="G1481" s="523">
        <f t="shared" si="441"/>
        <v>4.5960000000000001E-2</v>
      </c>
      <c r="H1481" s="524">
        <f t="shared" si="441"/>
        <v>4.5899999999999996E-2</v>
      </c>
      <c r="I1481" s="523">
        <f t="shared" si="441"/>
        <v>4.6020000000000019E-2</v>
      </c>
      <c r="J1481" s="523">
        <f t="shared" si="441"/>
        <v>4.9799999999999997E-2</v>
      </c>
      <c r="K1481" s="523">
        <f t="shared" si="441"/>
        <v>4.6380000000000005E-2</v>
      </c>
      <c r="L1481" s="523">
        <f t="shared" si="441"/>
        <v>4.4639999999999999E-2</v>
      </c>
      <c r="M1481" s="523">
        <f t="shared" si="441"/>
        <v>4.5180000000000026E-2</v>
      </c>
      <c r="N1481" s="524">
        <f t="shared" si="441"/>
        <v>4.4639999999999999E-2</v>
      </c>
      <c r="O1481" s="523">
        <f t="shared" si="441"/>
        <v>4.7400000000000012E-2</v>
      </c>
      <c r="P1481" s="523">
        <f t="shared" si="441"/>
        <v>4.5420000000000016E-2</v>
      </c>
      <c r="Q1481" s="523">
        <f t="shared" si="441"/>
        <v>4.5480000000000007E-2</v>
      </c>
      <c r="R1481" s="523">
        <f t="shared" si="441"/>
        <v>4.6860000000000013E-2</v>
      </c>
      <c r="S1481" s="523">
        <f t="shared" si="441"/>
        <v>4.7460000000000002E-2</v>
      </c>
      <c r="T1481" s="523">
        <f t="shared" si="441"/>
        <v>4.8180000000000001E-2</v>
      </c>
      <c r="U1481" s="523">
        <f t="shared" si="441"/>
        <v>5.460000000000001E-2</v>
      </c>
      <c r="V1481" s="524">
        <f t="shared" si="441"/>
        <v>5.3040000000000018E-2</v>
      </c>
      <c r="W1481" s="523">
        <f t="shared" si="441"/>
        <v>5.058E-2</v>
      </c>
      <c r="X1481" s="523">
        <f t="shared" si="441"/>
        <v>4.8060000000000005E-2</v>
      </c>
      <c r="Y1481" s="523">
        <f t="shared" si="441"/>
        <v>4.8000000000000001E-2</v>
      </c>
      <c r="Z1481" s="523">
        <f t="shared" si="441"/>
        <v>5.1540000000000002E-2</v>
      </c>
      <c r="AA1481" s="523">
        <f t="shared" si="441"/>
        <v>4.7759999999999997E-2</v>
      </c>
      <c r="AB1481" s="523">
        <f t="shared" si="441"/>
        <v>4.7339999999999993E-2</v>
      </c>
      <c r="AC1481" s="523">
        <f t="shared" si="441"/>
        <v>1.1457599999999992</v>
      </c>
    </row>
    <row r="1482" spans="1:29" s="3" customFormat="1" ht="12.75" customHeight="1">
      <c r="A1482" s="3203"/>
      <c r="B1482" s="3204"/>
      <c r="C1482" s="603" t="s">
        <v>158</v>
      </c>
      <c r="D1482" s="676"/>
      <c r="E1482" s="604">
        <f t="shared" ref="E1482:AC1482" si="442">E1436+E1440-E1480</f>
        <v>6.3180000000000014E-2</v>
      </c>
      <c r="F1482" s="604">
        <f t="shared" si="442"/>
        <v>6.0299999999999992E-2</v>
      </c>
      <c r="G1482" s="604">
        <f t="shared" si="442"/>
        <v>6.0179999999999997E-2</v>
      </c>
      <c r="H1482" s="605">
        <f t="shared" si="442"/>
        <v>6.0000000000000012E-2</v>
      </c>
      <c r="I1482" s="604">
        <f t="shared" si="442"/>
        <v>6.0299999999999992E-2</v>
      </c>
      <c r="J1482" s="604">
        <f t="shared" si="442"/>
        <v>6.4799999999999983E-2</v>
      </c>
      <c r="K1482" s="604">
        <f t="shared" si="442"/>
        <v>6.1499999999999985E-2</v>
      </c>
      <c r="L1482" s="604">
        <f t="shared" si="442"/>
        <v>5.9579999999999994E-2</v>
      </c>
      <c r="M1482" s="604">
        <f t="shared" si="442"/>
        <v>5.8919999999999972E-2</v>
      </c>
      <c r="N1482" s="605">
        <f t="shared" si="442"/>
        <v>5.8979999999999991E-2</v>
      </c>
      <c r="O1482" s="604">
        <f t="shared" si="442"/>
        <v>6.1319999999999986E-2</v>
      </c>
      <c r="P1482" s="604">
        <f t="shared" si="442"/>
        <v>6.0360000000000011E-2</v>
      </c>
      <c r="Q1482" s="604">
        <f t="shared" si="442"/>
        <v>5.91E-2</v>
      </c>
      <c r="R1482" s="604">
        <f t="shared" si="442"/>
        <v>6.0539999999999997E-2</v>
      </c>
      <c r="S1482" s="604">
        <f t="shared" si="442"/>
        <v>6.114E-2</v>
      </c>
      <c r="T1482" s="604">
        <f t="shared" si="442"/>
        <v>6.1319999999999986E-2</v>
      </c>
      <c r="U1482" s="604">
        <f t="shared" si="442"/>
        <v>7.1279999999999996E-2</v>
      </c>
      <c r="V1482" s="605">
        <f t="shared" si="442"/>
        <v>7.2539999999999993E-2</v>
      </c>
      <c r="W1482" s="604">
        <f t="shared" si="442"/>
        <v>6.767999999999999E-2</v>
      </c>
      <c r="X1482" s="604">
        <f t="shared" si="442"/>
        <v>6.341999999999999E-2</v>
      </c>
      <c r="Y1482" s="604">
        <f t="shared" si="442"/>
        <v>6.4679999999999988E-2</v>
      </c>
      <c r="Z1482" s="604">
        <f t="shared" si="442"/>
        <v>6.7320000000000019E-2</v>
      </c>
      <c r="AA1482" s="604">
        <f t="shared" si="442"/>
        <v>6.4979999999999996E-2</v>
      </c>
      <c r="AB1482" s="604">
        <f t="shared" si="442"/>
        <v>6.2160000000000021E-2</v>
      </c>
      <c r="AC1482" s="604">
        <f t="shared" si="442"/>
        <v>1.5055799999999997</v>
      </c>
    </row>
    <row r="1483" spans="1:29" s="486" customFormat="1" ht="12.75" customHeight="1">
      <c r="A1483" s="3195" t="s">
        <v>328</v>
      </c>
      <c r="B1483" s="3196"/>
      <c r="C1483" s="616" t="s">
        <v>156</v>
      </c>
      <c r="D1483" s="728"/>
      <c r="E1483" s="492"/>
      <c r="F1483" s="492"/>
      <c r="G1483" s="492"/>
      <c r="H1483" s="492"/>
      <c r="I1483" s="492"/>
      <c r="J1483" s="492"/>
      <c r="K1483" s="492"/>
      <c r="L1483" s="492"/>
      <c r="M1483" s="492"/>
      <c r="N1483" s="492"/>
      <c r="O1483" s="492"/>
      <c r="P1483" s="492"/>
      <c r="Q1483" s="492"/>
      <c r="R1483" s="492"/>
      <c r="S1483" s="492"/>
      <c r="T1483" s="492"/>
      <c r="U1483" s="492"/>
      <c r="V1483" s="492"/>
      <c r="W1483" s="492"/>
      <c r="X1483" s="492"/>
      <c r="Y1483" s="492"/>
      <c r="Z1483" s="492"/>
      <c r="AA1483" s="492"/>
      <c r="AB1483" s="492"/>
      <c r="AC1483" s="617"/>
    </row>
    <row r="1484" spans="1:29" s="486" customFormat="1" ht="12.75" customHeight="1">
      <c r="A1484" s="3197"/>
      <c r="B1484" s="3198"/>
      <c r="C1484" s="620" t="s">
        <v>158</v>
      </c>
      <c r="D1484" s="729"/>
      <c r="E1484" s="621"/>
      <c r="F1484" s="621"/>
      <c r="G1484" s="621"/>
      <c r="H1484" s="621"/>
      <c r="I1484" s="621"/>
      <c r="J1484" s="621"/>
      <c r="K1484" s="621"/>
      <c r="L1484" s="621"/>
      <c r="M1484" s="621"/>
      <c r="N1484" s="621"/>
      <c r="O1484" s="621"/>
      <c r="P1484" s="621"/>
      <c r="Q1484" s="621"/>
      <c r="R1484" s="621"/>
      <c r="S1484" s="621"/>
      <c r="T1484" s="621"/>
      <c r="U1484" s="621"/>
      <c r="V1484" s="621"/>
      <c r="W1484" s="621"/>
      <c r="X1484" s="621"/>
      <c r="Y1484" s="621"/>
      <c r="Z1484" s="621"/>
      <c r="AA1484" s="621"/>
      <c r="AB1484" s="621"/>
      <c r="AC1484" s="622"/>
    </row>
    <row r="1486" spans="1:29" s="3" customFormat="1" ht="12.75" customHeight="1">
      <c r="A1486" s="482" t="s">
        <v>147</v>
      </c>
      <c r="B1486" s="483" t="s">
        <v>148</v>
      </c>
      <c r="C1486" s="484" t="s">
        <v>149</v>
      </c>
      <c r="D1486" s="626" t="s">
        <v>150</v>
      </c>
      <c r="E1486" s="3222" t="s">
        <v>151</v>
      </c>
      <c r="F1486" s="3222"/>
      <c r="G1486" s="3222"/>
      <c r="H1486" s="3222"/>
      <c r="I1486" s="3222"/>
      <c r="J1486" s="3222"/>
      <c r="K1486" s="3222"/>
      <c r="L1486" s="3222"/>
      <c r="M1486" s="3222"/>
      <c r="N1486" s="3222"/>
      <c r="O1486" s="3222"/>
      <c r="P1486" s="3222"/>
      <c r="Q1486" s="3222"/>
      <c r="R1486" s="3222"/>
      <c r="S1486" s="3222"/>
      <c r="T1486" s="3222"/>
      <c r="U1486" s="3222"/>
      <c r="V1486" s="3222"/>
      <c r="W1486" s="3222"/>
      <c r="X1486" s="3222"/>
      <c r="Y1486" s="3222"/>
      <c r="Z1486" s="3222"/>
      <c r="AA1486" s="3222"/>
      <c r="AB1486" s="3222"/>
      <c r="AC1486" s="3216" t="s">
        <v>152</v>
      </c>
    </row>
    <row r="1487" spans="1:29" s="486" customFormat="1" ht="12.75" customHeight="1">
      <c r="A1487" s="2196" t="s">
        <v>512</v>
      </c>
      <c r="B1487" s="488"/>
      <c r="C1487" s="488"/>
      <c r="D1487" s="2196"/>
      <c r="E1487" s="489">
        <v>1</v>
      </c>
      <c r="F1487" s="489">
        <v>2</v>
      </c>
      <c r="G1487" s="489">
        <v>3</v>
      </c>
      <c r="H1487" s="489">
        <v>4</v>
      </c>
      <c r="I1487" s="489">
        <v>5</v>
      </c>
      <c r="J1487" s="489">
        <v>6</v>
      </c>
      <c r="K1487" s="489">
        <v>7</v>
      </c>
      <c r="L1487" s="489">
        <v>8</v>
      </c>
      <c r="M1487" s="489">
        <v>9</v>
      </c>
      <c r="N1487" s="489">
        <v>10</v>
      </c>
      <c r="O1487" s="489">
        <v>11</v>
      </c>
      <c r="P1487" s="489">
        <v>12</v>
      </c>
      <c r="Q1487" s="489">
        <v>13</v>
      </c>
      <c r="R1487" s="489">
        <v>14</v>
      </c>
      <c r="S1487" s="489">
        <v>15</v>
      </c>
      <c r="T1487" s="489">
        <v>16</v>
      </c>
      <c r="U1487" s="489">
        <v>17</v>
      </c>
      <c r="V1487" s="489">
        <v>18</v>
      </c>
      <c r="W1487" s="489">
        <v>19</v>
      </c>
      <c r="X1487" s="489">
        <v>20</v>
      </c>
      <c r="Y1487" s="489">
        <v>21</v>
      </c>
      <c r="Z1487" s="489">
        <v>22</v>
      </c>
      <c r="AA1487" s="489">
        <v>23</v>
      </c>
      <c r="AB1487" s="489">
        <v>24</v>
      </c>
      <c r="AC1487" s="3221"/>
    </row>
    <row r="1488" spans="1:29" s="486" customFormat="1" ht="12.75" customHeight="1">
      <c r="A1488" s="491" t="s">
        <v>281</v>
      </c>
      <c r="B1488" s="492"/>
      <c r="C1488" s="493"/>
      <c r="D1488" s="493"/>
      <c r="E1488" s="493">
        <v>2</v>
      </c>
      <c r="F1488" s="493">
        <v>2</v>
      </c>
      <c r="G1488" s="493">
        <v>2</v>
      </c>
      <c r="H1488" s="493">
        <v>2</v>
      </c>
      <c r="I1488" s="493">
        <v>2</v>
      </c>
      <c r="J1488" s="493">
        <v>2</v>
      </c>
      <c r="K1488" s="493">
        <v>2</v>
      </c>
      <c r="L1488" s="493">
        <v>2</v>
      </c>
      <c r="M1488" s="493">
        <v>2</v>
      </c>
      <c r="N1488" s="493">
        <v>2</v>
      </c>
      <c r="O1488" s="493">
        <v>2</v>
      </c>
      <c r="P1488" s="493">
        <v>2</v>
      </c>
      <c r="Q1488" s="493">
        <v>2</v>
      </c>
      <c r="R1488" s="493">
        <v>2</v>
      </c>
      <c r="S1488" s="493">
        <v>2</v>
      </c>
      <c r="T1488" s="493">
        <v>2</v>
      </c>
      <c r="U1488" s="493">
        <v>2</v>
      </c>
      <c r="V1488" s="493">
        <v>2</v>
      </c>
      <c r="W1488" s="493">
        <v>2</v>
      </c>
      <c r="X1488" s="493">
        <v>2</v>
      </c>
      <c r="Y1488" s="493">
        <v>2</v>
      </c>
      <c r="Z1488" s="493">
        <v>2</v>
      </c>
      <c r="AA1488" s="493">
        <v>2</v>
      </c>
      <c r="AB1488" s="493">
        <v>2</v>
      </c>
      <c r="AC1488" s="493"/>
    </row>
    <row r="1489" spans="1:30" s="486" customFormat="1" ht="12.75" customHeight="1">
      <c r="A1489" s="495" t="s">
        <v>342</v>
      </c>
      <c r="B1489" s="496"/>
      <c r="C1489" s="497"/>
      <c r="D1489" s="497"/>
      <c r="E1489" s="497">
        <v>5</v>
      </c>
      <c r="F1489" s="497">
        <v>5</v>
      </c>
      <c r="G1489" s="497">
        <v>5</v>
      </c>
      <c r="H1489" s="497">
        <v>5</v>
      </c>
      <c r="I1489" s="497">
        <v>5</v>
      </c>
      <c r="J1489" s="497">
        <v>5</v>
      </c>
      <c r="K1489" s="497">
        <v>5</v>
      </c>
      <c r="L1489" s="497">
        <v>5</v>
      </c>
      <c r="M1489" s="497">
        <v>5</v>
      </c>
      <c r="N1489" s="497">
        <v>5</v>
      </c>
      <c r="O1489" s="497">
        <v>5</v>
      </c>
      <c r="P1489" s="497">
        <v>5</v>
      </c>
      <c r="Q1489" s="497">
        <v>5</v>
      </c>
      <c r="R1489" s="497">
        <v>5</v>
      </c>
      <c r="S1489" s="497">
        <v>5</v>
      </c>
      <c r="T1489" s="497">
        <v>5</v>
      </c>
      <c r="U1489" s="497">
        <v>5</v>
      </c>
      <c r="V1489" s="497">
        <v>5</v>
      </c>
      <c r="W1489" s="497">
        <v>5</v>
      </c>
      <c r="X1489" s="497">
        <v>5</v>
      </c>
      <c r="Y1489" s="497">
        <v>5</v>
      </c>
      <c r="Z1489" s="497">
        <v>5</v>
      </c>
      <c r="AA1489" s="497">
        <v>5</v>
      </c>
      <c r="AB1489" s="497">
        <v>5</v>
      </c>
      <c r="AC1489" s="497"/>
    </row>
    <row r="1490" spans="1:30" s="3" customFormat="1" ht="12.75" customHeight="1">
      <c r="A1490" s="3178" t="s">
        <v>171</v>
      </c>
      <c r="B1490" s="3183" t="s">
        <v>284</v>
      </c>
      <c r="C1490" s="499" t="s">
        <v>156</v>
      </c>
      <c r="D1490" s="499" t="s">
        <v>157</v>
      </c>
      <c r="E1490" s="951">
        <v>7.4459999999999998E-2</v>
      </c>
      <c r="F1490" s="951">
        <v>7.4520000000000003E-2</v>
      </c>
      <c r="G1490" s="951">
        <v>7.8060000000000004E-2</v>
      </c>
      <c r="H1490" s="952">
        <v>7.7399999999999997E-2</v>
      </c>
      <c r="I1490" s="951">
        <v>7.6380000000000003E-2</v>
      </c>
      <c r="J1490" s="951">
        <v>7.6799999999999993E-2</v>
      </c>
      <c r="K1490" s="951">
        <v>7.9259999999999997E-2</v>
      </c>
      <c r="L1490" s="951">
        <v>7.6380000000000003E-2</v>
      </c>
      <c r="M1490" s="951">
        <v>7.8960000000000002E-2</v>
      </c>
      <c r="N1490" s="952">
        <v>7.6619999999999994E-2</v>
      </c>
      <c r="O1490" s="951">
        <v>7.9680000000000001E-2</v>
      </c>
      <c r="P1490" s="951">
        <v>7.578E-2</v>
      </c>
      <c r="Q1490" s="951">
        <v>7.4520000000000003E-2</v>
      </c>
      <c r="R1490" s="951">
        <v>7.7579999999999996E-2</v>
      </c>
      <c r="S1490" s="951">
        <v>8.3640000000000006E-2</v>
      </c>
      <c r="T1490" s="951">
        <v>7.9320000000000002E-2</v>
      </c>
      <c r="U1490" s="951">
        <v>7.7460000000000001E-2</v>
      </c>
      <c r="V1490" s="952">
        <v>7.6380000000000003E-2</v>
      </c>
      <c r="W1490" s="951">
        <v>7.9920000000000005E-2</v>
      </c>
      <c r="X1490" s="951">
        <v>7.7280000000000001E-2</v>
      </c>
      <c r="Y1490" s="951">
        <v>7.7399999999999997E-2</v>
      </c>
      <c r="Z1490" s="951">
        <v>7.9020000000000007E-2</v>
      </c>
      <c r="AA1490" s="951">
        <v>7.5600000000000001E-2</v>
      </c>
      <c r="AB1490" s="951">
        <v>7.4819999999999998E-2</v>
      </c>
      <c r="AC1490" s="502">
        <f>SUM(E1490:AB1490)</f>
        <v>1.85724</v>
      </c>
    </row>
    <row r="1491" spans="1:30" s="3" customFormat="1" ht="12.75" customHeight="1">
      <c r="A1491" s="3213"/>
      <c r="B1491" s="3184"/>
      <c r="C1491" s="503" t="s">
        <v>158</v>
      </c>
      <c r="D1491" s="503" t="s">
        <v>157</v>
      </c>
      <c r="E1491" s="942">
        <v>0.11183999999999999</v>
      </c>
      <c r="F1491" s="942">
        <v>0.11214</v>
      </c>
      <c r="G1491" s="942">
        <v>0.11622</v>
      </c>
      <c r="H1491" s="943">
        <v>0.11556</v>
      </c>
      <c r="I1491" s="942">
        <v>0.11538</v>
      </c>
      <c r="J1491" s="942">
        <v>0.1179</v>
      </c>
      <c r="K1491" s="942">
        <v>0.11988</v>
      </c>
      <c r="L1491" s="942">
        <v>0.1173</v>
      </c>
      <c r="M1491" s="942">
        <v>0.11598</v>
      </c>
      <c r="N1491" s="943">
        <v>0.11634</v>
      </c>
      <c r="O1491" s="942">
        <v>0.11736000000000001</v>
      </c>
      <c r="P1491" s="942">
        <v>0.11268</v>
      </c>
      <c r="Q1491" s="942">
        <v>0.10986</v>
      </c>
      <c r="R1491" s="942">
        <v>0.11310000000000001</v>
      </c>
      <c r="S1491" s="942">
        <v>0.11622</v>
      </c>
      <c r="T1491" s="942">
        <v>0.11226</v>
      </c>
      <c r="U1491" s="942">
        <v>0.11183999999999999</v>
      </c>
      <c r="V1491" s="943">
        <v>0.11196</v>
      </c>
      <c r="W1491" s="942">
        <v>0.1149</v>
      </c>
      <c r="X1491" s="942">
        <v>0.11538</v>
      </c>
      <c r="Y1491" s="942">
        <v>0.11772000000000001</v>
      </c>
      <c r="Z1491" s="942">
        <v>0.11946</v>
      </c>
      <c r="AA1491" s="942">
        <v>0.11844</v>
      </c>
      <c r="AB1491" s="942">
        <v>0.11418</v>
      </c>
      <c r="AC1491" s="506">
        <f>SUM(E1491:AB1491)</f>
        <v>2.7639</v>
      </c>
    </row>
    <row r="1492" spans="1:30" s="3" customFormat="1" ht="12.75" customHeight="1">
      <c r="A1492" s="3213"/>
      <c r="B1492" s="3184"/>
      <c r="C1492" s="503" t="s">
        <v>159</v>
      </c>
      <c r="D1492" s="503" t="s">
        <v>209</v>
      </c>
      <c r="E1492" s="583">
        <f t="shared" ref="E1492:AB1492" si="443">SQRT(E1490*E1490+E1491*E1491)*1000/(1.732*E1502)</f>
        <v>12.512060203841733</v>
      </c>
      <c r="F1492" s="583">
        <f t="shared" si="443"/>
        <v>12.538416031648959</v>
      </c>
      <c r="G1492" s="583">
        <f t="shared" si="443"/>
        <v>13.037474323587084</v>
      </c>
      <c r="H1492" s="590">
        <f t="shared" si="443"/>
        <v>12.952194903110053</v>
      </c>
      <c r="I1492" s="583">
        <f t="shared" si="443"/>
        <v>12.885596870010376</v>
      </c>
      <c r="J1492" s="583">
        <f t="shared" si="443"/>
        <v>13.103225405722899</v>
      </c>
      <c r="K1492" s="583">
        <f t="shared" si="443"/>
        <v>13.383071598190499</v>
      </c>
      <c r="L1492" s="583">
        <f t="shared" si="443"/>
        <v>13.035060360525135</v>
      </c>
      <c r="M1492" s="583">
        <f t="shared" si="443"/>
        <v>13.065908920256687</v>
      </c>
      <c r="N1492" s="590">
        <f t="shared" si="443"/>
        <v>12.972515080012812</v>
      </c>
      <c r="O1492" s="583">
        <f t="shared" si="443"/>
        <v>13.209881763450408</v>
      </c>
      <c r="P1492" s="583">
        <f t="shared" si="443"/>
        <v>12.645433067445602</v>
      </c>
      <c r="Q1492" s="583">
        <f t="shared" si="443"/>
        <v>12.362137401336341</v>
      </c>
      <c r="R1492" s="583">
        <f t="shared" si="443"/>
        <v>12.771970182437794</v>
      </c>
      <c r="S1492" s="583">
        <f t="shared" si="443"/>
        <v>13.334181239688663</v>
      </c>
      <c r="T1492" s="583">
        <f t="shared" si="443"/>
        <v>12.800355565184496</v>
      </c>
      <c r="U1492" s="583">
        <f t="shared" si="443"/>
        <v>12.669017941862458</v>
      </c>
      <c r="V1492" s="590">
        <f t="shared" si="443"/>
        <v>12.62125500654135</v>
      </c>
      <c r="W1492" s="583">
        <f t="shared" si="443"/>
        <v>13.033737041282976</v>
      </c>
      <c r="X1492" s="583">
        <f t="shared" si="443"/>
        <v>12.932049204117591</v>
      </c>
      <c r="Y1492" s="583">
        <f t="shared" si="443"/>
        <v>13.119796402967646</v>
      </c>
      <c r="Z1492" s="583">
        <f t="shared" si="443"/>
        <v>13.338119894580215</v>
      </c>
      <c r="AA1492" s="583">
        <f t="shared" si="443"/>
        <v>13.084927618943469</v>
      </c>
      <c r="AB1492" s="583">
        <f t="shared" si="443"/>
        <v>12.712364667206627</v>
      </c>
      <c r="AC1492" s="506"/>
    </row>
    <row r="1493" spans="1:30" s="3" customFormat="1" ht="12.75" customHeight="1">
      <c r="A1493" s="3214"/>
      <c r="B1493" s="3185"/>
      <c r="C1493" s="511" t="s">
        <v>161</v>
      </c>
      <c r="D1493" s="511"/>
      <c r="E1493" s="512">
        <f t="shared" ref="E1493:AC1493" si="444">E1491/E1490</f>
        <v>1.5020145044319098</v>
      </c>
      <c r="F1493" s="512">
        <f t="shared" si="444"/>
        <v>1.5048309178743962</v>
      </c>
      <c r="G1493" s="512">
        <f t="shared" si="444"/>
        <v>1.4888547271329746</v>
      </c>
      <c r="H1493" s="513">
        <f t="shared" si="444"/>
        <v>1.4930232558139536</v>
      </c>
      <c r="I1493" s="512">
        <f t="shared" si="444"/>
        <v>1.5106048703849173</v>
      </c>
      <c r="J1493" s="512">
        <f t="shared" si="444"/>
        <v>1.5351562500000002</v>
      </c>
      <c r="K1493" s="512">
        <f t="shared" si="444"/>
        <v>1.5124905374716124</v>
      </c>
      <c r="L1493" s="512">
        <f t="shared" si="444"/>
        <v>1.5357423409269442</v>
      </c>
      <c r="M1493" s="512">
        <f t="shared" si="444"/>
        <v>1.4688449848024316</v>
      </c>
      <c r="N1493" s="513">
        <f t="shared" si="444"/>
        <v>1.5184025058731403</v>
      </c>
      <c r="O1493" s="512">
        <f t="shared" si="444"/>
        <v>1.4728915662650603</v>
      </c>
      <c r="P1493" s="512">
        <f t="shared" si="444"/>
        <v>1.486935866983373</v>
      </c>
      <c r="Q1493" s="512">
        <f t="shared" si="444"/>
        <v>1.4742351046698872</v>
      </c>
      <c r="R1493" s="512">
        <f t="shared" si="444"/>
        <v>1.4578499613302398</v>
      </c>
      <c r="S1493" s="512">
        <f t="shared" si="444"/>
        <v>1.3895265423242467</v>
      </c>
      <c r="T1493" s="512">
        <f t="shared" si="444"/>
        <v>1.4152798789712557</v>
      </c>
      <c r="U1493" s="512">
        <f t="shared" si="444"/>
        <v>1.4438419829589464</v>
      </c>
      <c r="V1493" s="513">
        <f t="shared" si="444"/>
        <v>1.4658287509819323</v>
      </c>
      <c r="W1493" s="512">
        <f t="shared" si="444"/>
        <v>1.4376876876876876</v>
      </c>
      <c r="X1493" s="512">
        <f t="shared" si="444"/>
        <v>1.4930124223602483</v>
      </c>
      <c r="Y1493" s="512">
        <f t="shared" si="444"/>
        <v>1.5209302325581397</v>
      </c>
      <c r="Z1493" s="512">
        <f t="shared" si="444"/>
        <v>1.5117691723614273</v>
      </c>
      <c r="AA1493" s="512">
        <f t="shared" si="444"/>
        <v>1.5666666666666667</v>
      </c>
      <c r="AB1493" s="512">
        <f t="shared" si="444"/>
        <v>1.5260625501202887</v>
      </c>
      <c r="AC1493" s="514">
        <f t="shared" si="444"/>
        <v>1.4881760031013762</v>
      </c>
    </row>
    <row r="1494" spans="1:30" s="3" customFormat="1" ht="12.75" customHeight="1">
      <c r="A1494" s="3178" t="s">
        <v>182</v>
      </c>
      <c r="B1494" s="3183" t="s">
        <v>285</v>
      </c>
      <c r="C1494" s="499" t="s">
        <v>156</v>
      </c>
      <c r="D1494" s="499" t="s">
        <v>157</v>
      </c>
      <c r="E1494" s="951">
        <v>7.0199999999999999E-2</v>
      </c>
      <c r="F1494" s="951">
        <v>6.9959999999999994E-2</v>
      </c>
      <c r="G1494" s="951">
        <v>7.0919999999999997E-2</v>
      </c>
      <c r="H1494" s="952">
        <v>7.0739999999999997E-2</v>
      </c>
      <c r="I1494" s="951">
        <v>7.0260000000000003E-2</v>
      </c>
      <c r="J1494" s="951">
        <v>7.1160000000000001E-2</v>
      </c>
      <c r="K1494" s="951">
        <v>7.1879999999999999E-2</v>
      </c>
      <c r="L1494" s="951">
        <v>7.2179999999999994E-2</v>
      </c>
      <c r="M1494" s="951">
        <v>7.3200000000000001E-2</v>
      </c>
      <c r="N1494" s="952">
        <v>0.11112</v>
      </c>
      <c r="O1494" s="951">
        <v>0.11112</v>
      </c>
      <c r="P1494" s="951">
        <v>0.10997999999999999</v>
      </c>
      <c r="Q1494" s="951">
        <v>0.10902000000000001</v>
      </c>
      <c r="R1494" s="951">
        <v>0.1113</v>
      </c>
      <c r="S1494" s="951">
        <v>0.11532000000000001</v>
      </c>
      <c r="T1494" s="951">
        <v>8.3640000000000006E-2</v>
      </c>
      <c r="U1494" s="951">
        <v>7.1940000000000004E-2</v>
      </c>
      <c r="V1494" s="952">
        <v>7.1040000000000006E-2</v>
      </c>
      <c r="W1494" s="951">
        <v>7.2480000000000003E-2</v>
      </c>
      <c r="X1494" s="951">
        <v>7.8780000000000003E-2</v>
      </c>
      <c r="Y1494" s="951">
        <v>7.8659999999999994E-2</v>
      </c>
      <c r="Z1494" s="951">
        <v>7.6740000000000003E-2</v>
      </c>
      <c r="AA1494" s="951">
        <v>7.5539999999999996E-2</v>
      </c>
      <c r="AB1494" s="951">
        <v>7.2419999999999998E-2</v>
      </c>
      <c r="AC1494" s="658">
        <f>SUM(E1494:AB1494)</f>
        <v>1.9896</v>
      </c>
    </row>
    <row r="1495" spans="1:30" s="3" customFormat="1" ht="12.75" customHeight="1">
      <c r="A1495" s="3179"/>
      <c r="B1495" s="3188"/>
      <c r="C1495" s="503" t="s">
        <v>158</v>
      </c>
      <c r="D1495" s="503" t="s">
        <v>157</v>
      </c>
      <c r="E1495" s="942">
        <v>6.2939999999999996E-2</v>
      </c>
      <c r="F1495" s="942">
        <v>6.3659999999999994E-2</v>
      </c>
      <c r="G1495" s="942">
        <v>6.4920000000000005E-2</v>
      </c>
      <c r="H1495" s="943">
        <v>6.4560000000000006E-2</v>
      </c>
      <c r="I1495" s="942">
        <v>6.5159999999999996E-2</v>
      </c>
      <c r="J1495" s="942">
        <v>6.726E-2</v>
      </c>
      <c r="K1495" s="942">
        <v>6.7320000000000005E-2</v>
      </c>
      <c r="L1495" s="942">
        <v>6.7320000000000005E-2</v>
      </c>
      <c r="M1495" s="942">
        <v>6.744E-2</v>
      </c>
      <c r="N1495" s="943">
        <v>6.726E-2</v>
      </c>
      <c r="O1495" s="942">
        <v>6.6780000000000006E-2</v>
      </c>
      <c r="P1495" s="942">
        <v>6.7140000000000005E-2</v>
      </c>
      <c r="Q1495" s="942">
        <v>6.4920000000000005E-2</v>
      </c>
      <c r="R1495" s="942">
        <v>6.7799999999999999E-2</v>
      </c>
      <c r="S1495" s="942">
        <v>7.6920000000000002E-2</v>
      </c>
      <c r="T1495" s="942">
        <v>7.2239999999999999E-2</v>
      </c>
      <c r="U1495" s="942">
        <v>6.5339999999999995E-2</v>
      </c>
      <c r="V1495" s="943">
        <v>6.5159999999999996E-2</v>
      </c>
      <c r="W1495" s="942">
        <v>6.4979999999999996E-2</v>
      </c>
      <c r="X1495" s="942">
        <v>6.7559999999999995E-2</v>
      </c>
      <c r="Y1495" s="942">
        <v>6.8760000000000002E-2</v>
      </c>
      <c r="Z1495" s="942">
        <v>6.8400000000000002E-2</v>
      </c>
      <c r="AA1495" s="942">
        <v>6.8879999999999997E-2</v>
      </c>
      <c r="AB1495" s="942">
        <v>6.4560000000000006E-2</v>
      </c>
      <c r="AC1495" s="790">
        <f>SUM(E1495:AB1495)</f>
        <v>1.6072799999999998</v>
      </c>
    </row>
    <row r="1496" spans="1:30" s="3" customFormat="1" ht="12.75" customHeight="1">
      <c r="A1496" s="3179"/>
      <c r="B1496" s="3188"/>
      <c r="C1496" s="503" t="s">
        <v>159</v>
      </c>
      <c r="D1496" s="503" t="s">
        <v>209</v>
      </c>
      <c r="E1496" s="583">
        <f t="shared" ref="E1496:AB1496" si="445">SQRT(E1494*E1494+E1495*E1495)*1000/(1.732*E1503)</f>
        <v>8.7800843735939242</v>
      </c>
      <c r="F1496" s="583">
        <f t="shared" si="445"/>
        <v>8.8084414828659696</v>
      </c>
      <c r="G1496" s="583">
        <f t="shared" si="445"/>
        <v>8.9535719842672385</v>
      </c>
      <c r="H1496" s="590">
        <f t="shared" si="445"/>
        <v>8.9185815695257933</v>
      </c>
      <c r="I1496" s="583">
        <f t="shared" si="445"/>
        <v>8.9235158808541133</v>
      </c>
      <c r="J1496" s="583">
        <f t="shared" si="445"/>
        <v>9.118356779376894</v>
      </c>
      <c r="K1496" s="583">
        <f t="shared" si="445"/>
        <v>9.1710183399299687</v>
      </c>
      <c r="L1496" s="583">
        <f t="shared" si="445"/>
        <v>9.1914289013065122</v>
      </c>
      <c r="M1496" s="583">
        <f t="shared" si="445"/>
        <v>9.2686869155398934</v>
      </c>
      <c r="N1496" s="590">
        <f t="shared" si="445"/>
        <v>12.095896690888143</v>
      </c>
      <c r="O1496" s="583">
        <f t="shared" si="445"/>
        <v>12.072810989530678</v>
      </c>
      <c r="P1496" s="583">
        <f t="shared" si="445"/>
        <v>11.99937640090738</v>
      </c>
      <c r="Q1496" s="583">
        <f t="shared" si="445"/>
        <v>11.816066134442778</v>
      </c>
      <c r="R1496" s="583">
        <f t="shared" si="445"/>
        <v>12.136324765294875</v>
      </c>
      <c r="S1496" s="583">
        <f t="shared" si="445"/>
        <v>12.908774401412156</v>
      </c>
      <c r="T1496" s="583">
        <f t="shared" si="445"/>
        <v>10.29186618869776</v>
      </c>
      <c r="U1496" s="583">
        <f t="shared" si="445"/>
        <v>9.0501135532871384</v>
      </c>
      <c r="V1496" s="590">
        <f t="shared" si="445"/>
        <v>8.9769101005432077</v>
      </c>
      <c r="W1496" s="583">
        <f t="shared" si="445"/>
        <v>9.0649880982095663</v>
      </c>
      <c r="X1496" s="583">
        <f t="shared" si="445"/>
        <v>9.6645406755005094</v>
      </c>
      <c r="Y1496" s="583">
        <f t="shared" si="445"/>
        <v>9.5748077268688121</v>
      </c>
      <c r="Z1496" s="583">
        <f t="shared" si="445"/>
        <v>9.4210539578256789</v>
      </c>
      <c r="AA1496" s="583">
        <f t="shared" si="445"/>
        <v>9.3688267753086336</v>
      </c>
      <c r="AB1496" s="583">
        <f t="shared" si="445"/>
        <v>8.8913461461829133</v>
      </c>
      <c r="AC1496" s="506"/>
    </row>
    <row r="1497" spans="1:30" s="3" customFormat="1" ht="12.75" customHeight="1">
      <c r="A1497" s="3180"/>
      <c r="B1497" s="3189"/>
      <c r="C1497" s="516" t="s">
        <v>161</v>
      </c>
      <c r="D1497" s="516"/>
      <c r="E1497" s="517">
        <f t="shared" ref="E1497:AC1497" si="446">E1495/E1494</f>
        <v>0.8965811965811965</v>
      </c>
      <c r="F1497" s="517">
        <f t="shared" si="446"/>
        <v>0.90994854202401376</v>
      </c>
      <c r="G1497" s="517">
        <f t="shared" si="446"/>
        <v>0.9153976311336719</v>
      </c>
      <c r="H1497" s="518">
        <f t="shared" si="446"/>
        <v>0.91263782866836318</v>
      </c>
      <c r="I1497" s="517">
        <f t="shared" si="446"/>
        <v>0.92741246797608867</v>
      </c>
      <c r="J1497" s="517">
        <f t="shared" si="446"/>
        <v>0.94519392917369305</v>
      </c>
      <c r="K1497" s="517">
        <f t="shared" si="446"/>
        <v>0.93656093489148584</v>
      </c>
      <c r="L1497" s="517">
        <f t="shared" si="446"/>
        <v>0.93266832917705755</v>
      </c>
      <c r="M1497" s="517">
        <f t="shared" si="446"/>
        <v>0.92131147540983604</v>
      </c>
      <c r="N1497" s="518">
        <f t="shared" si="446"/>
        <v>0.60529157667386613</v>
      </c>
      <c r="O1497" s="517">
        <f t="shared" si="446"/>
        <v>0.60097192224622042</v>
      </c>
      <c r="P1497" s="517">
        <f t="shared" si="446"/>
        <v>0.61047463175122763</v>
      </c>
      <c r="Q1497" s="517">
        <f t="shared" si="446"/>
        <v>0.59548706659328565</v>
      </c>
      <c r="R1497" s="517">
        <f t="shared" si="446"/>
        <v>0.60916442048517516</v>
      </c>
      <c r="S1497" s="517">
        <f t="shared" si="446"/>
        <v>0.66701352757544219</v>
      </c>
      <c r="T1497" s="517">
        <f t="shared" si="446"/>
        <v>0.86370157819225246</v>
      </c>
      <c r="U1497" s="517">
        <f t="shared" si="446"/>
        <v>0.90825688073394484</v>
      </c>
      <c r="V1497" s="518">
        <f t="shared" si="446"/>
        <v>0.9172297297297296</v>
      </c>
      <c r="W1497" s="517">
        <f t="shared" si="446"/>
        <v>0.89652317880794696</v>
      </c>
      <c r="X1497" s="517">
        <f t="shared" si="446"/>
        <v>0.85757806549885751</v>
      </c>
      <c r="Y1497" s="517">
        <f t="shared" si="446"/>
        <v>0.87414187643020602</v>
      </c>
      <c r="Z1497" s="517">
        <f t="shared" si="446"/>
        <v>0.89132134480062553</v>
      </c>
      <c r="AA1497" s="517">
        <f t="shared" si="446"/>
        <v>0.91183478951548846</v>
      </c>
      <c r="AB1497" s="517">
        <f t="shared" si="446"/>
        <v>0.89146644573322298</v>
      </c>
      <c r="AC1497" s="519">
        <f t="shared" si="446"/>
        <v>0.80784077201447513</v>
      </c>
    </row>
    <row r="1498" spans="1:30" s="3" customFormat="1" ht="12.75" customHeight="1">
      <c r="A1498" s="632" t="s">
        <v>291</v>
      </c>
      <c r="B1498" s="633"/>
      <c r="C1498" s="634"/>
      <c r="D1498" s="634"/>
      <c r="E1498" s="635">
        <f t="shared" ref="E1498:AB1498" si="447">E1490+E1494</f>
        <v>0.14466000000000001</v>
      </c>
      <c r="F1498" s="635">
        <f t="shared" si="447"/>
        <v>0.14448</v>
      </c>
      <c r="G1498" s="635">
        <f t="shared" si="447"/>
        <v>0.14898</v>
      </c>
      <c r="H1498" s="635">
        <f t="shared" si="447"/>
        <v>0.14813999999999999</v>
      </c>
      <c r="I1498" s="635">
        <f t="shared" si="447"/>
        <v>0.14663999999999999</v>
      </c>
      <c r="J1498" s="635">
        <f t="shared" si="447"/>
        <v>0.14795999999999998</v>
      </c>
      <c r="K1498" s="635">
        <f t="shared" si="447"/>
        <v>0.15114</v>
      </c>
      <c r="L1498" s="635">
        <f t="shared" si="447"/>
        <v>0.14856</v>
      </c>
      <c r="M1498" s="635">
        <f t="shared" si="447"/>
        <v>0.15216000000000002</v>
      </c>
      <c r="N1498" s="635">
        <f t="shared" si="447"/>
        <v>0.18773999999999999</v>
      </c>
      <c r="O1498" s="635">
        <f t="shared" si="447"/>
        <v>0.1908</v>
      </c>
      <c r="P1498" s="635">
        <f t="shared" si="447"/>
        <v>0.18575999999999998</v>
      </c>
      <c r="Q1498" s="635">
        <f t="shared" si="447"/>
        <v>0.18354000000000001</v>
      </c>
      <c r="R1498" s="635">
        <f t="shared" si="447"/>
        <v>0.18887999999999999</v>
      </c>
      <c r="S1498" s="635">
        <f t="shared" si="447"/>
        <v>0.19896000000000003</v>
      </c>
      <c r="T1498" s="635">
        <f t="shared" si="447"/>
        <v>0.16295999999999999</v>
      </c>
      <c r="U1498" s="635">
        <f t="shared" si="447"/>
        <v>0.14940000000000001</v>
      </c>
      <c r="V1498" s="635">
        <f t="shared" si="447"/>
        <v>0.14742</v>
      </c>
      <c r="W1498" s="635">
        <f t="shared" si="447"/>
        <v>0.15240000000000001</v>
      </c>
      <c r="X1498" s="635">
        <f t="shared" si="447"/>
        <v>0.15606</v>
      </c>
      <c r="Y1498" s="635">
        <f t="shared" si="447"/>
        <v>0.15605999999999998</v>
      </c>
      <c r="Z1498" s="635">
        <f t="shared" si="447"/>
        <v>0.15576000000000001</v>
      </c>
      <c r="AA1498" s="635">
        <f t="shared" si="447"/>
        <v>0.15114</v>
      </c>
      <c r="AB1498" s="635">
        <f t="shared" si="447"/>
        <v>0.14723999999999998</v>
      </c>
      <c r="AC1498" s="635"/>
    </row>
    <row r="1499" spans="1:30" s="3" customFormat="1" ht="12.75" customHeight="1">
      <c r="A1499" s="549" t="s">
        <v>292</v>
      </c>
      <c r="B1499" s="550"/>
      <c r="C1499" s="551"/>
      <c r="D1499" s="551"/>
      <c r="E1499" s="552">
        <f t="shared" ref="E1499:AB1499" si="448">E1491+E1495</f>
        <v>0.17477999999999999</v>
      </c>
      <c r="F1499" s="552">
        <f t="shared" si="448"/>
        <v>0.17580000000000001</v>
      </c>
      <c r="G1499" s="552">
        <f t="shared" si="448"/>
        <v>0.18114000000000002</v>
      </c>
      <c r="H1499" s="552">
        <f t="shared" si="448"/>
        <v>0.18012</v>
      </c>
      <c r="I1499" s="552">
        <f t="shared" si="448"/>
        <v>0.18053999999999998</v>
      </c>
      <c r="J1499" s="552">
        <f t="shared" si="448"/>
        <v>0.18515999999999999</v>
      </c>
      <c r="K1499" s="552">
        <f t="shared" si="448"/>
        <v>0.18720000000000001</v>
      </c>
      <c r="L1499" s="552">
        <f t="shared" si="448"/>
        <v>0.18462000000000001</v>
      </c>
      <c r="M1499" s="552">
        <f t="shared" si="448"/>
        <v>0.18342</v>
      </c>
      <c r="N1499" s="552">
        <f t="shared" si="448"/>
        <v>0.18359999999999999</v>
      </c>
      <c r="O1499" s="552">
        <f t="shared" si="448"/>
        <v>0.18414000000000003</v>
      </c>
      <c r="P1499" s="552">
        <f t="shared" si="448"/>
        <v>0.17982000000000001</v>
      </c>
      <c r="Q1499" s="552">
        <f t="shared" si="448"/>
        <v>0.17477999999999999</v>
      </c>
      <c r="R1499" s="552">
        <f t="shared" si="448"/>
        <v>0.18090000000000001</v>
      </c>
      <c r="S1499" s="552">
        <f t="shared" si="448"/>
        <v>0.19314000000000001</v>
      </c>
      <c r="T1499" s="552">
        <f t="shared" si="448"/>
        <v>0.1845</v>
      </c>
      <c r="U1499" s="552">
        <f t="shared" si="448"/>
        <v>0.17718</v>
      </c>
      <c r="V1499" s="552">
        <f t="shared" si="448"/>
        <v>0.17712</v>
      </c>
      <c r="W1499" s="552">
        <f t="shared" si="448"/>
        <v>0.17987999999999998</v>
      </c>
      <c r="X1499" s="552">
        <f t="shared" si="448"/>
        <v>0.18293999999999999</v>
      </c>
      <c r="Y1499" s="761">
        <f t="shared" si="448"/>
        <v>0.18648000000000001</v>
      </c>
      <c r="Z1499" s="552">
        <f t="shared" si="448"/>
        <v>0.18786</v>
      </c>
      <c r="AA1499" s="552">
        <f t="shared" si="448"/>
        <v>0.18731999999999999</v>
      </c>
      <c r="AB1499" s="552">
        <f t="shared" si="448"/>
        <v>0.17874000000000001</v>
      </c>
      <c r="AC1499" s="552"/>
    </row>
    <row r="1500" spans="1:30" s="3" customFormat="1" ht="12.75" customHeight="1">
      <c r="A1500" s="636" t="s">
        <v>293</v>
      </c>
      <c r="B1500" s="637"/>
      <c r="C1500" s="638"/>
      <c r="D1500" s="638"/>
      <c r="E1500" s="559">
        <f t="shared" ref="E1500:AB1500" si="449">SQRT(E1498*E1498+E1499*E1499)</f>
        <v>0.22688006523271276</v>
      </c>
      <c r="F1500" s="559">
        <f t="shared" si="449"/>
        <v>0.22755243439699782</v>
      </c>
      <c r="G1500" s="559">
        <f t="shared" si="449"/>
        <v>0.23453515727924462</v>
      </c>
      <c r="H1500" s="559">
        <f t="shared" si="449"/>
        <v>0.2332137946177284</v>
      </c>
      <c r="I1500" s="559">
        <f t="shared" si="449"/>
        <v>0.23258972720221327</v>
      </c>
      <c r="J1500" s="559">
        <f t="shared" si="449"/>
        <v>0.23701558429774189</v>
      </c>
      <c r="K1500" s="559">
        <f t="shared" si="449"/>
        <v>0.24059746382703207</v>
      </c>
      <c r="L1500" s="559">
        <f t="shared" si="449"/>
        <v>0.23696965628535652</v>
      </c>
      <c r="M1500" s="559">
        <f t="shared" si="449"/>
        <v>0.23831819485721187</v>
      </c>
      <c r="N1500" s="559">
        <f t="shared" si="449"/>
        <v>0.26259335025853187</v>
      </c>
      <c r="O1500" s="559">
        <f t="shared" si="449"/>
        <v>0.26516443879223323</v>
      </c>
      <c r="P1500" s="559">
        <f t="shared" si="449"/>
        <v>0.25853821767777391</v>
      </c>
      <c r="Q1500" s="559">
        <f t="shared" si="449"/>
        <v>0.25344620731034823</v>
      </c>
      <c r="R1500" s="559">
        <f t="shared" si="449"/>
        <v>0.26153482444982351</v>
      </c>
      <c r="S1500" s="559">
        <f t="shared" si="449"/>
        <v>0.27728710968957793</v>
      </c>
      <c r="T1500" s="559">
        <f t="shared" si="449"/>
        <v>0.24616297772004628</v>
      </c>
      <c r="U1500" s="559">
        <f t="shared" si="449"/>
        <v>0.2317608948895391</v>
      </c>
      <c r="V1500" s="559">
        <f t="shared" si="449"/>
        <v>0.23044337872891901</v>
      </c>
      <c r="W1500" s="559">
        <f t="shared" si="449"/>
        <v>0.23575956905288065</v>
      </c>
      <c r="X1500" s="559">
        <f t="shared" si="449"/>
        <v>0.24046157115015279</v>
      </c>
      <c r="Y1500" s="1004">
        <f t="shared" si="449"/>
        <v>0.24316561023302616</v>
      </c>
      <c r="Z1500" s="559">
        <f t="shared" si="449"/>
        <v>0.24403392632992651</v>
      </c>
      <c r="AA1500" s="559">
        <f t="shared" si="449"/>
        <v>0.24069084319932071</v>
      </c>
      <c r="AB1500" s="559">
        <f t="shared" si="449"/>
        <v>0.2315763485332645</v>
      </c>
      <c r="AC1500" s="667"/>
      <c r="AD1500" s="507">
        <f>MAX(E1500:AB1500)</f>
        <v>0.27728710968957793</v>
      </c>
    </row>
    <row r="1501" spans="1:30" s="486" customFormat="1" ht="12.75" customHeight="1">
      <c r="A1501" s="641" t="s">
        <v>239</v>
      </c>
      <c r="B1501" s="642"/>
      <c r="C1501" s="643"/>
      <c r="D1501" s="643"/>
      <c r="E1501" s="668">
        <v>1</v>
      </c>
      <c r="F1501" s="668">
        <v>2</v>
      </c>
      <c r="G1501" s="668">
        <v>3</v>
      </c>
      <c r="H1501" s="668">
        <v>4</v>
      </c>
      <c r="I1501" s="668">
        <v>5</v>
      </c>
      <c r="J1501" s="668">
        <v>6</v>
      </c>
      <c r="K1501" s="668">
        <v>7</v>
      </c>
      <c r="L1501" s="668">
        <v>8</v>
      </c>
      <c r="M1501" s="668">
        <v>9</v>
      </c>
      <c r="N1501" s="668">
        <v>10</v>
      </c>
      <c r="O1501" s="668">
        <v>11</v>
      </c>
      <c r="P1501" s="668">
        <v>12</v>
      </c>
      <c r="Q1501" s="668">
        <v>13</v>
      </c>
      <c r="R1501" s="668">
        <v>14</v>
      </c>
      <c r="S1501" s="668">
        <v>15</v>
      </c>
      <c r="T1501" s="668">
        <v>16</v>
      </c>
      <c r="U1501" s="668">
        <v>17</v>
      </c>
      <c r="V1501" s="668">
        <v>18</v>
      </c>
      <c r="W1501" s="668">
        <v>19</v>
      </c>
      <c r="X1501" s="668">
        <v>20</v>
      </c>
      <c r="Y1501" s="668">
        <v>21</v>
      </c>
      <c r="Z1501" s="668">
        <v>22</v>
      </c>
      <c r="AA1501" s="668">
        <v>23</v>
      </c>
      <c r="AB1501" s="668">
        <v>24</v>
      </c>
      <c r="AC1501" s="669"/>
    </row>
    <row r="1502" spans="1:30" s="486" customFormat="1" ht="12.75" customHeight="1">
      <c r="A1502" s="566" t="s">
        <v>240</v>
      </c>
      <c r="B1502" s="567"/>
      <c r="C1502" s="568" t="s">
        <v>164</v>
      </c>
      <c r="D1502" s="568" t="s">
        <v>278</v>
      </c>
      <c r="E1502" s="784">
        <v>6.2</v>
      </c>
      <c r="F1502" s="784">
        <v>6.2</v>
      </c>
      <c r="G1502" s="784">
        <v>6.2</v>
      </c>
      <c r="H1502" s="784">
        <v>6.2</v>
      </c>
      <c r="I1502" s="784">
        <v>6.2</v>
      </c>
      <c r="J1502" s="784">
        <v>6.2</v>
      </c>
      <c r="K1502" s="784">
        <v>6.2</v>
      </c>
      <c r="L1502" s="784">
        <v>6.2</v>
      </c>
      <c r="M1502" s="784">
        <v>6.2</v>
      </c>
      <c r="N1502" s="784">
        <v>6.2</v>
      </c>
      <c r="O1502" s="784">
        <v>6.2</v>
      </c>
      <c r="P1502" s="784">
        <v>6.2</v>
      </c>
      <c r="Q1502" s="784">
        <v>6.2</v>
      </c>
      <c r="R1502" s="784">
        <v>6.2</v>
      </c>
      <c r="S1502" s="784">
        <v>6.2</v>
      </c>
      <c r="T1502" s="784">
        <v>6.2</v>
      </c>
      <c r="U1502" s="784">
        <v>6.2</v>
      </c>
      <c r="V1502" s="784">
        <v>6.2</v>
      </c>
      <c r="W1502" s="784">
        <v>6.2</v>
      </c>
      <c r="X1502" s="784">
        <v>6.2</v>
      </c>
      <c r="Y1502" s="784">
        <v>6.2</v>
      </c>
      <c r="Z1502" s="784">
        <v>6.2</v>
      </c>
      <c r="AA1502" s="784">
        <v>6.2</v>
      </c>
      <c r="AB1502" s="784">
        <v>6.2</v>
      </c>
      <c r="AC1502" s="785"/>
    </row>
    <row r="1503" spans="1:30" s="486" customFormat="1" ht="12.75" customHeight="1">
      <c r="A1503" s="718" t="s">
        <v>241</v>
      </c>
      <c r="B1503" s="631"/>
      <c r="C1503" s="532" t="s">
        <v>164</v>
      </c>
      <c r="D1503" s="532" t="s">
        <v>278</v>
      </c>
      <c r="E1503" s="786">
        <v>6.2</v>
      </c>
      <c r="F1503" s="786">
        <v>6.2</v>
      </c>
      <c r="G1503" s="786">
        <v>6.2</v>
      </c>
      <c r="H1503" s="786">
        <v>6.2</v>
      </c>
      <c r="I1503" s="786">
        <v>6.2</v>
      </c>
      <c r="J1503" s="786">
        <v>6.2</v>
      </c>
      <c r="K1503" s="786">
        <v>6.2</v>
      </c>
      <c r="L1503" s="786">
        <v>6.2</v>
      </c>
      <c r="M1503" s="786">
        <v>6.2</v>
      </c>
      <c r="N1503" s="786">
        <v>6.2</v>
      </c>
      <c r="O1503" s="786">
        <v>6.2</v>
      </c>
      <c r="P1503" s="786">
        <v>6.2</v>
      </c>
      <c r="Q1503" s="786">
        <v>6.2</v>
      </c>
      <c r="R1503" s="786">
        <v>6.2</v>
      </c>
      <c r="S1503" s="786">
        <v>6.2</v>
      </c>
      <c r="T1503" s="786">
        <v>6.2</v>
      </c>
      <c r="U1503" s="786">
        <v>6.2</v>
      </c>
      <c r="V1503" s="786">
        <v>6.2</v>
      </c>
      <c r="W1503" s="786">
        <v>6.2</v>
      </c>
      <c r="X1503" s="786">
        <v>6.2</v>
      </c>
      <c r="Y1503" s="786">
        <v>6.3</v>
      </c>
      <c r="Z1503" s="786">
        <v>6.3</v>
      </c>
      <c r="AA1503" s="786">
        <v>6.3</v>
      </c>
      <c r="AB1503" s="786">
        <v>6.3</v>
      </c>
      <c r="AC1503" s="787"/>
    </row>
    <row r="1504" spans="1:30" s="3" customFormat="1" ht="12.75" customHeight="1">
      <c r="A1504" s="3178" t="s">
        <v>255</v>
      </c>
      <c r="B1504" s="3212" t="s">
        <v>513</v>
      </c>
      <c r="C1504" s="499" t="s">
        <v>156</v>
      </c>
      <c r="D1504" s="499" t="s">
        <v>157</v>
      </c>
      <c r="E1504" s="1005">
        <v>8.9999999999999993E-3</v>
      </c>
      <c r="F1504" s="1005">
        <v>9.0600000000000003E-3</v>
      </c>
      <c r="G1504" s="1005">
        <v>8.9999999999999993E-3</v>
      </c>
      <c r="H1504" s="946">
        <v>8.94E-3</v>
      </c>
      <c r="I1504" s="1005">
        <v>8.9999999999999993E-3</v>
      </c>
      <c r="J1504" s="1005">
        <v>8.9999999999999993E-3</v>
      </c>
      <c r="K1504" s="1005">
        <v>9.0600000000000003E-3</v>
      </c>
      <c r="L1504" s="1005">
        <v>8.94E-3</v>
      </c>
      <c r="M1504" s="1005">
        <v>9.0600000000000003E-3</v>
      </c>
      <c r="N1504" s="946">
        <v>8.9999999999999993E-3</v>
      </c>
      <c r="O1504" s="1005">
        <v>8.94E-3</v>
      </c>
      <c r="P1504" s="1005">
        <v>8.9999999999999993E-3</v>
      </c>
      <c r="Q1504" s="1005">
        <v>8.8199999999999997E-3</v>
      </c>
      <c r="R1504" s="1005">
        <v>8.8800000000000007E-3</v>
      </c>
      <c r="S1504" s="1005">
        <v>8.8199999999999997E-3</v>
      </c>
      <c r="T1504" s="1005">
        <v>8.8199999999999997E-3</v>
      </c>
      <c r="U1504" s="1005">
        <v>8.8800000000000007E-3</v>
      </c>
      <c r="V1504" s="946">
        <v>8.8199999999999997E-3</v>
      </c>
      <c r="W1504" s="1005">
        <v>8.8800000000000007E-3</v>
      </c>
      <c r="X1504" s="1005">
        <v>8.8199999999999997E-3</v>
      </c>
      <c r="Y1504" s="1005">
        <v>8.94E-3</v>
      </c>
      <c r="Z1504" s="1005">
        <v>8.94E-3</v>
      </c>
      <c r="AA1504" s="1005">
        <v>8.94E-3</v>
      </c>
      <c r="AB1504" s="1006">
        <v>8.7600000000000004E-3</v>
      </c>
      <c r="AC1504" s="502">
        <f>SUM(E1504:AB1504)</f>
        <v>0.21431999999999998</v>
      </c>
    </row>
    <row r="1505" spans="1:29" s="3" customFormat="1" ht="12.75" customHeight="1">
      <c r="A1505" s="3179"/>
      <c r="B1505" s="3188"/>
      <c r="C1505" s="503" t="s">
        <v>158</v>
      </c>
      <c r="D1505" s="648" t="s">
        <v>157</v>
      </c>
      <c r="E1505" s="994">
        <v>6.4799999999999996E-3</v>
      </c>
      <c r="F1505" s="994">
        <v>6.5399999999999998E-3</v>
      </c>
      <c r="G1505" s="994">
        <v>6.4799999999999996E-3</v>
      </c>
      <c r="H1505" s="995">
        <v>6.4799999999999996E-3</v>
      </c>
      <c r="I1505" s="994">
        <v>6.5399999999999998E-3</v>
      </c>
      <c r="J1505" s="994">
        <v>6.7200000000000003E-3</v>
      </c>
      <c r="K1505" s="994">
        <v>6.7200000000000003E-3</v>
      </c>
      <c r="L1505" s="994">
        <v>6.6600000000000001E-3</v>
      </c>
      <c r="M1505" s="994">
        <v>6.6E-3</v>
      </c>
      <c r="N1505" s="995">
        <v>6.6E-3</v>
      </c>
      <c r="O1505" s="994">
        <v>6.5399999999999998E-3</v>
      </c>
      <c r="P1505" s="994">
        <v>6.6E-3</v>
      </c>
      <c r="Q1505" s="994">
        <v>6.4200000000000004E-3</v>
      </c>
      <c r="R1505" s="994">
        <v>6.3600000000000002E-3</v>
      </c>
      <c r="S1505" s="994">
        <v>6.3600000000000002E-3</v>
      </c>
      <c r="T1505" s="994">
        <v>6.3600000000000002E-3</v>
      </c>
      <c r="U1505" s="994">
        <v>6.4200000000000004E-3</v>
      </c>
      <c r="V1505" s="995">
        <v>6.4200000000000004E-3</v>
      </c>
      <c r="W1505" s="994">
        <v>6.3600000000000002E-3</v>
      </c>
      <c r="X1505" s="994">
        <v>6.6E-3</v>
      </c>
      <c r="Y1505" s="994">
        <v>6.7200000000000003E-3</v>
      </c>
      <c r="Z1505" s="994">
        <v>6.7200000000000003E-3</v>
      </c>
      <c r="AA1505" s="994">
        <v>6.7799999999999996E-3</v>
      </c>
      <c r="AB1505" s="996">
        <v>6.4799999999999996E-3</v>
      </c>
      <c r="AC1505" s="537">
        <f>SUM(E1505:AB1505)</f>
        <v>0.15696000000000004</v>
      </c>
    </row>
    <row r="1506" spans="1:29" s="3" customFormat="1" ht="12.75" customHeight="1">
      <c r="A1506" s="3179"/>
      <c r="B1506" s="3188"/>
      <c r="C1506" s="503" t="s">
        <v>159</v>
      </c>
      <c r="D1506" s="503" t="s">
        <v>209</v>
      </c>
      <c r="E1506" s="583">
        <f t="shared" ref="E1506:AB1506" si="450">SQRT(E1504*E1504+E1505*E1505)*1000/(1.732*E1502)</f>
        <v>1.0327519645887226</v>
      </c>
      <c r="F1506" s="583">
        <f t="shared" si="450"/>
        <v>1.0405518846569368</v>
      </c>
      <c r="G1506" s="583">
        <f t="shared" si="450"/>
        <v>1.0327519645887226</v>
      </c>
      <c r="H1506" s="590">
        <f t="shared" si="450"/>
        <v>1.0282227607276226</v>
      </c>
      <c r="I1506" s="583">
        <f t="shared" si="450"/>
        <v>1.0360266460631815</v>
      </c>
      <c r="J1506" s="583">
        <f t="shared" si="450"/>
        <v>1.0459682672461794</v>
      </c>
      <c r="K1506" s="583">
        <f t="shared" si="450"/>
        <v>1.0504506791830606</v>
      </c>
      <c r="L1506" s="583">
        <f t="shared" si="450"/>
        <v>1.0381488980543432</v>
      </c>
      <c r="M1506" s="583">
        <f t="shared" si="450"/>
        <v>1.0438320048172538</v>
      </c>
      <c r="N1506" s="590">
        <f t="shared" si="450"/>
        <v>1.0393210480744768</v>
      </c>
      <c r="O1506" s="583">
        <f t="shared" si="450"/>
        <v>1.0315118209062817</v>
      </c>
      <c r="P1506" s="583">
        <f t="shared" si="450"/>
        <v>1.0393210480744768</v>
      </c>
      <c r="Q1506" s="583">
        <f t="shared" si="450"/>
        <v>1.0158976620835356</v>
      </c>
      <c r="R1506" s="583">
        <f t="shared" si="450"/>
        <v>1.0171568431265985</v>
      </c>
      <c r="S1506" s="583">
        <f t="shared" si="450"/>
        <v>1.0126195465667382</v>
      </c>
      <c r="T1506" s="583">
        <f t="shared" si="450"/>
        <v>1.0126195465667382</v>
      </c>
      <c r="U1506" s="583">
        <f t="shared" si="450"/>
        <v>1.020420382615437</v>
      </c>
      <c r="V1506" s="590">
        <f t="shared" si="450"/>
        <v>1.0158976620835356</v>
      </c>
      <c r="W1506" s="583">
        <f t="shared" si="450"/>
        <v>1.0171568431265985</v>
      </c>
      <c r="X1506" s="583">
        <f t="shared" si="450"/>
        <v>1.0258517596611945</v>
      </c>
      <c r="Y1506" s="583">
        <f t="shared" si="450"/>
        <v>1.0414965393137141</v>
      </c>
      <c r="Z1506" s="583">
        <f t="shared" si="450"/>
        <v>1.0414965393137141</v>
      </c>
      <c r="AA1506" s="583">
        <f t="shared" si="450"/>
        <v>1.044863334077756</v>
      </c>
      <c r="AB1506" s="583">
        <f t="shared" si="450"/>
        <v>1.0146984544127442</v>
      </c>
      <c r="AC1506" s="537"/>
    </row>
    <row r="1507" spans="1:29" s="3" customFormat="1" ht="12.75" customHeight="1">
      <c r="A1507" s="3180"/>
      <c r="B1507" s="3189"/>
      <c r="C1507" s="516" t="s">
        <v>161</v>
      </c>
      <c r="D1507" s="516"/>
      <c r="E1507" s="517">
        <f t="shared" ref="E1507:AC1507" si="451">E1505/E1504</f>
        <v>0.72</v>
      </c>
      <c r="F1507" s="517">
        <f t="shared" si="451"/>
        <v>0.7218543046357615</v>
      </c>
      <c r="G1507" s="517">
        <f t="shared" si="451"/>
        <v>0.72</v>
      </c>
      <c r="H1507" s="518">
        <f t="shared" si="451"/>
        <v>0.72483221476510062</v>
      </c>
      <c r="I1507" s="517">
        <f t="shared" si="451"/>
        <v>0.72666666666666668</v>
      </c>
      <c r="J1507" s="517">
        <f t="shared" si="451"/>
        <v>0.7466666666666667</v>
      </c>
      <c r="K1507" s="517">
        <f t="shared" si="451"/>
        <v>0.74172185430463577</v>
      </c>
      <c r="L1507" s="517">
        <f t="shared" si="451"/>
        <v>0.74496644295302017</v>
      </c>
      <c r="M1507" s="517">
        <f t="shared" si="451"/>
        <v>0.72847682119205293</v>
      </c>
      <c r="N1507" s="518">
        <f t="shared" si="451"/>
        <v>0.73333333333333339</v>
      </c>
      <c r="O1507" s="517">
        <f t="shared" si="451"/>
        <v>0.73154362416107377</v>
      </c>
      <c r="P1507" s="517">
        <f t="shared" si="451"/>
        <v>0.73333333333333339</v>
      </c>
      <c r="Q1507" s="517">
        <f t="shared" si="451"/>
        <v>0.72789115646258506</v>
      </c>
      <c r="R1507" s="517">
        <f t="shared" si="451"/>
        <v>0.71621621621621623</v>
      </c>
      <c r="S1507" s="517">
        <f t="shared" si="451"/>
        <v>0.72108843537414968</v>
      </c>
      <c r="T1507" s="517">
        <f t="shared" si="451"/>
        <v>0.72108843537414968</v>
      </c>
      <c r="U1507" s="517">
        <f t="shared" si="451"/>
        <v>0.72297297297297292</v>
      </c>
      <c r="V1507" s="518">
        <f t="shared" si="451"/>
        <v>0.72789115646258506</v>
      </c>
      <c r="W1507" s="517">
        <f t="shared" si="451"/>
        <v>0.71621621621621623</v>
      </c>
      <c r="X1507" s="517">
        <f t="shared" si="451"/>
        <v>0.74829931972789121</v>
      </c>
      <c r="Y1507" s="517">
        <f t="shared" si="451"/>
        <v>0.75167785234899331</v>
      </c>
      <c r="Z1507" s="517">
        <f t="shared" si="451"/>
        <v>0.75167785234899331</v>
      </c>
      <c r="AA1507" s="517">
        <f t="shared" si="451"/>
        <v>0.75838926174496635</v>
      </c>
      <c r="AB1507" s="517">
        <f t="shared" si="451"/>
        <v>0.73972602739726023</v>
      </c>
      <c r="AC1507" s="519">
        <f t="shared" si="451"/>
        <v>0.73236282194848845</v>
      </c>
    </row>
    <row r="1508" spans="1:29" s="3" customFormat="1" ht="12.75" customHeight="1">
      <c r="A1508" s="3205" t="s">
        <v>200</v>
      </c>
      <c r="B1508" s="3206" t="s">
        <v>498</v>
      </c>
      <c r="C1508" s="522" t="s">
        <v>156</v>
      </c>
      <c r="D1508" s="522" t="s">
        <v>157</v>
      </c>
      <c r="E1508" s="991">
        <v>4.8779999999999997E-2</v>
      </c>
      <c r="F1508" s="991">
        <v>4.9259999999999998E-2</v>
      </c>
      <c r="G1508" s="991">
        <v>5.2499999999999998E-2</v>
      </c>
      <c r="H1508" s="992">
        <v>5.2260000000000001E-2</v>
      </c>
      <c r="I1508" s="991">
        <v>5.0999999999999997E-2</v>
      </c>
      <c r="J1508" s="991">
        <v>5.0939999999999999E-2</v>
      </c>
      <c r="K1508" s="991">
        <v>5.3940000000000002E-2</v>
      </c>
      <c r="L1508" s="991">
        <v>5.076E-2</v>
      </c>
      <c r="M1508" s="991">
        <v>5.3460000000000001E-2</v>
      </c>
      <c r="N1508" s="992">
        <v>5.1180000000000003E-2</v>
      </c>
      <c r="O1508" s="991">
        <v>5.3760000000000002E-2</v>
      </c>
      <c r="P1508" s="991">
        <v>4.9619999999999997E-2</v>
      </c>
      <c r="Q1508" s="991">
        <v>4.8480000000000002E-2</v>
      </c>
      <c r="R1508" s="991">
        <v>5.16E-2</v>
      </c>
      <c r="S1508" s="991">
        <v>5.7660000000000003E-2</v>
      </c>
      <c r="T1508" s="991">
        <v>5.3220000000000003E-2</v>
      </c>
      <c r="U1508" s="991">
        <v>5.2200000000000003E-2</v>
      </c>
      <c r="V1508" s="992">
        <v>5.1119999999999999E-2</v>
      </c>
      <c r="W1508" s="991">
        <v>5.3879999999999997E-2</v>
      </c>
      <c r="X1508" s="991">
        <v>5.1119999999999999E-2</v>
      </c>
      <c r="Y1508" s="991">
        <v>5.0939999999999999E-2</v>
      </c>
      <c r="Z1508" s="991">
        <v>5.364E-2</v>
      </c>
      <c r="AA1508" s="991">
        <v>5.0700000000000002E-2</v>
      </c>
      <c r="AB1508" s="993">
        <v>4.9919999999999999E-2</v>
      </c>
      <c r="AC1508" s="525">
        <f>SUM(E1508:AB1508)</f>
        <v>1.2419399999999998</v>
      </c>
    </row>
    <row r="1509" spans="1:29" s="3" customFormat="1" ht="12.75" customHeight="1">
      <c r="A1509" s="3179"/>
      <c r="B1509" s="3188"/>
      <c r="C1509" s="503" t="s">
        <v>158</v>
      </c>
      <c r="D1509" s="648" t="s">
        <v>157</v>
      </c>
      <c r="E1509" s="994">
        <v>5.9279999999999999E-2</v>
      </c>
      <c r="F1509" s="994">
        <v>5.9700000000000003E-2</v>
      </c>
      <c r="G1509" s="994">
        <v>6.3960000000000003E-2</v>
      </c>
      <c r="H1509" s="995">
        <v>6.3479999999999995E-2</v>
      </c>
      <c r="I1509" s="994">
        <v>6.2939999999999996E-2</v>
      </c>
      <c r="J1509" s="994">
        <v>6.4199999999999993E-2</v>
      </c>
      <c r="K1509" s="994">
        <v>6.6180000000000003E-2</v>
      </c>
      <c r="L1509" s="994">
        <v>6.3960000000000003E-2</v>
      </c>
      <c r="M1509" s="994">
        <v>6.3E-2</v>
      </c>
      <c r="N1509" s="995">
        <v>6.318E-2</v>
      </c>
      <c r="O1509" s="994">
        <v>6.4619999999999997E-2</v>
      </c>
      <c r="P1509" s="994">
        <v>5.9459999999999999E-2</v>
      </c>
      <c r="Q1509" s="994">
        <v>5.808E-2</v>
      </c>
      <c r="R1509" s="994">
        <v>6.1559999999999997E-2</v>
      </c>
      <c r="S1509" s="994">
        <v>6.4860000000000001E-2</v>
      </c>
      <c r="T1509" s="994">
        <v>6.1199999999999997E-2</v>
      </c>
      <c r="U1509" s="994">
        <v>6.1379999999999997E-2</v>
      </c>
      <c r="V1509" s="995">
        <v>6.1379999999999997E-2</v>
      </c>
      <c r="W1509" s="994">
        <v>6.318E-2</v>
      </c>
      <c r="X1509" s="994">
        <v>6.2280000000000002E-2</v>
      </c>
      <c r="Y1509" s="994">
        <v>6.336E-2</v>
      </c>
      <c r="Z1509" s="994">
        <v>6.5519999999999995E-2</v>
      </c>
      <c r="AA1509" s="994">
        <v>6.4140000000000003E-2</v>
      </c>
      <c r="AB1509" s="996">
        <v>6.216E-2</v>
      </c>
      <c r="AC1509" s="537">
        <f>SUM(E1509:AB1509)</f>
        <v>1.5030600000000001</v>
      </c>
    </row>
    <row r="1510" spans="1:29" s="3" customFormat="1" ht="12.75" customHeight="1">
      <c r="A1510" s="3179"/>
      <c r="B1510" s="3188"/>
      <c r="C1510" s="503" t="s">
        <v>159</v>
      </c>
      <c r="D1510" s="503" t="s">
        <v>209</v>
      </c>
      <c r="E1510" s="583">
        <f t="shared" ref="E1510:AB1510" si="452">SQRT(E1508*E1508+E1509*E1509)*1000/(1.732*E1502)</f>
        <v>7.1490939070564643</v>
      </c>
      <c r="F1510" s="583">
        <f t="shared" si="452"/>
        <v>7.2077040618981192</v>
      </c>
      <c r="G1510" s="583">
        <f t="shared" si="452"/>
        <v>7.7057472559842388</v>
      </c>
      <c r="H1510" s="590">
        <f t="shared" si="452"/>
        <v>7.6570246517090403</v>
      </c>
      <c r="I1510" s="583">
        <f t="shared" si="452"/>
        <v>7.5438529595649992</v>
      </c>
      <c r="J1510" s="583">
        <f t="shared" si="452"/>
        <v>7.6319004242557842</v>
      </c>
      <c r="K1510" s="583">
        <f t="shared" si="452"/>
        <v>7.9506715319676644</v>
      </c>
      <c r="L1510" s="583">
        <f t="shared" si="452"/>
        <v>7.6039737022479557</v>
      </c>
      <c r="M1510" s="583">
        <f t="shared" si="452"/>
        <v>7.6943948831926141</v>
      </c>
      <c r="N1510" s="590">
        <f t="shared" si="452"/>
        <v>7.5717705283323653</v>
      </c>
      <c r="O1510" s="583">
        <f t="shared" si="452"/>
        <v>7.8278701527208749</v>
      </c>
      <c r="P1510" s="583">
        <f t="shared" si="452"/>
        <v>7.2119129354840554</v>
      </c>
      <c r="Q1510" s="583">
        <f t="shared" si="452"/>
        <v>7.0452261582038815</v>
      </c>
      <c r="R1510" s="583">
        <f t="shared" si="452"/>
        <v>7.480215638938847</v>
      </c>
      <c r="S1510" s="583">
        <f t="shared" si="452"/>
        <v>8.0816683583957989</v>
      </c>
      <c r="T1510" s="583">
        <f t="shared" si="452"/>
        <v>7.5526790945200055</v>
      </c>
      <c r="U1510" s="583">
        <f t="shared" si="452"/>
        <v>7.5034535386390626</v>
      </c>
      <c r="V1510" s="590">
        <f t="shared" si="452"/>
        <v>7.4386921680333016</v>
      </c>
      <c r="W1510" s="583">
        <f t="shared" si="452"/>
        <v>7.732505074488901</v>
      </c>
      <c r="X1510" s="583">
        <f t="shared" si="452"/>
        <v>7.5032850300475662</v>
      </c>
      <c r="Y1510" s="583">
        <f t="shared" si="452"/>
        <v>7.5707788531969609</v>
      </c>
      <c r="Z1510" s="583">
        <f t="shared" si="452"/>
        <v>7.8853982997133016</v>
      </c>
      <c r="AA1510" s="583">
        <f t="shared" si="452"/>
        <v>7.6136445876782561</v>
      </c>
      <c r="AB1510" s="583">
        <f t="shared" si="452"/>
        <v>7.4241714728149368</v>
      </c>
      <c r="AC1510" s="537"/>
    </row>
    <row r="1511" spans="1:29" s="3" customFormat="1" ht="12.75" customHeight="1">
      <c r="A1511" s="3199"/>
      <c r="B1511" s="3190"/>
      <c r="C1511" s="511" t="s">
        <v>161</v>
      </c>
      <c r="D1511" s="511"/>
      <c r="E1511" s="512">
        <f t="shared" ref="E1511:AC1511" si="453">E1509/E1508</f>
        <v>1.2152521525215252</v>
      </c>
      <c r="F1511" s="512">
        <f t="shared" si="453"/>
        <v>1.2119366626065775</v>
      </c>
      <c r="G1511" s="512">
        <f t="shared" si="453"/>
        <v>1.2182857142857144</v>
      </c>
      <c r="H1511" s="513">
        <f t="shared" si="453"/>
        <v>1.2146957520091848</v>
      </c>
      <c r="I1511" s="512">
        <f t="shared" si="453"/>
        <v>1.2341176470588235</v>
      </c>
      <c r="J1511" s="512">
        <f t="shared" si="453"/>
        <v>1.260306242638398</v>
      </c>
      <c r="K1511" s="512">
        <f t="shared" si="453"/>
        <v>1.2269187986651835</v>
      </c>
      <c r="L1511" s="512">
        <f t="shared" si="453"/>
        <v>1.2600472813238772</v>
      </c>
      <c r="M1511" s="512">
        <f t="shared" si="453"/>
        <v>1.1784511784511784</v>
      </c>
      <c r="N1511" s="513">
        <f t="shared" si="453"/>
        <v>1.234466588511137</v>
      </c>
      <c r="O1511" s="512">
        <f t="shared" si="453"/>
        <v>1.2020089285714284</v>
      </c>
      <c r="P1511" s="512">
        <f t="shared" si="453"/>
        <v>1.1983071342200726</v>
      </c>
      <c r="Q1511" s="512">
        <f t="shared" si="453"/>
        <v>1.198019801980198</v>
      </c>
      <c r="R1511" s="512">
        <f t="shared" si="453"/>
        <v>1.1930232558139535</v>
      </c>
      <c r="S1511" s="512">
        <f t="shared" si="453"/>
        <v>1.1248699271592091</v>
      </c>
      <c r="T1511" s="512">
        <f t="shared" si="453"/>
        <v>1.149943630214205</v>
      </c>
      <c r="U1511" s="512">
        <f t="shared" si="453"/>
        <v>1.175862068965517</v>
      </c>
      <c r="V1511" s="513">
        <f t="shared" si="453"/>
        <v>1.2007042253521127</v>
      </c>
      <c r="W1511" s="512">
        <f t="shared" si="453"/>
        <v>1.1726057906458798</v>
      </c>
      <c r="X1511" s="512">
        <f t="shared" si="453"/>
        <v>1.2183098591549297</v>
      </c>
      <c r="Y1511" s="512">
        <f t="shared" si="453"/>
        <v>1.2438162544169611</v>
      </c>
      <c r="Z1511" s="512">
        <f t="shared" si="453"/>
        <v>1.2214765100671139</v>
      </c>
      <c r="AA1511" s="512">
        <f t="shared" si="453"/>
        <v>1.2650887573964498</v>
      </c>
      <c r="AB1511" s="512">
        <f t="shared" si="453"/>
        <v>1.2451923076923077</v>
      </c>
      <c r="AC1511" s="514">
        <f t="shared" si="453"/>
        <v>1.2102517029808206</v>
      </c>
    </row>
    <row r="1512" spans="1:29" s="3" customFormat="1" ht="12.75" customHeight="1">
      <c r="A1512" s="3178" t="s">
        <v>228</v>
      </c>
      <c r="B1512" s="3183" t="s">
        <v>514</v>
      </c>
      <c r="C1512" s="499" t="s">
        <v>156</v>
      </c>
      <c r="D1512" s="499" t="s">
        <v>157</v>
      </c>
      <c r="E1512" s="1005">
        <v>1.6559999999999998E-2</v>
      </c>
      <c r="F1512" s="1005">
        <v>1.6199999999999999E-2</v>
      </c>
      <c r="G1512" s="1005">
        <v>1.6500000000000001E-2</v>
      </c>
      <c r="H1512" s="946">
        <v>1.602E-2</v>
      </c>
      <c r="I1512" s="1005">
        <v>1.6320000000000001E-2</v>
      </c>
      <c r="J1512" s="1005">
        <v>1.6740000000000001E-2</v>
      </c>
      <c r="K1512" s="1005">
        <v>1.6199999999999999E-2</v>
      </c>
      <c r="L1512" s="1005">
        <v>1.6559999999999998E-2</v>
      </c>
      <c r="M1512" s="1005">
        <v>1.6379999999999999E-2</v>
      </c>
      <c r="N1512" s="946">
        <v>1.6320000000000001E-2</v>
      </c>
      <c r="O1512" s="1005">
        <v>1.686E-2</v>
      </c>
      <c r="P1512" s="1005">
        <v>1.704E-2</v>
      </c>
      <c r="Q1512" s="1005">
        <v>1.704E-2</v>
      </c>
      <c r="R1512" s="1005">
        <v>1.704E-2</v>
      </c>
      <c r="S1512" s="1005">
        <v>1.7100000000000001E-2</v>
      </c>
      <c r="T1512" s="1005">
        <v>1.7100000000000001E-2</v>
      </c>
      <c r="U1512" s="1005">
        <v>1.6320000000000001E-2</v>
      </c>
      <c r="V1512" s="946">
        <v>1.6379999999999999E-2</v>
      </c>
      <c r="W1512" s="1005">
        <v>1.704E-2</v>
      </c>
      <c r="X1512" s="1005">
        <v>1.7160000000000002E-2</v>
      </c>
      <c r="Y1512" s="1005">
        <v>1.7340000000000001E-2</v>
      </c>
      <c r="Z1512" s="1005">
        <v>1.644E-2</v>
      </c>
      <c r="AA1512" s="1005">
        <v>1.584E-2</v>
      </c>
      <c r="AB1512" s="1006">
        <v>1.5959999999999998E-2</v>
      </c>
      <c r="AC1512" s="502">
        <f>SUM(E1512:AB1512)</f>
        <v>0.39846000000000004</v>
      </c>
    </row>
    <row r="1513" spans="1:29" s="3" customFormat="1" ht="12.75" customHeight="1">
      <c r="A1513" s="3179"/>
      <c r="B1513" s="3188"/>
      <c r="C1513" s="503" t="s">
        <v>158</v>
      </c>
      <c r="D1513" s="648" t="s">
        <v>157</v>
      </c>
      <c r="E1513" s="994">
        <v>4.6260000000000003E-2</v>
      </c>
      <c r="F1513" s="994">
        <v>4.614E-2</v>
      </c>
      <c r="G1513" s="994">
        <v>4.614E-2</v>
      </c>
      <c r="H1513" s="995">
        <v>4.5780000000000001E-2</v>
      </c>
      <c r="I1513" s="994">
        <v>4.614E-2</v>
      </c>
      <c r="J1513" s="994">
        <v>4.7280000000000003E-2</v>
      </c>
      <c r="K1513" s="994">
        <v>4.7160000000000001E-2</v>
      </c>
      <c r="L1513" s="994">
        <v>4.6980000000000001E-2</v>
      </c>
      <c r="M1513" s="994">
        <v>4.6559999999999997E-2</v>
      </c>
      <c r="N1513" s="995">
        <v>4.6800000000000001E-2</v>
      </c>
      <c r="O1513" s="994">
        <v>4.6440000000000002E-2</v>
      </c>
      <c r="P1513" s="994">
        <v>4.6800000000000001E-2</v>
      </c>
      <c r="Q1513" s="994">
        <v>4.5600000000000002E-2</v>
      </c>
      <c r="R1513" s="994">
        <v>4.5359999999999998E-2</v>
      </c>
      <c r="S1513" s="994">
        <v>4.53E-2</v>
      </c>
      <c r="T1513" s="994">
        <v>4.4940000000000001E-2</v>
      </c>
      <c r="U1513" s="994">
        <v>4.4220000000000002E-2</v>
      </c>
      <c r="V1513" s="995">
        <v>4.4339999999999997E-2</v>
      </c>
      <c r="W1513" s="994">
        <v>4.5539999999999997E-2</v>
      </c>
      <c r="X1513" s="994">
        <v>4.6679999999999999E-2</v>
      </c>
      <c r="Y1513" s="994">
        <v>4.7699999999999999E-2</v>
      </c>
      <c r="Z1513" s="994">
        <v>4.734E-2</v>
      </c>
      <c r="AA1513" s="994">
        <v>4.7699999999999999E-2</v>
      </c>
      <c r="AB1513" s="996">
        <v>4.5719999999999997E-2</v>
      </c>
      <c r="AC1513" s="537">
        <f>SUM(E1513:AB1513)</f>
        <v>1.1089200000000001</v>
      </c>
    </row>
    <row r="1514" spans="1:29" s="3" customFormat="1" ht="12.75" customHeight="1">
      <c r="A1514" s="3179"/>
      <c r="B1514" s="3188"/>
      <c r="C1514" s="503" t="s">
        <v>159</v>
      </c>
      <c r="D1514" s="503" t="s">
        <v>209</v>
      </c>
      <c r="E1514" s="583">
        <f t="shared" ref="E1514:AB1514" si="454">SQRT(E1512*E1512+E1513*E1513)*1000/(1.732*E1502)</f>
        <v>4.5756094941144259</v>
      </c>
      <c r="F1514" s="583">
        <f t="shared" si="454"/>
        <v>4.5538744259311796</v>
      </c>
      <c r="G1514" s="583">
        <f t="shared" si="454"/>
        <v>4.5632055526739972</v>
      </c>
      <c r="H1514" s="590">
        <f t="shared" si="454"/>
        <v>4.5166923788678908</v>
      </c>
      <c r="I1514" s="583">
        <f t="shared" si="454"/>
        <v>4.5575886193020976</v>
      </c>
      <c r="J1514" s="583">
        <f t="shared" si="454"/>
        <v>4.6707159901141635</v>
      </c>
      <c r="K1514" s="583">
        <f t="shared" si="454"/>
        <v>4.6436036474746203</v>
      </c>
      <c r="L1514" s="583">
        <f t="shared" si="454"/>
        <v>4.6387907904403916</v>
      </c>
      <c r="M1514" s="583">
        <f t="shared" si="454"/>
        <v>4.5963317354320266</v>
      </c>
      <c r="N1514" s="590">
        <f t="shared" si="454"/>
        <v>4.6155779597467594</v>
      </c>
      <c r="O1514" s="583">
        <f t="shared" si="454"/>
        <v>4.6008531325707009</v>
      </c>
      <c r="P1514" s="583">
        <f t="shared" si="454"/>
        <v>4.638087446457873</v>
      </c>
      <c r="Q1514" s="583">
        <f t="shared" si="454"/>
        <v>4.5332439059294307</v>
      </c>
      <c r="R1514" s="583">
        <f t="shared" si="454"/>
        <v>4.5123149706837351</v>
      </c>
      <c r="S1514" s="583">
        <f t="shared" si="454"/>
        <v>4.5090550896508708</v>
      </c>
      <c r="T1514" s="583">
        <f t="shared" si="454"/>
        <v>4.4777064126716732</v>
      </c>
      <c r="U1514" s="583">
        <f t="shared" si="454"/>
        <v>4.3894296753834876</v>
      </c>
      <c r="V1514" s="590">
        <f t="shared" si="454"/>
        <v>4.4018481134436254</v>
      </c>
      <c r="W1514" s="583">
        <f t="shared" si="454"/>
        <v>4.5280103990283536</v>
      </c>
      <c r="X1514" s="583">
        <f t="shared" si="454"/>
        <v>4.6314323699978788</v>
      </c>
      <c r="Y1514" s="583">
        <f t="shared" si="454"/>
        <v>4.7263997684191326</v>
      </c>
      <c r="Z1514" s="583">
        <f t="shared" si="454"/>
        <v>4.6667439737016414</v>
      </c>
      <c r="AA1514" s="583">
        <f t="shared" si="454"/>
        <v>4.6805178948727475</v>
      </c>
      <c r="AB1514" s="583">
        <f t="shared" si="454"/>
        <v>4.5095743367312231</v>
      </c>
      <c r="AC1514" s="537"/>
    </row>
    <row r="1515" spans="1:29" s="3" customFormat="1" ht="12.75" customHeight="1">
      <c r="A1515" s="3180"/>
      <c r="B1515" s="3189"/>
      <c r="C1515" s="516" t="s">
        <v>161</v>
      </c>
      <c r="D1515" s="516"/>
      <c r="E1515" s="517">
        <f t="shared" ref="E1515:AC1515" si="455">E1513/E1512</f>
        <v>2.7934782608695659</v>
      </c>
      <c r="F1515" s="517">
        <f t="shared" si="455"/>
        <v>2.8481481481481485</v>
      </c>
      <c r="G1515" s="517">
        <f t="shared" si="455"/>
        <v>2.7963636363636364</v>
      </c>
      <c r="H1515" s="518">
        <f t="shared" si="455"/>
        <v>2.8576779026217229</v>
      </c>
      <c r="I1515" s="517">
        <f t="shared" si="455"/>
        <v>2.8272058823529411</v>
      </c>
      <c r="J1515" s="517">
        <f t="shared" si="455"/>
        <v>2.8243727598566308</v>
      </c>
      <c r="K1515" s="517">
        <f t="shared" si="455"/>
        <v>2.9111111111111114</v>
      </c>
      <c r="L1515" s="517">
        <f t="shared" si="455"/>
        <v>2.8369565217391308</v>
      </c>
      <c r="M1515" s="517">
        <f t="shared" si="455"/>
        <v>2.8424908424908426</v>
      </c>
      <c r="N1515" s="518">
        <f t="shared" si="455"/>
        <v>2.8676470588235294</v>
      </c>
      <c r="O1515" s="517">
        <f t="shared" si="455"/>
        <v>2.7544483985765127</v>
      </c>
      <c r="P1515" s="517">
        <f t="shared" si="455"/>
        <v>2.746478873239437</v>
      </c>
      <c r="Q1515" s="517">
        <f t="shared" si="455"/>
        <v>2.676056338028169</v>
      </c>
      <c r="R1515" s="517">
        <f t="shared" si="455"/>
        <v>2.6619718309859155</v>
      </c>
      <c r="S1515" s="517">
        <f t="shared" si="455"/>
        <v>2.6491228070175437</v>
      </c>
      <c r="T1515" s="517">
        <f t="shared" si="455"/>
        <v>2.6280701754385962</v>
      </c>
      <c r="U1515" s="517">
        <f t="shared" si="455"/>
        <v>2.7095588235294117</v>
      </c>
      <c r="V1515" s="518">
        <f t="shared" si="455"/>
        <v>2.7069597069597071</v>
      </c>
      <c r="W1515" s="517">
        <f t="shared" si="455"/>
        <v>2.6725352112676055</v>
      </c>
      <c r="X1515" s="517">
        <f t="shared" si="455"/>
        <v>2.72027972027972</v>
      </c>
      <c r="Y1515" s="517">
        <f t="shared" si="455"/>
        <v>2.7508650519031139</v>
      </c>
      <c r="Z1515" s="517">
        <f t="shared" si="455"/>
        <v>2.8795620437956204</v>
      </c>
      <c r="AA1515" s="517">
        <f t="shared" si="455"/>
        <v>3.0113636363636362</v>
      </c>
      <c r="AB1515" s="517">
        <f t="shared" si="455"/>
        <v>2.8646616541353382</v>
      </c>
      <c r="AC1515" s="519">
        <f t="shared" si="455"/>
        <v>2.7830146062340009</v>
      </c>
    </row>
    <row r="1516" spans="1:29" s="3" customFormat="1" ht="12.75" customHeight="1">
      <c r="A1516" s="3205" t="s">
        <v>197</v>
      </c>
      <c r="B1516" s="3206" t="s">
        <v>515</v>
      </c>
      <c r="C1516" s="522" t="s">
        <v>156</v>
      </c>
      <c r="D1516" s="522" t="s">
        <v>157</v>
      </c>
      <c r="E1516" s="991">
        <v>3.8640000000000001E-2</v>
      </c>
      <c r="F1516" s="991">
        <v>3.8280000000000002E-2</v>
      </c>
      <c r="G1516" s="991">
        <v>3.8760000000000003E-2</v>
      </c>
      <c r="H1516" s="992">
        <v>3.8519999999999999E-2</v>
      </c>
      <c r="I1516" s="991">
        <v>3.8100000000000002E-2</v>
      </c>
      <c r="J1516" s="991">
        <v>3.8879999999999998E-2</v>
      </c>
      <c r="K1516" s="991">
        <v>3.9300000000000002E-2</v>
      </c>
      <c r="L1516" s="991">
        <v>3.918E-2</v>
      </c>
      <c r="M1516" s="991">
        <v>3.9780000000000003E-2</v>
      </c>
      <c r="N1516" s="992">
        <v>7.8240000000000004E-2</v>
      </c>
      <c r="O1516" s="991">
        <v>7.8E-2</v>
      </c>
      <c r="P1516" s="991">
        <v>7.6859999999999998E-2</v>
      </c>
      <c r="Q1516" s="991">
        <v>7.6380000000000003E-2</v>
      </c>
      <c r="R1516" s="991">
        <v>7.7280000000000001E-2</v>
      </c>
      <c r="S1516" s="991">
        <v>7.8299999999999995E-2</v>
      </c>
      <c r="T1516" s="991">
        <v>4.7579999999999997E-2</v>
      </c>
      <c r="U1516" s="991">
        <v>3.8699999999999998E-2</v>
      </c>
      <c r="V1516" s="992">
        <v>3.8760000000000003E-2</v>
      </c>
      <c r="W1516" s="991">
        <v>4.0140000000000002E-2</v>
      </c>
      <c r="X1516" s="991">
        <v>4.6379999999999998E-2</v>
      </c>
      <c r="Y1516" s="991">
        <v>4.6800000000000001E-2</v>
      </c>
      <c r="Z1516" s="991">
        <v>4.6019999999999998E-2</v>
      </c>
      <c r="AA1516" s="991">
        <v>4.5060000000000003E-2</v>
      </c>
      <c r="AB1516" s="993">
        <v>4.2299999999999997E-2</v>
      </c>
      <c r="AC1516" s="525">
        <f>SUM(E1516:AB1516)</f>
        <v>1.20624</v>
      </c>
    </row>
    <row r="1517" spans="1:29" s="3" customFormat="1" ht="12.75" customHeight="1">
      <c r="A1517" s="3179"/>
      <c r="B1517" s="3188"/>
      <c r="C1517" s="503" t="s">
        <v>158</v>
      </c>
      <c r="D1517" s="648" t="s">
        <v>157</v>
      </c>
      <c r="E1517" s="1007">
        <v>1.7819999999999999E-2</v>
      </c>
      <c r="F1517" s="1007">
        <v>1.7760000000000001E-2</v>
      </c>
      <c r="G1517" s="1007">
        <v>1.77E-2</v>
      </c>
      <c r="H1517" s="1008">
        <v>1.7579999999999998E-2</v>
      </c>
      <c r="I1517" s="1007">
        <v>1.7819999999999999E-2</v>
      </c>
      <c r="J1517" s="1007">
        <v>1.8599999999999998E-2</v>
      </c>
      <c r="K1517" s="1007">
        <v>1.8540000000000001E-2</v>
      </c>
      <c r="L1517" s="1007">
        <v>1.83E-2</v>
      </c>
      <c r="M1517" s="1007">
        <v>1.8419999999999999E-2</v>
      </c>
      <c r="N1517" s="1008">
        <v>1.866E-2</v>
      </c>
      <c r="O1517" s="1007">
        <v>1.866E-2</v>
      </c>
      <c r="P1517" s="1007">
        <v>1.866E-2</v>
      </c>
      <c r="Q1517" s="1007">
        <v>1.7999999999999999E-2</v>
      </c>
      <c r="R1517" s="1007">
        <v>1.7999999999999999E-2</v>
      </c>
      <c r="S1517" s="1007">
        <v>1.7999999999999999E-2</v>
      </c>
      <c r="T1517" s="1007">
        <v>1.746E-2</v>
      </c>
      <c r="U1517" s="1007">
        <v>1.7579999999999998E-2</v>
      </c>
      <c r="V1517" s="1008">
        <v>1.7579999999999998E-2</v>
      </c>
      <c r="W1517" s="1007">
        <v>1.7639999999999999E-2</v>
      </c>
      <c r="X1517" s="1007">
        <v>1.89E-2</v>
      </c>
      <c r="Y1517" s="1007">
        <v>1.968E-2</v>
      </c>
      <c r="Z1517" s="1007">
        <v>1.9560000000000001E-2</v>
      </c>
      <c r="AA1517" s="1007">
        <v>1.95E-2</v>
      </c>
      <c r="AB1517" s="1009">
        <v>1.7639999999999999E-2</v>
      </c>
      <c r="AC1517" s="506">
        <f>SUM(E1517:AB1517)</f>
        <v>0.43806</v>
      </c>
    </row>
    <row r="1518" spans="1:29" s="3" customFormat="1" ht="12.75" customHeight="1">
      <c r="A1518" s="3179"/>
      <c r="B1518" s="3188"/>
      <c r="C1518" s="503" t="s">
        <v>159</v>
      </c>
      <c r="D1518" s="503" t="s">
        <v>209</v>
      </c>
      <c r="E1518" s="1010">
        <f t="shared" ref="E1518:AB1518" si="456">SQRT(E1516*E1516+E1517*E1517)*1000/(1.732*E1503)</f>
        <v>3.9625241373600582</v>
      </c>
      <c r="F1518" s="1010">
        <f t="shared" si="456"/>
        <v>3.9297513316088155</v>
      </c>
      <c r="G1518" s="1010">
        <f t="shared" si="456"/>
        <v>3.968019619477678</v>
      </c>
      <c r="H1518" s="1011">
        <f t="shared" si="456"/>
        <v>3.9430475378636727</v>
      </c>
      <c r="I1518" s="1010">
        <f t="shared" si="456"/>
        <v>3.9169161368992502</v>
      </c>
      <c r="J1518" s="1010">
        <f t="shared" si="456"/>
        <v>4.0136380693635267</v>
      </c>
      <c r="K1518" s="1010">
        <f t="shared" si="456"/>
        <v>4.0465685653050611</v>
      </c>
      <c r="L1518" s="1010">
        <f t="shared" si="456"/>
        <v>4.0269557728564092</v>
      </c>
      <c r="M1518" s="1010">
        <f t="shared" si="456"/>
        <v>4.0823316131075691</v>
      </c>
      <c r="N1518" s="1011">
        <f t="shared" si="456"/>
        <v>7.4903526677378611</v>
      </c>
      <c r="O1518" s="1010">
        <f t="shared" si="456"/>
        <v>7.4686145113747084</v>
      </c>
      <c r="P1518" s="1010">
        <f t="shared" si="456"/>
        <v>7.3654082584387419</v>
      </c>
      <c r="Q1518" s="1010">
        <f t="shared" si="456"/>
        <v>7.3076357872312059</v>
      </c>
      <c r="R1518" s="1010">
        <f t="shared" si="456"/>
        <v>7.3892374924696753</v>
      </c>
      <c r="S1518" s="1010">
        <f t="shared" si="456"/>
        <v>7.4817784831351508</v>
      </c>
      <c r="T1518" s="1010">
        <f t="shared" si="456"/>
        <v>4.7197369243691485</v>
      </c>
      <c r="U1518" s="1010">
        <f t="shared" si="456"/>
        <v>3.9583028755506198</v>
      </c>
      <c r="V1518" s="1011">
        <f t="shared" si="456"/>
        <v>3.9633906933447909</v>
      </c>
      <c r="W1518" s="1010">
        <f t="shared" si="456"/>
        <v>4.0830160000252551</v>
      </c>
      <c r="X1518" s="1010">
        <f t="shared" si="456"/>
        <v>4.6639233950558641</v>
      </c>
      <c r="Y1518" s="1010">
        <f t="shared" si="456"/>
        <v>4.652800932641834</v>
      </c>
      <c r="Z1518" s="1010">
        <f t="shared" si="456"/>
        <v>4.5826771336614565</v>
      </c>
      <c r="AA1518" s="1010">
        <f t="shared" si="456"/>
        <v>4.4996524163407621</v>
      </c>
      <c r="AB1518" s="1010">
        <f t="shared" si="456"/>
        <v>4.2001879946417757</v>
      </c>
      <c r="AC1518" s="506"/>
    </row>
    <row r="1519" spans="1:29" s="3" customFormat="1" ht="12.75" customHeight="1">
      <c r="A1519" s="3180"/>
      <c r="B1519" s="3189"/>
      <c r="C1519" s="516" t="s">
        <v>161</v>
      </c>
      <c r="D1519" s="516"/>
      <c r="E1519" s="517">
        <f t="shared" ref="E1519:AC1519" si="457">E1517/E1516</f>
        <v>0.46118012422360244</v>
      </c>
      <c r="F1519" s="517">
        <f t="shared" si="457"/>
        <v>0.46394984326018812</v>
      </c>
      <c r="G1519" s="517">
        <f t="shared" si="457"/>
        <v>0.45665634674922601</v>
      </c>
      <c r="H1519" s="518">
        <f t="shared" si="457"/>
        <v>0.45638629283489096</v>
      </c>
      <c r="I1519" s="517">
        <f t="shared" si="457"/>
        <v>0.46771653543307079</v>
      </c>
      <c r="J1519" s="517">
        <f t="shared" si="457"/>
        <v>0.47839506172839502</v>
      </c>
      <c r="K1519" s="517">
        <f t="shared" si="457"/>
        <v>0.47175572519083969</v>
      </c>
      <c r="L1519" s="517">
        <f t="shared" si="457"/>
        <v>0.46707503828483921</v>
      </c>
      <c r="M1519" s="517">
        <f t="shared" si="457"/>
        <v>0.46304675716440419</v>
      </c>
      <c r="N1519" s="518">
        <f t="shared" si="457"/>
        <v>0.23849693251533741</v>
      </c>
      <c r="O1519" s="517">
        <f t="shared" si="457"/>
        <v>0.23923076923076922</v>
      </c>
      <c r="P1519" s="517">
        <f t="shared" si="457"/>
        <v>0.24277907884465261</v>
      </c>
      <c r="Q1519" s="517">
        <f t="shared" si="457"/>
        <v>0.23566378633150037</v>
      </c>
      <c r="R1519" s="517">
        <f t="shared" si="457"/>
        <v>0.23291925465838506</v>
      </c>
      <c r="S1519" s="517">
        <f t="shared" si="457"/>
        <v>0.22988505747126436</v>
      </c>
      <c r="T1519" s="517">
        <f t="shared" si="457"/>
        <v>0.36696090794451452</v>
      </c>
      <c r="U1519" s="517">
        <f t="shared" si="457"/>
        <v>0.45426356589147282</v>
      </c>
      <c r="V1519" s="518">
        <f t="shared" si="457"/>
        <v>0.45356037151702777</v>
      </c>
      <c r="W1519" s="517">
        <f t="shared" si="457"/>
        <v>0.43946188340807169</v>
      </c>
      <c r="X1519" s="517">
        <f t="shared" si="457"/>
        <v>0.40750323415265205</v>
      </c>
      <c r="Y1519" s="517">
        <f t="shared" si="457"/>
        <v>0.42051282051282052</v>
      </c>
      <c r="Z1519" s="517">
        <f t="shared" si="457"/>
        <v>0.42503259452412001</v>
      </c>
      <c r="AA1519" s="517">
        <f t="shared" si="457"/>
        <v>0.4327563249001331</v>
      </c>
      <c r="AB1519" s="517">
        <f t="shared" si="457"/>
        <v>0.41702127659574467</v>
      </c>
      <c r="AC1519" s="519">
        <f t="shared" si="457"/>
        <v>0.3631615598885794</v>
      </c>
    </row>
    <row r="1520" spans="1:29" s="3" customFormat="1" ht="12.75" customHeight="1">
      <c r="A1520" s="3178" t="s">
        <v>183</v>
      </c>
      <c r="B1520" s="3183" t="s">
        <v>498</v>
      </c>
      <c r="C1520" s="499" t="s">
        <v>156</v>
      </c>
      <c r="D1520" s="499" t="s">
        <v>157</v>
      </c>
      <c r="E1520" s="1005">
        <v>5.0400000000000002E-3</v>
      </c>
      <c r="F1520" s="1005">
        <v>5.28E-3</v>
      </c>
      <c r="G1520" s="1005">
        <v>5.7600000000000004E-3</v>
      </c>
      <c r="H1520" s="946">
        <v>5.7000000000000002E-3</v>
      </c>
      <c r="I1520" s="1005">
        <v>5.7000000000000002E-3</v>
      </c>
      <c r="J1520" s="1005">
        <v>5.8199999999999997E-3</v>
      </c>
      <c r="K1520" s="1005">
        <v>5.8199999999999997E-3</v>
      </c>
      <c r="L1520" s="1005">
        <v>5.7600000000000004E-3</v>
      </c>
      <c r="M1520" s="1005">
        <v>5.7600000000000004E-3</v>
      </c>
      <c r="N1520" s="946">
        <v>5.8199999999999997E-3</v>
      </c>
      <c r="O1520" s="1005">
        <v>5.7000000000000002E-3</v>
      </c>
      <c r="P1520" s="1005">
        <v>5.7600000000000004E-3</v>
      </c>
      <c r="Q1520" s="1005">
        <v>5.7000000000000002E-3</v>
      </c>
      <c r="R1520" s="1005">
        <v>5.64E-3</v>
      </c>
      <c r="S1520" s="1005">
        <v>5.7000000000000002E-3</v>
      </c>
      <c r="T1520" s="1005">
        <v>5.64E-3</v>
      </c>
      <c r="U1520" s="1005">
        <v>5.64E-3</v>
      </c>
      <c r="V1520" s="946">
        <v>5.7000000000000002E-3</v>
      </c>
      <c r="W1520" s="1005">
        <v>5.7000000000000002E-3</v>
      </c>
      <c r="X1520" s="1005">
        <v>5.7600000000000004E-3</v>
      </c>
      <c r="Y1520" s="1005">
        <v>5.8199999999999997E-3</v>
      </c>
      <c r="Z1520" s="1005">
        <v>5.8199999999999997E-3</v>
      </c>
      <c r="AA1520" s="1005">
        <v>5.8199999999999997E-3</v>
      </c>
      <c r="AB1520" s="1006">
        <v>5.7000000000000002E-3</v>
      </c>
      <c r="AC1520" s="502">
        <f>SUM(E1520:AB1520)</f>
        <v>0.13656000000000001</v>
      </c>
    </row>
    <row r="1521" spans="1:30" s="3" customFormat="1" ht="12.75" customHeight="1">
      <c r="A1521" s="3179"/>
      <c r="B1521" s="3188"/>
      <c r="C1521" s="503" t="s">
        <v>158</v>
      </c>
      <c r="D1521" s="648" t="s">
        <v>157</v>
      </c>
      <c r="E1521" s="994">
        <v>1.362E-2</v>
      </c>
      <c r="F1521" s="994">
        <v>1.422E-2</v>
      </c>
      <c r="G1521" s="994">
        <v>1.5720000000000001E-2</v>
      </c>
      <c r="H1521" s="995">
        <v>1.5599999999999999E-2</v>
      </c>
      <c r="I1521" s="994">
        <v>1.5720000000000001E-2</v>
      </c>
      <c r="J1521" s="994">
        <v>1.6199999999999999E-2</v>
      </c>
      <c r="K1521" s="994">
        <v>1.626E-2</v>
      </c>
      <c r="L1521" s="994">
        <v>1.602E-2</v>
      </c>
      <c r="M1521" s="994">
        <v>1.5900000000000001E-2</v>
      </c>
      <c r="N1521" s="995">
        <v>1.602E-2</v>
      </c>
      <c r="O1521" s="994">
        <v>1.5779999999999999E-2</v>
      </c>
      <c r="P1521" s="994">
        <v>1.5959999999999998E-2</v>
      </c>
      <c r="Q1521" s="994">
        <v>1.5480000000000001E-2</v>
      </c>
      <c r="R1521" s="994">
        <v>1.5299999999999999E-2</v>
      </c>
      <c r="S1521" s="994">
        <v>1.524E-2</v>
      </c>
      <c r="T1521" s="994">
        <v>1.524E-2</v>
      </c>
      <c r="U1521" s="994">
        <v>1.542E-2</v>
      </c>
      <c r="V1521" s="995">
        <v>1.5480000000000001E-2</v>
      </c>
      <c r="W1521" s="994">
        <v>1.536E-2</v>
      </c>
      <c r="X1521" s="994">
        <v>1.5900000000000001E-2</v>
      </c>
      <c r="Y1521" s="994">
        <v>1.6379999999999999E-2</v>
      </c>
      <c r="Z1521" s="994">
        <v>1.626E-2</v>
      </c>
      <c r="AA1521" s="994">
        <v>1.644E-2</v>
      </c>
      <c r="AB1521" s="996">
        <v>1.5599999999999999E-2</v>
      </c>
      <c r="AC1521" s="537">
        <f>SUM(E1521:AB1521)</f>
        <v>0.37512000000000001</v>
      </c>
    </row>
    <row r="1522" spans="1:30" s="3" customFormat="1" ht="12.75" customHeight="1">
      <c r="A1522" s="3179"/>
      <c r="B1522" s="3188"/>
      <c r="C1522" s="503" t="s">
        <v>159</v>
      </c>
      <c r="D1522" s="503" t="s">
        <v>209</v>
      </c>
      <c r="E1522" s="583">
        <f t="shared" ref="E1522:AB1522" si="458">SQRT(E1520*E1520+E1521*E1521)*1000/(1.732*E1503)</f>
        <v>1.3523991537335418</v>
      </c>
      <c r="F1522" s="583">
        <f t="shared" si="458"/>
        <v>1.4125579536441497</v>
      </c>
      <c r="G1522" s="583">
        <f t="shared" si="458"/>
        <v>1.5590816961651319</v>
      </c>
      <c r="H1522" s="590">
        <f t="shared" si="458"/>
        <v>1.546667347351532</v>
      </c>
      <c r="I1522" s="583">
        <f t="shared" si="458"/>
        <v>1.5571682139295291</v>
      </c>
      <c r="J1522" s="583">
        <f t="shared" si="458"/>
        <v>1.6030066937759513</v>
      </c>
      <c r="K1522" s="583">
        <f t="shared" si="458"/>
        <v>1.6082661809533174</v>
      </c>
      <c r="L1522" s="583">
        <f t="shared" si="458"/>
        <v>1.5853424926671476</v>
      </c>
      <c r="M1522" s="583">
        <f t="shared" si="458"/>
        <v>1.5748312511760019</v>
      </c>
      <c r="N1522" s="590">
        <f t="shared" si="458"/>
        <v>1.5872416786763741</v>
      </c>
      <c r="O1522" s="583">
        <f t="shared" si="458"/>
        <v>1.5624221535702112</v>
      </c>
      <c r="P1522" s="583">
        <f t="shared" si="458"/>
        <v>1.5800857334508798</v>
      </c>
      <c r="Q1522" s="583">
        <f t="shared" si="458"/>
        <v>1.5361759908164661</v>
      </c>
      <c r="R1522" s="583">
        <f t="shared" si="458"/>
        <v>1.5185156243315592</v>
      </c>
      <c r="S1522" s="583">
        <f t="shared" si="458"/>
        <v>1.5152225978633478</v>
      </c>
      <c r="T1522" s="583">
        <f t="shared" si="458"/>
        <v>1.5132742880448788</v>
      </c>
      <c r="U1522" s="583">
        <f t="shared" si="458"/>
        <v>1.5290056501470701</v>
      </c>
      <c r="V1522" s="590">
        <f t="shared" si="458"/>
        <v>1.5361759908164661</v>
      </c>
      <c r="W1522" s="583">
        <f t="shared" si="458"/>
        <v>1.5256943405102676</v>
      </c>
      <c r="X1522" s="583">
        <f t="shared" si="458"/>
        <v>1.5748312511760019</v>
      </c>
      <c r="Y1522" s="583">
        <f t="shared" si="458"/>
        <v>1.5930966403723028</v>
      </c>
      <c r="Z1522" s="583">
        <f t="shared" si="458"/>
        <v>1.5827381463350108</v>
      </c>
      <c r="AA1522" s="583">
        <f t="shared" si="458"/>
        <v>1.5982790891098098</v>
      </c>
      <c r="AB1522" s="583">
        <f t="shared" si="458"/>
        <v>1.5221170719967456</v>
      </c>
      <c r="AC1522" s="537"/>
    </row>
    <row r="1523" spans="1:30" s="3" customFormat="1" ht="12.75" customHeight="1">
      <c r="A1523" s="3180"/>
      <c r="B1523" s="3189"/>
      <c r="C1523" s="516" t="s">
        <v>161</v>
      </c>
      <c r="D1523" s="516"/>
      <c r="E1523" s="517">
        <f t="shared" ref="E1523:AC1523" si="459">E1521/E1520</f>
        <v>2.7023809523809521</v>
      </c>
      <c r="F1523" s="517">
        <f t="shared" si="459"/>
        <v>2.6931818181818183</v>
      </c>
      <c r="G1523" s="517">
        <f t="shared" si="459"/>
        <v>2.7291666666666665</v>
      </c>
      <c r="H1523" s="518">
        <f t="shared" si="459"/>
        <v>2.7368421052631575</v>
      </c>
      <c r="I1523" s="517">
        <f t="shared" si="459"/>
        <v>2.7578947368421054</v>
      </c>
      <c r="J1523" s="517">
        <f t="shared" si="459"/>
        <v>2.7835051546391751</v>
      </c>
      <c r="K1523" s="517">
        <f t="shared" si="459"/>
        <v>2.793814432989691</v>
      </c>
      <c r="L1523" s="517">
        <f t="shared" si="459"/>
        <v>2.7812499999999996</v>
      </c>
      <c r="M1523" s="517">
        <f t="shared" si="459"/>
        <v>2.7604166666666665</v>
      </c>
      <c r="N1523" s="518">
        <f t="shared" si="459"/>
        <v>2.7525773195876289</v>
      </c>
      <c r="O1523" s="517">
        <f t="shared" si="459"/>
        <v>2.7684210526315787</v>
      </c>
      <c r="P1523" s="517">
        <f t="shared" si="459"/>
        <v>2.770833333333333</v>
      </c>
      <c r="Q1523" s="517">
        <f t="shared" si="459"/>
        <v>2.7157894736842105</v>
      </c>
      <c r="R1523" s="517">
        <f t="shared" si="459"/>
        <v>2.7127659574468086</v>
      </c>
      <c r="S1523" s="517">
        <f t="shared" si="459"/>
        <v>2.6736842105263157</v>
      </c>
      <c r="T1523" s="517">
        <f t="shared" si="459"/>
        <v>2.7021276595744679</v>
      </c>
      <c r="U1523" s="517">
        <f t="shared" si="459"/>
        <v>2.7340425531914891</v>
      </c>
      <c r="V1523" s="518">
        <f t="shared" si="459"/>
        <v>2.7157894736842105</v>
      </c>
      <c r="W1523" s="517">
        <f t="shared" si="459"/>
        <v>2.6947368421052631</v>
      </c>
      <c r="X1523" s="517">
        <f t="shared" si="459"/>
        <v>2.7604166666666665</v>
      </c>
      <c r="Y1523" s="517">
        <f t="shared" si="459"/>
        <v>2.8144329896907214</v>
      </c>
      <c r="Z1523" s="517">
        <f t="shared" si="459"/>
        <v>2.793814432989691</v>
      </c>
      <c r="AA1523" s="517">
        <f t="shared" si="459"/>
        <v>2.8247422680412373</v>
      </c>
      <c r="AB1523" s="517">
        <f t="shared" si="459"/>
        <v>2.7368421052631575</v>
      </c>
      <c r="AC1523" s="519">
        <f t="shared" si="459"/>
        <v>2.7469244288224952</v>
      </c>
    </row>
    <row r="1524" spans="1:30" s="3" customFormat="1" ht="12.75" customHeight="1">
      <c r="A1524" s="3205" t="s">
        <v>212</v>
      </c>
      <c r="B1524" s="3206" t="s">
        <v>514</v>
      </c>
      <c r="C1524" s="522" t="s">
        <v>156</v>
      </c>
      <c r="D1524" s="522" t="s">
        <v>157</v>
      </c>
      <c r="E1524" s="991">
        <v>2.6579999999999999E-2</v>
      </c>
      <c r="F1524" s="991">
        <v>2.664E-2</v>
      </c>
      <c r="G1524" s="991">
        <v>2.6579999999999999E-2</v>
      </c>
      <c r="H1524" s="992">
        <v>2.664E-2</v>
      </c>
      <c r="I1524" s="991">
        <v>2.6579999999999999E-2</v>
      </c>
      <c r="J1524" s="991">
        <v>2.6700000000000002E-2</v>
      </c>
      <c r="K1524" s="991">
        <v>2.6880000000000001E-2</v>
      </c>
      <c r="L1524" s="991">
        <v>2.7359999999999999E-2</v>
      </c>
      <c r="M1524" s="991">
        <v>2.7900000000000001E-2</v>
      </c>
      <c r="N1524" s="992">
        <v>2.7300000000000001E-2</v>
      </c>
      <c r="O1524" s="991">
        <v>2.7539999999999999E-2</v>
      </c>
      <c r="P1524" s="991">
        <v>2.7539999999999999E-2</v>
      </c>
      <c r="Q1524" s="991">
        <v>2.7119999999999998E-2</v>
      </c>
      <c r="R1524" s="991">
        <v>2.8559999999999999E-2</v>
      </c>
      <c r="S1524" s="991">
        <v>3.1559999999999998E-2</v>
      </c>
      <c r="T1524" s="991">
        <v>3.048E-2</v>
      </c>
      <c r="U1524" s="991">
        <v>2.7660000000000001E-2</v>
      </c>
      <c r="V1524" s="992">
        <v>2.682E-2</v>
      </c>
      <c r="W1524" s="991">
        <v>2.6759999999999999E-2</v>
      </c>
      <c r="X1524" s="991">
        <v>2.682E-2</v>
      </c>
      <c r="Y1524" s="991">
        <v>2.622E-2</v>
      </c>
      <c r="Z1524" s="991">
        <v>2.5080000000000002E-2</v>
      </c>
      <c r="AA1524" s="991">
        <v>2.4719999999999999E-2</v>
      </c>
      <c r="AB1524" s="993">
        <v>2.4539999999999999E-2</v>
      </c>
      <c r="AC1524" s="525">
        <f>SUM(E1524:AB1524)</f>
        <v>0.65057999999999994</v>
      </c>
    </row>
    <row r="1525" spans="1:30" s="3" customFormat="1" ht="12.75" customHeight="1">
      <c r="A1525" s="3179"/>
      <c r="B1525" s="3188"/>
      <c r="C1525" s="503" t="s">
        <v>158</v>
      </c>
      <c r="D1525" s="648" t="s">
        <v>157</v>
      </c>
      <c r="E1525" s="994">
        <v>3.1559999999999998E-2</v>
      </c>
      <c r="F1525" s="994">
        <v>3.1559999999999998E-2</v>
      </c>
      <c r="G1525" s="994">
        <v>3.15E-2</v>
      </c>
      <c r="H1525" s="995">
        <v>3.1320000000000001E-2</v>
      </c>
      <c r="I1525" s="994">
        <v>3.1559999999999998E-2</v>
      </c>
      <c r="J1525" s="994">
        <v>3.2460000000000003E-2</v>
      </c>
      <c r="K1525" s="994">
        <v>3.2460000000000003E-2</v>
      </c>
      <c r="L1525" s="994">
        <v>3.2939999999999997E-2</v>
      </c>
      <c r="M1525" s="994">
        <v>3.3059999999999999E-2</v>
      </c>
      <c r="N1525" s="995">
        <v>3.2820000000000002E-2</v>
      </c>
      <c r="O1525" s="994">
        <v>3.2579999999999998E-2</v>
      </c>
      <c r="P1525" s="994">
        <v>3.27E-2</v>
      </c>
      <c r="Q1525" s="994">
        <v>3.168E-2</v>
      </c>
      <c r="R1525" s="994">
        <v>3.4680000000000002E-2</v>
      </c>
      <c r="S1525" s="994">
        <v>4.3860000000000003E-2</v>
      </c>
      <c r="T1525" s="994">
        <v>3.9600000000000003E-2</v>
      </c>
      <c r="U1525" s="994">
        <v>3.2280000000000003E-2</v>
      </c>
      <c r="V1525" s="995">
        <v>3.2039999999999999E-2</v>
      </c>
      <c r="W1525" s="994">
        <v>3.1859999999999999E-2</v>
      </c>
      <c r="X1525" s="994">
        <v>3.27E-2</v>
      </c>
      <c r="Y1525" s="994">
        <v>3.27E-2</v>
      </c>
      <c r="Z1525" s="994">
        <v>3.252E-2</v>
      </c>
      <c r="AA1525" s="994">
        <v>3.288E-2</v>
      </c>
      <c r="AB1525" s="996">
        <v>3.1260000000000003E-2</v>
      </c>
      <c r="AC1525" s="537">
        <f>SUM(E1525:AB1525)</f>
        <v>0.79457999999999984</v>
      </c>
    </row>
    <row r="1526" spans="1:30" s="3" customFormat="1" ht="12.75" customHeight="1">
      <c r="A1526" s="3179"/>
      <c r="B1526" s="3188"/>
      <c r="C1526" s="503" t="s">
        <v>159</v>
      </c>
      <c r="D1526" s="503" t="s">
        <v>209</v>
      </c>
      <c r="E1526" s="583">
        <f t="shared" ref="E1526:AB1526" si="460">SQRT(E1524*E1524+E1525*E1525)*1000/(1.732*E1503)</f>
        <v>3.8424463240504863</v>
      </c>
      <c r="F1526" s="583">
        <f t="shared" si="460"/>
        <v>3.846048008557156</v>
      </c>
      <c r="G1526" s="583">
        <f t="shared" si="460"/>
        <v>3.838174338784885</v>
      </c>
      <c r="H1526" s="590">
        <f t="shared" si="460"/>
        <v>3.828996464176623</v>
      </c>
      <c r="I1526" s="583">
        <f t="shared" si="460"/>
        <v>3.8424463240504863</v>
      </c>
      <c r="J1526" s="583">
        <f t="shared" si="460"/>
        <v>3.9140138430264542</v>
      </c>
      <c r="K1526" s="583">
        <f t="shared" si="460"/>
        <v>3.9246835418660995</v>
      </c>
      <c r="L1526" s="583">
        <f t="shared" si="460"/>
        <v>3.9876247804828298</v>
      </c>
      <c r="M1526" s="583">
        <f t="shared" si="460"/>
        <v>4.0284749927688663</v>
      </c>
      <c r="N1526" s="590">
        <f t="shared" si="460"/>
        <v>3.9754594527777458</v>
      </c>
      <c r="O1526" s="583">
        <f t="shared" si="460"/>
        <v>3.9726942323945145</v>
      </c>
      <c r="P1526" s="583">
        <f t="shared" si="460"/>
        <v>3.9812350709159552</v>
      </c>
      <c r="Q1526" s="583">
        <f t="shared" si="460"/>
        <v>3.8835133107161144</v>
      </c>
      <c r="R1526" s="583">
        <f t="shared" si="460"/>
        <v>4.1837089056947301</v>
      </c>
      <c r="S1526" s="583">
        <f t="shared" si="460"/>
        <v>5.0319000605561266</v>
      </c>
      <c r="T1526" s="583">
        <f t="shared" si="460"/>
        <v>4.6535700012766341</v>
      </c>
      <c r="U1526" s="583">
        <f t="shared" si="460"/>
        <v>3.9586617198372331</v>
      </c>
      <c r="V1526" s="590">
        <f t="shared" si="460"/>
        <v>3.8910505375304782</v>
      </c>
      <c r="W1526" s="583">
        <f t="shared" si="460"/>
        <v>3.8746160755296013</v>
      </c>
      <c r="X1526" s="583">
        <f t="shared" si="460"/>
        <v>3.9383773708781562</v>
      </c>
      <c r="Y1526" s="583">
        <f t="shared" si="460"/>
        <v>3.8412277211163071</v>
      </c>
      <c r="Z1526" s="583">
        <f t="shared" si="460"/>
        <v>3.7636744330307206</v>
      </c>
      <c r="AA1526" s="583">
        <f t="shared" si="460"/>
        <v>3.769935481932797</v>
      </c>
      <c r="AB1526" s="583">
        <f t="shared" si="460"/>
        <v>3.6421474144913515</v>
      </c>
      <c r="AC1526" s="537"/>
    </row>
    <row r="1527" spans="1:30" s="3" customFormat="1" ht="12.75" customHeight="1">
      <c r="A1527" s="3199"/>
      <c r="B1527" s="3190"/>
      <c r="C1527" s="511" t="s">
        <v>161</v>
      </c>
      <c r="D1527" s="511"/>
      <c r="E1527" s="512">
        <f t="shared" ref="E1527:AC1527" si="461">E1525/E1524</f>
        <v>1.1873589164785552</v>
      </c>
      <c r="F1527" s="512">
        <f t="shared" si="461"/>
        <v>1.1846846846846846</v>
      </c>
      <c r="G1527" s="512">
        <f t="shared" si="461"/>
        <v>1.1851015801354403</v>
      </c>
      <c r="H1527" s="513">
        <f t="shared" si="461"/>
        <v>1.1756756756756757</v>
      </c>
      <c r="I1527" s="512">
        <f t="shared" si="461"/>
        <v>1.1873589164785552</v>
      </c>
      <c r="J1527" s="512">
        <f t="shared" si="461"/>
        <v>1.2157303370786516</v>
      </c>
      <c r="K1527" s="512">
        <f t="shared" si="461"/>
        <v>1.2075892857142858</v>
      </c>
      <c r="L1527" s="512">
        <f t="shared" si="461"/>
        <v>1.2039473684210527</v>
      </c>
      <c r="M1527" s="512">
        <f t="shared" si="461"/>
        <v>1.1849462365591397</v>
      </c>
      <c r="N1527" s="513">
        <f t="shared" si="461"/>
        <v>1.2021978021978021</v>
      </c>
      <c r="O1527" s="512">
        <f t="shared" si="461"/>
        <v>1.1830065359477124</v>
      </c>
      <c r="P1527" s="512">
        <f t="shared" si="461"/>
        <v>1.187363834422658</v>
      </c>
      <c r="Q1527" s="512">
        <f t="shared" si="461"/>
        <v>1.168141592920354</v>
      </c>
      <c r="R1527" s="512">
        <f t="shared" si="461"/>
        <v>1.2142857142857144</v>
      </c>
      <c r="S1527" s="512">
        <f t="shared" si="461"/>
        <v>1.3897338403041828</v>
      </c>
      <c r="T1527" s="512">
        <f t="shared" si="461"/>
        <v>1.299212598425197</v>
      </c>
      <c r="U1527" s="512">
        <f t="shared" si="461"/>
        <v>1.1670281995661607</v>
      </c>
      <c r="V1527" s="513">
        <f t="shared" si="461"/>
        <v>1.1946308724832215</v>
      </c>
      <c r="W1527" s="512">
        <f t="shared" si="461"/>
        <v>1.1905829596412556</v>
      </c>
      <c r="X1527" s="512">
        <f t="shared" si="461"/>
        <v>1.2192393736017897</v>
      </c>
      <c r="Y1527" s="512">
        <f t="shared" si="461"/>
        <v>1.2471395881006866</v>
      </c>
      <c r="Z1527" s="512">
        <f t="shared" si="461"/>
        <v>1.2966507177033493</v>
      </c>
      <c r="AA1527" s="512">
        <f t="shared" si="461"/>
        <v>1.3300970873786409</v>
      </c>
      <c r="AB1527" s="512">
        <f t="shared" si="461"/>
        <v>1.2738386308068461</v>
      </c>
      <c r="AC1527" s="514">
        <f t="shared" si="461"/>
        <v>1.2213409572996401</v>
      </c>
    </row>
    <row r="1528" spans="1:30" s="3" customFormat="1" ht="12.75" customHeight="1">
      <c r="A1528" s="3178" t="s">
        <v>233</v>
      </c>
      <c r="B1528" s="3183" t="s">
        <v>515</v>
      </c>
      <c r="C1528" s="499" t="s">
        <v>156</v>
      </c>
      <c r="D1528" s="499" t="s">
        <v>157</v>
      </c>
      <c r="E1528" s="500"/>
      <c r="F1528" s="500"/>
      <c r="G1528" s="500"/>
      <c r="H1528" s="501"/>
      <c r="I1528" s="500"/>
      <c r="J1528" s="500"/>
      <c r="K1528" s="500"/>
      <c r="L1528" s="500"/>
      <c r="M1528" s="500"/>
      <c r="N1528" s="501"/>
      <c r="O1528" s="500"/>
      <c r="P1528" s="500"/>
      <c r="Q1528" s="500"/>
      <c r="R1528" s="500"/>
      <c r="S1528" s="500"/>
      <c r="T1528" s="500"/>
      <c r="U1528" s="500"/>
      <c r="V1528" s="501"/>
      <c r="W1528" s="500"/>
      <c r="X1528" s="500"/>
      <c r="Y1528" s="500"/>
      <c r="Z1528" s="500"/>
      <c r="AA1528" s="500"/>
      <c r="AB1528" s="500"/>
      <c r="AC1528" s="502">
        <f>SUM(E1528:AB1528)</f>
        <v>0</v>
      </c>
    </row>
    <row r="1529" spans="1:30" s="3" customFormat="1" ht="12.75" customHeight="1">
      <c r="A1529" s="3179"/>
      <c r="B1529" s="3188"/>
      <c r="C1529" s="503" t="s">
        <v>158</v>
      </c>
      <c r="D1529" s="503" t="s">
        <v>157</v>
      </c>
      <c r="E1529" s="504"/>
      <c r="F1529" s="504"/>
      <c r="G1529" s="504"/>
      <c r="H1529" s="505"/>
      <c r="I1529" s="504"/>
      <c r="J1529" s="504"/>
      <c r="K1529" s="504"/>
      <c r="L1529" s="504"/>
      <c r="M1529" s="504"/>
      <c r="N1529" s="505"/>
      <c r="O1529" s="504"/>
      <c r="P1529" s="504"/>
      <c r="Q1529" s="504"/>
      <c r="R1529" s="504"/>
      <c r="S1529" s="504"/>
      <c r="T1529" s="504"/>
      <c r="U1529" s="504"/>
      <c r="V1529" s="505"/>
      <c r="W1529" s="504"/>
      <c r="X1529" s="504"/>
      <c r="Y1529" s="504"/>
      <c r="Z1529" s="504"/>
      <c r="AA1529" s="504"/>
      <c r="AB1529" s="504"/>
      <c r="AC1529" s="506">
        <f>SUM(E1529:AB1529)</f>
        <v>0</v>
      </c>
    </row>
    <row r="1530" spans="1:30" s="3" customFormat="1" ht="12.75" customHeight="1">
      <c r="A1530" s="3179"/>
      <c r="B1530" s="3188"/>
      <c r="C1530" s="503" t="s">
        <v>159</v>
      </c>
      <c r="D1530" s="503" t="s">
        <v>209</v>
      </c>
      <c r="E1530" s="583">
        <f t="shared" ref="E1530:AB1530" si="462">SQRT(E1528*E1528+E1529*E1529)*1000/(1.732*E1503)</f>
        <v>0</v>
      </c>
      <c r="F1530" s="583">
        <f t="shared" si="462"/>
        <v>0</v>
      </c>
      <c r="G1530" s="583">
        <f t="shared" si="462"/>
        <v>0</v>
      </c>
      <c r="H1530" s="590">
        <f t="shared" si="462"/>
        <v>0</v>
      </c>
      <c r="I1530" s="583">
        <f t="shared" si="462"/>
        <v>0</v>
      </c>
      <c r="J1530" s="583">
        <f t="shared" si="462"/>
        <v>0</v>
      </c>
      <c r="K1530" s="583">
        <f t="shared" si="462"/>
        <v>0</v>
      </c>
      <c r="L1530" s="583">
        <f t="shared" si="462"/>
        <v>0</v>
      </c>
      <c r="M1530" s="583">
        <f t="shared" si="462"/>
        <v>0</v>
      </c>
      <c r="N1530" s="590">
        <f t="shared" si="462"/>
        <v>0</v>
      </c>
      <c r="O1530" s="583">
        <f t="shared" si="462"/>
        <v>0</v>
      </c>
      <c r="P1530" s="583">
        <f t="shared" si="462"/>
        <v>0</v>
      </c>
      <c r="Q1530" s="583">
        <f t="shared" si="462"/>
        <v>0</v>
      </c>
      <c r="R1530" s="583">
        <f t="shared" si="462"/>
        <v>0</v>
      </c>
      <c r="S1530" s="583">
        <f t="shared" si="462"/>
        <v>0</v>
      </c>
      <c r="T1530" s="583">
        <f t="shared" si="462"/>
        <v>0</v>
      </c>
      <c r="U1530" s="583">
        <f t="shared" si="462"/>
        <v>0</v>
      </c>
      <c r="V1530" s="590">
        <f t="shared" si="462"/>
        <v>0</v>
      </c>
      <c r="W1530" s="583">
        <f t="shared" si="462"/>
        <v>0</v>
      </c>
      <c r="X1530" s="583">
        <f t="shared" si="462"/>
        <v>0</v>
      </c>
      <c r="Y1530" s="583">
        <f t="shared" si="462"/>
        <v>0</v>
      </c>
      <c r="Z1530" s="583">
        <f t="shared" si="462"/>
        <v>0</v>
      </c>
      <c r="AA1530" s="583">
        <f t="shared" si="462"/>
        <v>0</v>
      </c>
      <c r="AB1530" s="583">
        <f t="shared" si="462"/>
        <v>0</v>
      </c>
      <c r="AC1530" s="506"/>
    </row>
    <row r="1531" spans="1:30" s="3" customFormat="1" ht="12.75" customHeight="1">
      <c r="A1531" s="3180"/>
      <c r="B1531" s="3189"/>
      <c r="C1531" s="516" t="s">
        <v>161</v>
      </c>
      <c r="D1531" s="516"/>
      <c r="E1531" s="517" t="e">
        <f t="shared" ref="E1531:AC1531" si="463">E1529/E1528</f>
        <v>#DIV/0!</v>
      </c>
      <c r="F1531" s="517" t="e">
        <f t="shared" si="463"/>
        <v>#DIV/0!</v>
      </c>
      <c r="G1531" s="517" t="e">
        <f t="shared" si="463"/>
        <v>#DIV/0!</v>
      </c>
      <c r="H1531" s="518" t="e">
        <f t="shared" si="463"/>
        <v>#DIV/0!</v>
      </c>
      <c r="I1531" s="517" t="e">
        <f t="shared" si="463"/>
        <v>#DIV/0!</v>
      </c>
      <c r="J1531" s="517" t="e">
        <f t="shared" si="463"/>
        <v>#DIV/0!</v>
      </c>
      <c r="K1531" s="517" t="e">
        <f t="shared" si="463"/>
        <v>#DIV/0!</v>
      </c>
      <c r="L1531" s="517" t="e">
        <f t="shared" si="463"/>
        <v>#DIV/0!</v>
      </c>
      <c r="M1531" s="517" t="e">
        <f t="shared" si="463"/>
        <v>#DIV/0!</v>
      </c>
      <c r="N1531" s="518" t="e">
        <f t="shared" si="463"/>
        <v>#DIV/0!</v>
      </c>
      <c r="O1531" s="517" t="e">
        <f t="shared" si="463"/>
        <v>#DIV/0!</v>
      </c>
      <c r="P1531" s="517" t="e">
        <f t="shared" si="463"/>
        <v>#DIV/0!</v>
      </c>
      <c r="Q1531" s="517" t="e">
        <f t="shared" si="463"/>
        <v>#DIV/0!</v>
      </c>
      <c r="R1531" s="517" t="e">
        <f t="shared" si="463"/>
        <v>#DIV/0!</v>
      </c>
      <c r="S1531" s="517" t="e">
        <f t="shared" si="463"/>
        <v>#DIV/0!</v>
      </c>
      <c r="T1531" s="517" t="e">
        <f t="shared" si="463"/>
        <v>#DIV/0!</v>
      </c>
      <c r="U1531" s="517" t="e">
        <f t="shared" si="463"/>
        <v>#DIV/0!</v>
      </c>
      <c r="V1531" s="518" t="e">
        <f t="shared" si="463"/>
        <v>#DIV/0!</v>
      </c>
      <c r="W1531" s="517" t="e">
        <f t="shared" si="463"/>
        <v>#DIV/0!</v>
      </c>
      <c r="X1531" s="517" t="e">
        <f t="shared" si="463"/>
        <v>#DIV/0!</v>
      </c>
      <c r="Y1531" s="517" t="e">
        <f t="shared" si="463"/>
        <v>#DIV/0!</v>
      </c>
      <c r="Z1531" s="517" t="e">
        <f t="shared" si="463"/>
        <v>#DIV/0!</v>
      </c>
      <c r="AA1531" s="517" t="e">
        <f t="shared" si="463"/>
        <v>#DIV/0!</v>
      </c>
      <c r="AB1531" s="517" t="e">
        <f t="shared" si="463"/>
        <v>#DIV/0!</v>
      </c>
      <c r="AC1531" s="519" t="e">
        <f t="shared" si="463"/>
        <v>#DIV/0!</v>
      </c>
    </row>
    <row r="1532" spans="1:30" s="3" customFormat="1" ht="12.75" customHeight="1">
      <c r="A1532" s="672"/>
      <c r="B1532" s="673" t="s">
        <v>191</v>
      </c>
      <c r="C1532" s="522" t="s">
        <v>156</v>
      </c>
      <c r="D1532" s="522" t="s">
        <v>157</v>
      </c>
      <c r="E1532" s="588">
        <v>0</v>
      </c>
      <c r="F1532" s="588">
        <v>0</v>
      </c>
      <c r="G1532" s="588">
        <v>0</v>
      </c>
      <c r="H1532" s="1012">
        <v>0</v>
      </c>
      <c r="I1532" s="588">
        <v>0</v>
      </c>
      <c r="J1532" s="588">
        <v>0</v>
      </c>
      <c r="K1532" s="588">
        <v>0</v>
      </c>
      <c r="L1532" s="588">
        <v>0</v>
      </c>
      <c r="M1532" s="588">
        <v>0</v>
      </c>
      <c r="N1532" s="1012">
        <v>0</v>
      </c>
      <c r="O1532" s="588">
        <v>0</v>
      </c>
      <c r="P1532" s="588">
        <v>0</v>
      </c>
      <c r="Q1532" s="588">
        <v>0</v>
      </c>
      <c r="R1532" s="588">
        <v>0</v>
      </c>
      <c r="S1532" s="588">
        <v>0</v>
      </c>
      <c r="T1532" s="588">
        <v>0</v>
      </c>
      <c r="U1532" s="588">
        <v>0</v>
      </c>
      <c r="V1532" s="1012">
        <v>0</v>
      </c>
      <c r="W1532" s="588">
        <v>0</v>
      </c>
      <c r="X1532" s="588">
        <v>0</v>
      </c>
      <c r="Y1532" s="588">
        <v>0</v>
      </c>
      <c r="Z1532" s="588">
        <v>0</v>
      </c>
      <c r="AA1532" s="588">
        <v>0</v>
      </c>
      <c r="AB1532" s="588">
        <v>0</v>
      </c>
      <c r="AC1532" s="594">
        <f>SUM(E1532:AB1532)</f>
        <v>0</v>
      </c>
    </row>
    <row r="1533" spans="1:30" s="3" customFormat="1" ht="12.75" customHeight="1">
      <c r="A1533" s="660"/>
      <c r="B1533" s="661" t="s">
        <v>192</v>
      </c>
      <c r="C1533" s="516" t="s">
        <v>156</v>
      </c>
      <c r="D1533" s="1003" t="s">
        <v>157</v>
      </c>
      <c r="E1533" s="662">
        <v>0</v>
      </c>
      <c r="F1533" s="662">
        <v>0</v>
      </c>
      <c r="G1533" s="662">
        <v>0</v>
      </c>
      <c r="H1533" s="663">
        <v>0</v>
      </c>
      <c r="I1533" s="662">
        <v>0</v>
      </c>
      <c r="J1533" s="662">
        <v>0</v>
      </c>
      <c r="K1533" s="662">
        <v>0</v>
      </c>
      <c r="L1533" s="662">
        <v>0</v>
      </c>
      <c r="M1533" s="662">
        <v>0</v>
      </c>
      <c r="N1533" s="663">
        <v>0</v>
      </c>
      <c r="O1533" s="662">
        <v>0</v>
      </c>
      <c r="P1533" s="662">
        <v>0</v>
      </c>
      <c r="Q1533" s="662">
        <v>0</v>
      </c>
      <c r="R1533" s="662">
        <v>0</v>
      </c>
      <c r="S1533" s="662">
        <v>0</v>
      </c>
      <c r="T1533" s="662">
        <v>0</v>
      </c>
      <c r="U1533" s="662">
        <v>0</v>
      </c>
      <c r="V1533" s="663">
        <v>0</v>
      </c>
      <c r="W1533" s="662">
        <v>0</v>
      </c>
      <c r="X1533" s="662">
        <v>0</v>
      </c>
      <c r="Y1533" s="662">
        <v>0</v>
      </c>
      <c r="Z1533" s="662">
        <v>0</v>
      </c>
      <c r="AA1533" s="662">
        <v>0</v>
      </c>
      <c r="AB1533" s="662">
        <v>0</v>
      </c>
      <c r="AC1533" s="519">
        <f>SUM(E1533:AB1533)</f>
        <v>0</v>
      </c>
      <c r="AD1533" s="764">
        <f>MAX(E1533:AB1533)</f>
        <v>0</v>
      </c>
    </row>
    <row r="1534" spans="1:30" s="3" customFormat="1" ht="12.75" customHeight="1">
      <c r="A1534" s="3191" t="s">
        <v>249</v>
      </c>
      <c r="B1534" s="3192"/>
      <c r="C1534" s="522" t="s">
        <v>156</v>
      </c>
      <c r="D1534" s="522"/>
      <c r="E1534" s="523">
        <f t="shared" ref="E1534:AC1534" si="464">E1504+E1508+E1512+E1516+E1520+E1524+E1528</f>
        <v>0.14460000000000001</v>
      </c>
      <c r="F1534" s="523">
        <f t="shared" si="464"/>
        <v>0.14472000000000002</v>
      </c>
      <c r="G1534" s="523">
        <f t="shared" si="464"/>
        <v>0.14910000000000001</v>
      </c>
      <c r="H1534" s="524">
        <f t="shared" si="464"/>
        <v>0.14808000000000002</v>
      </c>
      <c r="I1534" s="523">
        <f t="shared" si="464"/>
        <v>0.1467</v>
      </c>
      <c r="J1534" s="523">
        <f t="shared" si="464"/>
        <v>0.14807999999999999</v>
      </c>
      <c r="K1534" s="523">
        <f t="shared" si="464"/>
        <v>0.1512</v>
      </c>
      <c r="L1534" s="523">
        <f t="shared" si="464"/>
        <v>0.14856</v>
      </c>
      <c r="M1534" s="523">
        <f t="shared" si="464"/>
        <v>0.15234</v>
      </c>
      <c r="N1534" s="524">
        <f t="shared" si="464"/>
        <v>0.18786</v>
      </c>
      <c r="O1534" s="523">
        <f t="shared" si="464"/>
        <v>0.19080000000000003</v>
      </c>
      <c r="P1534" s="523">
        <f t="shared" si="464"/>
        <v>0.18581999999999999</v>
      </c>
      <c r="Q1534" s="523">
        <f t="shared" si="464"/>
        <v>0.18354000000000004</v>
      </c>
      <c r="R1534" s="523">
        <f t="shared" si="464"/>
        <v>0.189</v>
      </c>
      <c r="S1534" s="523">
        <f t="shared" si="464"/>
        <v>0.19914000000000001</v>
      </c>
      <c r="T1534" s="523">
        <f t="shared" si="464"/>
        <v>0.16284000000000001</v>
      </c>
      <c r="U1534" s="523">
        <f t="shared" si="464"/>
        <v>0.14940000000000001</v>
      </c>
      <c r="V1534" s="524">
        <f t="shared" si="464"/>
        <v>0.14760000000000001</v>
      </c>
      <c r="W1534" s="523">
        <f t="shared" si="464"/>
        <v>0.15240000000000001</v>
      </c>
      <c r="X1534" s="523">
        <f t="shared" si="464"/>
        <v>0.15606</v>
      </c>
      <c r="Y1534" s="523">
        <f t="shared" si="464"/>
        <v>0.15606</v>
      </c>
      <c r="Z1534" s="523">
        <f t="shared" si="464"/>
        <v>0.15593999999999997</v>
      </c>
      <c r="AA1534" s="523">
        <f t="shared" si="464"/>
        <v>0.15107999999999999</v>
      </c>
      <c r="AB1534" s="523">
        <f t="shared" si="464"/>
        <v>0.14717999999999998</v>
      </c>
      <c r="AC1534" s="523">
        <f t="shared" si="464"/>
        <v>3.8480999999999996</v>
      </c>
    </row>
    <row r="1535" spans="1:30" s="3" customFormat="1" ht="12.75" customHeight="1">
      <c r="A1535" s="3193"/>
      <c r="B1535" s="3194"/>
      <c r="C1535" s="516" t="s">
        <v>158</v>
      </c>
      <c r="D1535" s="516"/>
      <c r="E1535" s="517">
        <f t="shared" ref="E1535:AC1535" si="465">E1505+E1509+E1513+E1517+E1521+E1525+E1529</f>
        <v>0.17502000000000001</v>
      </c>
      <c r="F1535" s="517">
        <f t="shared" si="465"/>
        <v>0.17592000000000002</v>
      </c>
      <c r="G1535" s="517">
        <f t="shared" si="465"/>
        <v>0.18150000000000002</v>
      </c>
      <c r="H1535" s="518">
        <f t="shared" si="465"/>
        <v>0.18024000000000001</v>
      </c>
      <c r="I1535" s="517">
        <f t="shared" si="465"/>
        <v>0.18072000000000002</v>
      </c>
      <c r="J1535" s="517">
        <f t="shared" si="465"/>
        <v>0.18546000000000001</v>
      </c>
      <c r="K1535" s="517">
        <f t="shared" si="465"/>
        <v>0.18731999999999999</v>
      </c>
      <c r="L1535" s="517">
        <f t="shared" si="465"/>
        <v>0.18486000000000002</v>
      </c>
      <c r="M1535" s="517">
        <f t="shared" si="465"/>
        <v>0.18353999999999998</v>
      </c>
      <c r="N1535" s="518">
        <f t="shared" si="465"/>
        <v>0.18408000000000002</v>
      </c>
      <c r="O1535" s="517">
        <f t="shared" si="465"/>
        <v>0.18462000000000001</v>
      </c>
      <c r="P1535" s="517">
        <f t="shared" si="465"/>
        <v>0.18018000000000001</v>
      </c>
      <c r="Q1535" s="517">
        <f t="shared" si="465"/>
        <v>0.17525999999999997</v>
      </c>
      <c r="R1535" s="517">
        <f t="shared" si="465"/>
        <v>0.18125999999999998</v>
      </c>
      <c r="S1535" s="517">
        <f t="shared" si="465"/>
        <v>0.19362000000000001</v>
      </c>
      <c r="T1535" s="517">
        <f t="shared" si="465"/>
        <v>0.18479999999999999</v>
      </c>
      <c r="U1535" s="517">
        <f t="shared" si="465"/>
        <v>0.17729999999999999</v>
      </c>
      <c r="V1535" s="518">
        <f t="shared" si="465"/>
        <v>0.17724000000000001</v>
      </c>
      <c r="W1535" s="517">
        <f t="shared" si="465"/>
        <v>0.17994000000000002</v>
      </c>
      <c r="X1535" s="517">
        <f t="shared" si="465"/>
        <v>0.18306</v>
      </c>
      <c r="Y1535" s="517">
        <f t="shared" si="465"/>
        <v>0.18654000000000001</v>
      </c>
      <c r="Z1535" s="517">
        <f t="shared" si="465"/>
        <v>0.18791999999999998</v>
      </c>
      <c r="AA1535" s="517">
        <f t="shared" si="465"/>
        <v>0.18744</v>
      </c>
      <c r="AB1535" s="517">
        <f t="shared" si="465"/>
        <v>0.17886000000000002</v>
      </c>
      <c r="AC1535" s="517">
        <f t="shared" si="465"/>
        <v>4.3766999999999996</v>
      </c>
    </row>
    <row r="1536" spans="1:30" s="3" customFormat="1" ht="12.75" customHeight="1">
      <c r="A1536" s="3201" t="s">
        <v>250</v>
      </c>
      <c r="B1536" s="3202"/>
      <c r="C1536" s="599" t="s">
        <v>156</v>
      </c>
      <c r="D1536" s="599"/>
      <c r="E1536" s="523">
        <f t="shared" ref="E1536:AC1536" si="466">E1490+E1494-E1534</f>
        <v>6.0000000000004494E-5</v>
      </c>
      <c r="F1536" s="523">
        <f t="shared" si="466"/>
        <v>-2.4000000000001798E-4</v>
      </c>
      <c r="G1536" s="523">
        <f t="shared" si="466"/>
        <v>-1.2000000000000899E-4</v>
      </c>
      <c r="H1536" s="524">
        <f t="shared" si="466"/>
        <v>5.9999999999976739E-5</v>
      </c>
      <c r="I1536" s="523">
        <f t="shared" si="466"/>
        <v>-6.0000000000004494E-5</v>
      </c>
      <c r="J1536" s="523">
        <f t="shared" si="466"/>
        <v>-1.2000000000000899E-4</v>
      </c>
      <c r="K1536" s="523">
        <f t="shared" si="466"/>
        <v>-6.0000000000004494E-5</v>
      </c>
      <c r="L1536" s="523">
        <f t="shared" si="466"/>
        <v>0</v>
      </c>
      <c r="M1536" s="523">
        <f t="shared" si="466"/>
        <v>-1.7999999999998573E-4</v>
      </c>
      <c r="N1536" s="524">
        <f t="shared" si="466"/>
        <v>-1.2000000000000899E-4</v>
      </c>
      <c r="O1536" s="523">
        <f t="shared" si="466"/>
        <v>0</v>
      </c>
      <c r="P1536" s="523">
        <f t="shared" si="466"/>
        <v>-6.0000000000004494E-5</v>
      </c>
      <c r="Q1536" s="523">
        <f t="shared" si="466"/>
        <v>0</v>
      </c>
      <c r="R1536" s="523">
        <f t="shared" si="466"/>
        <v>-1.2000000000000899E-4</v>
      </c>
      <c r="S1536" s="523">
        <f t="shared" si="466"/>
        <v>-1.7999999999998573E-4</v>
      </c>
      <c r="T1536" s="523">
        <f t="shared" si="466"/>
        <v>1.1999999999998123E-4</v>
      </c>
      <c r="U1536" s="523">
        <f t="shared" si="466"/>
        <v>0</v>
      </c>
      <c r="V1536" s="524">
        <f t="shared" si="466"/>
        <v>-1.8000000000001348E-4</v>
      </c>
      <c r="W1536" s="523">
        <f t="shared" si="466"/>
        <v>0</v>
      </c>
      <c r="X1536" s="523">
        <f t="shared" si="466"/>
        <v>0</v>
      </c>
      <c r="Y1536" s="523">
        <f t="shared" si="466"/>
        <v>0</v>
      </c>
      <c r="Z1536" s="523">
        <f t="shared" si="466"/>
        <v>-1.7999999999995797E-4</v>
      </c>
      <c r="AA1536" s="523">
        <f t="shared" si="466"/>
        <v>6.0000000000004494E-5</v>
      </c>
      <c r="AB1536" s="523">
        <f t="shared" si="466"/>
        <v>6.0000000000004494E-5</v>
      </c>
      <c r="AC1536" s="523">
        <f t="shared" si="466"/>
        <v>-1.2599999999993727E-3</v>
      </c>
    </row>
    <row r="1537" spans="1:30" s="3" customFormat="1" ht="12.75" customHeight="1">
      <c r="A1537" s="3203"/>
      <c r="B1537" s="3204"/>
      <c r="C1537" s="603" t="s">
        <v>158</v>
      </c>
      <c r="D1537" s="676"/>
      <c r="E1537" s="604">
        <f t="shared" ref="E1537:AC1537" si="467">E1491+E1495-E1535</f>
        <v>-2.4000000000001798E-4</v>
      </c>
      <c r="F1537" s="604">
        <f t="shared" si="467"/>
        <v>-1.2000000000000899E-4</v>
      </c>
      <c r="G1537" s="604">
        <f t="shared" si="467"/>
        <v>-3.5999999999999921E-4</v>
      </c>
      <c r="H1537" s="605">
        <f t="shared" si="467"/>
        <v>-1.2000000000000899E-4</v>
      </c>
      <c r="I1537" s="604">
        <f t="shared" si="467"/>
        <v>-1.8000000000004124E-4</v>
      </c>
      <c r="J1537" s="604">
        <f t="shared" si="467"/>
        <v>-3.0000000000002247E-4</v>
      </c>
      <c r="K1537" s="604">
        <f t="shared" si="467"/>
        <v>-1.1999999999998123E-4</v>
      </c>
      <c r="L1537" s="604">
        <f t="shared" si="467"/>
        <v>-2.4000000000001798E-4</v>
      </c>
      <c r="M1537" s="604">
        <f t="shared" si="467"/>
        <v>-1.1999999999998123E-4</v>
      </c>
      <c r="N1537" s="605">
        <f t="shared" si="467"/>
        <v>-4.8000000000003595E-4</v>
      </c>
      <c r="O1537" s="604">
        <f t="shared" si="467"/>
        <v>-4.7999999999998044E-4</v>
      </c>
      <c r="P1537" s="604">
        <f t="shared" si="467"/>
        <v>-3.5999999999999921E-4</v>
      </c>
      <c r="Q1537" s="604">
        <f t="shared" si="467"/>
        <v>-4.7999999999998044E-4</v>
      </c>
      <c r="R1537" s="604">
        <f t="shared" si="467"/>
        <v>-3.5999999999997145E-4</v>
      </c>
      <c r="S1537" s="604">
        <f t="shared" si="467"/>
        <v>-4.800000000000082E-4</v>
      </c>
      <c r="T1537" s="604">
        <f t="shared" si="467"/>
        <v>-2.9999999999999472E-4</v>
      </c>
      <c r="U1537" s="604">
        <f t="shared" si="467"/>
        <v>-1.1999999999998123E-4</v>
      </c>
      <c r="V1537" s="605">
        <f t="shared" si="467"/>
        <v>-1.2000000000000899E-4</v>
      </c>
      <c r="W1537" s="604">
        <f t="shared" si="467"/>
        <v>-6.000000000003225E-5</v>
      </c>
      <c r="X1537" s="604">
        <f t="shared" si="467"/>
        <v>-1.2000000000000899E-4</v>
      </c>
      <c r="Y1537" s="604">
        <f t="shared" si="467"/>
        <v>-6.0000000000004494E-5</v>
      </c>
      <c r="Z1537" s="604">
        <f t="shared" si="467"/>
        <v>-5.9999999999976739E-5</v>
      </c>
      <c r="AA1537" s="604">
        <f t="shared" si="467"/>
        <v>-1.2000000000000899E-4</v>
      </c>
      <c r="AB1537" s="604">
        <f t="shared" si="467"/>
        <v>-1.2000000000000899E-4</v>
      </c>
      <c r="AC1537" s="604">
        <f t="shared" si="467"/>
        <v>-5.5199999999997473E-3</v>
      </c>
    </row>
    <row r="1538" spans="1:30" s="486" customFormat="1" ht="12.75" customHeight="1">
      <c r="A1538" s="3195" t="s">
        <v>328</v>
      </c>
      <c r="B1538" s="3196"/>
      <c r="C1538" s="616" t="s">
        <v>156</v>
      </c>
      <c r="D1538" s="728"/>
      <c r="E1538" s="492"/>
      <c r="F1538" s="492"/>
      <c r="G1538" s="492"/>
      <c r="H1538" s="492"/>
      <c r="I1538" s="492"/>
      <c r="J1538" s="492"/>
      <c r="K1538" s="492"/>
      <c r="L1538" s="492"/>
      <c r="M1538" s="492"/>
      <c r="N1538" s="492"/>
      <c r="O1538" s="492"/>
      <c r="P1538" s="492"/>
      <c r="Q1538" s="492"/>
      <c r="R1538" s="492"/>
      <c r="S1538" s="492"/>
      <c r="T1538" s="492"/>
      <c r="U1538" s="492"/>
      <c r="V1538" s="492"/>
      <c r="W1538" s="492"/>
      <c r="X1538" s="492"/>
      <c r="Y1538" s="492"/>
      <c r="Z1538" s="492"/>
      <c r="AA1538" s="492"/>
      <c r="AB1538" s="492"/>
      <c r="AC1538" s="617"/>
    </row>
    <row r="1539" spans="1:30" s="486" customFormat="1" ht="12.75" customHeight="1">
      <c r="A1539" s="3197"/>
      <c r="B1539" s="3198"/>
      <c r="C1539" s="620" t="s">
        <v>158</v>
      </c>
      <c r="D1539" s="729"/>
      <c r="E1539" s="621"/>
      <c r="F1539" s="621"/>
      <c r="G1539" s="621"/>
      <c r="H1539" s="621"/>
      <c r="I1539" s="621"/>
      <c r="J1539" s="621"/>
      <c r="K1539" s="621"/>
      <c r="L1539" s="621"/>
      <c r="M1539" s="621"/>
      <c r="N1539" s="621"/>
      <c r="O1539" s="621"/>
      <c r="P1539" s="621"/>
      <c r="Q1539" s="621"/>
      <c r="R1539" s="621"/>
      <c r="S1539" s="621"/>
      <c r="T1539" s="621"/>
      <c r="U1539" s="621"/>
      <c r="V1539" s="621"/>
      <c r="W1539" s="621"/>
      <c r="X1539" s="621"/>
      <c r="Y1539" s="621"/>
      <c r="Z1539" s="621"/>
      <c r="AA1539" s="621"/>
      <c r="AB1539" s="621"/>
      <c r="AC1539" s="622"/>
    </row>
    <row r="1540" spans="1:30" s="3" customFormat="1" ht="12.75" customHeight="1">
      <c r="C1540" s="664"/>
      <c r="D1540" s="664"/>
    </row>
    <row r="1541" spans="1:30" s="3" customFormat="1" ht="12.75" customHeight="1">
      <c r="A1541" s="482" t="s">
        <v>147</v>
      </c>
      <c r="B1541" s="483" t="s">
        <v>148</v>
      </c>
      <c r="C1541" s="484" t="s">
        <v>149</v>
      </c>
      <c r="D1541" s="626" t="s">
        <v>150</v>
      </c>
      <c r="E1541" s="3222" t="s">
        <v>151</v>
      </c>
      <c r="F1541" s="3222"/>
      <c r="G1541" s="3222"/>
      <c r="H1541" s="3222"/>
      <c r="I1541" s="3222"/>
      <c r="J1541" s="3222"/>
      <c r="K1541" s="3222"/>
      <c r="L1541" s="3222"/>
      <c r="M1541" s="3222"/>
      <c r="N1541" s="3222"/>
      <c r="O1541" s="3222"/>
      <c r="P1541" s="3222"/>
      <c r="Q1541" s="3222"/>
      <c r="R1541" s="3222"/>
      <c r="S1541" s="3222"/>
      <c r="T1541" s="3222"/>
      <c r="U1541" s="3222"/>
      <c r="V1541" s="3222"/>
      <c r="W1541" s="3222"/>
      <c r="X1541" s="3222"/>
      <c r="Y1541" s="3222"/>
      <c r="Z1541" s="3222"/>
      <c r="AA1541" s="3222"/>
      <c r="AB1541" s="3222"/>
      <c r="AC1541" s="3216" t="s">
        <v>152</v>
      </c>
    </row>
    <row r="1542" spans="1:30" s="486" customFormat="1" ht="12.75" customHeight="1">
      <c r="A1542" s="2196" t="s">
        <v>516</v>
      </c>
      <c r="B1542" s="488"/>
      <c r="C1542" s="488"/>
      <c r="D1542" s="488"/>
      <c r="E1542" s="489">
        <v>1</v>
      </c>
      <c r="F1542" s="489">
        <v>2</v>
      </c>
      <c r="G1542" s="489">
        <v>3</v>
      </c>
      <c r="H1542" s="489">
        <v>4</v>
      </c>
      <c r="I1542" s="489">
        <v>5</v>
      </c>
      <c r="J1542" s="489">
        <v>6</v>
      </c>
      <c r="K1542" s="489">
        <v>7</v>
      </c>
      <c r="L1542" s="489">
        <v>8</v>
      </c>
      <c r="M1542" s="489">
        <v>9</v>
      </c>
      <c r="N1542" s="489">
        <v>10</v>
      </c>
      <c r="O1542" s="489">
        <v>11</v>
      </c>
      <c r="P1542" s="489">
        <v>12</v>
      </c>
      <c r="Q1542" s="489">
        <v>13</v>
      </c>
      <c r="R1542" s="489">
        <v>14</v>
      </c>
      <c r="S1542" s="489">
        <v>15</v>
      </c>
      <c r="T1542" s="489">
        <v>16</v>
      </c>
      <c r="U1542" s="489">
        <v>17</v>
      </c>
      <c r="V1542" s="489">
        <v>18</v>
      </c>
      <c r="W1542" s="489">
        <v>19</v>
      </c>
      <c r="X1542" s="489">
        <v>20</v>
      </c>
      <c r="Y1542" s="489">
        <v>21</v>
      </c>
      <c r="Z1542" s="489">
        <v>22</v>
      </c>
      <c r="AA1542" s="489">
        <v>23</v>
      </c>
      <c r="AB1542" s="489">
        <v>24</v>
      </c>
      <c r="AC1542" s="3221"/>
    </row>
    <row r="1543" spans="1:30" s="486" customFormat="1" ht="12.75" customHeight="1">
      <c r="A1543" s="491" t="s">
        <v>341</v>
      </c>
      <c r="B1543" s="492"/>
      <c r="C1543" s="493"/>
      <c r="D1543" s="493"/>
      <c r="E1543" s="492">
        <v>1</v>
      </c>
      <c r="F1543" s="492">
        <v>1</v>
      </c>
      <c r="G1543" s="492">
        <v>1</v>
      </c>
      <c r="H1543" s="492">
        <v>1</v>
      </c>
      <c r="I1543" s="492">
        <v>1</v>
      </c>
      <c r="J1543" s="492">
        <v>1</v>
      </c>
      <c r="K1543" s="492">
        <v>1</v>
      </c>
      <c r="L1543" s="492">
        <v>1</v>
      </c>
      <c r="M1543" s="492">
        <v>1</v>
      </c>
      <c r="N1543" s="492">
        <v>1</v>
      </c>
      <c r="O1543" s="492">
        <v>1</v>
      </c>
      <c r="P1543" s="492">
        <v>1</v>
      </c>
      <c r="Q1543" s="492">
        <v>1</v>
      </c>
      <c r="R1543" s="492">
        <v>1</v>
      </c>
      <c r="S1543" s="492">
        <v>1</v>
      </c>
      <c r="T1543" s="492">
        <v>1</v>
      </c>
      <c r="U1543" s="492">
        <v>1</v>
      </c>
      <c r="V1543" s="492">
        <v>1</v>
      </c>
      <c r="W1543" s="492">
        <v>1</v>
      </c>
      <c r="X1543" s="492">
        <v>1</v>
      </c>
      <c r="Y1543" s="492">
        <v>1</v>
      </c>
      <c r="Z1543" s="492">
        <v>1</v>
      </c>
      <c r="AA1543" s="492">
        <v>1</v>
      </c>
      <c r="AB1543" s="492">
        <v>1</v>
      </c>
      <c r="AC1543" s="494"/>
    </row>
    <row r="1544" spans="1:30" s="486" customFormat="1" ht="12.75" customHeight="1">
      <c r="A1544" s="495" t="s">
        <v>342</v>
      </c>
      <c r="B1544" s="496"/>
      <c r="C1544" s="497"/>
      <c r="D1544" s="497"/>
      <c r="E1544" s="496">
        <v>2</v>
      </c>
      <c r="F1544" s="496">
        <v>2</v>
      </c>
      <c r="G1544" s="496">
        <v>2</v>
      </c>
      <c r="H1544" s="496">
        <v>2</v>
      </c>
      <c r="I1544" s="496">
        <v>2</v>
      </c>
      <c r="J1544" s="496">
        <v>2</v>
      </c>
      <c r="K1544" s="496">
        <v>2</v>
      </c>
      <c r="L1544" s="496">
        <v>2</v>
      </c>
      <c r="M1544" s="496">
        <v>2</v>
      </c>
      <c r="N1544" s="496">
        <v>2</v>
      </c>
      <c r="O1544" s="496">
        <v>2</v>
      </c>
      <c r="P1544" s="496">
        <v>2</v>
      </c>
      <c r="Q1544" s="496">
        <v>2</v>
      </c>
      <c r="R1544" s="496">
        <v>2</v>
      </c>
      <c r="S1544" s="496">
        <v>2</v>
      </c>
      <c r="T1544" s="496">
        <v>2</v>
      </c>
      <c r="U1544" s="496">
        <v>2</v>
      </c>
      <c r="V1544" s="496">
        <v>2</v>
      </c>
      <c r="W1544" s="496">
        <v>2</v>
      </c>
      <c r="X1544" s="496">
        <v>2</v>
      </c>
      <c r="Y1544" s="496">
        <v>2</v>
      </c>
      <c r="Z1544" s="496">
        <v>2</v>
      </c>
      <c r="AA1544" s="496">
        <v>2</v>
      </c>
      <c r="AB1544" s="496">
        <v>2</v>
      </c>
      <c r="AC1544" s="496"/>
    </row>
    <row r="1545" spans="1:30" s="3" customFormat="1" ht="12.75" customHeight="1">
      <c r="A1545" s="3178" t="s">
        <v>200</v>
      </c>
      <c r="B1545" s="3183" t="s">
        <v>517</v>
      </c>
      <c r="C1545" s="499" t="s">
        <v>156</v>
      </c>
      <c r="D1545" s="499" t="s">
        <v>157</v>
      </c>
      <c r="E1545" s="500">
        <v>4.292E-2</v>
      </c>
      <c r="F1545" s="500">
        <v>4.3439999999999999E-2</v>
      </c>
      <c r="G1545" s="500">
        <v>4.2759999999999999E-2</v>
      </c>
      <c r="H1545" s="501">
        <v>4.3439999999999999E-2</v>
      </c>
      <c r="I1545" s="500">
        <v>4.2880000000000001E-2</v>
      </c>
      <c r="J1545" s="500">
        <v>4.3400000000000001E-2</v>
      </c>
      <c r="K1545" s="500">
        <v>4.3839999999999997E-2</v>
      </c>
      <c r="L1545" s="500">
        <v>4.2999999999999997E-2</v>
      </c>
      <c r="M1545" s="500">
        <v>4.3279999999999999E-2</v>
      </c>
      <c r="N1545" s="501">
        <v>4.3159999999999997E-2</v>
      </c>
      <c r="O1545" s="500">
        <v>4.3200000000000002E-2</v>
      </c>
      <c r="P1545" s="500">
        <v>4.3560000000000001E-2</v>
      </c>
      <c r="Q1545" s="500">
        <v>4.4240000000000002E-2</v>
      </c>
      <c r="R1545" s="500">
        <v>4.3240000000000001E-2</v>
      </c>
      <c r="S1545" s="500">
        <v>4.3880000000000002E-2</v>
      </c>
      <c r="T1545" s="500">
        <v>4.3439999999999999E-2</v>
      </c>
      <c r="U1545" s="500">
        <v>4.3920000000000001E-2</v>
      </c>
      <c r="V1545" s="501">
        <v>4.4119999999999999E-2</v>
      </c>
      <c r="W1545" s="500">
        <v>4.3639999999999998E-2</v>
      </c>
      <c r="X1545" s="500">
        <v>4.3400000000000001E-2</v>
      </c>
      <c r="Y1545" s="500">
        <v>0.1</v>
      </c>
      <c r="Z1545" s="500">
        <v>0.11788</v>
      </c>
      <c r="AA1545" s="500">
        <v>0.11796</v>
      </c>
      <c r="AB1545" s="500">
        <v>0.11768000000000001</v>
      </c>
      <c r="AC1545" s="502">
        <f>SUM(E1545:AB1545)</f>
        <v>1.3222800000000001</v>
      </c>
    </row>
    <row r="1546" spans="1:30" s="3" customFormat="1" ht="12.75" customHeight="1">
      <c r="A1546" s="3213"/>
      <c r="B1546" s="3184"/>
      <c r="C1546" s="503" t="s">
        <v>158</v>
      </c>
      <c r="D1546" s="503" t="s">
        <v>157</v>
      </c>
      <c r="E1546" s="504">
        <v>3.96E-3</v>
      </c>
      <c r="F1546" s="504">
        <v>4.1599999999999996E-3</v>
      </c>
      <c r="G1546" s="504">
        <v>3.96E-3</v>
      </c>
      <c r="H1546" s="505">
        <v>4.1200000000000004E-3</v>
      </c>
      <c r="I1546" s="504">
        <v>4.0000000000000001E-3</v>
      </c>
      <c r="J1546" s="504">
        <v>4.1200000000000004E-3</v>
      </c>
      <c r="K1546" s="504">
        <v>4.3200000000000001E-3</v>
      </c>
      <c r="L1546" s="504">
        <v>4.0000000000000001E-3</v>
      </c>
      <c r="M1546" s="504">
        <v>4.0400000000000002E-3</v>
      </c>
      <c r="N1546" s="505">
        <v>4.0800000000000003E-3</v>
      </c>
      <c r="O1546" s="504">
        <v>4.0400000000000002E-3</v>
      </c>
      <c r="P1546" s="504">
        <v>4.0400000000000002E-3</v>
      </c>
      <c r="Q1546" s="504">
        <v>4.0400000000000002E-3</v>
      </c>
      <c r="R1546" s="504">
        <v>3.8E-3</v>
      </c>
      <c r="S1546" s="504">
        <v>3.96E-3</v>
      </c>
      <c r="T1546" s="504">
        <v>3.8400000000000001E-3</v>
      </c>
      <c r="U1546" s="504">
        <v>4.0000000000000001E-3</v>
      </c>
      <c r="V1546" s="505">
        <v>4.0400000000000002E-3</v>
      </c>
      <c r="W1546" s="504">
        <v>3.96E-3</v>
      </c>
      <c r="X1546" s="504">
        <v>3.9199999999999999E-3</v>
      </c>
      <c r="Y1546" s="504">
        <v>4.5039999999999997E-2</v>
      </c>
      <c r="Z1546" s="504">
        <v>5.7919999999999999E-2</v>
      </c>
      <c r="AA1546" s="504">
        <v>5.8400000000000001E-2</v>
      </c>
      <c r="AB1546" s="504">
        <v>5.8639999999999998E-2</v>
      </c>
      <c r="AC1546" s="506">
        <f>SUM(E1546:AB1546)</f>
        <v>0.3004</v>
      </c>
    </row>
    <row r="1547" spans="1:30" s="3" customFormat="1" ht="12.75" customHeight="1">
      <c r="A1547" s="3213"/>
      <c r="B1547" s="3184"/>
      <c r="C1547" s="503" t="s">
        <v>159</v>
      </c>
      <c r="D1547" s="503" t="s">
        <v>209</v>
      </c>
      <c r="E1547" s="583">
        <f t="shared" ref="E1547:AB1547" si="468">SQRT(E1545*E1545+E1546*E1546)*1000/(1.732*E1564)</f>
        <v>62.214631816619367</v>
      </c>
      <c r="F1547" s="583">
        <f t="shared" si="468"/>
        <v>62.988936326610876</v>
      </c>
      <c r="G1547" s="583">
        <f t="shared" si="468"/>
        <v>61.98466533312255</v>
      </c>
      <c r="H1547" s="590">
        <f t="shared" si="468"/>
        <v>62.983458614746333</v>
      </c>
      <c r="I1547" s="583">
        <f t="shared" si="468"/>
        <v>62.162475536592041</v>
      </c>
      <c r="J1547" s="583">
        <f t="shared" si="468"/>
        <v>62.925980070498525</v>
      </c>
      <c r="K1547" s="583">
        <f t="shared" si="468"/>
        <v>63.585930304362527</v>
      </c>
      <c r="L1547" s="583">
        <f t="shared" si="468"/>
        <v>62.33493903489947</v>
      </c>
      <c r="M1547" s="583">
        <f t="shared" si="468"/>
        <v>62.742709669412399</v>
      </c>
      <c r="N1547" s="590">
        <f t="shared" si="468"/>
        <v>62.575658647479706</v>
      </c>
      <c r="O1547" s="583">
        <f t="shared" si="468"/>
        <v>62.627736967696748</v>
      </c>
      <c r="P1547" s="583">
        <f t="shared" si="468"/>
        <v>63.145128516449944</v>
      </c>
      <c r="Q1547" s="583">
        <f t="shared" si="468"/>
        <v>64.122522457214629</v>
      </c>
      <c r="R1547" s="583">
        <f t="shared" si="468"/>
        <v>62.653946114046697</v>
      </c>
      <c r="S1547" s="583">
        <f t="shared" si="468"/>
        <v>63.594579935780445</v>
      </c>
      <c r="T1547" s="583">
        <f t="shared" si="468"/>
        <v>62.946584127474786</v>
      </c>
      <c r="U1547" s="583">
        <f t="shared" si="468"/>
        <v>63.657293889984324</v>
      </c>
      <c r="V1547" s="590">
        <f t="shared" si="468"/>
        <v>63.950031980080297</v>
      </c>
      <c r="W1547" s="583">
        <f t="shared" si="468"/>
        <v>63.249569404102772</v>
      </c>
      <c r="X1547" s="583">
        <f t="shared" si="468"/>
        <v>62.899354299451403</v>
      </c>
      <c r="Y1547" s="583">
        <f t="shared" si="468"/>
        <v>158.30684418350026</v>
      </c>
      <c r="Z1547" s="583">
        <f t="shared" si="468"/>
        <v>189.57975940255398</v>
      </c>
      <c r="AA1547" s="583">
        <f t="shared" si="468"/>
        <v>189.98979175847944</v>
      </c>
      <c r="AB1547" s="583">
        <f t="shared" si="468"/>
        <v>189.78192662775055</v>
      </c>
      <c r="AC1547" s="789"/>
      <c r="AD1547" s="1013"/>
    </row>
    <row r="1548" spans="1:30" s="3" customFormat="1" ht="12.75" customHeight="1">
      <c r="A1548" s="3213"/>
      <c r="B1548" s="3184"/>
      <c r="C1548" s="503" t="s">
        <v>161</v>
      </c>
      <c r="D1548" s="503"/>
      <c r="E1548" s="528">
        <f t="shared" ref="E1548:AC1548" si="469">E1546/E1545</f>
        <v>9.2264678471575018E-2</v>
      </c>
      <c r="F1548" s="528">
        <f t="shared" si="469"/>
        <v>9.5764272559852662E-2</v>
      </c>
      <c r="G1548" s="528">
        <f t="shared" si="469"/>
        <v>9.2609915809167442E-2</v>
      </c>
      <c r="H1548" s="529">
        <f t="shared" si="469"/>
        <v>9.4843462246777172E-2</v>
      </c>
      <c r="I1548" s="528">
        <f t="shared" si="469"/>
        <v>9.3283582089552244E-2</v>
      </c>
      <c r="J1548" s="528">
        <f t="shared" si="469"/>
        <v>9.4930875576036869E-2</v>
      </c>
      <c r="K1548" s="528">
        <f t="shared" si="469"/>
        <v>9.8540145985401464E-2</v>
      </c>
      <c r="L1548" s="528">
        <f t="shared" si="469"/>
        <v>9.3023255813953501E-2</v>
      </c>
      <c r="M1548" s="528">
        <f t="shared" si="469"/>
        <v>9.3345656192236601E-2</v>
      </c>
      <c r="N1548" s="529">
        <f t="shared" si="469"/>
        <v>9.4531974050046347E-2</v>
      </c>
      <c r="O1548" s="528">
        <f t="shared" si="469"/>
        <v>9.3518518518518515E-2</v>
      </c>
      <c r="P1548" s="528">
        <f t="shared" si="469"/>
        <v>9.2745638200183653E-2</v>
      </c>
      <c r="Q1548" s="528">
        <f t="shared" si="469"/>
        <v>9.1320072332730567E-2</v>
      </c>
      <c r="R1548" s="528">
        <f t="shared" si="469"/>
        <v>8.7881591119333954E-2</v>
      </c>
      <c r="S1548" s="528">
        <f t="shared" si="469"/>
        <v>9.0246125797629889E-2</v>
      </c>
      <c r="T1548" s="528">
        <f t="shared" si="469"/>
        <v>8.8397790055248629E-2</v>
      </c>
      <c r="U1548" s="528">
        <f t="shared" si="469"/>
        <v>9.107468123861566E-2</v>
      </c>
      <c r="V1548" s="529">
        <f t="shared" si="469"/>
        <v>9.15684496826836E-2</v>
      </c>
      <c r="W1548" s="528">
        <f t="shared" si="469"/>
        <v>9.0742438130155825E-2</v>
      </c>
      <c r="X1548" s="528">
        <f t="shared" si="469"/>
        <v>9.0322580645161285E-2</v>
      </c>
      <c r="Y1548" s="528">
        <f t="shared" si="469"/>
        <v>0.45039999999999997</v>
      </c>
      <c r="Z1548" s="528">
        <f t="shared" si="469"/>
        <v>0.49134713267729896</v>
      </c>
      <c r="AA1548" s="528">
        <f t="shared" si="469"/>
        <v>0.49508307900983389</v>
      </c>
      <c r="AB1548" s="528">
        <f t="shared" si="469"/>
        <v>0.49830047586675724</v>
      </c>
      <c r="AC1548" s="506">
        <f t="shared" si="469"/>
        <v>0.22718334997126174</v>
      </c>
    </row>
    <row r="1549" spans="1:30" s="3" customFormat="1" ht="12.75" customHeight="1">
      <c r="A1549" s="3214"/>
      <c r="B1549" s="3185"/>
      <c r="C1549" s="511" t="s">
        <v>164</v>
      </c>
      <c r="D1549" s="511"/>
      <c r="E1549" s="584"/>
      <c r="F1549" s="584"/>
      <c r="G1549" s="584"/>
      <c r="H1549" s="585"/>
      <c r="I1549" s="584"/>
      <c r="J1549" s="584"/>
      <c r="K1549" s="584"/>
      <c r="L1549" s="584"/>
      <c r="M1549" s="584"/>
      <c r="N1549" s="585"/>
      <c r="O1549" s="584"/>
      <c r="P1549" s="584"/>
      <c r="Q1549" s="584"/>
      <c r="R1549" s="584"/>
      <c r="S1549" s="584"/>
      <c r="T1549" s="584"/>
      <c r="U1549" s="584"/>
      <c r="V1549" s="585"/>
      <c r="W1549" s="584"/>
      <c r="X1549" s="584"/>
      <c r="Y1549" s="584"/>
      <c r="Z1549" s="584"/>
      <c r="AA1549" s="584"/>
      <c r="AB1549" s="584"/>
      <c r="AC1549" s="578"/>
    </row>
    <row r="1550" spans="1:30" s="3" customFormat="1" ht="12.75" customHeight="1">
      <c r="A1550" s="3178" t="s">
        <v>183</v>
      </c>
      <c r="B1550" s="3183" t="s">
        <v>518</v>
      </c>
      <c r="C1550" s="499" t="s">
        <v>156</v>
      </c>
      <c r="D1550" s="499" t="s">
        <v>157</v>
      </c>
      <c r="E1550" s="579">
        <v>0</v>
      </c>
      <c r="F1550" s="579">
        <v>0</v>
      </c>
      <c r="G1550" s="579">
        <v>0</v>
      </c>
      <c r="H1550" s="580">
        <v>0</v>
      </c>
      <c r="I1550" s="579">
        <v>0</v>
      </c>
      <c r="J1550" s="579">
        <v>0</v>
      </c>
      <c r="K1550" s="579">
        <v>0</v>
      </c>
      <c r="L1550" s="579">
        <v>0</v>
      </c>
      <c r="M1550" s="579">
        <v>0</v>
      </c>
      <c r="N1550" s="580">
        <v>0</v>
      </c>
      <c r="O1550" s="579">
        <v>0</v>
      </c>
      <c r="P1550" s="579">
        <v>0</v>
      </c>
      <c r="Q1550" s="579">
        <v>0</v>
      </c>
      <c r="R1550" s="579">
        <v>0</v>
      </c>
      <c r="S1550" s="579">
        <v>0</v>
      </c>
      <c r="T1550" s="579">
        <v>0</v>
      </c>
      <c r="U1550" s="579">
        <v>0</v>
      </c>
      <c r="V1550" s="580">
        <v>0</v>
      </c>
      <c r="W1550" s="579">
        <v>0</v>
      </c>
      <c r="X1550" s="579">
        <v>0</v>
      </c>
      <c r="Y1550" s="579">
        <v>0</v>
      </c>
      <c r="Z1550" s="579">
        <v>0</v>
      </c>
      <c r="AA1550" s="579">
        <v>0</v>
      </c>
      <c r="AB1550" s="579">
        <v>0</v>
      </c>
      <c r="AC1550" s="658">
        <f>SUM(E1550:AB1550)</f>
        <v>0</v>
      </c>
    </row>
    <row r="1551" spans="1:30" s="3" customFormat="1" ht="12.75" customHeight="1">
      <c r="A1551" s="3179"/>
      <c r="B1551" s="3188"/>
      <c r="C1551" s="503" t="s">
        <v>158</v>
      </c>
      <c r="D1551" s="503" t="s">
        <v>157</v>
      </c>
      <c r="E1551" s="581">
        <v>0</v>
      </c>
      <c r="F1551" s="581">
        <v>0</v>
      </c>
      <c r="G1551" s="581">
        <v>0</v>
      </c>
      <c r="H1551" s="582">
        <v>0</v>
      </c>
      <c r="I1551" s="581">
        <v>0</v>
      </c>
      <c r="J1551" s="581">
        <v>0</v>
      </c>
      <c r="K1551" s="581">
        <v>0</v>
      </c>
      <c r="L1551" s="581">
        <v>0</v>
      </c>
      <c r="M1551" s="581">
        <v>0</v>
      </c>
      <c r="N1551" s="582">
        <v>0</v>
      </c>
      <c r="O1551" s="581">
        <v>0</v>
      </c>
      <c r="P1551" s="581">
        <v>0</v>
      </c>
      <c r="Q1551" s="581">
        <v>0</v>
      </c>
      <c r="R1551" s="581">
        <v>0</v>
      </c>
      <c r="S1551" s="581">
        <v>0</v>
      </c>
      <c r="T1551" s="581">
        <v>0</v>
      </c>
      <c r="U1551" s="581">
        <v>0</v>
      </c>
      <c r="V1551" s="582">
        <v>0</v>
      </c>
      <c r="W1551" s="581">
        <v>0</v>
      </c>
      <c r="X1551" s="581">
        <v>0</v>
      </c>
      <c r="Y1551" s="581">
        <v>0</v>
      </c>
      <c r="Z1551" s="581">
        <v>0</v>
      </c>
      <c r="AA1551" s="581">
        <v>0</v>
      </c>
      <c r="AB1551" s="581">
        <v>0</v>
      </c>
      <c r="AC1551" s="506">
        <f>SUM(E1551:AB1551)</f>
        <v>0</v>
      </c>
    </row>
    <row r="1552" spans="1:30" s="3" customFormat="1" ht="12.75" customHeight="1">
      <c r="A1552" s="3179"/>
      <c r="B1552" s="3188"/>
      <c r="C1552" s="503" t="s">
        <v>159</v>
      </c>
      <c r="D1552" s="503" t="s">
        <v>209</v>
      </c>
      <c r="E1552" s="583">
        <f t="shared" ref="E1552:AB1552" si="470">SQRT(E1550*E1550+E1551*E1551)*1000/(1.732*E1565)</f>
        <v>0</v>
      </c>
      <c r="F1552" s="583">
        <f t="shared" si="470"/>
        <v>0</v>
      </c>
      <c r="G1552" s="583">
        <f t="shared" si="470"/>
        <v>0</v>
      </c>
      <c r="H1552" s="590">
        <f t="shared" si="470"/>
        <v>0</v>
      </c>
      <c r="I1552" s="583">
        <f t="shared" si="470"/>
        <v>0</v>
      </c>
      <c r="J1552" s="583">
        <f t="shared" si="470"/>
        <v>0</v>
      </c>
      <c r="K1552" s="583">
        <f t="shared" si="470"/>
        <v>0</v>
      </c>
      <c r="L1552" s="583">
        <f t="shared" si="470"/>
        <v>0</v>
      </c>
      <c r="M1552" s="583">
        <f t="shared" si="470"/>
        <v>0</v>
      </c>
      <c r="N1552" s="590">
        <f t="shared" si="470"/>
        <v>0</v>
      </c>
      <c r="O1552" s="583">
        <f t="shared" si="470"/>
        <v>0</v>
      </c>
      <c r="P1552" s="583">
        <f t="shared" si="470"/>
        <v>0</v>
      </c>
      <c r="Q1552" s="583">
        <f t="shared" si="470"/>
        <v>0</v>
      </c>
      <c r="R1552" s="583">
        <f t="shared" si="470"/>
        <v>0</v>
      </c>
      <c r="S1552" s="583">
        <f t="shared" si="470"/>
        <v>0</v>
      </c>
      <c r="T1552" s="583">
        <f t="shared" si="470"/>
        <v>0</v>
      </c>
      <c r="U1552" s="583">
        <f t="shared" si="470"/>
        <v>0</v>
      </c>
      <c r="V1552" s="590">
        <f t="shared" si="470"/>
        <v>0</v>
      </c>
      <c r="W1552" s="583">
        <f t="shared" si="470"/>
        <v>0</v>
      </c>
      <c r="X1552" s="583">
        <f t="shared" si="470"/>
        <v>0</v>
      </c>
      <c r="Y1552" s="583">
        <f t="shared" si="470"/>
        <v>0</v>
      </c>
      <c r="Z1552" s="583">
        <f t="shared" si="470"/>
        <v>0</v>
      </c>
      <c r="AA1552" s="583">
        <f t="shared" si="470"/>
        <v>0</v>
      </c>
      <c r="AB1552" s="583">
        <f t="shared" si="470"/>
        <v>0</v>
      </c>
      <c r="AC1552" s="506"/>
    </row>
    <row r="1553" spans="1:30" s="3" customFormat="1" ht="12.75" customHeight="1">
      <c r="A1553" s="3179"/>
      <c r="B1553" s="3188"/>
      <c r="C1553" s="503" t="s">
        <v>161</v>
      </c>
      <c r="D1553" s="503"/>
      <c r="E1553" s="528" t="e">
        <f t="shared" ref="E1553:AC1553" si="471">E1551/E1550</f>
        <v>#DIV/0!</v>
      </c>
      <c r="F1553" s="528" t="e">
        <f t="shared" si="471"/>
        <v>#DIV/0!</v>
      </c>
      <c r="G1553" s="528" t="e">
        <f t="shared" si="471"/>
        <v>#DIV/0!</v>
      </c>
      <c r="H1553" s="529" t="e">
        <f t="shared" si="471"/>
        <v>#DIV/0!</v>
      </c>
      <c r="I1553" s="528" t="e">
        <f t="shared" si="471"/>
        <v>#DIV/0!</v>
      </c>
      <c r="J1553" s="528" t="e">
        <f t="shared" si="471"/>
        <v>#DIV/0!</v>
      </c>
      <c r="K1553" s="528" t="e">
        <f t="shared" si="471"/>
        <v>#DIV/0!</v>
      </c>
      <c r="L1553" s="528" t="e">
        <f t="shared" si="471"/>
        <v>#DIV/0!</v>
      </c>
      <c r="M1553" s="528" t="e">
        <f t="shared" si="471"/>
        <v>#DIV/0!</v>
      </c>
      <c r="N1553" s="529" t="e">
        <f t="shared" si="471"/>
        <v>#DIV/0!</v>
      </c>
      <c r="O1553" s="528" t="e">
        <f t="shared" si="471"/>
        <v>#DIV/0!</v>
      </c>
      <c r="P1553" s="528" t="e">
        <f t="shared" si="471"/>
        <v>#DIV/0!</v>
      </c>
      <c r="Q1553" s="528" t="e">
        <f t="shared" si="471"/>
        <v>#DIV/0!</v>
      </c>
      <c r="R1553" s="528" t="e">
        <f t="shared" si="471"/>
        <v>#DIV/0!</v>
      </c>
      <c r="S1553" s="528" t="e">
        <f t="shared" si="471"/>
        <v>#DIV/0!</v>
      </c>
      <c r="T1553" s="528" t="e">
        <f t="shared" si="471"/>
        <v>#DIV/0!</v>
      </c>
      <c r="U1553" s="528" t="e">
        <f t="shared" si="471"/>
        <v>#DIV/0!</v>
      </c>
      <c r="V1553" s="529" t="e">
        <f t="shared" si="471"/>
        <v>#DIV/0!</v>
      </c>
      <c r="W1553" s="528" t="e">
        <f t="shared" si="471"/>
        <v>#DIV/0!</v>
      </c>
      <c r="X1553" s="528" t="e">
        <f t="shared" si="471"/>
        <v>#DIV/0!</v>
      </c>
      <c r="Y1553" s="528" t="e">
        <f t="shared" si="471"/>
        <v>#DIV/0!</v>
      </c>
      <c r="Z1553" s="528" t="e">
        <f t="shared" si="471"/>
        <v>#DIV/0!</v>
      </c>
      <c r="AA1553" s="528" t="e">
        <f t="shared" si="471"/>
        <v>#DIV/0!</v>
      </c>
      <c r="AB1553" s="528" t="e">
        <f t="shared" si="471"/>
        <v>#DIV/0!</v>
      </c>
      <c r="AC1553" s="506" t="e">
        <f t="shared" si="471"/>
        <v>#DIV/0!</v>
      </c>
    </row>
    <row r="1554" spans="1:30" s="3" customFormat="1" ht="12.75" customHeight="1">
      <c r="A1554" s="3180"/>
      <c r="B1554" s="3189"/>
      <c r="C1554" s="516" t="s">
        <v>164</v>
      </c>
      <c r="D1554" s="516"/>
      <c r="E1554" s="541"/>
      <c r="F1554" s="541"/>
      <c r="G1554" s="541"/>
      <c r="H1554" s="542"/>
      <c r="I1554" s="541"/>
      <c r="J1554" s="541"/>
      <c r="K1554" s="541"/>
      <c r="L1554" s="541"/>
      <c r="M1554" s="541"/>
      <c r="N1554" s="542"/>
      <c r="O1554" s="541"/>
      <c r="P1554" s="541"/>
      <c r="Q1554" s="541"/>
      <c r="R1554" s="541"/>
      <c r="S1554" s="541"/>
      <c r="T1554" s="541"/>
      <c r="U1554" s="541"/>
      <c r="V1554" s="542"/>
      <c r="W1554" s="541"/>
      <c r="X1554" s="541"/>
      <c r="Y1554" s="541"/>
      <c r="Z1554" s="541"/>
      <c r="AA1554" s="541"/>
      <c r="AB1554" s="541"/>
      <c r="AC1554" s="591"/>
    </row>
    <row r="1555" spans="1:30" s="3" customFormat="1" ht="12.75" customHeight="1">
      <c r="A1555" s="632" t="s">
        <v>291</v>
      </c>
      <c r="B1555" s="633"/>
      <c r="C1555" s="634"/>
      <c r="D1555" s="634"/>
      <c r="E1555" s="635">
        <f t="shared" ref="E1555:AB1555" si="472">E1545+E1550</f>
        <v>4.292E-2</v>
      </c>
      <c r="F1555" s="635">
        <f t="shared" si="472"/>
        <v>4.3439999999999999E-2</v>
      </c>
      <c r="G1555" s="635">
        <f t="shared" si="472"/>
        <v>4.2759999999999999E-2</v>
      </c>
      <c r="H1555" s="635">
        <f t="shared" si="472"/>
        <v>4.3439999999999999E-2</v>
      </c>
      <c r="I1555" s="635">
        <f t="shared" si="472"/>
        <v>4.2880000000000001E-2</v>
      </c>
      <c r="J1555" s="635">
        <f t="shared" si="472"/>
        <v>4.3400000000000001E-2</v>
      </c>
      <c r="K1555" s="635">
        <f t="shared" si="472"/>
        <v>4.3839999999999997E-2</v>
      </c>
      <c r="L1555" s="635">
        <f t="shared" si="472"/>
        <v>4.2999999999999997E-2</v>
      </c>
      <c r="M1555" s="635">
        <f t="shared" si="472"/>
        <v>4.3279999999999999E-2</v>
      </c>
      <c r="N1555" s="635">
        <f t="shared" si="472"/>
        <v>4.3159999999999997E-2</v>
      </c>
      <c r="O1555" s="635">
        <f t="shared" si="472"/>
        <v>4.3200000000000002E-2</v>
      </c>
      <c r="P1555" s="635">
        <f t="shared" si="472"/>
        <v>4.3560000000000001E-2</v>
      </c>
      <c r="Q1555" s="635">
        <f t="shared" si="472"/>
        <v>4.4240000000000002E-2</v>
      </c>
      <c r="R1555" s="635">
        <f t="shared" si="472"/>
        <v>4.3240000000000001E-2</v>
      </c>
      <c r="S1555" s="635">
        <f t="shared" si="472"/>
        <v>4.3880000000000002E-2</v>
      </c>
      <c r="T1555" s="635">
        <f t="shared" si="472"/>
        <v>4.3439999999999999E-2</v>
      </c>
      <c r="U1555" s="635">
        <f t="shared" si="472"/>
        <v>4.3920000000000001E-2</v>
      </c>
      <c r="V1555" s="635">
        <f t="shared" si="472"/>
        <v>4.4119999999999999E-2</v>
      </c>
      <c r="W1555" s="635">
        <f t="shared" si="472"/>
        <v>4.3639999999999998E-2</v>
      </c>
      <c r="X1555" s="635">
        <f t="shared" si="472"/>
        <v>4.3400000000000001E-2</v>
      </c>
      <c r="Y1555" s="635">
        <f t="shared" si="472"/>
        <v>0.1</v>
      </c>
      <c r="Z1555" s="635">
        <f t="shared" si="472"/>
        <v>0.11788</v>
      </c>
      <c r="AA1555" s="635">
        <f t="shared" si="472"/>
        <v>0.11796</v>
      </c>
      <c r="AB1555" s="635">
        <f t="shared" si="472"/>
        <v>0.11768000000000001</v>
      </c>
      <c r="AC1555" s="635"/>
    </row>
    <row r="1556" spans="1:30" s="3" customFormat="1" ht="12.75" customHeight="1">
      <c r="A1556" s="549" t="s">
        <v>292</v>
      </c>
      <c r="B1556" s="550"/>
      <c r="C1556" s="551"/>
      <c r="D1556" s="551"/>
      <c r="E1556" s="552">
        <f t="shared" ref="E1556:AB1556" si="473">E1546+E1551</f>
        <v>3.96E-3</v>
      </c>
      <c r="F1556" s="552">
        <f t="shared" si="473"/>
        <v>4.1599999999999996E-3</v>
      </c>
      <c r="G1556" s="552">
        <f t="shared" si="473"/>
        <v>3.96E-3</v>
      </c>
      <c r="H1556" s="552">
        <f t="shared" si="473"/>
        <v>4.1200000000000004E-3</v>
      </c>
      <c r="I1556" s="552">
        <f t="shared" si="473"/>
        <v>4.0000000000000001E-3</v>
      </c>
      <c r="J1556" s="552">
        <f t="shared" si="473"/>
        <v>4.1200000000000004E-3</v>
      </c>
      <c r="K1556" s="552">
        <f t="shared" si="473"/>
        <v>4.3200000000000001E-3</v>
      </c>
      <c r="L1556" s="552">
        <f t="shared" si="473"/>
        <v>4.0000000000000001E-3</v>
      </c>
      <c r="M1556" s="552">
        <f t="shared" si="473"/>
        <v>4.0400000000000002E-3</v>
      </c>
      <c r="N1556" s="552">
        <f t="shared" si="473"/>
        <v>4.0800000000000003E-3</v>
      </c>
      <c r="O1556" s="552">
        <f t="shared" si="473"/>
        <v>4.0400000000000002E-3</v>
      </c>
      <c r="P1556" s="552">
        <f t="shared" si="473"/>
        <v>4.0400000000000002E-3</v>
      </c>
      <c r="Q1556" s="552">
        <f t="shared" si="473"/>
        <v>4.0400000000000002E-3</v>
      </c>
      <c r="R1556" s="552">
        <f t="shared" si="473"/>
        <v>3.8E-3</v>
      </c>
      <c r="S1556" s="552">
        <f t="shared" si="473"/>
        <v>3.96E-3</v>
      </c>
      <c r="T1556" s="552">
        <f t="shared" si="473"/>
        <v>3.8400000000000001E-3</v>
      </c>
      <c r="U1556" s="552">
        <f t="shared" si="473"/>
        <v>4.0000000000000001E-3</v>
      </c>
      <c r="V1556" s="552">
        <f t="shared" si="473"/>
        <v>4.0400000000000002E-3</v>
      </c>
      <c r="W1556" s="552">
        <f t="shared" si="473"/>
        <v>3.96E-3</v>
      </c>
      <c r="X1556" s="552">
        <f t="shared" si="473"/>
        <v>3.9199999999999999E-3</v>
      </c>
      <c r="Y1556" s="552">
        <f t="shared" si="473"/>
        <v>4.5039999999999997E-2</v>
      </c>
      <c r="Z1556" s="552">
        <f t="shared" si="473"/>
        <v>5.7919999999999999E-2</v>
      </c>
      <c r="AA1556" s="552">
        <f t="shared" si="473"/>
        <v>5.8400000000000001E-2</v>
      </c>
      <c r="AB1556" s="552">
        <f t="shared" si="473"/>
        <v>5.8639999999999998E-2</v>
      </c>
      <c r="AC1556" s="552"/>
    </row>
    <row r="1557" spans="1:30" s="3" customFormat="1" ht="12.75" customHeight="1">
      <c r="A1557" s="636" t="s">
        <v>293</v>
      </c>
      <c r="B1557" s="637"/>
      <c r="C1557" s="638"/>
      <c r="D1557" s="638"/>
      <c r="E1557" s="559">
        <f t="shared" ref="E1557:AB1557" si="474">SQRT(E1555*E1555+E1556*E1556)</f>
        <v>4.3102296922553907E-2</v>
      </c>
      <c r="F1557" s="559">
        <f t="shared" si="474"/>
        <v>4.3638735087076025E-2</v>
      </c>
      <c r="G1557" s="559">
        <f t="shared" si="474"/>
        <v>4.2942976142787311E-2</v>
      </c>
      <c r="H1557" s="559">
        <f t="shared" si="474"/>
        <v>4.3634940128296267E-2</v>
      </c>
      <c r="I1557" s="559">
        <f t="shared" si="474"/>
        <v>4.3066163051750969E-2</v>
      </c>
      <c r="J1557" s="559">
        <f t="shared" si="474"/>
        <v>4.3595118992841388E-2</v>
      </c>
      <c r="K1557" s="559">
        <f t="shared" si="474"/>
        <v>4.4052332514862361E-2</v>
      </c>
      <c r="L1557" s="559">
        <f t="shared" si="474"/>
        <v>4.3185645763378362E-2</v>
      </c>
      <c r="M1557" s="559">
        <f t="shared" si="474"/>
        <v>4.3468149258968913E-2</v>
      </c>
      <c r="N1557" s="559">
        <f t="shared" si="474"/>
        <v>4.3352416310973946E-2</v>
      </c>
      <c r="O1557" s="559">
        <f t="shared" si="474"/>
        <v>4.3388496171220314E-2</v>
      </c>
      <c r="P1557" s="559">
        <f t="shared" si="474"/>
        <v>4.3746945036196527E-2</v>
      </c>
      <c r="Q1557" s="559">
        <f t="shared" si="474"/>
        <v>4.44240835583583E-2</v>
      </c>
      <c r="R1557" s="559">
        <f t="shared" si="474"/>
        <v>4.3406653867811555E-2</v>
      </c>
      <c r="S1557" s="559">
        <f t="shared" si="474"/>
        <v>4.4058324979508699E-2</v>
      </c>
      <c r="T1557" s="559">
        <f t="shared" si="474"/>
        <v>4.3609393483514537E-2</v>
      </c>
      <c r="U1557" s="559">
        <f t="shared" si="474"/>
        <v>4.4101773206981144E-2</v>
      </c>
      <c r="V1557" s="559">
        <f t="shared" si="474"/>
        <v>4.4304582155799639E-2</v>
      </c>
      <c r="W1557" s="559">
        <f t="shared" si="474"/>
        <v>4.3819301683162407E-2</v>
      </c>
      <c r="X1557" s="559">
        <f t="shared" si="474"/>
        <v>4.3576672658659936E-2</v>
      </c>
      <c r="Y1557" s="559">
        <f t="shared" si="474"/>
        <v>0.10967498165032899</v>
      </c>
      <c r="Z1557" s="559">
        <f t="shared" si="474"/>
        <v>0.13134085731408943</v>
      </c>
      <c r="AA1557" s="559">
        <f t="shared" si="474"/>
        <v>0.13162492773027457</v>
      </c>
      <c r="AB1557" s="559">
        <f t="shared" si="474"/>
        <v>0.1314809187677056</v>
      </c>
      <c r="AC1557" s="667"/>
      <c r="AD1557" s="507">
        <f>MAX(E1557:AB1557)</f>
        <v>0.13162492773027457</v>
      </c>
    </row>
    <row r="1558" spans="1:30" s="486" customFormat="1" ht="12.75" customHeight="1">
      <c r="A1558" s="641" t="s">
        <v>452</v>
      </c>
      <c r="B1558" s="642"/>
      <c r="C1558" s="643"/>
      <c r="D1558" s="643"/>
      <c r="E1558" s="668">
        <v>1</v>
      </c>
      <c r="F1558" s="668">
        <v>2</v>
      </c>
      <c r="G1558" s="668">
        <v>3</v>
      </c>
      <c r="H1558" s="668">
        <v>4</v>
      </c>
      <c r="I1558" s="668">
        <v>5</v>
      </c>
      <c r="J1558" s="668">
        <v>6</v>
      </c>
      <c r="K1558" s="668">
        <v>7</v>
      </c>
      <c r="L1558" s="668">
        <v>8</v>
      </c>
      <c r="M1558" s="668">
        <v>9</v>
      </c>
      <c r="N1558" s="668">
        <v>10</v>
      </c>
      <c r="O1558" s="668">
        <v>11</v>
      </c>
      <c r="P1558" s="668">
        <v>12</v>
      </c>
      <c r="Q1558" s="668">
        <v>13</v>
      </c>
      <c r="R1558" s="668">
        <v>14</v>
      </c>
      <c r="S1558" s="668">
        <v>15</v>
      </c>
      <c r="T1558" s="668">
        <v>16</v>
      </c>
      <c r="U1558" s="668">
        <v>17</v>
      </c>
      <c r="V1558" s="668">
        <v>18</v>
      </c>
      <c r="W1558" s="668">
        <v>19</v>
      </c>
      <c r="X1558" s="668">
        <v>20</v>
      </c>
      <c r="Y1558" s="668">
        <v>21</v>
      </c>
      <c r="Z1558" s="668">
        <v>22</v>
      </c>
      <c r="AA1558" s="668">
        <v>23</v>
      </c>
      <c r="AB1558" s="668">
        <v>24</v>
      </c>
      <c r="AC1558" s="669">
        <v>25</v>
      </c>
    </row>
    <row r="1559" spans="1:30" s="3" customFormat="1" ht="12.75" customHeight="1">
      <c r="A1559" s="3178"/>
      <c r="B1559" s="3183" t="s">
        <v>519</v>
      </c>
      <c r="C1559" s="499" t="s">
        <v>156</v>
      </c>
      <c r="D1559" s="499" t="s">
        <v>288</v>
      </c>
      <c r="E1559" s="485"/>
      <c r="F1559" s="485"/>
      <c r="G1559" s="485"/>
      <c r="H1559" s="651"/>
      <c r="I1559" s="485"/>
      <c r="J1559" s="485"/>
      <c r="K1559" s="485"/>
      <c r="L1559" s="485"/>
      <c r="M1559" s="485"/>
      <c r="N1559" s="651"/>
      <c r="O1559" s="485"/>
      <c r="P1559" s="485"/>
      <c r="Q1559" s="485"/>
      <c r="R1559" s="485"/>
      <c r="S1559" s="485"/>
      <c r="T1559" s="485"/>
      <c r="U1559" s="485"/>
      <c r="V1559" s="651"/>
      <c r="W1559" s="485"/>
      <c r="X1559" s="485"/>
      <c r="Y1559" s="485"/>
      <c r="Z1559" s="485"/>
      <c r="AA1559" s="485"/>
      <c r="AB1559" s="485"/>
      <c r="AC1559" s="652"/>
    </row>
    <row r="1560" spans="1:30" s="3" customFormat="1" ht="12.75" customHeight="1">
      <c r="A1560" s="3179"/>
      <c r="B1560" s="3188"/>
      <c r="C1560" s="503" t="s">
        <v>158</v>
      </c>
      <c r="D1560" s="503" t="s">
        <v>288</v>
      </c>
      <c r="E1560" s="526"/>
      <c r="F1560" s="526"/>
      <c r="G1560" s="526"/>
      <c r="H1560" s="527"/>
      <c r="I1560" s="526"/>
      <c r="J1560" s="526"/>
      <c r="K1560" s="526"/>
      <c r="L1560" s="526"/>
      <c r="M1560" s="526"/>
      <c r="N1560" s="527"/>
      <c r="O1560" s="526"/>
      <c r="P1560" s="526"/>
      <c r="Q1560" s="526"/>
      <c r="R1560" s="526"/>
      <c r="S1560" s="526"/>
      <c r="T1560" s="526"/>
      <c r="U1560" s="526"/>
      <c r="V1560" s="527"/>
      <c r="W1560" s="526"/>
      <c r="X1560" s="526"/>
      <c r="Y1560" s="526"/>
      <c r="Z1560" s="526"/>
      <c r="AA1560" s="526"/>
      <c r="AB1560" s="526"/>
      <c r="AC1560" s="510"/>
    </row>
    <row r="1561" spans="1:30" s="3" customFormat="1" ht="12.75" customHeight="1">
      <c r="A1561" s="3179"/>
      <c r="B1561" s="3188"/>
      <c r="C1561" s="503" t="s">
        <v>159</v>
      </c>
      <c r="D1561" s="503"/>
      <c r="E1561" s="526"/>
      <c r="F1561" s="526"/>
      <c r="G1561" s="526"/>
      <c r="H1561" s="527"/>
      <c r="I1561" s="526"/>
      <c r="J1561" s="526"/>
      <c r="K1561" s="526"/>
      <c r="L1561" s="526"/>
      <c r="M1561" s="526"/>
      <c r="N1561" s="527"/>
      <c r="O1561" s="526"/>
      <c r="P1561" s="526"/>
      <c r="Q1561" s="526"/>
      <c r="R1561" s="526"/>
      <c r="S1561" s="526"/>
      <c r="T1561" s="526"/>
      <c r="U1561" s="526"/>
      <c r="V1561" s="527"/>
      <c r="W1561" s="526"/>
      <c r="X1561" s="526"/>
      <c r="Y1561" s="526"/>
      <c r="Z1561" s="526"/>
      <c r="AA1561" s="526"/>
      <c r="AB1561" s="526"/>
      <c r="AC1561" s="510"/>
    </row>
    <row r="1562" spans="1:30" s="3" customFormat="1" ht="12.75" customHeight="1">
      <c r="A1562" s="3180"/>
      <c r="B1562" s="3189"/>
      <c r="C1562" s="516" t="s">
        <v>161</v>
      </c>
      <c r="D1562" s="516"/>
      <c r="E1562" s="541"/>
      <c r="F1562" s="541"/>
      <c r="G1562" s="541"/>
      <c r="H1562" s="542"/>
      <c r="I1562" s="541"/>
      <c r="J1562" s="541"/>
      <c r="K1562" s="541"/>
      <c r="L1562" s="541"/>
      <c r="M1562" s="541"/>
      <c r="N1562" s="542"/>
      <c r="O1562" s="541"/>
      <c r="P1562" s="541"/>
      <c r="Q1562" s="541"/>
      <c r="R1562" s="541"/>
      <c r="S1562" s="541"/>
      <c r="T1562" s="541"/>
      <c r="U1562" s="541"/>
      <c r="V1562" s="542"/>
      <c r="W1562" s="541"/>
      <c r="X1562" s="541"/>
      <c r="Y1562" s="541"/>
      <c r="Z1562" s="541"/>
      <c r="AA1562" s="541"/>
      <c r="AB1562" s="541"/>
      <c r="AC1562" s="591"/>
    </row>
    <row r="1563" spans="1:30" s="486" customFormat="1" ht="12.75" customHeight="1">
      <c r="A1563" s="641" t="s">
        <v>520</v>
      </c>
      <c r="B1563" s="642"/>
      <c r="C1563" s="643"/>
      <c r="D1563" s="643"/>
      <c r="E1563" s="668">
        <v>1</v>
      </c>
      <c r="F1563" s="668">
        <v>2</v>
      </c>
      <c r="G1563" s="668">
        <v>3</v>
      </c>
      <c r="H1563" s="668">
        <v>4</v>
      </c>
      <c r="I1563" s="668">
        <v>5</v>
      </c>
      <c r="J1563" s="668">
        <v>6</v>
      </c>
      <c r="K1563" s="668">
        <v>7</v>
      </c>
      <c r="L1563" s="668">
        <v>8</v>
      </c>
      <c r="M1563" s="668">
        <v>9</v>
      </c>
      <c r="N1563" s="668">
        <v>10</v>
      </c>
      <c r="O1563" s="668">
        <v>11</v>
      </c>
      <c r="P1563" s="668">
        <v>12</v>
      </c>
      <c r="Q1563" s="668">
        <v>13</v>
      </c>
      <c r="R1563" s="668">
        <v>14</v>
      </c>
      <c r="S1563" s="668">
        <v>15</v>
      </c>
      <c r="T1563" s="668">
        <v>16</v>
      </c>
      <c r="U1563" s="668">
        <v>17</v>
      </c>
      <c r="V1563" s="668">
        <v>18</v>
      </c>
      <c r="W1563" s="668">
        <v>19</v>
      </c>
      <c r="X1563" s="668">
        <v>20</v>
      </c>
      <c r="Y1563" s="668">
        <v>21</v>
      </c>
      <c r="Z1563" s="668">
        <v>22</v>
      </c>
      <c r="AA1563" s="668">
        <v>23</v>
      </c>
      <c r="AB1563" s="668">
        <v>24</v>
      </c>
      <c r="AC1563" s="669"/>
    </row>
    <row r="1564" spans="1:30" s="486" customFormat="1" ht="12.75" customHeight="1">
      <c r="A1564" s="566" t="s">
        <v>521</v>
      </c>
      <c r="B1564" s="567"/>
      <c r="C1564" s="568" t="s">
        <v>164</v>
      </c>
      <c r="D1564" s="568" t="s">
        <v>278</v>
      </c>
      <c r="E1564" s="784">
        <v>0.4</v>
      </c>
      <c r="F1564" s="784">
        <v>0.4</v>
      </c>
      <c r="G1564" s="784">
        <v>0.4</v>
      </c>
      <c r="H1564" s="784">
        <v>0.4</v>
      </c>
      <c r="I1564" s="784">
        <v>0.4</v>
      </c>
      <c r="J1564" s="784">
        <v>0.4</v>
      </c>
      <c r="K1564" s="784">
        <v>0.4</v>
      </c>
      <c r="L1564" s="784">
        <v>0.4</v>
      </c>
      <c r="M1564" s="784">
        <v>0.4</v>
      </c>
      <c r="N1564" s="784">
        <v>0.4</v>
      </c>
      <c r="O1564" s="784">
        <v>0.4</v>
      </c>
      <c r="P1564" s="784">
        <v>0.4</v>
      </c>
      <c r="Q1564" s="784">
        <v>0.4</v>
      </c>
      <c r="R1564" s="784">
        <v>0.4</v>
      </c>
      <c r="S1564" s="784">
        <v>0.4</v>
      </c>
      <c r="T1564" s="784">
        <v>0.4</v>
      </c>
      <c r="U1564" s="784">
        <v>0.4</v>
      </c>
      <c r="V1564" s="784">
        <v>0.4</v>
      </c>
      <c r="W1564" s="784">
        <v>0.4</v>
      </c>
      <c r="X1564" s="784">
        <v>0.4</v>
      </c>
      <c r="Y1564" s="784">
        <v>0.4</v>
      </c>
      <c r="Z1564" s="784">
        <v>0.4</v>
      </c>
      <c r="AA1564" s="784">
        <v>0.4</v>
      </c>
      <c r="AB1564" s="784">
        <v>0.4</v>
      </c>
      <c r="AC1564" s="785"/>
    </row>
    <row r="1565" spans="1:30" s="486" customFormat="1" ht="12.75" customHeight="1">
      <c r="A1565" s="718" t="s">
        <v>522</v>
      </c>
      <c r="B1565" s="631"/>
      <c r="C1565" s="532" t="s">
        <v>164</v>
      </c>
      <c r="D1565" s="532" t="s">
        <v>278</v>
      </c>
      <c r="E1565" s="786">
        <v>0.4</v>
      </c>
      <c r="F1565" s="786">
        <v>0.4</v>
      </c>
      <c r="G1565" s="786">
        <v>0.4</v>
      </c>
      <c r="H1565" s="786">
        <v>0.4</v>
      </c>
      <c r="I1565" s="786">
        <v>0.4</v>
      </c>
      <c r="J1565" s="786">
        <v>0.4</v>
      </c>
      <c r="K1565" s="786">
        <v>0.4</v>
      </c>
      <c r="L1565" s="786">
        <v>0.4</v>
      </c>
      <c r="M1565" s="786">
        <v>0.4</v>
      </c>
      <c r="N1565" s="786">
        <v>0.4</v>
      </c>
      <c r="O1565" s="786">
        <v>0.4</v>
      </c>
      <c r="P1565" s="786">
        <v>0.4</v>
      </c>
      <c r="Q1565" s="786">
        <v>0.4</v>
      </c>
      <c r="R1565" s="786">
        <v>0.4</v>
      </c>
      <c r="S1565" s="786">
        <v>0.4</v>
      </c>
      <c r="T1565" s="786">
        <v>0.4</v>
      </c>
      <c r="U1565" s="786">
        <v>0.4</v>
      </c>
      <c r="V1565" s="786">
        <v>0.4</v>
      </c>
      <c r="W1565" s="786">
        <v>0.4</v>
      </c>
      <c r="X1565" s="786">
        <v>0.4</v>
      </c>
      <c r="Y1565" s="786">
        <v>0.4</v>
      </c>
      <c r="Z1565" s="786">
        <v>0.4</v>
      </c>
      <c r="AA1565" s="786">
        <v>0.4</v>
      </c>
      <c r="AB1565" s="786">
        <v>0.4</v>
      </c>
      <c r="AC1565" s="787"/>
    </row>
    <row r="1566" spans="1:30" s="3" customFormat="1" ht="12.75" customHeight="1">
      <c r="A1566" s="3178" t="s">
        <v>255</v>
      </c>
      <c r="B1566" s="3183" t="s">
        <v>523</v>
      </c>
      <c r="C1566" s="499" t="s">
        <v>156</v>
      </c>
      <c r="D1566" s="499"/>
      <c r="E1566" s="485"/>
      <c r="F1566" s="485"/>
      <c r="G1566" s="485"/>
      <c r="H1566" s="651"/>
      <c r="I1566" s="485"/>
      <c r="J1566" s="485"/>
      <c r="K1566" s="485"/>
      <c r="L1566" s="485"/>
      <c r="M1566" s="485"/>
      <c r="N1566" s="651"/>
      <c r="O1566" s="485"/>
      <c r="P1566" s="485"/>
      <c r="Q1566" s="485"/>
      <c r="R1566" s="485"/>
      <c r="S1566" s="485"/>
      <c r="T1566" s="485"/>
      <c r="U1566" s="485"/>
      <c r="V1566" s="651"/>
      <c r="W1566" s="485"/>
      <c r="X1566" s="485"/>
      <c r="Y1566" s="485"/>
      <c r="Z1566" s="485"/>
      <c r="AA1566" s="485"/>
      <c r="AB1566" s="485"/>
      <c r="AC1566" s="525">
        <f>SUM(E1566:AB1566)</f>
        <v>0</v>
      </c>
      <c r="AD1566" s="595" t="s">
        <v>397</v>
      </c>
    </row>
    <row r="1567" spans="1:30" s="3" customFormat="1" ht="12.75" customHeight="1">
      <c r="A1567" s="3179"/>
      <c r="B1567" s="3188"/>
      <c r="C1567" s="503" t="s">
        <v>158</v>
      </c>
      <c r="D1567" s="503"/>
      <c r="E1567" s="526"/>
      <c r="F1567" s="526"/>
      <c r="G1567" s="526"/>
      <c r="H1567" s="527"/>
      <c r="I1567" s="526"/>
      <c r="J1567" s="526"/>
      <c r="K1567" s="526"/>
      <c r="L1567" s="526"/>
      <c r="M1567" s="526"/>
      <c r="N1567" s="527"/>
      <c r="O1567" s="526"/>
      <c r="P1567" s="526"/>
      <c r="Q1567" s="526"/>
      <c r="R1567" s="526"/>
      <c r="S1567" s="526"/>
      <c r="T1567" s="526"/>
      <c r="U1567" s="526"/>
      <c r="V1567" s="527"/>
      <c r="W1567" s="526"/>
      <c r="X1567" s="526"/>
      <c r="Y1567" s="526"/>
      <c r="Z1567" s="526"/>
      <c r="AA1567" s="526"/>
      <c r="AB1567" s="526"/>
      <c r="AC1567" s="537">
        <f>SUM(E1567:AB1567)</f>
        <v>0</v>
      </c>
      <c r="AD1567" s="595" t="s">
        <v>397</v>
      </c>
    </row>
    <row r="1568" spans="1:30" s="3" customFormat="1" ht="12.75" customHeight="1">
      <c r="A1568" s="3179"/>
      <c r="B1568" s="3188"/>
      <c r="C1568" s="503" t="s">
        <v>159</v>
      </c>
      <c r="D1568" s="503"/>
      <c r="E1568" s="583">
        <f t="shared" ref="E1568:AB1568" si="475">SQRT(E1566*E1566+E1567*E1567)*1000/(1.732*E1564)</f>
        <v>0</v>
      </c>
      <c r="F1568" s="583">
        <f t="shared" si="475"/>
        <v>0</v>
      </c>
      <c r="G1568" s="583">
        <f t="shared" si="475"/>
        <v>0</v>
      </c>
      <c r="H1568" s="590">
        <f t="shared" si="475"/>
        <v>0</v>
      </c>
      <c r="I1568" s="583">
        <f t="shared" si="475"/>
        <v>0</v>
      </c>
      <c r="J1568" s="583">
        <f t="shared" si="475"/>
        <v>0</v>
      </c>
      <c r="K1568" s="583">
        <f t="shared" si="475"/>
        <v>0</v>
      </c>
      <c r="L1568" s="583">
        <f t="shared" si="475"/>
        <v>0</v>
      </c>
      <c r="M1568" s="583">
        <f t="shared" si="475"/>
        <v>0</v>
      </c>
      <c r="N1568" s="590">
        <f t="shared" si="475"/>
        <v>0</v>
      </c>
      <c r="O1568" s="583">
        <f t="shared" si="475"/>
        <v>0</v>
      </c>
      <c r="P1568" s="583">
        <f t="shared" si="475"/>
        <v>0</v>
      </c>
      <c r="Q1568" s="583">
        <f t="shared" si="475"/>
        <v>0</v>
      </c>
      <c r="R1568" s="583">
        <f t="shared" si="475"/>
        <v>0</v>
      </c>
      <c r="S1568" s="583">
        <f t="shared" si="475"/>
        <v>0</v>
      </c>
      <c r="T1568" s="583">
        <f t="shared" si="475"/>
        <v>0</v>
      </c>
      <c r="U1568" s="583">
        <f t="shared" si="475"/>
        <v>0</v>
      </c>
      <c r="V1568" s="590">
        <f t="shared" si="475"/>
        <v>0</v>
      </c>
      <c r="W1568" s="583">
        <f t="shared" si="475"/>
        <v>0</v>
      </c>
      <c r="X1568" s="583">
        <f t="shared" si="475"/>
        <v>0</v>
      </c>
      <c r="Y1568" s="583">
        <f t="shared" si="475"/>
        <v>0</v>
      </c>
      <c r="Z1568" s="583">
        <f t="shared" si="475"/>
        <v>0</v>
      </c>
      <c r="AA1568" s="583">
        <f t="shared" si="475"/>
        <v>0</v>
      </c>
      <c r="AB1568" s="583">
        <f t="shared" si="475"/>
        <v>0</v>
      </c>
      <c r="AC1568" s="537"/>
    </row>
    <row r="1569" spans="1:30" s="3" customFormat="1" ht="12.75" customHeight="1">
      <c r="A1569" s="3199"/>
      <c r="B1569" s="3190"/>
      <c r="C1569" s="511" t="s">
        <v>161</v>
      </c>
      <c r="D1569" s="511"/>
      <c r="E1569" s="512" t="e">
        <f t="shared" ref="E1569:AC1569" si="476">E1567/E1566</f>
        <v>#DIV/0!</v>
      </c>
      <c r="F1569" s="512" t="e">
        <f t="shared" si="476"/>
        <v>#DIV/0!</v>
      </c>
      <c r="G1569" s="512" t="e">
        <f t="shared" si="476"/>
        <v>#DIV/0!</v>
      </c>
      <c r="H1569" s="513" t="e">
        <f t="shared" si="476"/>
        <v>#DIV/0!</v>
      </c>
      <c r="I1569" s="512" t="e">
        <f t="shared" si="476"/>
        <v>#DIV/0!</v>
      </c>
      <c r="J1569" s="512" t="e">
        <f t="shared" si="476"/>
        <v>#DIV/0!</v>
      </c>
      <c r="K1569" s="512" t="e">
        <f t="shared" si="476"/>
        <v>#DIV/0!</v>
      </c>
      <c r="L1569" s="512" t="e">
        <f t="shared" si="476"/>
        <v>#DIV/0!</v>
      </c>
      <c r="M1569" s="512" t="e">
        <f t="shared" si="476"/>
        <v>#DIV/0!</v>
      </c>
      <c r="N1569" s="513" t="e">
        <f t="shared" si="476"/>
        <v>#DIV/0!</v>
      </c>
      <c r="O1569" s="512" t="e">
        <f t="shared" si="476"/>
        <v>#DIV/0!</v>
      </c>
      <c r="P1569" s="512" t="e">
        <f t="shared" si="476"/>
        <v>#DIV/0!</v>
      </c>
      <c r="Q1569" s="512" t="e">
        <f t="shared" si="476"/>
        <v>#DIV/0!</v>
      </c>
      <c r="R1569" s="512" t="e">
        <f t="shared" si="476"/>
        <v>#DIV/0!</v>
      </c>
      <c r="S1569" s="512" t="e">
        <f t="shared" si="476"/>
        <v>#DIV/0!</v>
      </c>
      <c r="T1569" s="512" t="e">
        <f t="shared" si="476"/>
        <v>#DIV/0!</v>
      </c>
      <c r="U1569" s="512" t="e">
        <f t="shared" si="476"/>
        <v>#DIV/0!</v>
      </c>
      <c r="V1569" s="513" t="e">
        <f t="shared" si="476"/>
        <v>#DIV/0!</v>
      </c>
      <c r="W1569" s="512" t="e">
        <f t="shared" si="476"/>
        <v>#DIV/0!</v>
      </c>
      <c r="X1569" s="512" t="e">
        <f t="shared" si="476"/>
        <v>#DIV/0!</v>
      </c>
      <c r="Y1569" s="512" t="e">
        <f t="shared" si="476"/>
        <v>#DIV/0!</v>
      </c>
      <c r="Z1569" s="512" t="e">
        <f t="shared" si="476"/>
        <v>#DIV/0!</v>
      </c>
      <c r="AA1569" s="512" t="e">
        <f t="shared" si="476"/>
        <v>#DIV/0!</v>
      </c>
      <c r="AB1569" s="512" t="e">
        <f t="shared" si="476"/>
        <v>#DIV/0!</v>
      </c>
      <c r="AC1569" s="519" t="e">
        <f t="shared" si="476"/>
        <v>#DIV/0!</v>
      </c>
    </row>
    <row r="1570" spans="1:30" s="3" customFormat="1" ht="12.75" customHeight="1">
      <c r="A1570" s="3178" t="s">
        <v>154</v>
      </c>
      <c r="B1570" s="3183" t="s">
        <v>524</v>
      </c>
      <c r="C1570" s="499" t="s">
        <v>156</v>
      </c>
      <c r="D1570" s="499"/>
      <c r="E1570" s="485"/>
      <c r="F1570" s="485"/>
      <c r="G1570" s="485"/>
      <c r="H1570" s="651"/>
      <c r="I1570" s="485"/>
      <c r="J1570" s="485"/>
      <c r="K1570" s="485"/>
      <c r="L1570" s="485"/>
      <c r="M1570" s="485"/>
      <c r="N1570" s="651"/>
      <c r="O1570" s="485"/>
      <c r="P1570" s="485"/>
      <c r="Q1570" s="485"/>
      <c r="R1570" s="485"/>
      <c r="S1570" s="485"/>
      <c r="T1570" s="485"/>
      <c r="U1570" s="485"/>
      <c r="V1570" s="651"/>
      <c r="W1570" s="485"/>
      <c r="X1570" s="485"/>
      <c r="Y1570" s="485"/>
      <c r="Z1570" s="485"/>
      <c r="AA1570" s="485"/>
      <c r="AB1570" s="485"/>
      <c r="AC1570" s="525">
        <f>SUM(E1570:AB1570)</f>
        <v>0</v>
      </c>
      <c r="AD1570" s="595" t="s">
        <v>397</v>
      </c>
    </row>
    <row r="1571" spans="1:30" s="3" customFormat="1" ht="12.75" customHeight="1">
      <c r="A1571" s="3179"/>
      <c r="B1571" s="3188"/>
      <c r="C1571" s="503" t="s">
        <v>158</v>
      </c>
      <c r="D1571" s="503"/>
      <c r="E1571" s="526"/>
      <c r="F1571" s="526"/>
      <c r="G1571" s="526"/>
      <c r="H1571" s="527"/>
      <c r="I1571" s="526"/>
      <c r="J1571" s="526"/>
      <c r="K1571" s="526"/>
      <c r="L1571" s="526"/>
      <c r="M1571" s="526"/>
      <c r="N1571" s="527"/>
      <c r="O1571" s="526"/>
      <c r="P1571" s="526"/>
      <c r="Q1571" s="526"/>
      <c r="R1571" s="526"/>
      <c r="S1571" s="526"/>
      <c r="T1571" s="526"/>
      <c r="U1571" s="526"/>
      <c r="V1571" s="527"/>
      <c r="W1571" s="526"/>
      <c r="X1571" s="526"/>
      <c r="Y1571" s="526"/>
      <c r="Z1571" s="526"/>
      <c r="AA1571" s="526"/>
      <c r="AB1571" s="526"/>
      <c r="AC1571" s="537">
        <f>SUM(E1571:AB1571)</f>
        <v>0</v>
      </c>
      <c r="AD1571" s="595" t="s">
        <v>397</v>
      </c>
    </row>
    <row r="1572" spans="1:30" s="3" customFormat="1" ht="12.75" customHeight="1">
      <c r="A1572" s="3179"/>
      <c r="B1572" s="3188"/>
      <c r="C1572" s="503" t="s">
        <v>159</v>
      </c>
      <c r="D1572" s="503"/>
      <c r="E1572" s="583">
        <f t="shared" ref="E1572:AB1572" si="477">SQRT(E1570*E1570+E1571*E1571)*1000/(1.732*E1564)</f>
        <v>0</v>
      </c>
      <c r="F1572" s="583">
        <f t="shared" si="477"/>
        <v>0</v>
      </c>
      <c r="G1572" s="583">
        <f t="shared" si="477"/>
        <v>0</v>
      </c>
      <c r="H1572" s="590">
        <f t="shared" si="477"/>
        <v>0</v>
      </c>
      <c r="I1572" s="583">
        <f t="shared" si="477"/>
        <v>0</v>
      </c>
      <c r="J1572" s="583">
        <f t="shared" si="477"/>
        <v>0</v>
      </c>
      <c r="K1572" s="583">
        <f t="shared" si="477"/>
        <v>0</v>
      </c>
      <c r="L1572" s="583">
        <f t="shared" si="477"/>
        <v>0</v>
      </c>
      <c r="M1572" s="583">
        <f t="shared" si="477"/>
        <v>0</v>
      </c>
      <c r="N1572" s="590">
        <f t="shared" si="477"/>
        <v>0</v>
      </c>
      <c r="O1572" s="583">
        <f t="shared" si="477"/>
        <v>0</v>
      </c>
      <c r="P1572" s="583">
        <f t="shared" si="477"/>
        <v>0</v>
      </c>
      <c r="Q1572" s="583">
        <f t="shared" si="477"/>
        <v>0</v>
      </c>
      <c r="R1572" s="583">
        <f t="shared" si="477"/>
        <v>0</v>
      </c>
      <c r="S1572" s="583">
        <f t="shared" si="477"/>
        <v>0</v>
      </c>
      <c r="T1572" s="583">
        <f t="shared" si="477"/>
        <v>0</v>
      </c>
      <c r="U1572" s="583">
        <f t="shared" si="477"/>
        <v>0</v>
      </c>
      <c r="V1572" s="590">
        <f t="shared" si="477"/>
        <v>0</v>
      </c>
      <c r="W1572" s="583">
        <f t="shared" si="477"/>
        <v>0</v>
      </c>
      <c r="X1572" s="583">
        <f t="shared" si="477"/>
        <v>0</v>
      </c>
      <c r="Y1572" s="583">
        <f t="shared" si="477"/>
        <v>0</v>
      </c>
      <c r="Z1572" s="583">
        <f t="shared" si="477"/>
        <v>0</v>
      </c>
      <c r="AA1572" s="583">
        <f t="shared" si="477"/>
        <v>0</v>
      </c>
      <c r="AB1572" s="583">
        <f t="shared" si="477"/>
        <v>0</v>
      </c>
      <c r="AC1572" s="537"/>
    </row>
    <row r="1573" spans="1:30" s="3" customFormat="1" ht="12.75" customHeight="1">
      <c r="A1573" s="3199"/>
      <c r="B1573" s="3190"/>
      <c r="C1573" s="511" t="s">
        <v>161</v>
      </c>
      <c r="D1573" s="511"/>
      <c r="E1573" s="512" t="e">
        <f t="shared" ref="E1573:AC1573" si="478">E1571/E1570</f>
        <v>#DIV/0!</v>
      </c>
      <c r="F1573" s="512" t="e">
        <f t="shared" si="478"/>
        <v>#DIV/0!</v>
      </c>
      <c r="G1573" s="512" t="e">
        <f t="shared" si="478"/>
        <v>#DIV/0!</v>
      </c>
      <c r="H1573" s="513" t="e">
        <f t="shared" si="478"/>
        <v>#DIV/0!</v>
      </c>
      <c r="I1573" s="512" t="e">
        <f t="shared" si="478"/>
        <v>#DIV/0!</v>
      </c>
      <c r="J1573" s="512" t="e">
        <f t="shared" si="478"/>
        <v>#DIV/0!</v>
      </c>
      <c r="K1573" s="512" t="e">
        <f t="shared" si="478"/>
        <v>#DIV/0!</v>
      </c>
      <c r="L1573" s="512" t="e">
        <f t="shared" si="478"/>
        <v>#DIV/0!</v>
      </c>
      <c r="M1573" s="512" t="e">
        <f t="shared" si="478"/>
        <v>#DIV/0!</v>
      </c>
      <c r="N1573" s="513" t="e">
        <f t="shared" si="478"/>
        <v>#DIV/0!</v>
      </c>
      <c r="O1573" s="512" t="e">
        <f t="shared" si="478"/>
        <v>#DIV/0!</v>
      </c>
      <c r="P1573" s="512" t="e">
        <f t="shared" si="478"/>
        <v>#DIV/0!</v>
      </c>
      <c r="Q1573" s="512" t="e">
        <f t="shared" si="478"/>
        <v>#DIV/0!</v>
      </c>
      <c r="R1573" s="512" t="e">
        <f t="shared" si="478"/>
        <v>#DIV/0!</v>
      </c>
      <c r="S1573" s="512" t="e">
        <f t="shared" si="478"/>
        <v>#DIV/0!</v>
      </c>
      <c r="T1573" s="512" t="e">
        <f t="shared" si="478"/>
        <v>#DIV/0!</v>
      </c>
      <c r="U1573" s="512" t="e">
        <f t="shared" si="478"/>
        <v>#DIV/0!</v>
      </c>
      <c r="V1573" s="513" t="e">
        <f t="shared" si="478"/>
        <v>#DIV/0!</v>
      </c>
      <c r="W1573" s="512" t="e">
        <f t="shared" si="478"/>
        <v>#DIV/0!</v>
      </c>
      <c r="X1573" s="512" t="e">
        <f t="shared" si="478"/>
        <v>#DIV/0!</v>
      </c>
      <c r="Y1573" s="512" t="e">
        <f t="shared" si="478"/>
        <v>#DIV/0!</v>
      </c>
      <c r="Z1573" s="512" t="e">
        <f t="shared" si="478"/>
        <v>#DIV/0!</v>
      </c>
      <c r="AA1573" s="512" t="e">
        <f t="shared" si="478"/>
        <v>#DIV/0!</v>
      </c>
      <c r="AB1573" s="512" t="e">
        <f t="shared" si="478"/>
        <v>#DIV/0!</v>
      </c>
      <c r="AC1573" s="519" t="e">
        <f t="shared" si="478"/>
        <v>#DIV/0!</v>
      </c>
    </row>
    <row r="1574" spans="1:30" s="3" customFormat="1" ht="12.75" customHeight="1">
      <c r="A1574" s="3178" t="s">
        <v>171</v>
      </c>
      <c r="B1574" s="3183" t="s">
        <v>525</v>
      </c>
      <c r="C1574" s="499" t="s">
        <v>156</v>
      </c>
      <c r="D1574" s="499"/>
      <c r="E1574" s="485"/>
      <c r="F1574" s="485"/>
      <c r="G1574" s="485"/>
      <c r="H1574" s="651"/>
      <c r="I1574" s="485"/>
      <c r="J1574" s="485"/>
      <c r="K1574" s="485"/>
      <c r="L1574" s="485"/>
      <c r="M1574" s="485"/>
      <c r="N1574" s="651"/>
      <c r="O1574" s="485"/>
      <c r="P1574" s="485"/>
      <c r="Q1574" s="485"/>
      <c r="R1574" s="485"/>
      <c r="S1574" s="485"/>
      <c r="T1574" s="485"/>
      <c r="U1574" s="485"/>
      <c r="V1574" s="651"/>
      <c r="W1574" s="485"/>
      <c r="X1574" s="485"/>
      <c r="Y1574" s="485"/>
      <c r="Z1574" s="485"/>
      <c r="AA1574" s="485"/>
      <c r="AB1574" s="485"/>
      <c r="AC1574" s="525">
        <f>SUM(E1574:AB1574)</f>
        <v>0</v>
      </c>
      <c r="AD1574" s="595" t="s">
        <v>397</v>
      </c>
    </row>
    <row r="1575" spans="1:30" s="3" customFormat="1" ht="12.75" customHeight="1">
      <c r="A1575" s="3179"/>
      <c r="B1575" s="3188"/>
      <c r="C1575" s="503" t="s">
        <v>158</v>
      </c>
      <c r="D1575" s="503"/>
      <c r="E1575" s="526"/>
      <c r="F1575" s="526"/>
      <c r="G1575" s="526"/>
      <c r="H1575" s="527"/>
      <c r="I1575" s="526"/>
      <c r="J1575" s="526"/>
      <c r="K1575" s="526"/>
      <c r="L1575" s="526"/>
      <c r="M1575" s="526"/>
      <c r="N1575" s="527"/>
      <c r="O1575" s="526"/>
      <c r="P1575" s="526"/>
      <c r="Q1575" s="526"/>
      <c r="R1575" s="526"/>
      <c r="S1575" s="526"/>
      <c r="T1575" s="526"/>
      <c r="U1575" s="526"/>
      <c r="V1575" s="527"/>
      <c r="W1575" s="526"/>
      <c r="X1575" s="526"/>
      <c r="Y1575" s="526"/>
      <c r="Z1575" s="526"/>
      <c r="AA1575" s="526"/>
      <c r="AB1575" s="526"/>
      <c r="AC1575" s="537">
        <f>SUM(E1575:AB1575)</f>
        <v>0</v>
      </c>
      <c r="AD1575" s="595" t="s">
        <v>397</v>
      </c>
    </row>
    <row r="1576" spans="1:30" s="3" customFormat="1" ht="12.75" customHeight="1">
      <c r="A1576" s="3179"/>
      <c r="B1576" s="3188"/>
      <c r="C1576" s="503" t="s">
        <v>159</v>
      </c>
      <c r="D1576" s="503"/>
      <c r="E1576" s="583">
        <f t="shared" ref="E1576:AB1576" si="479">SQRT(E1574*E1574+E1575*E1575)*1000/(1.732*E1564)</f>
        <v>0</v>
      </c>
      <c r="F1576" s="583">
        <f t="shared" si="479"/>
        <v>0</v>
      </c>
      <c r="G1576" s="583">
        <f t="shared" si="479"/>
        <v>0</v>
      </c>
      <c r="H1576" s="590">
        <f t="shared" si="479"/>
        <v>0</v>
      </c>
      <c r="I1576" s="583">
        <f t="shared" si="479"/>
        <v>0</v>
      </c>
      <c r="J1576" s="583">
        <f t="shared" si="479"/>
        <v>0</v>
      </c>
      <c r="K1576" s="583">
        <f t="shared" si="479"/>
        <v>0</v>
      </c>
      <c r="L1576" s="583">
        <f t="shared" si="479"/>
        <v>0</v>
      </c>
      <c r="M1576" s="583">
        <f t="shared" si="479"/>
        <v>0</v>
      </c>
      <c r="N1576" s="590">
        <f t="shared" si="479"/>
        <v>0</v>
      </c>
      <c r="O1576" s="583">
        <f t="shared" si="479"/>
        <v>0</v>
      </c>
      <c r="P1576" s="583">
        <f t="shared" si="479"/>
        <v>0</v>
      </c>
      <c r="Q1576" s="583">
        <f t="shared" si="479"/>
        <v>0</v>
      </c>
      <c r="R1576" s="583">
        <f t="shared" si="479"/>
        <v>0</v>
      </c>
      <c r="S1576" s="583">
        <f t="shared" si="479"/>
        <v>0</v>
      </c>
      <c r="T1576" s="583">
        <f t="shared" si="479"/>
        <v>0</v>
      </c>
      <c r="U1576" s="583">
        <f t="shared" si="479"/>
        <v>0</v>
      </c>
      <c r="V1576" s="590">
        <f t="shared" si="479"/>
        <v>0</v>
      </c>
      <c r="W1576" s="583">
        <f t="shared" si="479"/>
        <v>0</v>
      </c>
      <c r="X1576" s="583">
        <f t="shared" si="479"/>
        <v>0</v>
      </c>
      <c r="Y1576" s="583">
        <f t="shared" si="479"/>
        <v>0</v>
      </c>
      <c r="Z1576" s="583">
        <f t="shared" si="479"/>
        <v>0</v>
      </c>
      <c r="AA1576" s="583">
        <f t="shared" si="479"/>
        <v>0</v>
      </c>
      <c r="AB1576" s="583">
        <f t="shared" si="479"/>
        <v>0</v>
      </c>
      <c r="AC1576" s="537"/>
    </row>
    <row r="1577" spans="1:30" s="3" customFormat="1" ht="12.75" customHeight="1">
      <c r="A1577" s="3199"/>
      <c r="B1577" s="3190"/>
      <c r="C1577" s="511" t="s">
        <v>161</v>
      </c>
      <c r="D1577" s="511"/>
      <c r="E1577" s="512" t="e">
        <f t="shared" ref="E1577:AC1577" si="480">E1575/E1574</f>
        <v>#DIV/0!</v>
      </c>
      <c r="F1577" s="512" t="e">
        <f t="shared" si="480"/>
        <v>#DIV/0!</v>
      </c>
      <c r="G1577" s="512" t="e">
        <f t="shared" si="480"/>
        <v>#DIV/0!</v>
      </c>
      <c r="H1577" s="513" t="e">
        <f t="shared" si="480"/>
        <v>#DIV/0!</v>
      </c>
      <c r="I1577" s="512" t="e">
        <f t="shared" si="480"/>
        <v>#DIV/0!</v>
      </c>
      <c r="J1577" s="512" t="e">
        <f t="shared" si="480"/>
        <v>#DIV/0!</v>
      </c>
      <c r="K1577" s="512" t="e">
        <f t="shared" si="480"/>
        <v>#DIV/0!</v>
      </c>
      <c r="L1577" s="512" t="e">
        <f t="shared" si="480"/>
        <v>#DIV/0!</v>
      </c>
      <c r="M1577" s="512" t="e">
        <f t="shared" si="480"/>
        <v>#DIV/0!</v>
      </c>
      <c r="N1577" s="513" t="e">
        <f t="shared" si="480"/>
        <v>#DIV/0!</v>
      </c>
      <c r="O1577" s="512" t="e">
        <f t="shared" si="480"/>
        <v>#DIV/0!</v>
      </c>
      <c r="P1577" s="512" t="e">
        <f t="shared" si="480"/>
        <v>#DIV/0!</v>
      </c>
      <c r="Q1577" s="512" t="e">
        <f t="shared" si="480"/>
        <v>#DIV/0!</v>
      </c>
      <c r="R1577" s="512" t="e">
        <f t="shared" si="480"/>
        <v>#DIV/0!</v>
      </c>
      <c r="S1577" s="512" t="e">
        <f t="shared" si="480"/>
        <v>#DIV/0!</v>
      </c>
      <c r="T1577" s="512" t="e">
        <f t="shared" si="480"/>
        <v>#DIV/0!</v>
      </c>
      <c r="U1577" s="512" t="e">
        <f t="shared" si="480"/>
        <v>#DIV/0!</v>
      </c>
      <c r="V1577" s="513" t="e">
        <f t="shared" si="480"/>
        <v>#DIV/0!</v>
      </c>
      <c r="W1577" s="512" t="e">
        <f t="shared" si="480"/>
        <v>#DIV/0!</v>
      </c>
      <c r="X1577" s="512" t="e">
        <f t="shared" si="480"/>
        <v>#DIV/0!</v>
      </c>
      <c r="Y1577" s="512" t="e">
        <f t="shared" si="480"/>
        <v>#DIV/0!</v>
      </c>
      <c r="Z1577" s="512" t="e">
        <f t="shared" si="480"/>
        <v>#DIV/0!</v>
      </c>
      <c r="AA1577" s="512" t="e">
        <f t="shared" si="480"/>
        <v>#DIV/0!</v>
      </c>
      <c r="AB1577" s="512" t="e">
        <f t="shared" si="480"/>
        <v>#DIV/0!</v>
      </c>
      <c r="AC1577" s="519" t="e">
        <f t="shared" si="480"/>
        <v>#DIV/0!</v>
      </c>
    </row>
    <row r="1578" spans="1:30" s="3" customFormat="1" ht="12.75" customHeight="1">
      <c r="A1578" s="3178" t="s">
        <v>173</v>
      </c>
      <c r="B1578" s="3183" t="s">
        <v>526</v>
      </c>
      <c r="C1578" s="499" t="s">
        <v>156</v>
      </c>
      <c r="D1578" s="499"/>
      <c r="E1578" s="485"/>
      <c r="F1578" s="485"/>
      <c r="G1578" s="485"/>
      <c r="H1578" s="651"/>
      <c r="I1578" s="485"/>
      <c r="J1578" s="485"/>
      <c r="K1578" s="485"/>
      <c r="L1578" s="485"/>
      <c r="M1578" s="485"/>
      <c r="N1578" s="651"/>
      <c r="O1578" s="485"/>
      <c r="P1578" s="485"/>
      <c r="Q1578" s="485"/>
      <c r="R1578" s="485"/>
      <c r="S1578" s="485"/>
      <c r="T1578" s="485"/>
      <c r="U1578" s="485"/>
      <c r="V1578" s="651"/>
      <c r="W1578" s="485"/>
      <c r="X1578" s="485"/>
      <c r="Y1578" s="485"/>
      <c r="Z1578" s="485"/>
      <c r="AA1578" s="485"/>
      <c r="AB1578" s="485"/>
      <c r="AC1578" s="525">
        <f>SUM(E1578:AB1578)</f>
        <v>0</v>
      </c>
      <c r="AD1578" s="595" t="s">
        <v>397</v>
      </c>
    </row>
    <row r="1579" spans="1:30" s="3" customFormat="1" ht="12.75" customHeight="1">
      <c r="A1579" s="3179"/>
      <c r="B1579" s="3188"/>
      <c r="C1579" s="503" t="s">
        <v>158</v>
      </c>
      <c r="D1579" s="503"/>
      <c r="E1579" s="526"/>
      <c r="F1579" s="526"/>
      <c r="G1579" s="526"/>
      <c r="H1579" s="527"/>
      <c r="I1579" s="526"/>
      <c r="J1579" s="526"/>
      <c r="K1579" s="526"/>
      <c r="L1579" s="526"/>
      <c r="M1579" s="526"/>
      <c r="N1579" s="527"/>
      <c r="O1579" s="526"/>
      <c r="P1579" s="526"/>
      <c r="Q1579" s="526"/>
      <c r="R1579" s="526"/>
      <c r="S1579" s="526"/>
      <c r="T1579" s="526"/>
      <c r="U1579" s="526"/>
      <c r="V1579" s="527"/>
      <c r="W1579" s="526"/>
      <c r="X1579" s="526"/>
      <c r="Y1579" s="526"/>
      <c r="Z1579" s="526"/>
      <c r="AA1579" s="526"/>
      <c r="AB1579" s="526"/>
      <c r="AC1579" s="537">
        <f>SUM(E1579:AB1579)</f>
        <v>0</v>
      </c>
      <c r="AD1579" s="595" t="s">
        <v>397</v>
      </c>
    </row>
    <row r="1580" spans="1:30" s="3" customFormat="1" ht="12.75" customHeight="1">
      <c r="A1580" s="3179"/>
      <c r="B1580" s="3188"/>
      <c r="C1580" s="503" t="s">
        <v>159</v>
      </c>
      <c r="D1580" s="503"/>
      <c r="E1580" s="583">
        <f t="shared" ref="E1580:AB1580" si="481">SQRT(E1578*E1578+E1579*E1579)*1000/(1.732*E1564)</f>
        <v>0</v>
      </c>
      <c r="F1580" s="583">
        <f t="shared" si="481"/>
        <v>0</v>
      </c>
      <c r="G1580" s="583">
        <f t="shared" si="481"/>
        <v>0</v>
      </c>
      <c r="H1580" s="590">
        <f t="shared" si="481"/>
        <v>0</v>
      </c>
      <c r="I1580" s="583">
        <f t="shared" si="481"/>
        <v>0</v>
      </c>
      <c r="J1580" s="583">
        <f t="shared" si="481"/>
        <v>0</v>
      </c>
      <c r="K1580" s="583">
        <f t="shared" si="481"/>
        <v>0</v>
      </c>
      <c r="L1580" s="583">
        <f t="shared" si="481"/>
        <v>0</v>
      </c>
      <c r="M1580" s="583">
        <f t="shared" si="481"/>
        <v>0</v>
      </c>
      <c r="N1580" s="590">
        <f t="shared" si="481"/>
        <v>0</v>
      </c>
      <c r="O1580" s="583">
        <f t="shared" si="481"/>
        <v>0</v>
      </c>
      <c r="P1580" s="583">
        <f t="shared" si="481"/>
        <v>0</v>
      </c>
      <c r="Q1580" s="583">
        <f t="shared" si="481"/>
        <v>0</v>
      </c>
      <c r="R1580" s="583">
        <f t="shared" si="481"/>
        <v>0</v>
      </c>
      <c r="S1580" s="583">
        <f t="shared" si="481"/>
        <v>0</v>
      </c>
      <c r="T1580" s="583">
        <f t="shared" si="481"/>
        <v>0</v>
      </c>
      <c r="U1580" s="583">
        <f t="shared" si="481"/>
        <v>0</v>
      </c>
      <c r="V1580" s="590">
        <f t="shared" si="481"/>
        <v>0</v>
      </c>
      <c r="W1580" s="583">
        <f t="shared" si="481"/>
        <v>0</v>
      </c>
      <c r="X1580" s="583">
        <f t="shared" si="481"/>
        <v>0</v>
      </c>
      <c r="Y1580" s="583">
        <f t="shared" si="481"/>
        <v>0</v>
      </c>
      <c r="Z1580" s="583">
        <f t="shared" si="481"/>
        <v>0</v>
      </c>
      <c r="AA1580" s="583">
        <f t="shared" si="481"/>
        <v>0</v>
      </c>
      <c r="AB1580" s="583">
        <f t="shared" si="481"/>
        <v>0</v>
      </c>
      <c r="AC1580" s="537"/>
    </row>
    <row r="1581" spans="1:30" s="3" customFormat="1" ht="12.75" customHeight="1">
      <c r="A1581" s="3199"/>
      <c r="B1581" s="3190"/>
      <c r="C1581" s="511" t="s">
        <v>161</v>
      </c>
      <c r="D1581" s="511"/>
      <c r="E1581" s="512" t="e">
        <f t="shared" ref="E1581:AC1581" si="482">E1579/E1578</f>
        <v>#DIV/0!</v>
      </c>
      <c r="F1581" s="512" t="e">
        <f t="shared" si="482"/>
        <v>#DIV/0!</v>
      </c>
      <c r="G1581" s="512" t="e">
        <f t="shared" si="482"/>
        <v>#DIV/0!</v>
      </c>
      <c r="H1581" s="513" t="e">
        <f t="shared" si="482"/>
        <v>#DIV/0!</v>
      </c>
      <c r="I1581" s="512" t="e">
        <f t="shared" si="482"/>
        <v>#DIV/0!</v>
      </c>
      <c r="J1581" s="512" t="e">
        <f t="shared" si="482"/>
        <v>#DIV/0!</v>
      </c>
      <c r="K1581" s="512" t="e">
        <f t="shared" si="482"/>
        <v>#DIV/0!</v>
      </c>
      <c r="L1581" s="512" t="e">
        <f t="shared" si="482"/>
        <v>#DIV/0!</v>
      </c>
      <c r="M1581" s="512" t="e">
        <f t="shared" si="482"/>
        <v>#DIV/0!</v>
      </c>
      <c r="N1581" s="513" t="e">
        <f t="shared" si="482"/>
        <v>#DIV/0!</v>
      </c>
      <c r="O1581" s="512" t="e">
        <f t="shared" si="482"/>
        <v>#DIV/0!</v>
      </c>
      <c r="P1581" s="512" t="e">
        <f t="shared" si="482"/>
        <v>#DIV/0!</v>
      </c>
      <c r="Q1581" s="512" t="e">
        <f t="shared" si="482"/>
        <v>#DIV/0!</v>
      </c>
      <c r="R1581" s="512" t="e">
        <f t="shared" si="482"/>
        <v>#DIV/0!</v>
      </c>
      <c r="S1581" s="512" t="e">
        <f t="shared" si="482"/>
        <v>#DIV/0!</v>
      </c>
      <c r="T1581" s="512" t="e">
        <f t="shared" si="482"/>
        <v>#DIV/0!</v>
      </c>
      <c r="U1581" s="512" t="e">
        <f t="shared" si="482"/>
        <v>#DIV/0!</v>
      </c>
      <c r="V1581" s="513" t="e">
        <f t="shared" si="482"/>
        <v>#DIV/0!</v>
      </c>
      <c r="W1581" s="512" t="e">
        <f t="shared" si="482"/>
        <v>#DIV/0!</v>
      </c>
      <c r="X1581" s="512" t="e">
        <f t="shared" si="482"/>
        <v>#DIV/0!</v>
      </c>
      <c r="Y1581" s="512" t="e">
        <f t="shared" si="482"/>
        <v>#DIV/0!</v>
      </c>
      <c r="Z1581" s="512" t="e">
        <f t="shared" si="482"/>
        <v>#DIV/0!</v>
      </c>
      <c r="AA1581" s="512" t="e">
        <f t="shared" si="482"/>
        <v>#DIV/0!</v>
      </c>
      <c r="AB1581" s="512" t="e">
        <f t="shared" si="482"/>
        <v>#DIV/0!</v>
      </c>
      <c r="AC1581" s="519" t="e">
        <f t="shared" si="482"/>
        <v>#DIV/0!</v>
      </c>
    </row>
    <row r="1582" spans="1:30" s="3" customFormat="1" ht="12.75" customHeight="1">
      <c r="A1582" s="3178" t="s">
        <v>228</v>
      </c>
      <c r="B1582" s="3183" t="s">
        <v>527</v>
      </c>
      <c r="C1582" s="499" t="s">
        <v>156</v>
      </c>
      <c r="D1582" s="499"/>
      <c r="E1582" s="485"/>
      <c r="F1582" s="485"/>
      <c r="G1582" s="485"/>
      <c r="H1582" s="651"/>
      <c r="I1582" s="485"/>
      <c r="J1582" s="485"/>
      <c r="K1582" s="485"/>
      <c r="L1582" s="485"/>
      <c r="M1582" s="485"/>
      <c r="N1582" s="651"/>
      <c r="O1582" s="485"/>
      <c r="P1582" s="485"/>
      <c r="Q1582" s="485"/>
      <c r="R1582" s="485"/>
      <c r="S1582" s="485"/>
      <c r="T1582" s="485"/>
      <c r="U1582" s="485"/>
      <c r="V1582" s="651"/>
      <c r="W1582" s="485"/>
      <c r="X1582" s="485"/>
      <c r="Y1582" s="485"/>
      <c r="Z1582" s="485"/>
      <c r="AA1582" s="485"/>
      <c r="AB1582" s="485"/>
      <c r="AC1582" s="525">
        <f>SUM(E1582:AB1582)</f>
        <v>0</v>
      </c>
      <c r="AD1582" s="595" t="s">
        <v>397</v>
      </c>
    </row>
    <row r="1583" spans="1:30" s="3" customFormat="1" ht="12.75" customHeight="1">
      <c r="A1583" s="3179"/>
      <c r="B1583" s="3188"/>
      <c r="C1583" s="503" t="s">
        <v>158</v>
      </c>
      <c r="D1583" s="503"/>
      <c r="E1583" s="526"/>
      <c r="F1583" s="526"/>
      <c r="G1583" s="526"/>
      <c r="H1583" s="527"/>
      <c r="I1583" s="526"/>
      <c r="J1583" s="526"/>
      <c r="K1583" s="526"/>
      <c r="L1583" s="526"/>
      <c r="M1583" s="526"/>
      <c r="N1583" s="527"/>
      <c r="O1583" s="526"/>
      <c r="P1583" s="526"/>
      <c r="Q1583" s="526"/>
      <c r="R1583" s="526"/>
      <c r="S1583" s="526"/>
      <c r="T1583" s="526"/>
      <c r="U1583" s="526"/>
      <c r="V1583" s="527"/>
      <c r="W1583" s="526"/>
      <c r="X1583" s="526"/>
      <c r="Y1583" s="526"/>
      <c r="Z1583" s="526"/>
      <c r="AA1583" s="526"/>
      <c r="AB1583" s="526"/>
      <c r="AC1583" s="537">
        <f>SUM(E1583:AB1583)</f>
        <v>0</v>
      </c>
      <c r="AD1583" s="595" t="s">
        <v>397</v>
      </c>
    </row>
    <row r="1584" spans="1:30" s="3" customFormat="1" ht="12.75" customHeight="1">
      <c r="A1584" s="3179"/>
      <c r="B1584" s="3188"/>
      <c r="C1584" s="503" t="s">
        <v>159</v>
      </c>
      <c r="D1584" s="503"/>
      <c r="E1584" s="583">
        <f t="shared" ref="E1584:AB1584" si="483">SQRT(E1582*E1582+E1583*E1583)*1000/(1.732*E1564)</f>
        <v>0</v>
      </c>
      <c r="F1584" s="583">
        <f t="shared" si="483"/>
        <v>0</v>
      </c>
      <c r="G1584" s="583">
        <f t="shared" si="483"/>
        <v>0</v>
      </c>
      <c r="H1584" s="590">
        <f t="shared" si="483"/>
        <v>0</v>
      </c>
      <c r="I1584" s="583">
        <f t="shared" si="483"/>
        <v>0</v>
      </c>
      <c r="J1584" s="583">
        <f t="shared" si="483"/>
        <v>0</v>
      </c>
      <c r="K1584" s="583">
        <f t="shared" si="483"/>
        <v>0</v>
      </c>
      <c r="L1584" s="583">
        <f t="shared" si="483"/>
        <v>0</v>
      </c>
      <c r="M1584" s="583">
        <f t="shared" si="483"/>
        <v>0</v>
      </c>
      <c r="N1584" s="590">
        <f t="shared" si="483"/>
        <v>0</v>
      </c>
      <c r="O1584" s="583">
        <f t="shared" si="483"/>
        <v>0</v>
      </c>
      <c r="P1584" s="583">
        <f t="shared" si="483"/>
        <v>0</v>
      </c>
      <c r="Q1584" s="583">
        <f t="shared" si="483"/>
        <v>0</v>
      </c>
      <c r="R1584" s="583">
        <f t="shared" si="483"/>
        <v>0</v>
      </c>
      <c r="S1584" s="583">
        <f t="shared" si="483"/>
        <v>0</v>
      </c>
      <c r="T1584" s="583">
        <f t="shared" si="483"/>
        <v>0</v>
      </c>
      <c r="U1584" s="583">
        <f t="shared" si="483"/>
        <v>0</v>
      </c>
      <c r="V1584" s="590">
        <f t="shared" si="483"/>
        <v>0</v>
      </c>
      <c r="W1584" s="583">
        <f t="shared" si="483"/>
        <v>0</v>
      </c>
      <c r="X1584" s="583">
        <f t="shared" si="483"/>
        <v>0</v>
      </c>
      <c r="Y1584" s="583">
        <f t="shared" si="483"/>
        <v>0</v>
      </c>
      <c r="Z1584" s="583">
        <f t="shared" si="483"/>
        <v>0</v>
      </c>
      <c r="AA1584" s="583">
        <f t="shared" si="483"/>
        <v>0</v>
      </c>
      <c r="AB1584" s="583">
        <f t="shared" si="483"/>
        <v>0</v>
      </c>
      <c r="AC1584" s="537"/>
    </row>
    <row r="1585" spans="1:30" s="3" customFormat="1" ht="12.75" customHeight="1">
      <c r="A1585" s="3199"/>
      <c r="B1585" s="3190"/>
      <c r="C1585" s="511" t="s">
        <v>161</v>
      </c>
      <c r="D1585" s="516"/>
      <c r="E1585" s="517" t="e">
        <f t="shared" ref="E1585:AC1585" si="484">E1583/E1582</f>
        <v>#DIV/0!</v>
      </c>
      <c r="F1585" s="517" t="e">
        <f t="shared" si="484"/>
        <v>#DIV/0!</v>
      </c>
      <c r="G1585" s="517" t="e">
        <f t="shared" si="484"/>
        <v>#DIV/0!</v>
      </c>
      <c r="H1585" s="518" t="e">
        <f t="shared" si="484"/>
        <v>#DIV/0!</v>
      </c>
      <c r="I1585" s="517" t="e">
        <f t="shared" si="484"/>
        <v>#DIV/0!</v>
      </c>
      <c r="J1585" s="517" t="e">
        <f t="shared" si="484"/>
        <v>#DIV/0!</v>
      </c>
      <c r="K1585" s="517" t="e">
        <f t="shared" si="484"/>
        <v>#DIV/0!</v>
      </c>
      <c r="L1585" s="517" t="e">
        <f t="shared" si="484"/>
        <v>#DIV/0!</v>
      </c>
      <c r="M1585" s="517" t="e">
        <f t="shared" si="484"/>
        <v>#DIV/0!</v>
      </c>
      <c r="N1585" s="518" t="e">
        <f t="shared" si="484"/>
        <v>#DIV/0!</v>
      </c>
      <c r="O1585" s="517" t="e">
        <f t="shared" si="484"/>
        <v>#DIV/0!</v>
      </c>
      <c r="P1585" s="517" t="e">
        <f t="shared" si="484"/>
        <v>#DIV/0!</v>
      </c>
      <c r="Q1585" s="517" t="e">
        <f t="shared" si="484"/>
        <v>#DIV/0!</v>
      </c>
      <c r="R1585" s="517" t="e">
        <f t="shared" si="484"/>
        <v>#DIV/0!</v>
      </c>
      <c r="S1585" s="517" t="e">
        <f t="shared" si="484"/>
        <v>#DIV/0!</v>
      </c>
      <c r="T1585" s="517" t="e">
        <f t="shared" si="484"/>
        <v>#DIV/0!</v>
      </c>
      <c r="U1585" s="517" t="e">
        <f t="shared" si="484"/>
        <v>#DIV/0!</v>
      </c>
      <c r="V1585" s="518" t="e">
        <f t="shared" si="484"/>
        <v>#DIV/0!</v>
      </c>
      <c r="W1585" s="517" t="e">
        <f t="shared" si="484"/>
        <v>#DIV/0!</v>
      </c>
      <c r="X1585" s="517" t="e">
        <f t="shared" si="484"/>
        <v>#DIV/0!</v>
      </c>
      <c r="Y1585" s="517" t="e">
        <f t="shared" si="484"/>
        <v>#DIV/0!</v>
      </c>
      <c r="Z1585" s="517" t="e">
        <f t="shared" si="484"/>
        <v>#DIV/0!</v>
      </c>
      <c r="AA1585" s="517" t="e">
        <f t="shared" si="484"/>
        <v>#DIV/0!</v>
      </c>
      <c r="AB1585" s="517" t="e">
        <f t="shared" si="484"/>
        <v>#DIV/0!</v>
      </c>
      <c r="AC1585" s="519" t="e">
        <f t="shared" si="484"/>
        <v>#DIV/0!</v>
      </c>
    </row>
    <row r="1586" spans="1:30" s="3" customFormat="1" ht="12.75" customHeight="1">
      <c r="A1586" s="3178" t="s">
        <v>231</v>
      </c>
      <c r="B1586" s="3183" t="s">
        <v>304</v>
      </c>
      <c r="C1586" s="499" t="s">
        <v>156</v>
      </c>
      <c r="D1586" s="1014"/>
      <c r="E1586" s="1015"/>
      <c r="F1586" s="1015"/>
      <c r="G1586" s="1015"/>
      <c r="H1586" s="1016"/>
      <c r="I1586" s="1015"/>
      <c r="J1586" s="1015"/>
      <c r="K1586" s="1015"/>
      <c r="L1586" s="1015"/>
      <c r="M1586" s="1015"/>
      <c r="N1586" s="1016"/>
      <c r="O1586" s="1015"/>
      <c r="P1586" s="1015"/>
      <c r="Q1586" s="1015"/>
      <c r="R1586" s="1015"/>
      <c r="S1586" s="1015"/>
      <c r="T1586" s="1015"/>
      <c r="U1586" s="1015"/>
      <c r="V1586" s="1016"/>
      <c r="W1586" s="1015"/>
      <c r="X1586" s="1015"/>
      <c r="Y1586" s="1015"/>
      <c r="Z1586" s="1015"/>
      <c r="AA1586" s="1015"/>
      <c r="AB1586" s="1015"/>
      <c r="AC1586" s="1017"/>
    </row>
    <row r="1587" spans="1:30" s="3" customFormat="1" ht="12.75" customHeight="1">
      <c r="A1587" s="3179"/>
      <c r="B1587" s="3188"/>
      <c r="C1587" s="503" t="s">
        <v>158</v>
      </c>
      <c r="D1587" s="503"/>
      <c r="E1587" s="526"/>
      <c r="F1587" s="526"/>
      <c r="G1587" s="526"/>
      <c r="H1587" s="527"/>
      <c r="I1587" s="526"/>
      <c r="J1587" s="526"/>
      <c r="K1587" s="526"/>
      <c r="L1587" s="526"/>
      <c r="M1587" s="526"/>
      <c r="N1587" s="527"/>
      <c r="O1587" s="526"/>
      <c r="P1587" s="526"/>
      <c r="Q1587" s="526"/>
      <c r="R1587" s="526"/>
      <c r="S1587" s="526"/>
      <c r="T1587" s="526"/>
      <c r="U1587" s="526"/>
      <c r="V1587" s="527"/>
      <c r="W1587" s="526"/>
      <c r="X1587" s="526"/>
      <c r="Y1587" s="526"/>
      <c r="Z1587" s="526"/>
      <c r="AA1587" s="526"/>
      <c r="AB1587" s="526"/>
      <c r="AC1587" s="510"/>
    </row>
    <row r="1588" spans="1:30" s="3" customFormat="1" ht="12.75" customHeight="1">
      <c r="A1588" s="3179"/>
      <c r="B1588" s="3188"/>
      <c r="C1588" s="503" t="s">
        <v>159</v>
      </c>
      <c r="D1588" s="503"/>
      <c r="E1588" s="526"/>
      <c r="F1588" s="526"/>
      <c r="G1588" s="526"/>
      <c r="H1588" s="527"/>
      <c r="I1588" s="526"/>
      <c r="J1588" s="526"/>
      <c r="K1588" s="526"/>
      <c r="L1588" s="526"/>
      <c r="M1588" s="526"/>
      <c r="N1588" s="527"/>
      <c r="O1588" s="526"/>
      <c r="P1588" s="526"/>
      <c r="Q1588" s="526"/>
      <c r="R1588" s="526"/>
      <c r="S1588" s="526"/>
      <c r="T1588" s="526"/>
      <c r="U1588" s="526"/>
      <c r="V1588" s="527"/>
      <c r="W1588" s="526"/>
      <c r="X1588" s="526"/>
      <c r="Y1588" s="526"/>
      <c r="Z1588" s="526"/>
      <c r="AA1588" s="526"/>
      <c r="AB1588" s="526"/>
      <c r="AC1588" s="510"/>
    </row>
    <row r="1589" spans="1:30" s="3" customFormat="1" ht="12.75" customHeight="1">
      <c r="A1589" s="3199"/>
      <c r="B1589" s="3190"/>
      <c r="C1589" s="511" t="s">
        <v>161</v>
      </c>
      <c r="D1589" s="511"/>
      <c r="E1589" s="584"/>
      <c r="F1589" s="584"/>
      <c r="G1589" s="584"/>
      <c r="H1589" s="585"/>
      <c r="I1589" s="584"/>
      <c r="J1589" s="584"/>
      <c r="K1589" s="584"/>
      <c r="L1589" s="584"/>
      <c r="M1589" s="584"/>
      <c r="N1589" s="585"/>
      <c r="O1589" s="584"/>
      <c r="P1589" s="584"/>
      <c r="Q1589" s="584"/>
      <c r="R1589" s="584"/>
      <c r="S1589" s="584"/>
      <c r="T1589" s="584"/>
      <c r="U1589" s="584"/>
      <c r="V1589" s="585"/>
      <c r="W1589" s="584"/>
      <c r="X1589" s="584"/>
      <c r="Y1589" s="584"/>
      <c r="Z1589" s="584"/>
      <c r="AA1589" s="584"/>
      <c r="AB1589" s="584"/>
      <c r="AC1589" s="578"/>
    </row>
    <row r="1590" spans="1:30" s="3" customFormat="1" ht="12.75" customHeight="1">
      <c r="A1590" s="3178" t="s">
        <v>175</v>
      </c>
      <c r="B1590" s="3183" t="s">
        <v>304</v>
      </c>
      <c r="C1590" s="499" t="s">
        <v>156</v>
      </c>
      <c r="D1590" s="499"/>
      <c r="E1590" s="485"/>
      <c r="F1590" s="485"/>
      <c r="G1590" s="485"/>
      <c r="H1590" s="651"/>
      <c r="I1590" s="485"/>
      <c r="J1590" s="485"/>
      <c r="K1590" s="485"/>
      <c r="L1590" s="485"/>
      <c r="M1590" s="485"/>
      <c r="N1590" s="651"/>
      <c r="O1590" s="485"/>
      <c r="P1590" s="485"/>
      <c r="Q1590" s="485"/>
      <c r="R1590" s="485"/>
      <c r="S1590" s="485"/>
      <c r="T1590" s="485"/>
      <c r="U1590" s="485"/>
      <c r="V1590" s="651"/>
      <c r="W1590" s="485"/>
      <c r="X1590" s="485"/>
      <c r="Y1590" s="485"/>
      <c r="Z1590" s="485"/>
      <c r="AA1590" s="485"/>
      <c r="AB1590" s="485"/>
      <c r="AC1590" s="652"/>
    </row>
    <row r="1591" spans="1:30" s="3" customFormat="1" ht="12.75" customHeight="1">
      <c r="A1591" s="3179"/>
      <c r="B1591" s="3188"/>
      <c r="C1591" s="503" t="s">
        <v>158</v>
      </c>
      <c r="D1591" s="503"/>
      <c r="E1591" s="526"/>
      <c r="F1591" s="526"/>
      <c r="G1591" s="526"/>
      <c r="H1591" s="527"/>
      <c r="I1591" s="526"/>
      <c r="J1591" s="526"/>
      <c r="K1591" s="526"/>
      <c r="L1591" s="526"/>
      <c r="M1591" s="526"/>
      <c r="N1591" s="527"/>
      <c r="O1591" s="526"/>
      <c r="P1591" s="526"/>
      <c r="Q1591" s="526"/>
      <c r="R1591" s="526"/>
      <c r="S1591" s="526"/>
      <c r="T1591" s="526"/>
      <c r="U1591" s="526"/>
      <c r="V1591" s="527"/>
      <c r="W1591" s="526"/>
      <c r="X1591" s="526"/>
      <c r="Y1591" s="526"/>
      <c r="Z1591" s="526"/>
      <c r="AA1591" s="526"/>
      <c r="AB1591" s="526"/>
      <c r="AC1591" s="510"/>
    </row>
    <row r="1592" spans="1:30" s="3" customFormat="1" ht="12.75" customHeight="1">
      <c r="A1592" s="3179"/>
      <c r="B1592" s="3188"/>
      <c r="C1592" s="503" t="s">
        <v>159</v>
      </c>
      <c r="D1592" s="503"/>
      <c r="E1592" s="526"/>
      <c r="F1592" s="526"/>
      <c r="G1592" s="526"/>
      <c r="H1592" s="527"/>
      <c r="I1592" s="526"/>
      <c r="J1592" s="526"/>
      <c r="K1592" s="526"/>
      <c r="L1592" s="526"/>
      <c r="M1592" s="526"/>
      <c r="N1592" s="527"/>
      <c r="O1592" s="526"/>
      <c r="P1592" s="526"/>
      <c r="Q1592" s="526"/>
      <c r="R1592" s="526"/>
      <c r="S1592" s="526"/>
      <c r="T1592" s="526"/>
      <c r="U1592" s="526"/>
      <c r="V1592" s="527"/>
      <c r="W1592" s="526"/>
      <c r="X1592" s="526"/>
      <c r="Y1592" s="526"/>
      <c r="Z1592" s="526"/>
      <c r="AA1592" s="526"/>
      <c r="AB1592" s="526"/>
      <c r="AC1592" s="510"/>
    </row>
    <row r="1593" spans="1:30" s="3" customFormat="1" ht="12.75" customHeight="1">
      <c r="A1593" s="3199"/>
      <c r="B1593" s="3190"/>
      <c r="C1593" s="511" t="s">
        <v>161</v>
      </c>
      <c r="D1593" s="511"/>
      <c r="E1593" s="584"/>
      <c r="F1593" s="584"/>
      <c r="G1593" s="584"/>
      <c r="H1593" s="585"/>
      <c r="I1593" s="584"/>
      <c r="J1593" s="584"/>
      <c r="K1593" s="584"/>
      <c r="L1593" s="584"/>
      <c r="M1593" s="584"/>
      <c r="N1593" s="585"/>
      <c r="O1593" s="584"/>
      <c r="P1593" s="584"/>
      <c r="Q1593" s="584"/>
      <c r="R1593" s="584"/>
      <c r="S1593" s="584"/>
      <c r="T1593" s="584"/>
      <c r="U1593" s="584"/>
      <c r="V1593" s="585"/>
      <c r="W1593" s="584"/>
      <c r="X1593" s="584"/>
      <c r="Y1593" s="584"/>
      <c r="Z1593" s="584"/>
      <c r="AA1593" s="584"/>
      <c r="AB1593" s="584"/>
      <c r="AC1593" s="591"/>
    </row>
    <row r="1594" spans="1:30" s="3" customFormat="1" ht="12.75" customHeight="1">
      <c r="A1594" s="3178" t="s">
        <v>177</v>
      </c>
      <c r="B1594" s="3183" t="s">
        <v>528</v>
      </c>
      <c r="C1594" s="499" t="s">
        <v>156</v>
      </c>
      <c r="D1594" s="499"/>
      <c r="E1594" s="485"/>
      <c r="F1594" s="485"/>
      <c r="G1594" s="485"/>
      <c r="H1594" s="651"/>
      <c r="I1594" s="485"/>
      <c r="J1594" s="485"/>
      <c r="K1594" s="485"/>
      <c r="L1594" s="485"/>
      <c r="M1594" s="485"/>
      <c r="N1594" s="651"/>
      <c r="O1594" s="485"/>
      <c r="P1594" s="485"/>
      <c r="Q1594" s="485"/>
      <c r="R1594" s="485"/>
      <c r="S1594" s="485"/>
      <c r="T1594" s="485"/>
      <c r="U1594" s="485"/>
      <c r="V1594" s="651"/>
      <c r="W1594" s="485"/>
      <c r="X1594" s="485"/>
      <c r="Y1594" s="485"/>
      <c r="Z1594" s="485"/>
      <c r="AA1594" s="485"/>
      <c r="AB1594" s="485"/>
      <c r="AC1594" s="525">
        <f>SUM(E1594:AB1594)</f>
        <v>0</v>
      </c>
      <c r="AD1594" s="595" t="s">
        <v>397</v>
      </c>
    </row>
    <row r="1595" spans="1:30" s="3" customFormat="1" ht="12.75" customHeight="1">
      <c r="A1595" s="3179"/>
      <c r="B1595" s="3188"/>
      <c r="C1595" s="503" t="s">
        <v>158</v>
      </c>
      <c r="D1595" s="503"/>
      <c r="E1595" s="526"/>
      <c r="F1595" s="526"/>
      <c r="G1595" s="526"/>
      <c r="H1595" s="527"/>
      <c r="I1595" s="526"/>
      <c r="J1595" s="526"/>
      <c r="K1595" s="526"/>
      <c r="L1595" s="526"/>
      <c r="M1595" s="526"/>
      <c r="N1595" s="527"/>
      <c r="O1595" s="526"/>
      <c r="P1595" s="526"/>
      <c r="Q1595" s="526"/>
      <c r="R1595" s="526"/>
      <c r="S1595" s="526"/>
      <c r="T1595" s="526"/>
      <c r="U1595" s="526"/>
      <c r="V1595" s="527"/>
      <c r="W1595" s="526"/>
      <c r="X1595" s="526"/>
      <c r="Y1595" s="526"/>
      <c r="Z1595" s="526"/>
      <c r="AA1595" s="526"/>
      <c r="AB1595" s="526"/>
      <c r="AC1595" s="537">
        <f>SUM(E1595:AB1595)</f>
        <v>0</v>
      </c>
      <c r="AD1595" s="595" t="s">
        <v>397</v>
      </c>
    </row>
    <row r="1596" spans="1:30" s="3" customFormat="1" ht="12.75" customHeight="1">
      <c r="A1596" s="3179"/>
      <c r="B1596" s="3188"/>
      <c r="C1596" s="503" t="s">
        <v>159</v>
      </c>
      <c r="D1596" s="503"/>
      <c r="E1596" s="583">
        <f t="shared" ref="E1596:AB1596" si="485">SQRT(E1594*E1594+E1595*E1595)*1000/(1.732*E1564)</f>
        <v>0</v>
      </c>
      <c r="F1596" s="583">
        <f t="shared" si="485"/>
        <v>0</v>
      </c>
      <c r="G1596" s="583">
        <f t="shared" si="485"/>
        <v>0</v>
      </c>
      <c r="H1596" s="590">
        <f t="shared" si="485"/>
        <v>0</v>
      </c>
      <c r="I1596" s="583">
        <f t="shared" si="485"/>
        <v>0</v>
      </c>
      <c r="J1596" s="583">
        <f t="shared" si="485"/>
        <v>0</v>
      </c>
      <c r="K1596" s="583">
        <f t="shared" si="485"/>
        <v>0</v>
      </c>
      <c r="L1596" s="583">
        <f t="shared" si="485"/>
        <v>0</v>
      </c>
      <c r="M1596" s="583">
        <f t="shared" si="485"/>
        <v>0</v>
      </c>
      <c r="N1596" s="590">
        <f t="shared" si="485"/>
        <v>0</v>
      </c>
      <c r="O1596" s="583">
        <f t="shared" si="485"/>
        <v>0</v>
      </c>
      <c r="P1596" s="583">
        <f t="shared" si="485"/>
        <v>0</v>
      </c>
      <c r="Q1596" s="583">
        <f t="shared" si="485"/>
        <v>0</v>
      </c>
      <c r="R1596" s="583">
        <f t="shared" si="485"/>
        <v>0</v>
      </c>
      <c r="S1596" s="583">
        <f t="shared" si="485"/>
        <v>0</v>
      </c>
      <c r="T1596" s="583">
        <f t="shared" si="485"/>
        <v>0</v>
      </c>
      <c r="U1596" s="583">
        <f t="shared" si="485"/>
        <v>0</v>
      </c>
      <c r="V1596" s="590">
        <f t="shared" si="485"/>
        <v>0</v>
      </c>
      <c r="W1596" s="583">
        <f t="shared" si="485"/>
        <v>0</v>
      </c>
      <c r="X1596" s="583">
        <f t="shared" si="485"/>
        <v>0</v>
      </c>
      <c r="Y1596" s="583">
        <f t="shared" si="485"/>
        <v>0</v>
      </c>
      <c r="Z1596" s="583">
        <f t="shared" si="485"/>
        <v>0</v>
      </c>
      <c r="AA1596" s="583">
        <f t="shared" si="485"/>
        <v>0</v>
      </c>
      <c r="AB1596" s="583">
        <f t="shared" si="485"/>
        <v>0</v>
      </c>
      <c r="AC1596" s="537"/>
    </row>
    <row r="1597" spans="1:30" s="3" customFormat="1" ht="12.75" customHeight="1">
      <c r="A1597" s="3199"/>
      <c r="B1597" s="3190"/>
      <c r="C1597" s="511" t="s">
        <v>161</v>
      </c>
      <c r="D1597" s="511"/>
      <c r="E1597" s="512" t="e">
        <f t="shared" ref="E1597:AC1597" si="486">E1595/E1594</f>
        <v>#DIV/0!</v>
      </c>
      <c r="F1597" s="512" t="e">
        <f t="shared" si="486"/>
        <v>#DIV/0!</v>
      </c>
      <c r="G1597" s="512" t="e">
        <f t="shared" si="486"/>
        <v>#DIV/0!</v>
      </c>
      <c r="H1597" s="513" t="e">
        <f t="shared" si="486"/>
        <v>#DIV/0!</v>
      </c>
      <c r="I1597" s="512" t="e">
        <f t="shared" si="486"/>
        <v>#DIV/0!</v>
      </c>
      <c r="J1597" s="512" t="e">
        <f t="shared" si="486"/>
        <v>#DIV/0!</v>
      </c>
      <c r="K1597" s="512" t="e">
        <f t="shared" si="486"/>
        <v>#DIV/0!</v>
      </c>
      <c r="L1597" s="512" t="e">
        <f t="shared" si="486"/>
        <v>#DIV/0!</v>
      </c>
      <c r="M1597" s="512" t="e">
        <f t="shared" si="486"/>
        <v>#DIV/0!</v>
      </c>
      <c r="N1597" s="513" t="e">
        <f t="shared" si="486"/>
        <v>#DIV/0!</v>
      </c>
      <c r="O1597" s="512" t="e">
        <f t="shared" si="486"/>
        <v>#DIV/0!</v>
      </c>
      <c r="P1597" s="512" t="e">
        <f t="shared" si="486"/>
        <v>#DIV/0!</v>
      </c>
      <c r="Q1597" s="512" t="e">
        <f t="shared" si="486"/>
        <v>#DIV/0!</v>
      </c>
      <c r="R1597" s="512" t="e">
        <f t="shared" si="486"/>
        <v>#DIV/0!</v>
      </c>
      <c r="S1597" s="512" t="e">
        <f t="shared" si="486"/>
        <v>#DIV/0!</v>
      </c>
      <c r="T1597" s="512" t="e">
        <f t="shared" si="486"/>
        <v>#DIV/0!</v>
      </c>
      <c r="U1597" s="512" t="e">
        <f t="shared" si="486"/>
        <v>#DIV/0!</v>
      </c>
      <c r="V1597" s="513" t="e">
        <f t="shared" si="486"/>
        <v>#DIV/0!</v>
      </c>
      <c r="W1597" s="512" t="e">
        <f t="shared" si="486"/>
        <v>#DIV/0!</v>
      </c>
      <c r="X1597" s="512" t="e">
        <f t="shared" si="486"/>
        <v>#DIV/0!</v>
      </c>
      <c r="Y1597" s="512" t="e">
        <f t="shared" si="486"/>
        <v>#DIV/0!</v>
      </c>
      <c r="Z1597" s="512" t="e">
        <f t="shared" si="486"/>
        <v>#DIV/0!</v>
      </c>
      <c r="AA1597" s="512" t="e">
        <f t="shared" si="486"/>
        <v>#DIV/0!</v>
      </c>
      <c r="AB1597" s="512" t="e">
        <f t="shared" si="486"/>
        <v>#DIV/0!</v>
      </c>
      <c r="AC1597" s="519" t="e">
        <f t="shared" si="486"/>
        <v>#DIV/0!</v>
      </c>
    </row>
    <row r="1598" spans="1:30" s="3" customFormat="1" ht="12.75" customHeight="1">
      <c r="A1598" s="3178" t="s">
        <v>197</v>
      </c>
      <c r="B1598" s="3183" t="s">
        <v>527</v>
      </c>
      <c r="C1598" s="499" t="s">
        <v>156</v>
      </c>
      <c r="D1598" s="499"/>
      <c r="E1598" s="485"/>
      <c r="F1598" s="485"/>
      <c r="G1598" s="485"/>
      <c r="H1598" s="651"/>
      <c r="I1598" s="485"/>
      <c r="J1598" s="485"/>
      <c r="K1598" s="485"/>
      <c r="L1598" s="485"/>
      <c r="M1598" s="485"/>
      <c r="N1598" s="651"/>
      <c r="O1598" s="485"/>
      <c r="P1598" s="485"/>
      <c r="Q1598" s="485"/>
      <c r="R1598" s="485"/>
      <c r="S1598" s="485"/>
      <c r="T1598" s="485"/>
      <c r="U1598" s="485"/>
      <c r="V1598" s="651"/>
      <c r="W1598" s="485"/>
      <c r="X1598" s="485"/>
      <c r="Y1598" s="485"/>
      <c r="Z1598" s="485"/>
      <c r="AA1598" s="485"/>
      <c r="AB1598" s="485"/>
      <c r="AC1598" s="525">
        <f>SUM(E1598:AB1598)</f>
        <v>0</v>
      </c>
      <c r="AD1598" s="595" t="s">
        <v>397</v>
      </c>
    </row>
    <row r="1599" spans="1:30" s="3" customFormat="1" ht="12.75" customHeight="1">
      <c r="A1599" s="3179"/>
      <c r="B1599" s="3188"/>
      <c r="C1599" s="503" t="s">
        <v>158</v>
      </c>
      <c r="D1599" s="503"/>
      <c r="E1599" s="526"/>
      <c r="F1599" s="526"/>
      <c r="G1599" s="526"/>
      <c r="H1599" s="527"/>
      <c r="I1599" s="526"/>
      <c r="J1599" s="526"/>
      <c r="K1599" s="526"/>
      <c r="L1599" s="526"/>
      <c r="M1599" s="526"/>
      <c r="N1599" s="527"/>
      <c r="O1599" s="526"/>
      <c r="P1599" s="526"/>
      <c r="Q1599" s="526"/>
      <c r="R1599" s="526"/>
      <c r="S1599" s="526"/>
      <c r="T1599" s="526"/>
      <c r="U1599" s="526"/>
      <c r="V1599" s="527"/>
      <c r="W1599" s="526"/>
      <c r="X1599" s="526"/>
      <c r="Y1599" s="526"/>
      <c r="Z1599" s="526"/>
      <c r="AA1599" s="526"/>
      <c r="AB1599" s="526"/>
      <c r="AC1599" s="537">
        <f>SUM(E1599:AB1599)</f>
        <v>0</v>
      </c>
      <c r="AD1599" s="595" t="s">
        <v>397</v>
      </c>
    </row>
    <row r="1600" spans="1:30" s="3" customFormat="1" ht="12.75" customHeight="1">
      <c r="A1600" s="3179"/>
      <c r="B1600" s="3188"/>
      <c r="C1600" s="503" t="s">
        <v>159</v>
      </c>
      <c r="D1600" s="503"/>
      <c r="E1600" s="583">
        <f t="shared" ref="E1600:AB1600" si="487">SQRT(E1598*E1598+E1599*E1599)*1000/(1.732*E1565)</f>
        <v>0</v>
      </c>
      <c r="F1600" s="583">
        <f t="shared" si="487"/>
        <v>0</v>
      </c>
      <c r="G1600" s="583">
        <f t="shared" si="487"/>
        <v>0</v>
      </c>
      <c r="H1600" s="590">
        <f t="shared" si="487"/>
        <v>0</v>
      </c>
      <c r="I1600" s="583">
        <f t="shared" si="487"/>
        <v>0</v>
      </c>
      <c r="J1600" s="583">
        <f t="shared" si="487"/>
        <v>0</v>
      </c>
      <c r="K1600" s="583">
        <f t="shared" si="487"/>
        <v>0</v>
      </c>
      <c r="L1600" s="583">
        <f t="shared" si="487"/>
        <v>0</v>
      </c>
      <c r="M1600" s="583">
        <f t="shared" si="487"/>
        <v>0</v>
      </c>
      <c r="N1600" s="590">
        <f t="shared" si="487"/>
        <v>0</v>
      </c>
      <c r="O1600" s="583">
        <f t="shared" si="487"/>
        <v>0</v>
      </c>
      <c r="P1600" s="583">
        <f t="shared" si="487"/>
        <v>0</v>
      </c>
      <c r="Q1600" s="583">
        <f t="shared" si="487"/>
        <v>0</v>
      </c>
      <c r="R1600" s="583">
        <f t="shared" si="487"/>
        <v>0</v>
      </c>
      <c r="S1600" s="583">
        <f t="shared" si="487"/>
        <v>0</v>
      </c>
      <c r="T1600" s="583">
        <f t="shared" si="487"/>
        <v>0</v>
      </c>
      <c r="U1600" s="583">
        <f t="shared" si="487"/>
        <v>0</v>
      </c>
      <c r="V1600" s="590">
        <f t="shared" si="487"/>
        <v>0</v>
      </c>
      <c r="W1600" s="583">
        <f t="shared" si="487"/>
        <v>0</v>
      </c>
      <c r="X1600" s="583">
        <f t="shared" si="487"/>
        <v>0</v>
      </c>
      <c r="Y1600" s="583">
        <f t="shared" si="487"/>
        <v>0</v>
      </c>
      <c r="Z1600" s="583">
        <f t="shared" si="487"/>
        <v>0</v>
      </c>
      <c r="AA1600" s="583">
        <f t="shared" si="487"/>
        <v>0</v>
      </c>
      <c r="AB1600" s="583">
        <f t="shared" si="487"/>
        <v>0</v>
      </c>
      <c r="AC1600" s="537"/>
    </row>
    <row r="1601" spans="1:30" s="3" customFormat="1" ht="12.75" customHeight="1">
      <c r="A1601" s="3199"/>
      <c r="B1601" s="3190"/>
      <c r="C1601" s="511" t="s">
        <v>161</v>
      </c>
      <c r="D1601" s="511"/>
      <c r="E1601" s="512" t="e">
        <f t="shared" ref="E1601:AC1601" si="488">E1599/E1598</f>
        <v>#DIV/0!</v>
      </c>
      <c r="F1601" s="512" t="e">
        <f t="shared" si="488"/>
        <v>#DIV/0!</v>
      </c>
      <c r="G1601" s="512" t="e">
        <f t="shared" si="488"/>
        <v>#DIV/0!</v>
      </c>
      <c r="H1601" s="513" t="e">
        <f t="shared" si="488"/>
        <v>#DIV/0!</v>
      </c>
      <c r="I1601" s="512" t="e">
        <f t="shared" si="488"/>
        <v>#DIV/0!</v>
      </c>
      <c r="J1601" s="512" t="e">
        <f t="shared" si="488"/>
        <v>#DIV/0!</v>
      </c>
      <c r="K1601" s="512" t="e">
        <f t="shared" si="488"/>
        <v>#DIV/0!</v>
      </c>
      <c r="L1601" s="512" t="e">
        <f t="shared" si="488"/>
        <v>#DIV/0!</v>
      </c>
      <c r="M1601" s="512" t="e">
        <f t="shared" si="488"/>
        <v>#DIV/0!</v>
      </c>
      <c r="N1601" s="513" t="e">
        <f t="shared" si="488"/>
        <v>#DIV/0!</v>
      </c>
      <c r="O1601" s="512" t="e">
        <f t="shared" si="488"/>
        <v>#DIV/0!</v>
      </c>
      <c r="P1601" s="512" t="e">
        <f t="shared" si="488"/>
        <v>#DIV/0!</v>
      </c>
      <c r="Q1601" s="512" t="e">
        <f t="shared" si="488"/>
        <v>#DIV/0!</v>
      </c>
      <c r="R1601" s="512" t="e">
        <f t="shared" si="488"/>
        <v>#DIV/0!</v>
      </c>
      <c r="S1601" s="512" t="e">
        <f t="shared" si="488"/>
        <v>#DIV/0!</v>
      </c>
      <c r="T1601" s="512" t="e">
        <f t="shared" si="488"/>
        <v>#DIV/0!</v>
      </c>
      <c r="U1601" s="512" t="e">
        <f t="shared" si="488"/>
        <v>#DIV/0!</v>
      </c>
      <c r="V1601" s="513" t="e">
        <f t="shared" si="488"/>
        <v>#DIV/0!</v>
      </c>
      <c r="W1601" s="512" t="e">
        <f t="shared" si="488"/>
        <v>#DIV/0!</v>
      </c>
      <c r="X1601" s="512" t="e">
        <f t="shared" si="488"/>
        <v>#DIV/0!</v>
      </c>
      <c r="Y1601" s="512" t="e">
        <f t="shared" si="488"/>
        <v>#DIV/0!</v>
      </c>
      <c r="Z1601" s="512" t="e">
        <f t="shared" si="488"/>
        <v>#DIV/0!</v>
      </c>
      <c r="AA1601" s="512" t="e">
        <f t="shared" si="488"/>
        <v>#DIV/0!</v>
      </c>
      <c r="AB1601" s="512" t="e">
        <f t="shared" si="488"/>
        <v>#DIV/0!</v>
      </c>
      <c r="AC1601" s="519" t="e">
        <f t="shared" si="488"/>
        <v>#DIV/0!</v>
      </c>
    </row>
    <row r="1602" spans="1:30" s="3" customFormat="1" ht="12.75" customHeight="1">
      <c r="A1602" s="3178" t="s">
        <v>206</v>
      </c>
      <c r="B1602" s="3183" t="s">
        <v>529</v>
      </c>
      <c r="C1602" s="499" t="s">
        <v>156</v>
      </c>
      <c r="D1602" s="499"/>
      <c r="E1602" s="485"/>
      <c r="F1602" s="485"/>
      <c r="G1602" s="485"/>
      <c r="H1602" s="651"/>
      <c r="I1602" s="485"/>
      <c r="J1602" s="485"/>
      <c r="K1602" s="485"/>
      <c r="L1602" s="485"/>
      <c r="M1602" s="485"/>
      <c r="N1602" s="651"/>
      <c r="O1602" s="485"/>
      <c r="P1602" s="485"/>
      <c r="Q1602" s="485"/>
      <c r="R1602" s="485"/>
      <c r="S1602" s="485"/>
      <c r="T1602" s="485"/>
      <c r="U1602" s="485"/>
      <c r="V1602" s="651"/>
      <c r="W1602" s="485"/>
      <c r="X1602" s="485"/>
      <c r="Y1602" s="485"/>
      <c r="Z1602" s="485"/>
      <c r="AA1602" s="485"/>
      <c r="AB1602" s="485"/>
      <c r="AC1602" s="525">
        <f>SUM(E1602:AB1602)</f>
        <v>0</v>
      </c>
      <c r="AD1602" s="595" t="s">
        <v>397</v>
      </c>
    </row>
    <row r="1603" spans="1:30" s="3" customFormat="1" ht="12.75" customHeight="1">
      <c r="A1603" s="3179"/>
      <c r="B1603" s="3188"/>
      <c r="C1603" s="503" t="s">
        <v>158</v>
      </c>
      <c r="D1603" s="503"/>
      <c r="E1603" s="526"/>
      <c r="F1603" s="526"/>
      <c r="G1603" s="526"/>
      <c r="H1603" s="527"/>
      <c r="I1603" s="526"/>
      <c r="J1603" s="526"/>
      <c r="K1603" s="526"/>
      <c r="L1603" s="526"/>
      <c r="M1603" s="526"/>
      <c r="N1603" s="527"/>
      <c r="O1603" s="526"/>
      <c r="P1603" s="526"/>
      <c r="Q1603" s="526"/>
      <c r="R1603" s="526"/>
      <c r="S1603" s="526"/>
      <c r="T1603" s="526"/>
      <c r="U1603" s="526"/>
      <c r="V1603" s="527"/>
      <c r="W1603" s="526"/>
      <c r="X1603" s="526"/>
      <c r="Y1603" s="526"/>
      <c r="Z1603" s="526"/>
      <c r="AA1603" s="526"/>
      <c r="AB1603" s="526"/>
      <c r="AC1603" s="537">
        <f>SUM(E1603:AB1603)</f>
        <v>0</v>
      </c>
      <c r="AD1603" s="595" t="s">
        <v>397</v>
      </c>
    </row>
    <row r="1604" spans="1:30" s="3" customFormat="1" ht="12.75" customHeight="1">
      <c r="A1604" s="3179"/>
      <c r="B1604" s="3188"/>
      <c r="C1604" s="503" t="s">
        <v>159</v>
      </c>
      <c r="D1604" s="503"/>
      <c r="E1604" s="583">
        <f t="shared" ref="E1604:AB1604" si="489">SQRT(E1602*E1602+E1603*E1603)*1000/(1.732*E1565)</f>
        <v>0</v>
      </c>
      <c r="F1604" s="583">
        <f t="shared" si="489"/>
        <v>0</v>
      </c>
      <c r="G1604" s="583">
        <f t="shared" si="489"/>
        <v>0</v>
      </c>
      <c r="H1604" s="590">
        <f t="shared" si="489"/>
        <v>0</v>
      </c>
      <c r="I1604" s="583">
        <f t="shared" si="489"/>
        <v>0</v>
      </c>
      <c r="J1604" s="583">
        <f t="shared" si="489"/>
        <v>0</v>
      </c>
      <c r="K1604" s="583">
        <f t="shared" si="489"/>
        <v>0</v>
      </c>
      <c r="L1604" s="583">
        <f t="shared" si="489"/>
        <v>0</v>
      </c>
      <c r="M1604" s="583">
        <f t="shared" si="489"/>
        <v>0</v>
      </c>
      <c r="N1604" s="590">
        <f t="shared" si="489"/>
        <v>0</v>
      </c>
      <c r="O1604" s="583">
        <f t="shared" si="489"/>
        <v>0</v>
      </c>
      <c r="P1604" s="583">
        <f t="shared" si="489"/>
        <v>0</v>
      </c>
      <c r="Q1604" s="583">
        <f t="shared" si="489"/>
        <v>0</v>
      </c>
      <c r="R1604" s="583">
        <f t="shared" si="489"/>
        <v>0</v>
      </c>
      <c r="S1604" s="583">
        <f t="shared" si="489"/>
        <v>0</v>
      </c>
      <c r="T1604" s="583">
        <f t="shared" si="489"/>
        <v>0</v>
      </c>
      <c r="U1604" s="583">
        <f t="shared" si="489"/>
        <v>0</v>
      </c>
      <c r="V1604" s="590">
        <f t="shared" si="489"/>
        <v>0</v>
      </c>
      <c r="W1604" s="583">
        <f t="shared" si="489"/>
        <v>0</v>
      </c>
      <c r="X1604" s="583">
        <f t="shared" si="489"/>
        <v>0</v>
      </c>
      <c r="Y1604" s="583">
        <f t="shared" si="489"/>
        <v>0</v>
      </c>
      <c r="Z1604" s="583">
        <f t="shared" si="489"/>
        <v>0</v>
      </c>
      <c r="AA1604" s="583">
        <f t="shared" si="489"/>
        <v>0</v>
      </c>
      <c r="AB1604" s="583">
        <f t="shared" si="489"/>
        <v>0</v>
      </c>
      <c r="AC1604" s="537"/>
    </row>
    <row r="1605" spans="1:30" s="3" customFormat="1" ht="12.75" customHeight="1">
      <c r="A1605" s="3199"/>
      <c r="B1605" s="3190"/>
      <c r="C1605" s="511" t="s">
        <v>161</v>
      </c>
      <c r="D1605" s="511"/>
      <c r="E1605" s="512" t="e">
        <f t="shared" ref="E1605:AC1605" si="490">E1603/E1602</f>
        <v>#DIV/0!</v>
      </c>
      <c r="F1605" s="512" t="e">
        <f t="shared" si="490"/>
        <v>#DIV/0!</v>
      </c>
      <c r="G1605" s="512" t="e">
        <f t="shared" si="490"/>
        <v>#DIV/0!</v>
      </c>
      <c r="H1605" s="513" t="e">
        <f t="shared" si="490"/>
        <v>#DIV/0!</v>
      </c>
      <c r="I1605" s="512" t="e">
        <f t="shared" si="490"/>
        <v>#DIV/0!</v>
      </c>
      <c r="J1605" s="512" t="e">
        <f t="shared" si="490"/>
        <v>#DIV/0!</v>
      </c>
      <c r="K1605" s="512" t="e">
        <f t="shared" si="490"/>
        <v>#DIV/0!</v>
      </c>
      <c r="L1605" s="512" t="e">
        <f t="shared" si="490"/>
        <v>#DIV/0!</v>
      </c>
      <c r="M1605" s="512" t="e">
        <f t="shared" si="490"/>
        <v>#DIV/0!</v>
      </c>
      <c r="N1605" s="513" t="e">
        <f t="shared" si="490"/>
        <v>#DIV/0!</v>
      </c>
      <c r="O1605" s="512" t="e">
        <f t="shared" si="490"/>
        <v>#DIV/0!</v>
      </c>
      <c r="P1605" s="512" t="e">
        <f t="shared" si="490"/>
        <v>#DIV/0!</v>
      </c>
      <c r="Q1605" s="512" t="e">
        <f t="shared" si="490"/>
        <v>#DIV/0!</v>
      </c>
      <c r="R1605" s="512" t="e">
        <f t="shared" si="490"/>
        <v>#DIV/0!</v>
      </c>
      <c r="S1605" s="512" t="e">
        <f t="shared" si="490"/>
        <v>#DIV/0!</v>
      </c>
      <c r="T1605" s="512" t="e">
        <f t="shared" si="490"/>
        <v>#DIV/0!</v>
      </c>
      <c r="U1605" s="512" t="e">
        <f t="shared" si="490"/>
        <v>#DIV/0!</v>
      </c>
      <c r="V1605" s="513" t="e">
        <f t="shared" si="490"/>
        <v>#DIV/0!</v>
      </c>
      <c r="W1605" s="512" t="e">
        <f t="shared" si="490"/>
        <v>#DIV/0!</v>
      </c>
      <c r="X1605" s="512" t="e">
        <f t="shared" si="490"/>
        <v>#DIV/0!</v>
      </c>
      <c r="Y1605" s="512" t="e">
        <f t="shared" si="490"/>
        <v>#DIV/0!</v>
      </c>
      <c r="Z1605" s="512" t="e">
        <f t="shared" si="490"/>
        <v>#DIV/0!</v>
      </c>
      <c r="AA1605" s="512" t="e">
        <f t="shared" si="490"/>
        <v>#DIV/0!</v>
      </c>
      <c r="AB1605" s="512" t="e">
        <f t="shared" si="490"/>
        <v>#DIV/0!</v>
      </c>
      <c r="AC1605" s="519" t="e">
        <f t="shared" si="490"/>
        <v>#DIV/0!</v>
      </c>
    </row>
    <row r="1606" spans="1:30" s="3" customFormat="1" ht="12.75" customHeight="1">
      <c r="A1606" s="3178" t="s">
        <v>182</v>
      </c>
      <c r="B1606" s="3183" t="s">
        <v>530</v>
      </c>
      <c r="C1606" s="499" t="s">
        <v>156</v>
      </c>
      <c r="D1606" s="499"/>
      <c r="E1606" s="485"/>
      <c r="F1606" s="485"/>
      <c r="G1606" s="485"/>
      <c r="H1606" s="651"/>
      <c r="I1606" s="485"/>
      <c r="J1606" s="485"/>
      <c r="K1606" s="485"/>
      <c r="L1606" s="485"/>
      <c r="M1606" s="485"/>
      <c r="N1606" s="651"/>
      <c r="O1606" s="485"/>
      <c r="P1606" s="485"/>
      <c r="Q1606" s="485"/>
      <c r="R1606" s="485"/>
      <c r="S1606" s="485"/>
      <c r="T1606" s="485"/>
      <c r="U1606" s="485"/>
      <c r="V1606" s="651"/>
      <c r="W1606" s="485"/>
      <c r="X1606" s="485"/>
      <c r="Y1606" s="485"/>
      <c r="Z1606" s="485"/>
      <c r="AA1606" s="485"/>
      <c r="AB1606" s="485"/>
      <c r="AC1606" s="525">
        <f>SUM(E1606:AB1606)</f>
        <v>0</v>
      </c>
      <c r="AD1606" s="595" t="s">
        <v>397</v>
      </c>
    </row>
    <row r="1607" spans="1:30" s="3" customFormat="1" ht="12.75" customHeight="1">
      <c r="A1607" s="3179"/>
      <c r="B1607" s="3188"/>
      <c r="C1607" s="503" t="s">
        <v>158</v>
      </c>
      <c r="D1607" s="503"/>
      <c r="E1607" s="526"/>
      <c r="F1607" s="526"/>
      <c r="G1607" s="526"/>
      <c r="H1607" s="527"/>
      <c r="I1607" s="526"/>
      <c r="J1607" s="526"/>
      <c r="K1607" s="526"/>
      <c r="L1607" s="526"/>
      <c r="M1607" s="526"/>
      <c r="N1607" s="527"/>
      <c r="O1607" s="526"/>
      <c r="P1607" s="526"/>
      <c r="Q1607" s="526"/>
      <c r="R1607" s="526"/>
      <c r="S1607" s="526"/>
      <c r="T1607" s="526"/>
      <c r="U1607" s="526"/>
      <c r="V1607" s="527"/>
      <c r="W1607" s="526"/>
      <c r="X1607" s="526"/>
      <c r="Y1607" s="526"/>
      <c r="Z1607" s="526"/>
      <c r="AA1607" s="526"/>
      <c r="AB1607" s="526"/>
      <c r="AC1607" s="537">
        <f>SUM(E1607:AB1607)</f>
        <v>0</v>
      </c>
      <c r="AD1607" s="595" t="s">
        <v>397</v>
      </c>
    </row>
    <row r="1608" spans="1:30" s="3" customFormat="1" ht="12.75" customHeight="1">
      <c r="A1608" s="3179"/>
      <c r="B1608" s="3188"/>
      <c r="C1608" s="503" t="s">
        <v>159</v>
      </c>
      <c r="D1608" s="503"/>
      <c r="E1608" s="583">
        <f t="shared" ref="E1608:AB1608" si="491">SQRT(E1606*E1606+E1607*E1607)*1000/(1.732*E1565)</f>
        <v>0</v>
      </c>
      <c r="F1608" s="583">
        <f t="shared" si="491"/>
        <v>0</v>
      </c>
      <c r="G1608" s="583">
        <f t="shared" si="491"/>
        <v>0</v>
      </c>
      <c r="H1608" s="590">
        <f t="shared" si="491"/>
        <v>0</v>
      </c>
      <c r="I1608" s="583">
        <f t="shared" si="491"/>
        <v>0</v>
      </c>
      <c r="J1608" s="583">
        <f t="shared" si="491"/>
        <v>0</v>
      </c>
      <c r="K1608" s="583">
        <f t="shared" si="491"/>
        <v>0</v>
      </c>
      <c r="L1608" s="583">
        <f t="shared" si="491"/>
        <v>0</v>
      </c>
      <c r="M1608" s="583">
        <f t="shared" si="491"/>
        <v>0</v>
      </c>
      <c r="N1608" s="590">
        <f t="shared" si="491"/>
        <v>0</v>
      </c>
      <c r="O1608" s="583">
        <f t="shared" si="491"/>
        <v>0</v>
      </c>
      <c r="P1608" s="583">
        <f t="shared" si="491"/>
        <v>0</v>
      </c>
      <c r="Q1608" s="583">
        <f t="shared" si="491"/>
        <v>0</v>
      </c>
      <c r="R1608" s="583">
        <f t="shared" si="491"/>
        <v>0</v>
      </c>
      <c r="S1608" s="583">
        <f t="shared" si="491"/>
        <v>0</v>
      </c>
      <c r="T1608" s="583">
        <f t="shared" si="491"/>
        <v>0</v>
      </c>
      <c r="U1608" s="583">
        <f t="shared" si="491"/>
        <v>0</v>
      </c>
      <c r="V1608" s="590">
        <f t="shared" si="491"/>
        <v>0</v>
      </c>
      <c r="W1608" s="583">
        <f t="shared" si="491"/>
        <v>0</v>
      </c>
      <c r="X1608" s="583">
        <f t="shared" si="491"/>
        <v>0</v>
      </c>
      <c r="Y1608" s="583">
        <f t="shared" si="491"/>
        <v>0</v>
      </c>
      <c r="Z1608" s="583">
        <f t="shared" si="491"/>
        <v>0</v>
      </c>
      <c r="AA1608" s="583">
        <f t="shared" si="491"/>
        <v>0</v>
      </c>
      <c r="AB1608" s="583">
        <f t="shared" si="491"/>
        <v>0</v>
      </c>
      <c r="AC1608" s="537"/>
    </row>
    <row r="1609" spans="1:30" s="3" customFormat="1" ht="12.75" customHeight="1">
      <c r="A1609" s="3199"/>
      <c r="B1609" s="3190"/>
      <c r="C1609" s="511" t="s">
        <v>161</v>
      </c>
      <c r="D1609" s="511"/>
      <c r="E1609" s="512" t="e">
        <f t="shared" ref="E1609:AC1609" si="492">E1607/E1606</f>
        <v>#DIV/0!</v>
      </c>
      <c r="F1609" s="512" t="e">
        <f t="shared" si="492"/>
        <v>#DIV/0!</v>
      </c>
      <c r="G1609" s="512" t="e">
        <f t="shared" si="492"/>
        <v>#DIV/0!</v>
      </c>
      <c r="H1609" s="513" t="e">
        <f t="shared" si="492"/>
        <v>#DIV/0!</v>
      </c>
      <c r="I1609" s="512" t="e">
        <f t="shared" si="492"/>
        <v>#DIV/0!</v>
      </c>
      <c r="J1609" s="512" t="e">
        <f t="shared" si="492"/>
        <v>#DIV/0!</v>
      </c>
      <c r="K1609" s="512" t="e">
        <f t="shared" si="492"/>
        <v>#DIV/0!</v>
      </c>
      <c r="L1609" s="512" t="e">
        <f t="shared" si="492"/>
        <v>#DIV/0!</v>
      </c>
      <c r="M1609" s="512" t="e">
        <f t="shared" si="492"/>
        <v>#DIV/0!</v>
      </c>
      <c r="N1609" s="513" t="e">
        <f t="shared" si="492"/>
        <v>#DIV/0!</v>
      </c>
      <c r="O1609" s="512" t="e">
        <f t="shared" si="492"/>
        <v>#DIV/0!</v>
      </c>
      <c r="P1609" s="512" t="e">
        <f t="shared" si="492"/>
        <v>#DIV/0!</v>
      </c>
      <c r="Q1609" s="512" t="e">
        <f t="shared" si="492"/>
        <v>#DIV/0!</v>
      </c>
      <c r="R1609" s="512" t="e">
        <f t="shared" si="492"/>
        <v>#DIV/0!</v>
      </c>
      <c r="S1609" s="512" t="e">
        <f t="shared" si="492"/>
        <v>#DIV/0!</v>
      </c>
      <c r="T1609" s="512" t="e">
        <f t="shared" si="492"/>
        <v>#DIV/0!</v>
      </c>
      <c r="U1609" s="512" t="e">
        <f t="shared" si="492"/>
        <v>#DIV/0!</v>
      </c>
      <c r="V1609" s="513" t="e">
        <f t="shared" si="492"/>
        <v>#DIV/0!</v>
      </c>
      <c r="W1609" s="512" t="e">
        <f t="shared" si="492"/>
        <v>#DIV/0!</v>
      </c>
      <c r="X1609" s="512" t="e">
        <f t="shared" si="492"/>
        <v>#DIV/0!</v>
      </c>
      <c r="Y1609" s="512" t="e">
        <f t="shared" si="492"/>
        <v>#DIV/0!</v>
      </c>
      <c r="Z1609" s="512" t="e">
        <f t="shared" si="492"/>
        <v>#DIV/0!</v>
      </c>
      <c r="AA1609" s="512" t="e">
        <f t="shared" si="492"/>
        <v>#DIV/0!</v>
      </c>
      <c r="AB1609" s="512" t="e">
        <f t="shared" si="492"/>
        <v>#DIV/0!</v>
      </c>
      <c r="AC1609" s="519" t="e">
        <f t="shared" si="492"/>
        <v>#DIV/0!</v>
      </c>
    </row>
    <row r="1610" spans="1:30" s="3" customFormat="1" ht="12.75" customHeight="1">
      <c r="A1610" s="3178" t="s">
        <v>210</v>
      </c>
      <c r="B1610" s="3183" t="s">
        <v>531</v>
      </c>
      <c r="C1610" s="499" t="s">
        <v>156</v>
      </c>
      <c r="D1610" s="499"/>
      <c r="E1610" s="485"/>
      <c r="F1610" s="485"/>
      <c r="G1610" s="485"/>
      <c r="H1610" s="651"/>
      <c r="I1610" s="485"/>
      <c r="J1610" s="485"/>
      <c r="K1610" s="485"/>
      <c r="L1610" s="485"/>
      <c r="M1610" s="485"/>
      <c r="N1610" s="651"/>
      <c r="O1610" s="485"/>
      <c r="P1610" s="485"/>
      <c r="Q1610" s="485"/>
      <c r="R1610" s="485"/>
      <c r="S1610" s="485"/>
      <c r="T1610" s="485"/>
      <c r="U1610" s="485"/>
      <c r="V1610" s="651"/>
      <c r="W1610" s="485"/>
      <c r="X1610" s="485"/>
      <c r="Y1610" s="485"/>
      <c r="Z1610" s="485"/>
      <c r="AA1610" s="485"/>
      <c r="AB1610" s="485"/>
      <c r="AC1610" s="525">
        <f>SUM(E1610:AB1610)</f>
        <v>0</v>
      </c>
      <c r="AD1610" s="595" t="s">
        <v>397</v>
      </c>
    </row>
    <row r="1611" spans="1:30" s="3" customFormat="1" ht="12.75" customHeight="1">
      <c r="A1611" s="3179"/>
      <c r="B1611" s="3188"/>
      <c r="C1611" s="503" t="s">
        <v>158</v>
      </c>
      <c r="D1611" s="503"/>
      <c r="E1611" s="526"/>
      <c r="F1611" s="526"/>
      <c r="G1611" s="526"/>
      <c r="H1611" s="527"/>
      <c r="I1611" s="526"/>
      <c r="J1611" s="526"/>
      <c r="K1611" s="526"/>
      <c r="L1611" s="526"/>
      <c r="M1611" s="526"/>
      <c r="N1611" s="527"/>
      <c r="O1611" s="526"/>
      <c r="P1611" s="526"/>
      <c r="Q1611" s="526"/>
      <c r="R1611" s="526"/>
      <c r="S1611" s="526"/>
      <c r="T1611" s="526"/>
      <c r="U1611" s="526"/>
      <c r="V1611" s="527"/>
      <c r="W1611" s="526"/>
      <c r="X1611" s="526"/>
      <c r="Y1611" s="526"/>
      <c r="Z1611" s="526"/>
      <c r="AA1611" s="526"/>
      <c r="AB1611" s="526"/>
      <c r="AC1611" s="537">
        <f>SUM(E1611:AB1611)</f>
        <v>0</v>
      </c>
      <c r="AD1611" s="595" t="s">
        <v>397</v>
      </c>
    </row>
    <row r="1612" spans="1:30" s="3" customFormat="1" ht="12.75" customHeight="1">
      <c r="A1612" s="3179"/>
      <c r="B1612" s="3188"/>
      <c r="C1612" s="503" t="s">
        <v>159</v>
      </c>
      <c r="D1612" s="503"/>
      <c r="E1612" s="583">
        <f t="shared" ref="E1612:AB1612" si="493">SQRT(E1610*E1610+E1611*E1611)*1000/(1.732*E1565)</f>
        <v>0</v>
      </c>
      <c r="F1612" s="583">
        <f t="shared" si="493"/>
        <v>0</v>
      </c>
      <c r="G1612" s="583">
        <f t="shared" si="493"/>
        <v>0</v>
      </c>
      <c r="H1612" s="590">
        <f t="shared" si="493"/>
        <v>0</v>
      </c>
      <c r="I1612" s="583">
        <f t="shared" si="493"/>
        <v>0</v>
      </c>
      <c r="J1612" s="583">
        <f t="shared" si="493"/>
        <v>0</v>
      </c>
      <c r="K1612" s="583">
        <f t="shared" si="493"/>
        <v>0</v>
      </c>
      <c r="L1612" s="583">
        <f t="shared" si="493"/>
        <v>0</v>
      </c>
      <c r="M1612" s="583">
        <f t="shared" si="493"/>
        <v>0</v>
      </c>
      <c r="N1612" s="590">
        <f t="shared" si="493"/>
        <v>0</v>
      </c>
      <c r="O1612" s="583">
        <f t="shared" si="493"/>
        <v>0</v>
      </c>
      <c r="P1612" s="583">
        <f t="shared" si="493"/>
        <v>0</v>
      </c>
      <c r="Q1612" s="583">
        <f t="shared" si="493"/>
        <v>0</v>
      </c>
      <c r="R1612" s="583">
        <f t="shared" si="493"/>
        <v>0</v>
      </c>
      <c r="S1612" s="583">
        <f t="shared" si="493"/>
        <v>0</v>
      </c>
      <c r="T1612" s="583">
        <f t="shared" si="493"/>
        <v>0</v>
      </c>
      <c r="U1612" s="583">
        <f t="shared" si="493"/>
        <v>0</v>
      </c>
      <c r="V1612" s="590">
        <f t="shared" si="493"/>
        <v>0</v>
      </c>
      <c r="W1612" s="583">
        <f t="shared" si="493"/>
        <v>0</v>
      </c>
      <c r="X1612" s="583">
        <f t="shared" si="493"/>
        <v>0</v>
      </c>
      <c r="Y1612" s="583">
        <f t="shared" si="493"/>
        <v>0</v>
      </c>
      <c r="Z1612" s="583">
        <f t="shared" si="493"/>
        <v>0</v>
      </c>
      <c r="AA1612" s="583">
        <f t="shared" si="493"/>
        <v>0</v>
      </c>
      <c r="AB1612" s="583">
        <f t="shared" si="493"/>
        <v>0</v>
      </c>
      <c r="AC1612" s="537"/>
    </row>
    <row r="1613" spans="1:30" s="3" customFormat="1" ht="12.75" customHeight="1">
      <c r="A1613" s="3199"/>
      <c r="B1613" s="3190"/>
      <c r="C1613" s="511" t="s">
        <v>161</v>
      </c>
      <c r="D1613" s="511"/>
      <c r="E1613" s="512" t="e">
        <f t="shared" ref="E1613:AC1613" si="494">E1611/E1610</f>
        <v>#DIV/0!</v>
      </c>
      <c r="F1613" s="512" t="e">
        <f t="shared" si="494"/>
        <v>#DIV/0!</v>
      </c>
      <c r="G1613" s="512" t="e">
        <f t="shared" si="494"/>
        <v>#DIV/0!</v>
      </c>
      <c r="H1613" s="513" t="e">
        <f t="shared" si="494"/>
        <v>#DIV/0!</v>
      </c>
      <c r="I1613" s="512" t="e">
        <f t="shared" si="494"/>
        <v>#DIV/0!</v>
      </c>
      <c r="J1613" s="512" t="e">
        <f t="shared" si="494"/>
        <v>#DIV/0!</v>
      </c>
      <c r="K1613" s="512" t="e">
        <f t="shared" si="494"/>
        <v>#DIV/0!</v>
      </c>
      <c r="L1613" s="512" t="e">
        <f t="shared" si="494"/>
        <v>#DIV/0!</v>
      </c>
      <c r="M1613" s="512" t="e">
        <f t="shared" si="494"/>
        <v>#DIV/0!</v>
      </c>
      <c r="N1613" s="513" t="e">
        <f t="shared" si="494"/>
        <v>#DIV/0!</v>
      </c>
      <c r="O1613" s="512" t="e">
        <f t="shared" si="494"/>
        <v>#DIV/0!</v>
      </c>
      <c r="P1613" s="512" t="e">
        <f t="shared" si="494"/>
        <v>#DIV/0!</v>
      </c>
      <c r="Q1613" s="512" t="e">
        <f t="shared" si="494"/>
        <v>#DIV/0!</v>
      </c>
      <c r="R1613" s="512" t="e">
        <f t="shared" si="494"/>
        <v>#DIV/0!</v>
      </c>
      <c r="S1613" s="512" t="e">
        <f t="shared" si="494"/>
        <v>#DIV/0!</v>
      </c>
      <c r="T1613" s="512" t="e">
        <f t="shared" si="494"/>
        <v>#DIV/0!</v>
      </c>
      <c r="U1613" s="512" t="e">
        <f t="shared" si="494"/>
        <v>#DIV/0!</v>
      </c>
      <c r="V1613" s="513" t="e">
        <f t="shared" si="494"/>
        <v>#DIV/0!</v>
      </c>
      <c r="W1613" s="512" t="e">
        <f t="shared" si="494"/>
        <v>#DIV/0!</v>
      </c>
      <c r="X1613" s="512" t="e">
        <f t="shared" si="494"/>
        <v>#DIV/0!</v>
      </c>
      <c r="Y1613" s="512" t="e">
        <f t="shared" si="494"/>
        <v>#DIV/0!</v>
      </c>
      <c r="Z1613" s="512" t="e">
        <f t="shared" si="494"/>
        <v>#DIV/0!</v>
      </c>
      <c r="AA1613" s="512" t="e">
        <f t="shared" si="494"/>
        <v>#DIV/0!</v>
      </c>
      <c r="AB1613" s="512" t="e">
        <f t="shared" si="494"/>
        <v>#DIV/0!</v>
      </c>
      <c r="AC1613" s="519" t="e">
        <f t="shared" si="494"/>
        <v>#DIV/0!</v>
      </c>
    </row>
    <row r="1614" spans="1:30" s="3" customFormat="1" ht="12.75" customHeight="1">
      <c r="A1614" s="3178" t="s">
        <v>212</v>
      </c>
      <c r="B1614" s="3183" t="s">
        <v>531</v>
      </c>
      <c r="C1614" s="499" t="s">
        <v>156</v>
      </c>
      <c r="D1614" s="499"/>
      <c r="E1614" s="485"/>
      <c r="F1614" s="485"/>
      <c r="G1614" s="485"/>
      <c r="H1614" s="651"/>
      <c r="I1614" s="485"/>
      <c r="J1614" s="485"/>
      <c r="K1614" s="485"/>
      <c r="L1614" s="485"/>
      <c r="M1614" s="485"/>
      <c r="N1614" s="651"/>
      <c r="O1614" s="485"/>
      <c r="P1614" s="485"/>
      <c r="Q1614" s="485"/>
      <c r="R1614" s="485"/>
      <c r="S1614" s="485"/>
      <c r="T1614" s="485"/>
      <c r="U1614" s="485"/>
      <c r="V1614" s="651"/>
      <c r="W1614" s="485"/>
      <c r="X1614" s="485"/>
      <c r="Y1614" s="485"/>
      <c r="Z1614" s="485"/>
      <c r="AA1614" s="485"/>
      <c r="AB1614" s="485"/>
      <c r="AC1614" s="525">
        <f>SUM(E1614:AB1614)</f>
        <v>0</v>
      </c>
      <c r="AD1614" s="595" t="s">
        <v>397</v>
      </c>
    </row>
    <row r="1615" spans="1:30" s="3" customFormat="1" ht="12.75" customHeight="1">
      <c r="A1615" s="3179"/>
      <c r="B1615" s="3188"/>
      <c r="C1615" s="503" t="s">
        <v>158</v>
      </c>
      <c r="D1615" s="503"/>
      <c r="E1615" s="526"/>
      <c r="F1615" s="526"/>
      <c r="G1615" s="526"/>
      <c r="H1615" s="527"/>
      <c r="I1615" s="526"/>
      <c r="J1615" s="526"/>
      <c r="K1615" s="526"/>
      <c r="L1615" s="526"/>
      <c r="M1615" s="526"/>
      <c r="N1615" s="527"/>
      <c r="O1615" s="526"/>
      <c r="P1615" s="526"/>
      <c r="Q1615" s="526"/>
      <c r="R1615" s="526"/>
      <c r="S1615" s="526"/>
      <c r="T1615" s="526"/>
      <c r="U1615" s="526"/>
      <c r="V1615" s="527"/>
      <c r="W1615" s="526"/>
      <c r="X1615" s="526"/>
      <c r="Y1615" s="526"/>
      <c r="Z1615" s="526"/>
      <c r="AA1615" s="526"/>
      <c r="AB1615" s="526"/>
      <c r="AC1615" s="537">
        <f>SUM(E1615:AB1615)</f>
        <v>0</v>
      </c>
      <c r="AD1615" s="595" t="s">
        <v>397</v>
      </c>
    </row>
    <row r="1616" spans="1:30" s="3" customFormat="1" ht="12.75" customHeight="1">
      <c r="A1616" s="3179"/>
      <c r="B1616" s="3188"/>
      <c r="C1616" s="503" t="s">
        <v>159</v>
      </c>
      <c r="D1616" s="503"/>
      <c r="E1616" s="583">
        <f t="shared" ref="E1616:AB1616" si="495">SQRT(E1614*E1614+E1615*E1615)*1000/(1.732*E1565)</f>
        <v>0</v>
      </c>
      <c r="F1616" s="583">
        <f t="shared" si="495"/>
        <v>0</v>
      </c>
      <c r="G1616" s="583">
        <f t="shared" si="495"/>
        <v>0</v>
      </c>
      <c r="H1616" s="590">
        <f t="shared" si="495"/>
        <v>0</v>
      </c>
      <c r="I1616" s="583">
        <f t="shared" si="495"/>
        <v>0</v>
      </c>
      <c r="J1616" s="583">
        <f t="shared" si="495"/>
        <v>0</v>
      </c>
      <c r="K1616" s="583">
        <f t="shared" si="495"/>
        <v>0</v>
      </c>
      <c r="L1616" s="583">
        <f t="shared" si="495"/>
        <v>0</v>
      </c>
      <c r="M1616" s="583">
        <f t="shared" si="495"/>
        <v>0</v>
      </c>
      <c r="N1616" s="590">
        <f t="shared" si="495"/>
        <v>0</v>
      </c>
      <c r="O1616" s="583">
        <f t="shared" si="495"/>
        <v>0</v>
      </c>
      <c r="P1616" s="583">
        <f t="shared" si="495"/>
        <v>0</v>
      </c>
      <c r="Q1616" s="583">
        <f t="shared" si="495"/>
        <v>0</v>
      </c>
      <c r="R1616" s="583">
        <f t="shared" si="495"/>
        <v>0</v>
      </c>
      <c r="S1616" s="583">
        <f t="shared" si="495"/>
        <v>0</v>
      </c>
      <c r="T1616" s="583">
        <f t="shared" si="495"/>
        <v>0</v>
      </c>
      <c r="U1616" s="583">
        <f t="shared" si="495"/>
        <v>0</v>
      </c>
      <c r="V1616" s="590">
        <f t="shared" si="495"/>
        <v>0</v>
      </c>
      <c r="W1616" s="583">
        <f t="shared" si="495"/>
        <v>0</v>
      </c>
      <c r="X1616" s="583">
        <f t="shared" si="495"/>
        <v>0</v>
      </c>
      <c r="Y1616" s="583">
        <f t="shared" si="495"/>
        <v>0</v>
      </c>
      <c r="Z1616" s="583">
        <f t="shared" si="495"/>
        <v>0</v>
      </c>
      <c r="AA1616" s="583">
        <f t="shared" si="495"/>
        <v>0</v>
      </c>
      <c r="AB1616" s="583">
        <f t="shared" si="495"/>
        <v>0</v>
      </c>
      <c r="AC1616" s="537"/>
    </row>
    <row r="1617" spans="1:30" s="3" customFormat="1" ht="12.75" customHeight="1">
      <c r="A1617" s="3199"/>
      <c r="B1617" s="3190"/>
      <c r="C1617" s="511" t="s">
        <v>161</v>
      </c>
      <c r="D1617" s="511"/>
      <c r="E1617" s="512" t="e">
        <f t="shared" ref="E1617:AC1617" si="496">E1615/E1614</f>
        <v>#DIV/0!</v>
      </c>
      <c r="F1617" s="512" t="e">
        <f t="shared" si="496"/>
        <v>#DIV/0!</v>
      </c>
      <c r="G1617" s="512" t="e">
        <f t="shared" si="496"/>
        <v>#DIV/0!</v>
      </c>
      <c r="H1617" s="513" t="e">
        <f t="shared" si="496"/>
        <v>#DIV/0!</v>
      </c>
      <c r="I1617" s="512" t="e">
        <f t="shared" si="496"/>
        <v>#DIV/0!</v>
      </c>
      <c r="J1617" s="512" t="e">
        <f t="shared" si="496"/>
        <v>#DIV/0!</v>
      </c>
      <c r="K1617" s="512" t="e">
        <f t="shared" si="496"/>
        <v>#DIV/0!</v>
      </c>
      <c r="L1617" s="512" t="e">
        <f t="shared" si="496"/>
        <v>#DIV/0!</v>
      </c>
      <c r="M1617" s="512" t="e">
        <f t="shared" si="496"/>
        <v>#DIV/0!</v>
      </c>
      <c r="N1617" s="513" t="e">
        <f t="shared" si="496"/>
        <v>#DIV/0!</v>
      </c>
      <c r="O1617" s="512" t="e">
        <f t="shared" si="496"/>
        <v>#DIV/0!</v>
      </c>
      <c r="P1617" s="512" t="e">
        <f t="shared" si="496"/>
        <v>#DIV/0!</v>
      </c>
      <c r="Q1617" s="512" t="e">
        <f t="shared" si="496"/>
        <v>#DIV/0!</v>
      </c>
      <c r="R1617" s="512" t="e">
        <f t="shared" si="496"/>
        <v>#DIV/0!</v>
      </c>
      <c r="S1617" s="512" t="e">
        <f t="shared" si="496"/>
        <v>#DIV/0!</v>
      </c>
      <c r="T1617" s="512" t="e">
        <f t="shared" si="496"/>
        <v>#DIV/0!</v>
      </c>
      <c r="U1617" s="512" t="e">
        <f t="shared" si="496"/>
        <v>#DIV/0!</v>
      </c>
      <c r="V1617" s="513" t="e">
        <f t="shared" si="496"/>
        <v>#DIV/0!</v>
      </c>
      <c r="W1617" s="512" t="e">
        <f t="shared" si="496"/>
        <v>#DIV/0!</v>
      </c>
      <c r="X1617" s="512" t="e">
        <f t="shared" si="496"/>
        <v>#DIV/0!</v>
      </c>
      <c r="Y1617" s="512" t="e">
        <f t="shared" si="496"/>
        <v>#DIV/0!</v>
      </c>
      <c r="Z1617" s="512" t="e">
        <f t="shared" si="496"/>
        <v>#DIV/0!</v>
      </c>
      <c r="AA1617" s="512" t="e">
        <f t="shared" si="496"/>
        <v>#DIV/0!</v>
      </c>
      <c r="AB1617" s="512" t="e">
        <f t="shared" si="496"/>
        <v>#DIV/0!</v>
      </c>
      <c r="AC1617" s="519" t="e">
        <f t="shared" si="496"/>
        <v>#DIV/0!</v>
      </c>
    </row>
    <row r="1618" spans="1:30" s="3" customFormat="1" ht="12.75" customHeight="1">
      <c r="A1618" s="3178" t="s">
        <v>233</v>
      </c>
      <c r="B1618" s="3183" t="s">
        <v>532</v>
      </c>
      <c r="C1618" s="499" t="s">
        <v>156</v>
      </c>
      <c r="D1618" s="499"/>
      <c r="E1618" s="485"/>
      <c r="F1618" s="485"/>
      <c r="G1618" s="485"/>
      <c r="H1618" s="651"/>
      <c r="I1618" s="485"/>
      <c r="J1618" s="485"/>
      <c r="K1618" s="485"/>
      <c r="L1618" s="485"/>
      <c r="M1618" s="485"/>
      <c r="N1618" s="651"/>
      <c r="O1618" s="485"/>
      <c r="P1618" s="485"/>
      <c r="Q1618" s="485"/>
      <c r="R1618" s="485"/>
      <c r="S1618" s="485"/>
      <c r="T1618" s="485"/>
      <c r="U1618" s="485"/>
      <c r="V1618" s="651"/>
      <c r="W1618" s="485"/>
      <c r="X1618" s="485"/>
      <c r="Y1618" s="485"/>
      <c r="Z1618" s="485"/>
      <c r="AA1618" s="485"/>
      <c r="AB1618" s="485"/>
      <c r="AC1618" s="525">
        <f>SUM(E1618:AB1618)</f>
        <v>0</v>
      </c>
      <c r="AD1618" s="595" t="s">
        <v>397</v>
      </c>
    </row>
    <row r="1619" spans="1:30" s="3" customFormat="1" ht="12.75" customHeight="1">
      <c r="A1619" s="3179"/>
      <c r="B1619" s="3188"/>
      <c r="C1619" s="503" t="s">
        <v>158</v>
      </c>
      <c r="D1619" s="503"/>
      <c r="E1619" s="526"/>
      <c r="F1619" s="526"/>
      <c r="G1619" s="526"/>
      <c r="H1619" s="527"/>
      <c r="I1619" s="526"/>
      <c r="J1619" s="526"/>
      <c r="K1619" s="526"/>
      <c r="L1619" s="526"/>
      <c r="M1619" s="526"/>
      <c r="N1619" s="527"/>
      <c r="O1619" s="526"/>
      <c r="P1619" s="526"/>
      <c r="Q1619" s="526"/>
      <c r="R1619" s="526"/>
      <c r="S1619" s="526"/>
      <c r="T1619" s="526"/>
      <c r="U1619" s="526"/>
      <c r="V1619" s="527"/>
      <c r="W1619" s="526"/>
      <c r="X1619" s="526"/>
      <c r="Y1619" s="526"/>
      <c r="Z1619" s="526"/>
      <c r="AA1619" s="526"/>
      <c r="AB1619" s="526"/>
      <c r="AC1619" s="537">
        <f>SUM(E1619:AB1619)</f>
        <v>0</v>
      </c>
      <c r="AD1619" s="595" t="s">
        <v>397</v>
      </c>
    </row>
    <row r="1620" spans="1:30" s="3" customFormat="1" ht="12.75" customHeight="1">
      <c r="A1620" s="3179"/>
      <c r="B1620" s="3188"/>
      <c r="C1620" s="503" t="s">
        <v>159</v>
      </c>
      <c r="D1620" s="503"/>
      <c r="E1620" s="583">
        <f t="shared" ref="E1620:AB1620" si="497">SQRT(E1618*E1618+E1619*E1619)*1000/(1.732*E1565)</f>
        <v>0</v>
      </c>
      <c r="F1620" s="583">
        <f t="shared" si="497"/>
        <v>0</v>
      </c>
      <c r="G1620" s="583">
        <f t="shared" si="497"/>
        <v>0</v>
      </c>
      <c r="H1620" s="590">
        <f t="shared" si="497"/>
        <v>0</v>
      </c>
      <c r="I1620" s="583">
        <f t="shared" si="497"/>
        <v>0</v>
      </c>
      <c r="J1620" s="583">
        <f t="shared" si="497"/>
        <v>0</v>
      </c>
      <c r="K1620" s="583">
        <f t="shared" si="497"/>
        <v>0</v>
      </c>
      <c r="L1620" s="583">
        <f t="shared" si="497"/>
        <v>0</v>
      </c>
      <c r="M1620" s="583">
        <f t="shared" si="497"/>
        <v>0</v>
      </c>
      <c r="N1620" s="590">
        <f t="shared" si="497"/>
        <v>0</v>
      </c>
      <c r="O1620" s="583">
        <f t="shared" si="497"/>
        <v>0</v>
      </c>
      <c r="P1620" s="583">
        <f t="shared" si="497"/>
        <v>0</v>
      </c>
      <c r="Q1620" s="583">
        <f t="shared" si="497"/>
        <v>0</v>
      </c>
      <c r="R1620" s="583">
        <f t="shared" si="497"/>
        <v>0</v>
      </c>
      <c r="S1620" s="583">
        <f t="shared" si="497"/>
        <v>0</v>
      </c>
      <c r="T1620" s="583">
        <f t="shared" si="497"/>
        <v>0</v>
      </c>
      <c r="U1620" s="583">
        <f t="shared" si="497"/>
        <v>0</v>
      </c>
      <c r="V1620" s="590">
        <f t="shared" si="497"/>
        <v>0</v>
      </c>
      <c r="W1620" s="583">
        <f t="shared" si="497"/>
        <v>0</v>
      </c>
      <c r="X1620" s="583">
        <f t="shared" si="497"/>
        <v>0</v>
      </c>
      <c r="Y1620" s="583">
        <f t="shared" si="497"/>
        <v>0</v>
      </c>
      <c r="Z1620" s="583">
        <f t="shared" si="497"/>
        <v>0</v>
      </c>
      <c r="AA1620" s="583">
        <f t="shared" si="497"/>
        <v>0</v>
      </c>
      <c r="AB1620" s="583">
        <f t="shared" si="497"/>
        <v>0</v>
      </c>
      <c r="AC1620" s="537"/>
    </row>
    <row r="1621" spans="1:30" s="3" customFormat="1" ht="12.75" customHeight="1">
      <c r="A1621" s="3199"/>
      <c r="B1621" s="3190"/>
      <c r="C1621" s="511" t="s">
        <v>161</v>
      </c>
      <c r="D1621" s="511"/>
      <c r="E1621" s="512" t="e">
        <f t="shared" ref="E1621:AC1621" si="498">E1619/E1618</f>
        <v>#DIV/0!</v>
      </c>
      <c r="F1621" s="512" t="e">
        <f t="shared" si="498"/>
        <v>#DIV/0!</v>
      </c>
      <c r="G1621" s="512" t="e">
        <f t="shared" si="498"/>
        <v>#DIV/0!</v>
      </c>
      <c r="H1621" s="513" t="e">
        <f t="shared" si="498"/>
        <v>#DIV/0!</v>
      </c>
      <c r="I1621" s="512" t="e">
        <f t="shared" si="498"/>
        <v>#DIV/0!</v>
      </c>
      <c r="J1621" s="512" t="e">
        <f t="shared" si="498"/>
        <v>#DIV/0!</v>
      </c>
      <c r="K1621" s="512" t="e">
        <f t="shared" si="498"/>
        <v>#DIV/0!</v>
      </c>
      <c r="L1621" s="512" t="e">
        <f t="shared" si="498"/>
        <v>#DIV/0!</v>
      </c>
      <c r="M1621" s="512" t="e">
        <f t="shared" si="498"/>
        <v>#DIV/0!</v>
      </c>
      <c r="N1621" s="513" t="e">
        <f t="shared" si="498"/>
        <v>#DIV/0!</v>
      </c>
      <c r="O1621" s="512" t="e">
        <f t="shared" si="498"/>
        <v>#DIV/0!</v>
      </c>
      <c r="P1621" s="512" t="e">
        <f t="shared" si="498"/>
        <v>#DIV/0!</v>
      </c>
      <c r="Q1621" s="512" t="e">
        <f t="shared" si="498"/>
        <v>#DIV/0!</v>
      </c>
      <c r="R1621" s="512" t="e">
        <f t="shared" si="498"/>
        <v>#DIV/0!</v>
      </c>
      <c r="S1621" s="512" t="e">
        <f t="shared" si="498"/>
        <v>#DIV/0!</v>
      </c>
      <c r="T1621" s="512" t="e">
        <f t="shared" si="498"/>
        <v>#DIV/0!</v>
      </c>
      <c r="U1621" s="512" t="e">
        <f t="shared" si="498"/>
        <v>#DIV/0!</v>
      </c>
      <c r="V1621" s="513" t="e">
        <f t="shared" si="498"/>
        <v>#DIV/0!</v>
      </c>
      <c r="W1621" s="512" t="e">
        <f t="shared" si="498"/>
        <v>#DIV/0!</v>
      </c>
      <c r="X1621" s="512" t="e">
        <f t="shared" si="498"/>
        <v>#DIV/0!</v>
      </c>
      <c r="Y1621" s="512" t="e">
        <f t="shared" si="498"/>
        <v>#DIV/0!</v>
      </c>
      <c r="Z1621" s="512" t="e">
        <f t="shared" si="498"/>
        <v>#DIV/0!</v>
      </c>
      <c r="AA1621" s="512" t="e">
        <f t="shared" si="498"/>
        <v>#DIV/0!</v>
      </c>
      <c r="AB1621" s="512" t="e">
        <f t="shared" si="498"/>
        <v>#DIV/0!</v>
      </c>
      <c r="AC1621" s="519" t="e">
        <f t="shared" si="498"/>
        <v>#DIV/0!</v>
      </c>
    </row>
    <row r="1622" spans="1:30" s="3" customFormat="1" ht="12.75" customHeight="1">
      <c r="A1622" s="3178" t="s">
        <v>184</v>
      </c>
      <c r="B1622" s="3183" t="s">
        <v>533</v>
      </c>
      <c r="C1622" s="499" t="s">
        <v>156</v>
      </c>
      <c r="D1622" s="499"/>
      <c r="E1622" s="485"/>
      <c r="F1622" s="485"/>
      <c r="G1622" s="485"/>
      <c r="H1622" s="651"/>
      <c r="I1622" s="485"/>
      <c r="J1622" s="485"/>
      <c r="K1622" s="485"/>
      <c r="L1622" s="485"/>
      <c r="M1622" s="485"/>
      <c r="N1622" s="651"/>
      <c r="O1622" s="485"/>
      <c r="P1622" s="485"/>
      <c r="Q1622" s="485"/>
      <c r="R1622" s="485"/>
      <c r="S1622" s="485"/>
      <c r="T1622" s="485"/>
      <c r="U1622" s="485"/>
      <c r="V1622" s="651"/>
      <c r="W1622" s="485"/>
      <c r="X1622" s="485"/>
      <c r="Y1622" s="485"/>
      <c r="Z1622" s="485"/>
      <c r="AA1622" s="485"/>
      <c r="AB1622" s="485"/>
      <c r="AC1622" s="525">
        <f>SUM(E1622:AB1622)</f>
        <v>0</v>
      </c>
      <c r="AD1622" s="595" t="s">
        <v>397</v>
      </c>
    </row>
    <row r="1623" spans="1:30" s="3" customFormat="1" ht="12.75" customHeight="1">
      <c r="A1623" s="3179"/>
      <c r="B1623" s="3188"/>
      <c r="C1623" s="503" t="s">
        <v>158</v>
      </c>
      <c r="D1623" s="503"/>
      <c r="E1623" s="526"/>
      <c r="F1623" s="526"/>
      <c r="G1623" s="526"/>
      <c r="H1623" s="527"/>
      <c r="I1623" s="526"/>
      <c r="J1623" s="526"/>
      <c r="K1623" s="526"/>
      <c r="L1623" s="526"/>
      <c r="M1623" s="526"/>
      <c r="N1623" s="527"/>
      <c r="O1623" s="526"/>
      <c r="P1623" s="526"/>
      <c r="Q1623" s="526"/>
      <c r="R1623" s="526"/>
      <c r="S1623" s="526"/>
      <c r="T1623" s="526"/>
      <c r="U1623" s="526"/>
      <c r="V1623" s="527"/>
      <c r="W1623" s="526"/>
      <c r="X1623" s="526"/>
      <c r="Y1623" s="526"/>
      <c r="Z1623" s="526"/>
      <c r="AA1623" s="526"/>
      <c r="AB1623" s="526"/>
      <c r="AC1623" s="537">
        <f>SUM(E1623:AB1623)</f>
        <v>0</v>
      </c>
      <c r="AD1623" s="595" t="s">
        <v>397</v>
      </c>
    </row>
    <row r="1624" spans="1:30" s="3" customFormat="1" ht="12.75" customHeight="1">
      <c r="A1624" s="3179"/>
      <c r="B1624" s="3188"/>
      <c r="C1624" s="503" t="s">
        <v>159</v>
      </c>
      <c r="D1624" s="503"/>
      <c r="E1624" s="583">
        <f t="shared" ref="E1624:AB1624" si="499">SQRT(E1622*E1622+E1623*E1623)*1000/(1.732*E1565)</f>
        <v>0</v>
      </c>
      <c r="F1624" s="583">
        <f t="shared" si="499"/>
        <v>0</v>
      </c>
      <c r="G1624" s="583">
        <f t="shared" si="499"/>
        <v>0</v>
      </c>
      <c r="H1624" s="590">
        <f t="shared" si="499"/>
        <v>0</v>
      </c>
      <c r="I1624" s="583">
        <f t="shared" si="499"/>
        <v>0</v>
      </c>
      <c r="J1624" s="583">
        <f t="shared" si="499"/>
        <v>0</v>
      </c>
      <c r="K1624" s="583">
        <f t="shared" si="499"/>
        <v>0</v>
      </c>
      <c r="L1624" s="583">
        <f t="shared" si="499"/>
        <v>0</v>
      </c>
      <c r="M1624" s="583">
        <f t="shared" si="499"/>
        <v>0</v>
      </c>
      <c r="N1624" s="590">
        <f t="shared" si="499"/>
        <v>0</v>
      </c>
      <c r="O1624" s="583">
        <f t="shared" si="499"/>
        <v>0</v>
      </c>
      <c r="P1624" s="583">
        <f t="shared" si="499"/>
        <v>0</v>
      </c>
      <c r="Q1624" s="583">
        <f t="shared" si="499"/>
        <v>0</v>
      </c>
      <c r="R1624" s="583">
        <f t="shared" si="499"/>
        <v>0</v>
      </c>
      <c r="S1624" s="583">
        <f t="shared" si="499"/>
        <v>0</v>
      </c>
      <c r="T1624" s="583">
        <f t="shared" si="499"/>
        <v>0</v>
      </c>
      <c r="U1624" s="583">
        <f t="shared" si="499"/>
        <v>0</v>
      </c>
      <c r="V1624" s="590">
        <f t="shared" si="499"/>
        <v>0</v>
      </c>
      <c r="W1624" s="583">
        <f t="shared" si="499"/>
        <v>0</v>
      </c>
      <c r="X1624" s="583">
        <f t="shared" si="499"/>
        <v>0</v>
      </c>
      <c r="Y1624" s="583">
        <f t="shared" si="499"/>
        <v>0</v>
      </c>
      <c r="Z1624" s="583">
        <f t="shared" si="499"/>
        <v>0</v>
      </c>
      <c r="AA1624" s="583">
        <f t="shared" si="499"/>
        <v>0</v>
      </c>
      <c r="AB1624" s="583">
        <f t="shared" si="499"/>
        <v>0</v>
      </c>
      <c r="AC1624" s="537"/>
    </row>
    <row r="1625" spans="1:30" s="3" customFormat="1" ht="12.75" customHeight="1">
      <c r="A1625" s="3199"/>
      <c r="B1625" s="3190"/>
      <c r="C1625" s="511" t="s">
        <v>161</v>
      </c>
      <c r="D1625" s="511"/>
      <c r="E1625" s="512" t="e">
        <f t="shared" ref="E1625:AC1625" si="500">E1623/E1622</f>
        <v>#DIV/0!</v>
      </c>
      <c r="F1625" s="512" t="e">
        <f t="shared" si="500"/>
        <v>#DIV/0!</v>
      </c>
      <c r="G1625" s="512" t="e">
        <f t="shared" si="500"/>
        <v>#DIV/0!</v>
      </c>
      <c r="H1625" s="513" t="e">
        <f t="shared" si="500"/>
        <v>#DIV/0!</v>
      </c>
      <c r="I1625" s="512" t="e">
        <f t="shared" si="500"/>
        <v>#DIV/0!</v>
      </c>
      <c r="J1625" s="512" t="e">
        <f t="shared" si="500"/>
        <v>#DIV/0!</v>
      </c>
      <c r="K1625" s="512" t="e">
        <f t="shared" si="500"/>
        <v>#DIV/0!</v>
      </c>
      <c r="L1625" s="512" t="e">
        <f t="shared" si="500"/>
        <v>#DIV/0!</v>
      </c>
      <c r="M1625" s="512" t="e">
        <f t="shared" si="500"/>
        <v>#DIV/0!</v>
      </c>
      <c r="N1625" s="513" t="e">
        <f t="shared" si="500"/>
        <v>#DIV/0!</v>
      </c>
      <c r="O1625" s="512" t="e">
        <f t="shared" si="500"/>
        <v>#DIV/0!</v>
      </c>
      <c r="P1625" s="512" t="e">
        <f t="shared" si="500"/>
        <v>#DIV/0!</v>
      </c>
      <c r="Q1625" s="512" t="e">
        <f t="shared" si="500"/>
        <v>#DIV/0!</v>
      </c>
      <c r="R1625" s="512" t="e">
        <f t="shared" si="500"/>
        <v>#DIV/0!</v>
      </c>
      <c r="S1625" s="512" t="e">
        <f t="shared" si="500"/>
        <v>#DIV/0!</v>
      </c>
      <c r="T1625" s="512" t="e">
        <f t="shared" si="500"/>
        <v>#DIV/0!</v>
      </c>
      <c r="U1625" s="512" t="e">
        <f t="shared" si="500"/>
        <v>#DIV/0!</v>
      </c>
      <c r="V1625" s="513" t="e">
        <f t="shared" si="500"/>
        <v>#DIV/0!</v>
      </c>
      <c r="W1625" s="512" t="e">
        <f t="shared" si="500"/>
        <v>#DIV/0!</v>
      </c>
      <c r="X1625" s="512" t="e">
        <f t="shared" si="500"/>
        <v>#DIV/0!</v>
      </c>
      <c r="Y1625" s="512" t="e">
        <f t="shared" si="500"/>
        <v>#DIV/0!</v>
      </c>
      <c r="Z1625" s="512" t="e">
        <f t="shared" si="500"/>
        <v>#DIV/0!</v>
      </c>
      <c r="AA1625" s="512" t="e">
        <f t="shared" si="500"/>
        <v>#DIV/0!</v>
      </c>
      <c r="AB1625" s="512" t="e">
        <f t="shared" si="500"/>
        <v>#DIV/0!</v>
      </c>
      <c r="AC1625" s="519" t="e">
        <f t="shared" si="500"/>
        <v>#DIV/0!</v>
      </c>
    </row>
    <row r="1626" spans="1:30" s="3" customFormat="1" ht="12.75" customHeight="1">
      <c r="A1626" s="3178" t="s">
        <v>186</v>
      </c>
      <c r="B1626" s="3183" t="s">
        <v>534</v>
      </c>
      <c r="C1626" s="499" t="s">
        <v>156</v>
      </c>
      <c r="D1626" s="499"/>
      <c r="E1626" s="485"/>
      <c r="F1626" s="485"/>
      <c r="G1626" s="485"/>
      <c r="H1626" s="651"/>
      <c r="I1626" s="485"/>
      <c r="J1626" s="485"/>
      <c r="K1626" s="485"/>
      <c r="L1626" s="485"/>
      <c r="M1626" s="485"/>
      <c r="N1626" s="651"/>
      <c r="O1626" s="485"/>
      <c r="P1626" s="485"/>
      <c r="Q1626" s="485"/>
      <c r="R1626" s="485"/>
      <c r="S1626" s="485"/>
      <c r="T1626" s="485"/>
      <c r="U1626" s="485"/>
      <c r="V1626" s="651"/>
      <c r="W1626" s="485"/>
      <c r="X1626" s="485"/>
      <c r="Y1626" s="485"/>
      <c r="Z1626" s="485"/>
      <c r="AA1626" s="485"/>
      <c r="AB1626" s="485"/>
      <c r="AC1626" s="525">
        <f>SUM(E1626:AB1626)</f>
        <v>0</v>
      </c>
      <c r="AD1626" s="595" t="s">
        <v>397</v>
      </c>
    </row>
    <row r="1627" spans="1:30" s="3" customFormat="1" ht="12.75" customHeight="1">
      <c r="A1627" s="3179"/>
      <c r="B1627" s="3188"/>
      <c r="C1627" s="503" t="s">
        <v>158</v>
      </c>
      <c r="D1627" s="503"/>
      <c r="E1627" s="526"/>
      <c r="F1627" s="526"/>
      <c r="G1627" s="526"/>
      <c r="H1627" s="527"/>
      <c r="I1627" s="526"/>
      <c r="J1627" s="526"/>
      <c r="K1627" s="526"/>
      <c r="L1627" s="526"/>
      <c r="M1627" s="526"/>
      <c r="N1627" s="527"/>
      <c r="O1627" s="526"/>
      <c r="P1627" s="526"/>
      <c r="Q1627" s="526"/>
      <c r="R1627" s="526"/>
      <c r="S1627" s="526"/>
      <c r="T1627" s="526"/>
      <c r="U1627" s="526"/>
      <c r="V1627" s="527"/>
      <c r="W1627" s="526"/>
      <c r="X1627" s="526"/>
      <c r="Y1627" s="526"/>
      <c r="Z1627" s="526"/>
      <c r="AA1627" s="526"/>
      <c r="AB1627" s="526"/>
      <c r="AC1627" s="537">
        <f>SUM(E1627:AB1627)</f>
        <v>0</v>
      </c>
      <c r="AD1627" s="595" t="s">
        <v>397</v>
      </c>
    </row>
    <row r="1628" spans="1:30" s="3" customFormat="1" ht="12.75" customHeight="1">
      <c r="A1628" s="3179"/>
      <c r="B1628" s="3188"/>
      <c r="C1628" s="503" t="s">
        <v>159</v>
      </c>
      <c r="D1628" s="503"/>
      <c r="E1628" s="583">
        <f t="shared" ref="E1628:AB1628" si="501">SQRT(E1626*E1626+E1627*E1627)*1000/(1.732*E1565)</f>
        <v>0</v>
      </c>
      <c r="F1628" s="583">
        <f t="shared" si="501"/>
        <v>0</v>
      </c>
      <c r="G1628" s="583">
        <f t="shared" si="501"/>
        <v>0</v>
      </c>
      <c r="H1628" s="590">
        <f t="shared" si="501"/>
        <v>0</v>
      </c>
      <c r="I1628" s="583">
        <f t="shared" si="501"/>
        <v>0</v>
      </c>
      <c r="J1628" s="583">
        <f t="shared" si="501"/>
        <v>0</v>
      </c>
      <c r="K1628" s="583">
        <f t="shared" si="501"/>
        <v>0</v>
      </c>
      <c r="L1628" s="583">
        <f t="shared" si="501"/>
        <v>0</v>
      </c>
      <c r="M1628" s="583">
        <f t="shared" si="501"/>
        <v>0</v>
      </c>
      <c r="N1628" s="590">
        <f t="shared" si="501"/>
        <v>0</v>
      </c>
      <c r="O1628" s="583">
        <f t="shared" si="501"/>
        <v>0</v>
      </c>
      <c r="P1628" s="583">
        <f t="shared" si="501"/>
        <v>0</v>
      </c>
      <c r="Q1628" s="583">
        <f t="shared" si="501"/>
        <v>0</v>
      </c>
      <c r="R1628" s="583">
        <f t="shared" si="501"/>
        <v>0</v>
      </c>
      <c r="S1628" s="583">
        <f t="shared" si="501"/>
        <v>0</v>
      </c>
      <c r="T1628" s="583">
        <f t="shared" si="501"/>
        <v>0</v>
      </c>
      <c r="U1628" s="583">
        <f t="shared" si="501"/>
        <v>0</v>
      </c>
      <c r="V1628" s="590">
        <f t="shared" si="501"/>
        <v>0</v>
      </c>
      <c r="W1628" s="583">
        <f t="shared" si="501"/>
        <v>0</v>
      </c>
      <c r="X1628" s="583">
        <f t="shared" si="501"/>
        <v>0</v>
      </c>
      <c r="Y1628" s="583">
        <f t="shared" si="501"/>
        <v>0</v>
      </c>
      <c r="Z1628" s="583">
        <f t="shared" si="501"/>
        <v>0</v>
      </c>
      <c r="AA1628" s="583">
        <f t="shared" si="501"/>
        <v>0</v>
      </c>
      <c r="AB1628" s="583">
        <f t="shared" si="501"/>
        <v>0</v>
      </c>
      <c r="AC1628" s="537"/>
    </row>
    <row r="1629" spans="1:30" s="3" customFormat="1" ht="12.75" customHeight="1">
      <c r="A1629" s="3199"/>
      <c r="B1629" s="3190"/>
      <c r="C1629" s="511" t="s">
        <v>161</v>
      </c>
      <c r="D1629" s="511"/>
      <c r="E1629" s="512" t="e">
        <f t="shared" ref="E1629:AC1629" si="502">E1627/E1626</f>
        <v>#DIV/0!</v>
      </c>
      <c r="F1629" s="512" t="e">
        <f t="shared" si="502"/>
        <v>#DIV/0!</v>
      </c>
      <c r="G1629" s="512" t="e">
        <f t="shared" si="502"/>
        <v>#DIV/0!</v>
      </c>
      <c r="H1629" s="513" t="e">
        <f t="shared" si="502"/>
        <v>#DIV/0!</v>
      </c>
      <c r="I1629" s="512" t="e">
        <f t="shared" si="502"/>
        <v>#DIV/0!</v>
      </c>
      <c r="J1629" s="512" t="e">
        <f t="shared" si="502"/>
        <v>#DIV/0!</v>
      </c>
      <c r="K1629" s="512" t="e">
        <f t="shared" si="502"/>
        <v>#DIV/0!</v>
      </c>
      <c r="L1629" s="512" t="e">
        <f t="shared" si="502"/>
        <v>#DIV/0!</v>
      </c>
      <c r="M1629" s="512" t="e">
        <f t="shared" si="502"/>
        <v>#DIV/0!</v>
      </c>
      <c r="N1629" s="513" t="e">
        <f t="shared" si="502"/>
        <v>#DIV/0!</v>
      </c>
      <c r="O1629" s="512" t="e">
        <f t="shared" si="502"/>
        <v>#DIV/0!</v>
      </c>
      <c r="P1629" s="512" t="e">
        <f t="shared" si="502"/>
        <v>#DIV/0!</v>
      </c>
      <c r="Q1629" s="512" t="e">
        <f t="shared" si="502"/>
        <v>#DIV/0!</v>
      </c>
      <c r="R1629" s="512" t="e">
        <f t="shared" si="502"/>
        <v>#DIV/0!</v>
      </c>
      <c r="S1629" s="512" t="e">
        <f t="shared" si="502"/>
        <v>#DIV/0!</v>
      </c>
      <c r="T1629" s="512" t="e">
        <f t="shared" si="502"/>
        <v>#DIV/0!</v>
      </c>
      <c r="U1629" s="512" t="e">
        <f t="shared" si="502"/>
        <v>#DIV/0!</v>
      </c>
      <c r="V1629" s="513" t="e">
        <f t="shared" si="502"/>
        <v>#DIV/0!</v>
      </c>
      <c r="W1629" s="512" t="e">
        <f t="shared" si="502"/>
        <v>#DIV/0!</v>
      </c>
      <c r="X1629" s="512" t="e">
        <f t="shared" si="502"/>
        <v>#DIV/0!</v>
      </c>
      <c r="Y1629" s="512" t="e">
        <f t="shared" si="502"/>
        <v>#DIV/0!</v>
      </c>
      <c r="Z1629" s="512" t="e">
        <f t="shared" si="502"/>
        <v>#DIV/0!</v>
      </c>
      <c r="AA1629" s="512" t="e">
        <f t="shared" si="502"/>
        <v>#DIV/0!</v>
      </c>
      <c r="AB1629" s="512" t="e">
        <f t="shared" si="502"/>
        <v>#DIV/0!</v>
      </c>
      <c r="AC1629" s="519" t="e">
        <f t="shared" si="502"/>
        <v>#DIV/0!</v>
      </c>
    </row>
    <row r="1630" spans="1:30" s="3" customFormat="1" ht="12.75" customHeight="1">
      <c r="A1630" s="3178" t="s">
        <v>188</v>
      </c>
      <c r="B1630" s="3183" t="s">
        <v>535</v>
      </c>
      <c r="C1630" s="499" t="s">
        <v>156</v>
      </c>
      <c r="D1630" s="499"/>
      <c r="E1630" s="485"/>
      <c r="F1630" s="485"/>
      <c r="G1630" s="485"/>
      <c r="H1630" s="651"/>
      <c r="I1630" s="485"/>
      <c r="J1630" s="485"/>
      <c r="K1630" s="485"/>
      <c r="L1630" s="485"/>
      <c r="M1630" s="485"/>
      <c r="N1630" s="651"/>
      <c r="O1630" s="485"/>
      <c r="P1630" s="485"/>
      <c r="Q1630" s="485"/>
      <c r="R1630" s="485"/>
      <c r="S1630" s="485"/>
      <c r="T1630" s="485"/>
      <c r="U1630" s="485"/>
      <c r="V1630" s="651"/>
      <c r="W1630" s="485"/>
      <c r="X1630" s="485"/>
      <c r="Y1630" s="485"/>
      <c r="Z1630" s="485"/>
      <c r="AA1630" s="485"/>
      <c r="AB1630" s="485"/>
      <c r="AC1630" s="525">
        <f>SUM(E1630:AB1630)</f>
        <v>0</v>
      </c>
      <c r="AD1630" s="595" t="s">
        <v>397</v>
      </c>
    </row>
    <row r="1631" spans="1:30" s="3" customFormat="1" ht="12.75" customHeight="1">
      <c r="A1631" s="3179"/>
      <c r="B1631" s="3188"/>
      <c r="C1631" s="503" t="s">
        <v>158</v>
      </c>
      <c r="D1631" s="503"/>
      <c r="E1631" s="526"/>
      <c r="F1631" s="526"/>
      <c r="G1631" s="526"/>
      <c r="H1631" s="527"/>
      <c r="I1631" s="526"/>
      <c r="J1631" s="526"/>
      <c r="K1631" s="526"/>
      <c r="L1631" s="526"/>
      <c r="M1631" s="526"/>
      <c r="N1631" s="527"/>
      <c r="O1631" s="526"/>
      <c r="P1631" s="526"/>
      <c r="Q1631" s="526"/>
      <c r="R1631" s="526"/>
      <c r="S1631" s="526"/>
      <c r="T1631" s="526"/>
      <c r="U1631" s="526"/>
      <c r="V1631" s="527"/>
      <c r="W1631" s="526"/>
      <c r="X1631" s="526"/>
      <c r="Y1631" s="526"/>
      <c r="Z1631" s="526"/>
      <c r="AA1631" s="526"/>
      <c r="AB1631" s="526"/>
      <c r="AC1631" s="537">
        <f>SUM(E1631:AB1631)</f>
        <v>0</v>
      </c>
      <c r="AD1631" s="595" t="s">
        <v>397</v>
      </c>
    </row>
    <row r="1632" spans="1:30" s="3" customFormat="1" ht="12.75" customHeight="1">
      <c r="A1632" s="3179"/>
      <c r="B1632" s="3188"/>
      <c r="C1632" s="503" t="s">
        <v>159</v>
      </c>
      <c r="D1632" s="503"/>
      <c r="E1632" s="583">
        <f t="shared" ref="E1632:AB1632" si="503">SQRT(E1630*E1630+E1631*E1631)*1000/(1.732*E1565)</f>
        <v>0</v>
      </c>
      <c r="F1632" s="583">
        <f t="shared" si="503"/>
        <v>0</v>
      </c>
      <c r="G1632" s="583">
        <f t="shared" si="503"/>
        <v>0</v>
      </c>
      <c r="H1632" s="590">
        <f t="shared" si="503"/>
        <v>0</v>
      </c>
      <c r="I1632" s="583">
        <f t="shared" si="503"/>
        <v>0</v>
      </c>
      <c r="J1632" s="583">
        <f t="shared" si="503"/>
        <v>0</v>
      </c>
      <c r="K1632" s="583">
        <f t="shared" si="503"/>
        <v>0</v>
      </c>
      <c r="L1632" s="583">
        <f t="shared" si="503"/>
        <v>0</v>
      </c>
      <c r="M1632" s="583">
        <f t="shared" si="503"/>
        <v>0</v>
      </c>
      <c r="N1632" s="590">
        <f t="shared" si="503"/>
        <v>0</v>
      </c>
      <c r="O1632" s="583">
        <f t="shared" si="503"/>
        <v>0</v>
      </c>
      <c r="P1632" s="583">
        <f t="shared" si="503"/>
        <v>0</v>
      </c>
      <c r="Q1632" s="583">
        <f t="shared" si="503"/>
        <v>0</v>
      </c>
      <c r="R1632" s="583">
        <f t="shared" si="503"/>
        <v>0</v>
      </c>
      <c r="S1632" s="583">
        <f t="shared" si="503"/>
        <v>0</v>
      </c>
      <c r="T1632" s="583">
        <f t="shared" si="503"/>
        <v>0</v>
      </c>
      <c r="U1632" s="583">
        <f t="shared" si="503"/>
        <v>0</v>
      </c>
      <c r="V1632" s="590">
        <f t="shared" si="503"/>
        <v>0</v>
      </c>
      <c r="W1632" s="583">
        <f t="shared" si="503"/>
        <v>0</v>
      </c>
      <c r="X1632" s="583">
        <f t="shared" si="503"/>
        <v>0</v>
      </c>
      <c r="Y1632" s="583">
        <f t="shared" si="503"/>
        <v>0</v>
      </c>
      <c r="Z1632" s="583">
        <f t="shared" si="503"/>
        <v>0</v>
      </c>
      <c r="AA1632" s="583">
        <f t="shared" si="503"/>
        <v>0</v>
      </c>
      <c r="AB1632" s="583">
        <f t="shared" si="503"/>
        <v>0</v>
      </c>
      <c r="AC1632" s="537"/>
    </row>
    <row r="1633" spans="1:30" s="3" customFormat="1" ht="12.75" customHeight="1">
      <c r="A1633" s="3199"/>
      <c r="B1633" s="3190"/>
      <c r="C1633" s="511" t="s">
        <v>161</v>
      </c>
      <c r="D1633" s="511"/>
      <c r="E1633" s="512" t="e">
        <f t="shared" ref="E1633:AC1633" si="504">E1631/E1630</f>
        <v>#DIV/0!</v>
      </c>
      <c r="F1633" s="512" t="e">
        <f t="shared" si="504"/>
        <v>#DIV/0!</v>
      </c>
      <c r="G1633" s="512" t="e">
        <f t="shared" si="504"/>
        <v>#DIV/0!</v>
      </c>
      <c r="H1633" s="513" t="e">
        <f t="shared" si="504"/>
        <v>#DIV/0!</v>
      </c>
      <c r="I1633" s="512" t="e">
        <f t="shared" si="504"/>
        <v>#DIV/0!</v>
      </c>
      <c r="J1633" s="512" t="e">
        <f t="shared" si="504"/>
        <v>#DIV/0!</v>
      </c>
      <c r="K1633" s="512" t="e">
        <f t="shared" si="504"/>
        <v>#DIV/0!</v>
      </c>
      <c r="L1633" s="512" t="e">
        <f t="shared" si="504"/>
        <v>#DIV/0!</v>
      </c>
      <c r="M1633" s="512" t="e">
        <f t="shared" si="504"/>
        <v>#DIV/0!</v>
      </c>
      <c r="N1633" s="513" t="e">
        <f t="shared" si="504"/>
        <v>#DIV/0!</v>
      </c>
      <c r="O1633" s="512" t="e">
        <f t="shared" si="504"/>
        <v>#DIV/0!</v>
      </c>
      <c r="P1633" s="512" t="e">
        <f t="shared" si="504"/>
        <v>#DIV/0!</v>
      </c>
      <c r="Q1633" s="512" t="e">
        <f t="shared" si="504"/>
        <v>#DIV/0!</v>
      </c>
      <c r="R1633" s="512" t="e">
        <f t="shared" si="504"/>
        <v>#DIV/0!</v>
      </c>
      <c r="S1633" s="512" t="e">
        <f t="shared" si="504"/>
        <v>#DIV/0!</v>
      </c>
      <c r="T1633" s="512" t="e">
        <f t="shared" si="504"/>
        <v>#DIV/0!</v>
      </c>
      <c r="U1633" s="512" t="e">
        <f t="shared" si="504"/>
        <v>#DIV/0!</v>
      </c>
      <c r="V1633" s="513" t="e">
        <f t="shared" si="504"/>
        <v>#DIV/0!</v>
      </c>
      <c r="W1633" s="512" t="e">
        <f t="shared" si="504"/>
        <v>#DIV/0!</v>
      </c>
      <c r="X1633" s="512" t="e">
        <f t="shared" si="504"/>
        <v>#DIV/0!</v>
      </c>
      <c r="Y1633" s="512" t="e">
        <f t="shared" si="504"/>
        <v>#DIV/0!</v>
      </c>
      <c r="Z1633" s="512" t="e">
        <f t="shared" si="504"/>
        <v>#DIV/0!</v>
      </c>
      <c r="AA1633" s="512" t="e">
        <f t="shared" si="504"/>
        <v>#DIV/0!</v>
      </c>
      <c r="AB1633" s="512" t="e">
        <f t="shared" si="504"/>
        <v>#DIV/0!</v>
      </c>
      <c r="AC1633" s="519" t="e">
        <f t="shared" si="504"/>
        <v>#DIV/0!</v>
      </c>
    </row>
    <row r="1634" spans="1:30" s="3" customFormat="1" ht="12.75" customHeight="1">
      <c r="A1634" s="3178" t="s">
        <v>189</v>
      </c>
      <c r="B1634" s="3183" t="s">
        <v>536</v>
      </c>
      <c r="C1634" s="499" t="s">
        <v>156</v>
      </c>
      <c r="D1634" s="499"/>
      <c r="E1634" s="485"/>
      <c r="F1634" s="485"/>
      <c r="G1634" s="485"/>
      <c r="H1634" s="651"/>
      <c r="I1634" s="485"/>
      <c r="J1634" s="485"/>
      <c r="K1634" s="485"/>
      <c r="L1634" s="485"/>
      <c r="M1634" s="485"/>
      <c r="N1634" s="651"/>
      <c r="O1634" s="485"/>
      <c r="P1634" s="485"/>
      <c r="Q1634" s="485"/>
      <c r="R1634" s="485"/>
      <c r="S1634" s="485"/>
      <c r="T1634" s="485"/>
      <c r="U1634" s="485"/>
      <c r="V1634" s="651"/>
      <c r="W1634" s="485"/>
      <c r="X1634" s="485"/>
      <c r="Y1634" s="485"/>
      <c r="Z1634" s="485"/>
      <c r="AA1634" s="485"/>
      <c r="AB1634" s="485"/>
      <c r="AC1634" s="525">
        <f>SUM(E1634:AB1634)</f>
        <v>0</v>
      </c>
      <c r="AD1634" s="595" t="s">
        <v>397</v>
      </c>
    </row>
    <row r="1635" spans="1:30" s="3" customFormat="1" ht="12.75" customHeight="1">
      <c r="A1635" s="3179"/>
      <c r="B1635" s="3188"/>
      <c r="C1635" s="503" t="s">
        <v>158</v>
      </c>
      <c r="D1635" s="503"/>
      <c r="E1635" s="526"/>
      <c r="F1635" s="526"/>
      <c r="G1635" s="526"/>
      <c r="H1635" s="527"/>
      <c r="I1635" s="526"/>
      <c r="J1635" s="526"/>
      <c r="K1635" s="526"/>
      <c r="L1635" s="526"/>
      <c r="M1635" s="526"/>
      <c r="N1635" s="527"/>
      <c r="O1635" s="526"/>
      <c r="P1635" s="526"/>
      <c r="Q1635" s="526"/>
      <c r="R1635" s="526"/>
      <c r="S1635" s="526"/>
      <c r="T1635" s="526"/>
      <c r="U1635" s="526"/>
      <c r="V1635" s="527"/>
      <c r="W1635" s="526"/>
      <c r="X1635" s="526"/>
      <c r="Y1635" s="526"/>
      <c r="Z1635" s="526"/>
      <c r="AA1635" s="526"/>
      <c r="AB1635" s="526"/>
      <c r="AC1635" s="537">
        <f>SUM(E1635:AB1635)</f>
        <v>0</v>
      </c>
      <c r="AD1635" s="595" t="s">
        <v>397</v>
      </c>
    </row>
    <row r="1636" spans="1:30" s="3" customFormat="1" ht="12.75" customHeight="1">
      <c r="A1636" s="3179"/>
      <c r="B1636" s="3188"/>
      <c r="C1636" s="503" t="s">
        <v>159</v>
      </c>
      <c r="D1636" s="503"/>
      <c r="E1636" s="583">
        <f t="shared" ref="E1636:AB1636" si="505">SQRT(E1634*E1634+E1635*E1635)*1000/(1.732*E1565)</f>
        <v>0</v>
      </c>
      <c r="F1636" s="583">
        <f t="shared" si="505"/>
        <v>0</v>
      </c>
      <c r="G1636" s="583">
        <f t="shared" si="505"/>
        <v>0</v>
      </c>
      <c r="H1636" s="590">
        <f t="shared" si="505"/>
        <v>0</v>
      </c>
      <c r="I1636" s="583">
        <f t="shared" si="505"/>
        <v>0</v>
      </c>
      <c r="J1636" s="583">
        <f t="shared" si="505"/>
        <v>0</v>
      </c>
      <c r="K1636" s="583">
        <f t="shared" si="505"/>
        <v>0</v>
      </c>
      <c r="L1636" s="583">
        <f t="shared" si="505"/>
        <v>0</v>
      </c>
      <c r="M1636" s="583">
        <f t="shared" si="505"/>
        <v>0</v>
      </c>
      <c r="N1636" s="590">
        <f t="shared" si="505"/>
        <v>0</v>
      </c>
      <c r="O1636" s="583">
        <f t="shared" si="505"/>
        <v>0</v>
      </c>
      <c r="P1636" s="583">
        <f t="shared" si="505"/>
        <v>0</v>
      </c>
      <c r="Q1636" s="583">
        <f t="shared" si="505"/>
        <v>0</v>
      </c>
      <c r="R1636" s="583">
        <f t="shared" si="505"/>
        <v>0</v>
      </c>
      <c r="S1636" s="583">
        <f t="shared" si="505"/>
        <v>0</v>
      </c>
      <c r="T1636" s="583">
        <f t="shared" si="505"/>
        <v>0</v>
      </c>
      <c r="U1636" s="583">
        <f t="shared" si="505"/>
        <v>0</v>
      </c>
      <c r="V1636" s="590">
        <f t="shared" si="505"/>
        <v>0</v>
      </c>
      <c r="W1636" s="583">
        <f t="shared" si="505"/>
        <v>0</v>
      </c>
      <c r="X1636" s="583">
        <f t="shared" si="505"/>
        <v>0</v>
      </c>
      <c r="Y1636" s="583">
        <f t="shared" si="505"/>
        <v>0</v>
      </c>
      <c r="Z1636" s="583">
        <f t="shared" si="505"/>
        <v>0</v>
      </c>
      <c r="AA1636" s="583">
        <f t="shared" si="505"/>
        <v>0</v>
      </c>
      <c r="AB1636" s="583">
        <f t="shared" si="505"/>
        <v>0</v>
      </c>
      <c r="AC1636" s="537"/>
    </row>
    <row r="1637" spans="1:30" s="3" customFormat="1" ht="12.75" customHeight="1">
      <c r="A1637" s="3180"/>
      <c r="B1637" s="3189"/>
      <c r="C1637" s="516" t="s">
        <v>161</v>
      </c>
      <c r="D1637" s="516"/>
      <c r="E1637" s="517" t="e">
        <f t="shared" ref="E1637:AC1637" si="506">E1635/E1634</f>
        <v>#DIV/0!</v>
      </c>
      <c r="F1637" s="517" t="e">
        <f t="shared" si="506"/>
        <v>#DIV/0!</v>
      </c>
      <c r="G1637" s="517" t="e">
        <f t="shared" si="506"/>
        <v>#DIV/0!</v>
      </c>
      <c r="H1637" s="518" t="e">
        <f t="shared" si="506"/>
        <v>#DIV/0!</v>
      </c>
      <c r="I1637" s="517" t="e">
        <f t="shared" si="506"/>
        <v>#DIV/0!</v>
      </c>
      <c r="J1637" s="517" t="e">
        <f t="shared" si="506"/>
        <v>#DIV/0!</v>
      </c>
      <c r="K1637" s="517" t="e">
        <f t="shared" si="506"/>
        <v>#DIV/0!</v>
      </c>
      <c r="L1637" s="517" t="e">
        <f t="shared" si="506"/>
        <v>#DIV/0!</v>
      </c>
      <c r="M1637" s="517" t="e">
        <f t="shared" si="506"/>
        <v>#DIV/0!</v>
      </c>
      <c r="N1637" s="518" t="e">
        <f t="shared" si="506"/>
        <v>#DIV/0!</v>
      </c>
      <c r="O1637" s="517" t="e">
        <f t="shared" si="506"/>
        <v>#DIV/0!</v>
      </c>
      <c r="P1637" s="517" t="e">
        <f t="shared" si="506"/>
        <v>#DIV/0!</v>
      </c>
      <c r="Q1637" s="517" t="e">
        <f t="shared" si="506"/>
        <v>#DIV/0!</v>
      </c>
      <c r="R1637" s="517" t="e">
        <f t="shared" si="506"/>
        <v>#DIV/0!</v>
      </c>
      <c r="S1637" s="517" t="e">
        <f t="shared" si="506"/>
        <v>#DIV/0!</v>
      </c>
      <c r="T1637" s="517" t="e">
        <f t="shared" si="506"/>
        <v>#DIV/0!</v>
      </c>
      <c r="U1637" s="517" t="e">
        <f t="shared" si="506"/>
        <v>#DIV/0!</v>
      </c>
      <c r="V1637" s="518" t="e">
        <f t="shared" si="506"/>
        <v>#DIV/0!</v>
      </c>
      <c r="W1637" s="517" t="e">
        <f t="shared" si="506"/>
        <v>#DIV/0!</v>
      </c>
      <c r="X1637" s="517" t="e">
        <f t="shared" si="506"/>
        <v>#DIV/0!</v>
      </c>
      <c r="Y1637" s="517" t="e">
        <f t="shared" si="506"/>
        <v>#DIV/0!</v>
      </c>
      <c r="Z1637" s="517" t="e">
        <f t="shared" si="506"/>
        <v>#DIV/0!</v>
      </c>
      <c r="AA1637" s="517" t="e">
        <f t="shared" si="506"/>
        <v>#DIV/0!</v>
      </c>
      <c r="AB1637" s="517" t="e">
        <f t="shared" si="506"/>
        <v>#DIV/0!</v>
      </c>
      <c r="AC1637" s="519" t="e">
        <f t="shared" si="506"/>
        <v>#DIV/0!</v>
      </c>
    </row>
    <row r="1638" spans="1:30" s="3" customFormat="1" ht="12.75" customHeight="1">
      <c r="A1638" s="656"/>
      <c r="B1638" s="657" t="s">
        <v>191</v>
      </c>
      <c r="C1638" s="499" t="s">
        <v>156</v>
      </c>
      <c r="D1638" s="499"/>
      <c r="E1638" s="709">
        <v>9.9999999998544802E-5</v>
      </c>
      <c r="F1638" s="709">
        <v>9.9999999998544802E-5</v>
      </c>
      <c r="G1638" s="709">
        <v>9.9999999998544802E-5</v>
      </c>
      <c r="H1638" s="710">
        <v>1.00000000005821E-4</v>
      </c>
      <c r="I1638" s="709">
        <v>9.9999999998544802E-5</v>
      </c>
      <c r="J1638" s="709">
        <v>9.9999999998544802E-5</v>
      </c>
      <c r="K1638" s="709">
        <v>3.0000000000291003E-4</v>
      </c>
      <c r="L1638" s="709">
        <v>2.99999999995634E-4</v>
      </c>
      <c r="M1638" s="709">
        <v>3.0000000000291003E-4</v>
      </c>
      <c r="N1638" s="710">
        <v>2.99999999995634E-4</v>
      </c>
      <c r="O1638" s="709">
        <v>4.0000000000145502E-4</v>
      </c>
      <c r="P1638" s="709">
        <v>3.0000000000291003E-4</v>
      </c>
      <c r="Q1638" s="709">
        <v>2.99999999995634E-4</v>
      </c>
      <c r="R1638" s="709">
        <v>1.00000000005821E-4</v>
      </c>
      <c r="S1638" s="709">
        <v>9.9999999998544802E-5</v>
      </c>
      <c r="T1638" s="709">
        <v>9.9999999998544802E-5</v>
      </c>
      <c r="U1638" s="709">
        <v>9.9999999998544802E-5</v>
      </c>
      <c r="V1638" s="710">
        <v>2.0000000000436601E-4</v>
      </c>
      <c r="W1638" s="709">
        <v>9.9999999998544802E-5</v>
      </c>
      <c r="X1638" s="709">
        <v>9.9999999998544802E-5</v>
      </c>
      <c r="Y1638" s="709">
        <v>1.9999999999709001E-4</v>
      </c>
      <c r="Z1638" s="709">
        <v>2.0000000000436601E-4</v>
      </c>
      <c r="AA1638" s="709">
        <v>1.9999999999709001E-4</v>
      </c>
      <c r="AB1638" s="709">
        <v>9.9999999998544802E-5</v>
      </c>
      <c r="AC1638" s="525">
        <f>SUM(E1638:AB1638)</f>
        <v>4.2999999999956346E-3</v>
      </c>
    </row>
    <row r="1639" spans="1:30" s="3" customFormat="1" ht="12.75" customHeight="1">
      <c r="A1639" s="3227" t="s">
        <v>537</v>
      </c>
      <c r="B1639" s="3228"/>
      <c r="C1639" s="648" t="s">
        <v>156</v>
      </c>
      <c r="D1639" s="1018"/>
      <c r="E1639" s="1019">
        <f t="shared" ref="E1639:AC1639" si="507">E1566+E1570+E1574+E1578+E1582+E1586+E1590+E1594+E1598+E1602+E1606+E1610+E1614+E1618+E1622+E1626+E1630+E1634</f>
        <v>0</v>
      </c>
      <c r="F1639" s="1019">
        <f t="shared" si="507"/>
        <v>0</v>
      </c>
      <c r="G1639" s="1019">
        <f t="shared" si="507"/>
        <v>0</v>
      </c>
      <c r="H1639" s="1020">
        <f t="shared" si="507"/>
        <v>0</v>
      </c>
      <c r="I1639" s="1019">
        <f t="shared" si="507"/>
        <v>0</v>
      </c>
      <c r="J1639" s="1019">
        <f t="shared" si="507"/>
        <v>0</v>
      </c>
      <c r="K1639" s="1019">
        <f t="shared" si="507"/>
        <v>0</v>
      </c>
      <c r="L1639" s="1019">
        <f t="shared" si="507"/>
        <v>0</v>
      </c>
      <c r="M1639" s="1019">
        <f t="shared" si="507"/>
        <v>0</v>
      </c>
      <c r="N1639" s="1020">
        <f t="shared" si="507"/>
        <v>0</v>
      </c>
      <c r="O1639" s="1019">
        <f t="shared" si="507"/>
        <v>0</v>
      </c>
      <c r="P1639" s="1019">
        <f t="shared" si="507"/>
        <v>0</v>
      </c>
      <c r="Q1639" s="1019">
        <f t="shared" si="507"/>
        <v>0</v>
      </c>
      <c r="R1639" s="1019">
        <f t="shared" si="507"/>
        <v>0</v>
      </c>
      <c r="S1639" s="1019">
        <f t="shared" si="507"/>
        <v>0</v>
      </c>
      <c r="T1639" s="1019">
        <f t="shared" si="507"/>
        <v>0</v>
      </c>
      <c r="U1639" s="1019">
        <f t="shared" si="507"/>
        <v>0</v>
      </c>
      <c r="V1639" s="1020">
        <f t="shared" si="507"/>
        <v>0</v>
      </c>
      <c r="W1639" s="1019">
        <f t="shared" si="507"/>
        <v>0</v>
      </c>
      <c r="X1639" s="1019">
        <f t="shared" si="507"/>
        <v>0</v>
      </c>
      <c r="Y1639" s="1019">
        <f t="shared" si="507"/>
        <v>0</v>
      </c>
      <c r="Z1639" s="1019">
        <f t="shared" si="507"/>
        <v>0</v>
      </c>
      <c r="AA1639" s="1019">
        <f t="shared" si="507"/>
        <v>0</v>
      </c>
      <c r="AB1639" s="1019">
        <f t="shared" si="507"/>
        <v>0</v>
      </c>
      <c r="AC1639" s="1019">
        <f t="shared" si="507"/>
        <v>0</v>
      </c>
    </row>
    <row r="1640" spans="1:30" s="3" customFormat="1" ht="12.75" customHeight="1">
      <c r="A1640" s="3193"/>
      <c r="B1640" s="3194"/>
      <c r="C1640" s="516" t="s">
        <v>158</v>
      </c>
      <c r="D1640" s="516"/>
      <c r="E1640" s="517">
        <f t="shared" ref="E1640:AC1640" si="508">E1567+E1571+E1575+E1579+E1583+E1587+E1591+E1595+E1599+E1603+E1607+E1611+E1615+E1619+E1623+E1627+E1631+E1635</f>
        <v>0</v>
      </c>
      <c r="F1640" s="517">
        <f t="shared" si="508"/>
        <v>0</v>
      </c>
      <c r="G1640" s="517">
        <f t="shared" si="508"/>
        <v>0</v>
      </c>
      <c r="H1640" s="518">
        <f t="shared" si="508"/>
        <v>0</v>
      </c>
      <c r="I1640" s="517">
        <f t="shared" si="508"/>
        <v>0</v>
      </c>
      <c r="J1640" s="517">
        <f t="shared" si="508"/>
        <v>0</v>
      </c>
      <c r="K1640" s="517">
        <f t="shared" si="508"/>
        <v>0</v>
      </c>
      <c r="L1640" s="517">
        <f t="shared" si="508"/>
        <v>0</v>
      </c>
      <c r="M1640" s="517">
        <f t="shared" si="508"/>
        <v>0</v>
      </c>
      <c r="N1640" s="518">
        <f t="shared" si="508"/>
        <v>0</v>
      </c>
      <c r="O1640" s="517">
        <f t="shared" si="508"/>
        <v>0</v>
      </c>
      <c r="P1640" s="517">
        <f t="shared" si="508"/>
        <v>0</v>
      </c>
      <c r="Q1640" s="517">
        <f t="shared" si="508"/>
        <v>0</v>
      </c>
      <c r="R1640" s="517">
        <f t="shared" si="508"/>
        <v>0</v>
      </c>
      <c r="S1640" s="517">
        <f t="shared" si="508"/>
        <v>0</v>
      </c>
      <c r="T1640" s="517">
        <f t="shared" si="508"/>
        <v>0</v>
      </c>
      <c r="U1640" s="517">
        <f t="shared" si="508"/>
        <v>0</v>
      </c>
      <c r="V1640" s="518">
        <f t="shared" si="508"/>
        <v>0</v>
      </c>
      <c r="W1640" s="517">
        <f t="shared" si="508"/>
        <v>0</v>
      </c>
      <c r="X1640" s="517">
        <f t="shared" si="508"/>
        <v>0</v>
      </c>
      <c r="Y1640" s="517">
        <f t="shared" si="508"/>
        <v>0</v>
      </c>
      <c r="Z1640" s="517">
        <f t="shared" si="508"/>
        <v>0</v>
      </c>
      <c r="AA1640" s="517">
        <f t="shared" si="508"/>
        <v>0</v>
      </c>
      <c r="AB1640" s="517">
        <f t="shared" si="508"/>
        <v>0</v>
      </c>
      <c r="AC1640" s="517">
        <f t="shared" si="508"/>
        <v>0</v>
      </c>
    </row>
    <row r="1641" spans="1:30" s="3" customFormat="1" ht="12.75" customHeight="1">
      <c r="A1641" s="3201" t="s">
        <v>538</v>
      </c>
      <c r="B1641" s="3202"/>
      <c r="C1641" s="599" t="s">
        <v>156</v>
      </c>
      <c r="D1641" s="599"/>
      <c r="E1641" s="523">
        <f t="shared" ref="E1641:AC1641" si="509">E1545+E1550+-E1639</f>
        <v>4.292E-2</v>
      </c>
      <c r="F1641" s="523">
        <f t="shared" si="509"/>
        <v>4.3439999999999999E-2</v>
      </c>
      <c r="G1641" s="523">
        <f t="shared" si="509"/>
        <v>4.2759999999999999E-2</v>
      </c>
      <c r="H1641" s="524">
        <f t="shared" si="509"/>
        <v>4.3439999999999999E-2</v>
      </c>
      <c r="I1641" s="523">
        <f t="shared" si="509"/>
        <v>4.2880000000000001E-2</v>
      </c>
      <c r="J1641" s="523">
        <f t="shared" si="509"/>
        <v>4.3400000000000001E-2</v>
      </c>
      <c r="K1641" s="523">
        <f t="shared" si="509"/>
        <v>4.3839999999999997E-2</v>
      </c>
      <c r="L1641" s="523">
        <f t="shared" si="509"/>
        <v>4.2999999999999997E-2</v>
      </c>
      <c r="M1641" s="523">
        <f t="shared" si="509"/>
        <v>4.3279999999999999E-2</v>
      </c>
      <c r="N1641" s="524">
        <f t="shared" si="509"/>
        <v>4.3159999999999997E-2</v>
      </c>
      <c r="O1641" s="523">
        <f t="shared" si="509"/>
        <v>4.3200000000000002E-2</v>
      </c>
      <c r="P1641" s="523">
        <f t="shared" si="509"/>
        <v>4.3560000000000001E-2</v>
      </c>
      <c r="Q1641" s="523">
        <f t="shared" si="509"/>
        <v>4.4240000000000002E-2</v>
      </c>
      <c r="R1641" s="523">
        <f t="shared" si="509"/>
        <v>4.3240000000000001E-2</v>
      </c>
      <c r="S1641" s="523">
        <f t="shared" si="509"/>
        <v>4.3880000000000002E-2</v>
      </c>
      <c r="T1641" s="523">
        <f t="shared" si="509"/>
        <v>4.3439999999999999E-2</v>
      </c>
      <c r="U1641" s="523">
        <f t="shared" si="509"/>
        <v>4.3920000000000001E-2</v>
      </c>
      <c r="V1641" s="524">
        <f t="shared" si="509"/>
        <v>4.4119999999999999E-2</v>
      </c>
      <c r="W1641" s="523">
        <f t="shared" si="509"/>
        <v>4.3639999999999998E-2</v>
      </c>
      <c r="X1641" s="523">
        <f t="shared" si="509"/>
        <v>4.3400000000000001E-2</v>
      </c>
      <c r="Y1641" s="523">
        <f t="shared" si="509"/>
        <v>0.1</v>
      </c>
      <c r="Z1641" s="523">
        <f t="shared" si="509"/>
        <v>0.11788</v>
      </c>
      <c r="AA1641" s="523">
        <f t="shared" si="509"/>
        <v>0.11796</v>
      </c>
      <c r="AB1641" s="523">
        <f t="shared" si="509"/>
        <v>0.11768000000000001</v>
      </c>
      <c r="AC1641" s="523">
        <f t="shared" si="509"/>
        <v>1.3222800000000001</v>
      </c>
    </row>
    <row r="1642" spans="1:30" s="3" customFormat="1" ht="12.75" customHeight="1">
      <c r="A1642" s="3203"/>
      <c r="B1642" s="3204"/>
      <c r="C1642" s="603" t="s">
        <v>158</v>
      </c>
      <c r="D1642" s="676"/>
      <c r="E1642" s="604">
        <f t="shared" ref="E1642:AC1642" si="510">E1546+E1551+-E1640</f>
        <v>3.96E-3</v>
      </c>
      <c r="F1642" s="604">
        <f t="shared" si="510"/>
        <v>4.1599999999999996E-3</v>
      </c>
      <c r="G1642" s="604">
        <f t="shared" si="510"/>
        <v>3.96E-3</v>
      </c>
      <c r="H1642" s="605">
        <f t="shared" si="510"/>
        <v>4.1200000000000004E-3</v>
      </c>
      <c r="I1642" s="604">
        <f t="shared" si="510"/>
        <v>4.0000000000000001E-3</v>
      </c>
      <c r="J1642" s="604">
        <f t="shared" si="510"/>
        <v>4.1200000000000004E-3</v>
      </c>
      <c r="K1642" s="604">
        <f t="shared" si="510"/>
        <v>4.3200000000000001E-3</v>
      </c>
      <c r="L1642" s="604">
        <f t="shared" si="510"/>
        <v>4.0000000000000001E-3</v>
      </c>
      <c r="M1642" s="604">
        <f t="shared" si="510"/>
        <v>4.0400000000000002E-3</v>
      </c>
      <c r="N1642" s="605">
        <f t="shared" si="510"/>
        <v>4.0800000000000003E-3</v>
      </c>
      <c r="O1642" s="604">
        <f t="shared" si="510"/>
        <v>4.0400000000000002E-3</v>
      </c>
      <c r="P1642" s="604">
        <f t="shared" si="510"/>
        <v>4.0400000000000002E-3</v>
      </c>
      <c r="Q1642" s="604">
        <f t="shared" si="510"/>
        <v>4.0400000000000002E-3</v>
      </c>
      <c r="R1642" s="604">
        <f t="shared" si="510"/>
        <v>3.8E-3</v>
      </c>
      <c r="S1642" s="604">
        <f t="shared" si="510"/>
        <v>3.96E-3</v>
      </c>
      <c r="T1642" s="604">
        <f t="shared" si="510"/>
        <v>3.8400000000000001E-3</v>
      </c>
      <c r="U1642" s="604">
        <f t="shared" si="510"/>
        <v>4.0000000000000001E-3</v>
      </c>
      <c r="V1642" s="605">
        <f t="shared" si="510"/>
        <v>4.0400000000000002E-3</v>
      </c>
      <c r="W1642" s="604">
        <f t="shared" si="510"/>
        <v>3.96E-3</v>
      </c>
      <c r="X1642" s="604">
        <f t="shared" si="510"/>
        <v>3.9199999999999999E-3</v>
      </c>
      <c r="Y1642" s="604">
        <f t="shared" si="510"/>
        <v>4.5039999999999997E-2</v>
      </c>
      <c r="Z1642" s="604">
        <f t="shared" si="510"/>
        <v>5.7919999999999999E-2</v>
      </c>
      <c r="AA1642" s="604">
        <f t="shared" si="510"/>
        <v>5.8400000000000001E-2</v>
      </c>
      <c r="AB1642" s="604">
        <f t="shared" si="510"/>
        <v>5.8639999999999998E-2</v>
      </c>
      <c r="AC1642" s="604">
        <f t="shared" si="510"/>
        <v>0.3004</v>
      </c>
    </row>
    <row r="1643" spans="1:30" s="486" customFormat="1" ht="12.75" customHeight="1">
      <c r="A1643" s="3195" t="s">
        <v>328</v>
      </c>
      <c r="B1643" s="3196"/>
      <c r="C1643" s="616" t="s">
        <v>156</v>
      </c>
      <c r="D1643" s="728"/>
      <c r="E1643" s="492"/>
      <c r="F1643" s="492"/>
      <c r="G1643" s="492"/>
      <c r="H1643" s="492"/>
      <c r="I1643" s="492"/>
      <c r="J1643" s="492"/>
      <c r="K1643" s="492"/>
      <c r="L1643" s="492"/>
      <c r="M1643" s="492"/>
      <c r="N1643" s="492"/>
      <c r="O1643" s="492"/>
      <c r="P1643" s="492"/>
      <c r="Q1643" s="492"/>
      <c r="R1643" s="492"/>
      <c r="S1643" s="492"/>
      <c r="T1643" s="492"/>
      <c r="U1643" s="492"/>
      <c r="V1643" s="492"/>
      <c r="W1643" s="492"/>
      <c r="X1643" s="492"/>
      <c r="Y1643" s="492"/>
      <c r="Z1643" s="492"/>
      <c r="AA1643" s="492"/>
      <c r="AB1643" s="492"/>
      <c r="AC1643" s="617"/>
    </row>
    <row r="1644" spans="1:30" s="486" customFormat="1" ht="12.75" customHeight="1">
      <c r="A1644" s="3197"/>
      <c r="B1644" s="3198"/>
      <c r="C1644" s="620" t="s">
        <v>158</v>
      </c>
      <c r="D1644" s="729"/>
      <c r="E1644" s="621"/>
      <c r="F1644" s="621"/>
      <c r="G1644" s="621"/>
      <c r="H1644" s="621"/>
      <c r="I1644" s="621"/>
      <c r="J1644" s="621"/>
      <c r="K1644" s="621"/>
      <c r="L1644" s="621"/>
      <c r="M1644" s="621"/>
      <c r="N1644" s="621"/>
      <c r="O1644" s="621"/>
      <c r="P1644" s="621"/>
      <c r="Q1644" s="621"/>
      <c r="R1644" s="621"/>
      <c r="S1644" s="621"/>
      <c r="T1644" s="621"/>
      <c r="U1644" s="621"/>
      <c r="V1644" s="621"/>
      <c r="W1644" s="621"/>
      <c r="X1644" s="621"/>
      <c r="Y1644" s="621"/>
      <c r="Z1644" s="621"/>
      <c r="AA1644" s="621"/>
      <c r="AB1644" s="621"/>
      <c r="AC1644" s="622"/>
    </row>
    <row r="1645" spans="1:30" s="3" customFormat="1" ht="12.75" customHeight="1"/>
    <row r="1646" spans="1:30" s="3" customFormat="1" ht="12.75" customHeight="1">
      <c r="A1646" s="482" t="s">
        <v>147</v>
      </c>
      <c r="B1646" s="483" t="s">
        <v>148</v>
      </c>
      <c r="C1646" s="484" t="s">
        <v>149</v>
      </c>
      <c r="D1646" s="626" t="s">
        <v>150</v>
      </c>
      <c r="E1646" s="3222" t="s">
        <v>151</v>
      </c>
      <c r="F1646" s="3222"/>
      <c r="G1646" s="3222"/>
      <c r="H1646" s="3222"/>
      <c r="I1646" s="3222"/>
      <c r="J1646" s="3222"/>
      <c r="K1646" s="3222"/>
      <c r="L1646" s="3222"/>
      <c r="M1646" s="3222"/>
      <c r="N1646" s="3222"/>
      <c r="O1646" s="3222"/>
      <c r="P1646" s="3222"/>
      <c r="Q1646" s="3222"/>
      <c r="R1646" s="3222"/>
      <c r="S1646" s="3222"/>
      <c r="T1646" s="3222"/>
      <c r="U1646" s="3222"/>
      <c r="V1646" s="3222"/>
      <c r="W1646" s="3222"/>
      <c r="X1646" s="3222"/>
      <c r="Y1646" s="3222"/>
      <c r="Z1646" s="3222"/>
      <c r="AA1646" s="3222"/>
      <c r="AB1646" s="3222"/>
      <c r="AC1646" s="3216" t="s">
        <v>152</v>
      </c>
    </row>
    <row r="1647" spans="1:30" s="486" customFormat="1" ht="12.75" customHeight="1">
      <c r="A1647" s="2195" t="s">
        <v>539</v>
      </c>
      <c r="B1647" s="488"/>
      <c r="C1647" s="488"/>
      <c r="D1647" s="488"/>
      <c r="E1647" s="489">
        <v>1</v>
      </c>
      <c r="F1647" s="489">
        <v>2</v>
      </c>
      <c r="G1647" s="489">
        <v>3</v>
      </c>
      <c r="H1647" s="489">
        <v>4</v>
      </c>
      <c r="I1647" s="489">
        <v>5</v>
      </c>
      <c r="J1647" s="489">
        <v>6</v>
      </c>
      <c r="K1647" s="489">
        <v>7</v>
      </c>
      <c r="L1647" s="489">
        <v>8</v>
      </c>
      <c r="M1647" s="489">
        <v>9</v>
      </c>
      <c r="N1647" s="489">
        <v>10</v>
      </c>
      <c r="O1647" s="489">
        <v>11</v>
      </c>
      <c r="P1647" s="489">
        <v>12</v>
      </c>
      <c r="Q1647" s="489">
        <v>13</v>
      </c>
      <c r="R1647" s="489">
        <v>14</v>
      </c>
      <c r="S1647" s="489">
        <v>15</v>
      </c>
      <c r="T1647" s="489">
        <v>16</v>
      </c>
      <c r="U1647" s="489">
        <v>17</v>
      </c>
      <c r="V1647" s="489">
        <v>18</v>
      </c>
      <c r="W1647" s="489">
        <v>19</v>
      </c>
      <c r="X1647" s="489">
        <v>20</v>
      </c>
      <c r="Y1647" s="489">
        <v>21</v>
      </c>
      <c r="Z1647" s="489">
        <v>22</v>
      </c>
      <c r="AA1647" s="489">
        <v>23</v>
      </c>
      <c r="AB1647" s="489">
        <v>24</v>
      </c>
      <c r="AC1647" s="3221"/>
    </row>
    <row r="1648" spans="1:30" s="486" customFormat="1" ht="12.75" customHeight="1">
      <c r="A1648" s="678" t="s">
        <v>341</v>
      </c>
      <c r="B1648" s="730"/>
      <c r="C1648" s="731"/>
      <c r="D1648" s="731"/>
      <c r="E1648" s="730">
        <v>3</v>
      </c>
      <c r="F1648" s="730">
        <v>3</v>
      </c>
      <c r="G1648" s="730">
        <v>3</v>
      </c>
      <c r="H1648" s="730">
        <v>3</v>
      </c>
      <c r="I1648" s="730">
        <v>3</v>
      </c>
      <c r="J1648" s="730">
        <v>3</v>
      </c>
      <c r="K1648" s="730">
        <v>3</v>
      </c>
      <c r="L1648" s="730">
        <v>3</v>
      </c>
      <c r="M1648" s="730">
        <v>3</v>
      </c>
      <c r="N1648" s="730">
        <v>3</v>
      </c>
      <c r="O1648" s="730">
        <v>3</v>
      </c>
      <c r="P1648" s="730">
        <v>3</v>
      </c>
      <c r="Q1648" s="730">
        <v>3</v>
      </c>
      <c r="R1648" s="730">
        <v>3</v>
      </c>
      <c r="S1648" s="730">
        <v>3</v>
      </c>
      <c r="T1648" s="730">
        <v>3</v>
      </c>
      <c r="U1648" s="730">
        <v>3</v>
      </c>
      <c r="V1648" s="730">
        <v>3</v>
      </c>
      <c r="W1648" s="730">
        <v>3</v>
      </c>
      <c r="X1648" s="730">
        <v>3</v>
      </c>
      <c r="Y1648" s="730">
        <v>3</v>
      </c>
      <c r="Z1648" s="730">
        <v>3</v>
      </c>
      <c r="AA1648" s="730">
        <v>3</v>
      </c>
      <c r="AB1648" s="730">
        <v>3</v>
      </c>
      <c r="AC1648" s="732"/>
    </row>
    <row r="1649" spans="1:31" s="3" customFormat="1" ht="12.75" customHeight="1">
      <c r="A1649" s="3178" t="s">
        <v>255</v>
      </c>
      <c r="B1649" s="3183" t="s">
        <v>330</v>
      </c>
      <c r="C1649" s="499" t="s">
        <v>156</v>
      </c>
      <c r="D1649" s="499" t="s">
        <v>157</v>
      </c>
      <c r="E1649" s="500">
        <v>0.14360000000000001</v>
      </c>
      <c r="F1649" s="500">
        <v>0.14319999999999999</v>
      </c>
      <c r="G1649" s="500">
        <v>0.14000000000000001</v>
      </c>
      <c r="H1649" s="501">
        <v>0.14119999999999999</v>
      </c>
      <c r="I1649" s="500">
        <v>0.13919999999999999</v>
      </c>
      <c r="J1649" s="500">
        <v>0.1464</v>
      </c>
      <c r="K1649" s="500">
        <v>0.15479999999999999</v>
      </c>
      <c r="L1649" s="500">
        <v>0.16520000000000001</v>
      </c>
      <c r="M1649" s="500">
        <v>0.16600000000000001</v>
      </c>
      <c r="N1649" s="501">
        <v>0.17319999999999999</v>
      </c>
      <c r="O1649" s="500">
        <v>0.1764</v>
      </c>
      <c r="P1649" s="500">
        <v>0.17399999999999999</v>
      </c>
      <c r="Q1649" s="500">
        <v>0.16800000000000001</v>
      </c>
      <c r="R1649" s="500">
        <v>0.17599999999999999</v>
      </c>
      <c r="S1649" s="500">
        <v>0.17560000000000001</v>
      </c>
      <c r="T1649" s="500">
        <v>0.16600000000000001</v>
      </c>
      <c r="U1649" s="500">
        <v>0.16400000000000001</v>
      </c>
      <c r="V1649" s="501">
        <v>0.1636</v>
      </c>
      <c r="W1649" s="500">
        <v>0.16</v>
      </c>
      <c r="X1649" s="500">
        <v>0.15479999999999999</v>
      </c>
      <c r="Y1649" s="500">
        <v>0.15</v>
      </c>
      <c r="Z1649" s="500">
        <v>0.14480000000000001</v>
      </c>
      <c r="AA1649" s="500">
        <v>0.14360000000000001</v>
      </c>
      <c r="AB1649" s="500">
        <v>0.1416</v>
      </c>
      <c r="AC1649" s="502">
        <f>SUM(E1649:AB1649)</f>
        <v>3.7712000000000008</v>
      </c>
    </row>
    <row r="1650" spans="1:31" s="3" customFormat="1" ht="12.75" customHeight="1">
      <c r="A1650" s="3213"/>
      <c r="B1650" s="3184"/>
      <c r="C1650" s="503" t="s">
        <v>158</v>
      </c>
      <c r="D1650" s="503" t="s">
        <v>157</v>
      </c>
      <c r="E1650" s="504">
        <v>8.72E-2</v>
      </c>
      <c r="F1650" s="504">
        <v>8.5599999999999996E-2</v>
      </c>
      <c r="G1650" s="504">
        <v>8.6400000000000005E-2</v>
      </c>
      <c r="H1650" s="505">
        <v>8.5999999999999993E-2</v>
      </c>
      <c r="I1650" s="504">
        <v>8.48E-2</v>
      </c>
      <c r="J1650" s="504">
        <v>8.7599999999999997E-2</v>
      </c>
      <c r="K1650" s="504">
        <v>8.72E-2</v>
      </c>
      <c r="L1650" s="504">
        <v>8.6400000000000005E-2</v>
      </c>
      <c r="M1650" s="504">
        <v>8.4000000000000005E-2</v>
      </c>
      <c r="N1650" s="505">
        <v>8.5599999999999996E-2</v>
      </c>
      <c r="O1650" s="504">
        <v>8.72E-2</v>
      </c>
      <c r="P1650" s="504">
        <v>8.5999999999999993E-2</v>
      </c>
      <c r="Q1650" s="504">
        <v>8.2000000000000003E-2</v>
      </c>
      <c r="R1650" s="504">
        <v>8.1600000000000006E-2</v>
      </c>
      <c r="S1650" s="504">
        <v>8.1600000000000006E-2</v>
      </c>
      <c r="T1650" s="504">
        <v>8.1199999999999994E-2</v>
      </c>
      <c r="U1650" s="504">
        <v>8.3599999999999994E-2</v>
      </c>
      <c r="V1650" s="505">
        <v>8.5199999999999998E-2</v>
      </c>
      <c r="W1650" s="504">
        <v>8.4000000000000005E-2</v>
      </c>
      <c r="X1650" s="504">
        <v>8.6800000000000002E-2</v>
      </c>
      <c r="Y1650" s="504">
        <v>8.9200000000000002E-2</v>
      </c>
      <c r="Z1650" s="504">
        <v>8.9599999999999999E-2</v>
      </c>
      <c r="AA1650" s="504">
        <v>0.09</v>
      </c>
      <c r="AB1650" s="504">
        <v>8.5999999999999993E-2</v>
      </c>
      <c r="AC1650" s="506">
        <f>SUM(E1650:AB1650)</f>
        <v>2.0547999999999997</v>
      </c>
    </row>
    <row r="1651" spans="1:31" s="3" customFormat="1" ht="12.75" customHeight="1">
      <c r="A1651" s="3213"/>
      <c r="B1651" s="3184"/>
      <c r="C1651" s="503" t="s">
        <v>159</v>
      </c>
      <c r="D1651" s="503" t="s">
        <v>209</v>
      </c>
      <c r="E1651" s="583">
        <f t="shared" ref="E1651:AB1651" si="511">SQRT(E1649*E1649+E1650*E1650)*1000/(1.732*E1655)</f>
        <v>9.2380062100247091</v>
      </c>
      <c r="F1651" s="583">
        <f t="shared" si="511"/>
        <v>9.1737627451068438</v>
      </c>
      <c r="G1651" s="583">
        <f t="shared" si="511"/>
        <v>9.0462067242123254</v>
      </c>
      <c r="H1651" s="590">
        <f t="shared" si="511"/>
        <v>9.0909644502722209</v>
      </c>
      <c r="I1651" s="583">
        <f t="shared" si="511"/>
        <v>8.9627158731965579</v>
      </c>
      <c r="J1651" s="583">
        <f t="shared" si="511"/>
        <v>9.3812227330996905</v>
      </c>
      <c r="K1651" s="583">
        <f t="shared" si="511"/>
        <v>9.7696418478912133</v>
      </c>
      <c r="L1651" s="583">
        <f t="shared" si="511"/>
        <v>10.251270833711825</v>
      </c>
      <c r="M1651" s="583">
        <f t="shared" si="511"/>
        <v>10.230012415095212</v>
      </c>
      <c r="N1651" s="590">
        <f t="shared" si="511"/>
        <v>10.623465505234813</v>
      </c>
      <c r="O1651" s="583">
        <f t="shared" si="511"/>
        <v>10.820192169721331</v>
      </c>
      <c r="P1651" s="583">
        <f t="shared" si="511"/>
        <v>10.672647164202438</v>
      </c>
      <c r="Q1651" s="583">
        <f t="shared" si="511"/>
        <v>10.279547005109487</v>
      </c>
      <c r="R1651" s="583">
        <f t="shared" si="511"/>
        <v>10.66734238558743</v>
      </c>
      <c r="S1651" s="583">
        <f t="shared" si="511"/>
        <v>10.647391849857604</v>
      </c>
      <c r="T1651" s="583">
        <f t="shared" si="511"/>
        <v>10.161424774275025</v>
      </c>
      <c r="U1651" s="583">
        <f t="shared" si="511"/>
        <v>10.02650871664059</v>
      </c>
      <c r="V1651" s="590">
        <f t="shared" si="511"/>
        <v>10.047058521215593</v>
      </c>
      <c r="W1651" s="583">
        <f t="shared" si="511"/>
        <v>9.8430057937831883</v>
      </c>
      <c r="X1651" s="583">
        <f t="shared" si="511"/>
        <v>9.6668008734396977</v>
      </c>
      <c r="Y1651" s="583">
        <f t="shared" si="511"/>
        <v>9.5057686879126599</v>
      </c>
      <c r="Z1651" s="583">
        <f t="shared" si="511"/>
        <v>9.2749014004301387</v>
      </c>
      <c r="AA1651" s="583">
        <f t="shared" si="511"/>
        <v>9.2309356428683902</v>
      </c>
      <c r="AB1651" s="583">
        <f t="shared" si="511"/>
        <v>9.0238154985145655</v>
      </c>
      <c r="AC1651" s="510"/>
    </row>
    <row r="1652" spans="1:31" s="3" customFormat="1" ht="12.75" customHeight="1">
      <c r="A1652" s="3215"/>
      <c r="B1652" s="3200"/>
      <c r="C1652" s="516" t="s">
        <v>161</v>
      </c>
      <c r="D1652" s="516"/>
      <c r="E1652" s="517">
        <f t="shared" ref="E1652:AC1652" si="512">E1650/E1649</f>
        <v>0.60724233983286902</v>
      </c>
      <c r="F1652" s="517">
        <f t="shared" si="512"/>
        <v>0.5977653631284916</v>
      </c>
      <c r="G1652" s="517">
        <f t="shared" si="512"/>
        <v>0.6171428571428571</v>
      </c>
      <c r="H1652" s="518">
        <f t="shared" si="512"/>
        <v>0.60906515580736542</v>
      </c>
      <c r="I1652" s="517">
        <f t="shared" si="512"/>
        <v>0.60919540229885061</v>
      </c>
      <c r="J1652" s="517">
        <f t="shared" si="512"/>
        <v>0.59836065573770492</v>
      </c>
      <c r="K1652" s="517">
        <f t="shared" si="512"/>
        <v>0.56330749354005172</v>
      </c>
      <c r="L1652" s="517">
        <f t="shared" si="512"/>
        <v>0.52300242130750607</v>
      </c>
      <c r="M1652" s="517">
        <f t="shared" si="512"/>
        <v>0.50602409638554213</v>
      </c>
      <c r="N1652" s="518">
        <f t="shared" si="512"/>
        <v>0.49422632794457272</v>
      </c>
      <c r="O1652" s="517">
        <f t="shared" si="512"/>
        <v>0.4943310657596372</v>
      </c>
      <c r="P1652" s="517">
        <f t="shared" si="512"/>
        <v>0.4942528735632184</v>
      </c>
      <c r="Q1652" s="517">
        <f t="shared" si="512"/>
        <v>0.48809523809523808</v>
      </c>
      <c r="R1652" s="517">
        <f t="shared" si="512"/>
        <v>0.46363636363636368</v>
      </c>
      <c r="S1652" s="517">
        <f t="shared" si="512"/>
        <v>0.46469248291571758</v>
      </c>
      <c r="T1652" s="517">
        <f t="shared" si="512"/>
        <v>0.48915662650602404</v>
      </c>
      <c r="U1652" s="517">
        <f t="shared" si="512"/>
        <v>0.50975609756097551</v>
      </c>
      <c r="V1652" s="518">
        <f t="shared" si="512"/>
        <v>0.52078239608801957</v>
      </c>
      <c r="W1652" s="517">
        <f t="shared" si="512"/>
        <v>0.52500000000000002</v>
      </c>
      <c r="X1652" s="517">
        <f t="shared" si="512"/>
        <v>0.56072351421188638</v>
      </c>
      <c r="Y1652" s="517">
        <f t="shared" si="512"/>
        <v>0.59466666666666668</v>
      </c>
      <c r="Z1652" s="517">
        <f t="shared" si="512"/>
        <v>0.61878453038674031</v>
      </c>
      <c r="AA1652" s="517">
        <f t="shared" si="512"/>
        <v>0.62674094707520889</v>
      </c>
      <c r="AB1652" s="517">
        <f t="shared" si="512"/>
        <v>0.60734463276836148</v>
      </c>
      <c r="AC1652" s="519">
        <f t="shared" si="512"/>
        <v>0.54486635553669904</v>
      </c>
    </row>
    <row r="1653" spans="1:31" s="3" customFormat="1" ht="12.75" customHeight="1">
      <c r="A1653" s="733" t="s">
        <v>377</v>
      </c>
      <c r="B1653" s="734"/>
      <c r="C1653" s="735"/>
      <c r="D1653" s="735"/>
      <c r="E1653" s="736">
        <f t="shared" ref="E1653:AB1653" si="513">SQRT(E1649*E1649+E1650*E1650)</f>
        <v>0.16800238093550937</v>
      </c>
      <c r="F1653" s="736">
        <f t="shared" si="513"/>
        <v>0.16683404928251305</v>
      </c>
      <c r="G1653" s="736">
        <f t="shared" si="513"/>
        <v>0.16451431548652537</v>
      </c>
      <c r="H1653" s="736">
        <f t="shared" si="513"/>
        <v>0.16532827949265061</v>
      </c>
      <c r="I1653" s="736">
        <f t="shared" si="513"/>
        <v>0.16299595086995258</v>
      </c>
      <c r="J1653" s="736">
        <f t="shared" si="513"/>
        <v>0.17060691662415098</v>
      </c>
      <c r="K1653" s="736">
        <f t="shared" si="513"/>
        <v>0.17767070664574958</v>
      </c>
      <c r="L1653" s="736">
        <f t="shared" si="513"/>
        <v>0.18642961138188324</v>
      </c>
      <c r="M1653" s="736">
        <f t="shared" si="513"/>
        <v>0.18604300578092153</v>
      </c>
      <c r="N1653" s="736">
        <f t="shared" si="513"/>
        <v>0.1931983436782003</v>
      </c>
      <c r="O1653" s="736">
        <f t="shared" si="513"/>
        <v>0.19677601479855211</v>
      </c>
      <c r="P1653" s="736">
        <f t="shared" si="513"/>
        <v>0.19409276132818554</v>
      </c>
      <c r="Q1653" s="736">
        <f t="shared" si="513"/>
        <v>0.18694384183492113</v>
      </c>
      <c r="R1653" s="736">
        <f t="shared" si="513"/>
        <v>0.19399628862429302</v>
      </c>
      <c r="S1653" s="736">
        <f t="shared" si="513"/>
        <v>0.19363346818151039</v>
      </c>
      <c r="T1653" s="736">
        <f t="shared" si="513"/>
        <v>0.1847956709449656</v>
      </c>
      <c r="U1653" s="736">
        <f t="shared" si="513"/>
        <v>0.1840786788305479</v>
      </c>
      <c r="V1653" s="736">
        <f t="shared" si="513"/>
        <v>0.18445595680270127</v>
      </c>
      <c r="W1653" s="736">
        <f t="shared" si="513"/>
        <v>0.18070971196922428</v>
      </c>
      <c r="X1653" s="736">
        <f t="shared" si="513"/>
        <v>0.17747473059565408</v>
      </c>
      <c r="Y1653" s="736">
        <f t="shared" si="513"/>
        <v>0.17451830849512609</v>
      </c>
      <c r="Z1653" s="736">
        <f t="shared" si="513"/>
        <v>0.17027976979077697</v>
      </c>
      <c r="AA1653" s="736">
        <f t="shared" si="513"/>
        <v>0.16947259365454934</v>
      </c>
      <c r="AB1653" s="736">
        <f t="shared" si="513"/>
        <v>0.16567003350032861</v>
      </c>
      <c r="AC1653" s="737"/>
      <c r="AD1653" s="507">
        <f>MAX(E1653:AB1653)</f>
        <v>0.19677601479855211</v>
      </c>
    </row>
    <row r="1654" spans="1:31" s="486" customFormat="1" ht="12.75" customHeight="1">
      <c r="A1654" s="561" t="s">
        <v>168</v>
      </c>
      <c r="B1654" s="562"/>
      <c r="C1654" s="914"/>
      <c r="D1654" s="914"/>
      <c r="E1654" s="684">
        <v>1</v>
      </c>
      <c r="F1654" s="684">
        <v>2</v>
      </c>
      <c r="G1654" s="684">
        <v>3</v>
      </c>
      <c r="H1654" s="684">
        <v>4</v>
      </c>
      <c r="I1654" s="684">
        <v>5</v>
      </c>
      <c r="J1654" s="684">
        <v>6</v>
      </c>
      <c r="K1654" s="684">
        <v>7</v>
      </c>
      <c r="L1654" s="684">
        <v>8</v>
      </c>
      <c r="M1654" s="684">
        <v>9</v>
      </c>
      <c r="N1654" s="684">
        <v>10</v>
      </c>
      <c r="O1654" s="684">
        <v>11</v>
      </c>
      <c r="P1654" s="684">
        <v>12</v>
      </c>
      <c r="Q1654" s="684">
        <v>13</v>
      </c>
      <c r="R1654" s="684">
        <v>14</v>
      </c>
      <c r="S1654" s="684">
        <v>15</v>
      </c>
      <c r="T1654" s="684">
        <v>16</v>
      </c>
      <c r="U1654" s="684">
        <v>17</v>
      </c>
      <c r="V1654" s="684">
        <v>18</v>
      </c>
      <c r="W1654" s="684">
        <v>19</v>
      </c>
      <c r="X1654" s="684">
        <v>20</v>
      </c>
      <c r="Y1654" s="684">
        <v>21</v>
      </c>
      <c r="Z1654" s="684">
        <v>22</v>
      </c>
      <c r="AA1654" s="684">
        <v>23</v>
      </c>
      <c r="AB1654" s="684">
        <v>24</v>
      </c>
      <c r="AC1654" s="565"/>
    </row>
    <row r="1655" spans="1:31" s="486" customFormat="1" ht="12.75" customHeight="1">
      <c r="A1655" s="738" t="s">
        <v>169</v>
      </c>
      <c r="B1655" s="739"/>
      <c r="C1655" s="610" t="s">
        <v>164</v>
      </c>
      <c r="D1655" s="610" t="s">
        <v>278</v>
      </c>
      <c r="E1655" s="796">
        <v>10.5</v>
      </c>
      <c r="F1655" s="796">
        <v>10.5</v>
      </c>
      <c r="G1655" s="796">
        <v>10.5</v>
      </c>
      <c r="H1655" s="796">
        <v>10.5</v>
      </c>
      <c r="I1655" s="796">
        <v>10.5</v>
      </c>
      <c r="J1655" s="796">
        <v>10.5</v>
      </c>
      <c r="K1655" s="796">
        <v>10.5</v>
      </c>
      <c r="L1655" s="796">
        <v>10.5</v>
      </c>
      <c r="M1655" s="796">
        <v>10.5</v>
      </c>
      <c r="N1655" s="796">
        <v>10.5</v>
      </c>
      <c r="O1655" s="796">
        <v>10.5</v>
      </c>
      <c r="P1655" s="796">
        <v>10.5</v>
      </c>
      <c r="Q1655" s="796">
        <v>10.5</v>
      </c>
      <c r="R1655" s="796">
        <v>10.5</v>
      </c>
      <c r="S1655" s="796">
        <v>10.5</v>
      </c>
      <c r="T1655" s="796">
        <v>10.5</v>
      </c>
      <c r="U1655" s="796">
        <v>10.6</v>
      </c>
      <c r="V1655" s="796">
        <v>10.6</v>
      </c>
      <c r="W1655" s="796">
        <v>10.6</v>
      </c>
      <c r="X1655" s="796">
        <v>10.6</v>
      </c>
      <c r="Y1655" s="796">
        <v>10.6</v>
      </c>
      <c r="Z1655" s="796">
        <v>10.6</v>
      </c>
      <c r="AA1655" s="796">
        <v>10.6</v>
      </c>
      <c r="AB1655" s="796">
        <v>10.6</v>
      </c>
      <c r="AC1655" s="828"/>
    </row>
    <row r="1656" spans="1:31" s="3" customFormat="1" ht="12.75" customHeight="1">
      <c r="A1656" s="3178" t="s">
        <v>162</v>
      </c>
      <c r="B1656" s="3183" t="s">
        <v>540</v>
      </c>
      <c r="C1656" s="499" t="s">
        <v>156</v>
      </c>
      <c r="D1656" s="499" t="s">
        <v>157</v>
      </c>
      <c r="E1656" s="500">
        <v>0.14360000000000001</v>
      </c>
      <c r="F1656" s="500">
        <v>0.14360000000000001</v>
      </c>
      <c r="G1656" s="500">
        <v>0.1396</v>
      </c>
      <c r="H1656" s="501">
        <v>0.14119999999999999</v>
      </c>
      <c r="I1656" s="500">
        <v>0.13880000000000001</v>
      </c>
      <c r="J1656" s="500">
        <v>0.1464</v>
      </c>
      <c r="K1656" s="500">
        <v>0.15479999999999999</v>
      </c>
      <c r="L1656" s="500">
        <v>0.16520000000000001</v>
      </c>
      <c r="M1656" s="500">
        <v>0.16600000000000001</v>
      </c>
      <c r="N1656" s="501">
        <v>0.1736</v>
      </c>
      <c r="O1656" s="500">
        <v>0.17599999999999999</v>
      </c>
      <c r="P1656" s="500">
        <v>0.17399999999999999</v>
      </c>
      <c r="Q1656" s="500">
        <v>0.16800000000000001</v>
      </c>
      <c r="R1656" s="500">
        <v>0.17599999999999999</v>
      </c>
      <c r="S1656" s="500">
        <v>0.17560000000000001</v>
      </c>
      <c r="T1656" s="500">
        <v>0.16600000000000001</v>
      </c>
      <c r="U1656" s="500">
        <v>0.16400000000000001</v>
      </c>
      <c r="V1656" s="501">
        <v>0.1636</v>
      </c>
      <c r="W1656" s="500">
        <v>0.16</v>
      </c>
      <c r="X1656" s="500">
        <v>0.15479999999999999</v>
      </c>
      <c r="Y1656" s="500">
        <v>0.14960000000000001</v>
      </c>
      <c r="Z1656" s="500">
        <v>0.14480000000000001</v>
      </c>
      <c r="AA1656" s="500">
        <v>0.14360000000000001</v>
      </c>
      <c r="AB1656" s="500">
        <v>0.14119999999999999</v>
      </c>
      <c r="AC1656" s="502">
        <f>SUM(E1656:AB1656)</f>
        <v>3.7700000000000005</v>
      </c>
      <c r="AD1656" s="595">
        <f>MAX(E1656:AB1656)</f>
        <v>0.17599999999999999</v>
      </c>
      <c r="AE1656" s="473">
        <f>MIN(E1656:AB1656)</f>
        <v>0.13880000000000001</v>
      </c>
    </row>
    <row r="1657" spans="1:31" s="3" customFormat="1" ht="12.75" customHeight="1">
      <c r="A1657" s="3179"/>
      <c r="B1657" s="3188"/>
      <c r="C1657" s="503" t="s">
        <v>158</v>
      </c>
      <c r="D1657" s="503" t="s">
        <v>157</v>
      </c>
      <c r="E1657" s="504">
        <v>8.8400000000000006E-2</v>
      </c>
      <c r="F1657" s="504">
        <v>8.72E-2</v>
      </c>
      <c r="G1657" s="504">
        <v>8.7999999999999995E-2</v>
      </c>
      <c r="H1657" s="505">
        <v>8.72E-2</v>
      </c>
      <c r="I1657" s="504">
        <v>8.6400000000000005E-2</v>
      </c>
      <c r="J1657" s="504">
        <v>8.9200000000000002E-2</v>
      </c>
      <c r="K1657" s="504">
        <v>8.8800000000000004E-2</v>
      </c>
      <c r="L1657" s="504">
        <v>8.7999999999999995E-2</v>
      </c>
      <c r="M1657" s="504">
        <v>8.5999999999999993E-2</v>
      </c>
      <c r="N1657" s="505">
        <v>8.72E-2</v>
      </c>
      <c r="O1657" s="504">
        <v>8.9200000000000002E-2</v>
      </c>
      <c r="P1657" s="504">
        <v>8.7999999999999995E-2</v>
      </c>
      <c r="Q1657" s="504">
        <v>8.3599999999999994E-2</v>
      </c>
      <c r="R1657" s="504">
        <v>8.3599999999999994E-2</v>
      </c>
      <c r="S1657" s="504">
        <v>8.3599999999999994E-2</v>
      </c>
      <c r="T1657" s="504">
        <v>8.2799999999999999E-2</v>
      </c>
      <c r="U1657" s="504">
        <v>8.5599999999999996E-2</v>
      </c>
      <c r="V1657" s="505">
        <v>8.6400000000000005E-2</v>
      </c>
      <c r="W1657" s="504">
        <v>8.5999999999999993E-2</v>
      </c>
      <c r="X1657" s="504">
        <v>8.8400000000000006E-2</v>
      </c>
      <c r="Y1657" s="504">
        <v>9.0800000000000006E-2</v>
      </c>
      <c r="Z1657" s="504">
        <v>9.1200000000000003E-2</v>
      </c>
      <c r="AA1657" s="504">
        <v>9.1200000000000003E-2</v>
      </c>
      <c r="AB1657" s="504">
        <v>8.7599999999999997E-2</v>
      </c>
      <c r="AC1657" s="506">
        <f>SUM(E1657:AB1657)</f>
        <v>2.0943999999999998</v>
      </c>
    </row>
    <row r="1658" spans="1:31" s="3" customFormat="1" ht="12.75" customHeight="1">
      <c r="A1658" s="3179"/>
      <c r="B1658" s="3188"/>
      <c r="C1658" s="503" t="s">
        <v>159</v>
      </c>
      <c r="D1658" s="503" t="s">
        <v>209</v>
      </c>
      <c r="E1658" s="583">
        <f t="shared" ref="E1658:AB1658" si="514">SQRT(E1656*E1656+E1657*E1657)*1000/(1.732*E1655)</f>
        <v>9.2724265227988667</v>
      </c>
      <c r="F1658" s="583">
        <f t="shared" si="514"/>
        <v>9.2380062100247091</v>
      </c>
      <c r="G1658" s="583">
        <f t="shared" si="514"/>
        <v>9.0741062104554935</v>
      </c>
      <c r="H1658" s="590">
        <f t="shared" si="514"/>
        <v>9.1254622637157361</v>
      </c>
      <c r="I1658" s="583">
        <f t="shared" si="514"/>
        <v>8.9901211046827481</v>
      </c>
      <c r="J1658" s="583">
        <f t="shared" si="514"/>
        <v>9.4266992354835573</v>
      </c>
      <c r="K1658" s="583">
        <f t="shared" si="514"/>
        <v>9.8131213242684794</v>
      </c>
      <c r="L1658" s="583">
        <f t="shared" si="514"/>
        <v>10.292339945603606</v>
      </c>
      <c r="M1658" s="583">
        <f t="shared" si="514"/>
        <v>10.280135264974636</v>
      </c>
      <c r="N1658" s="590">
        <f t="shared" si="514"/>
        <v>10.682388393490328</v>
      </c>
      <c r="O1658" s="583">
        <f t="shared" si="514"/>
        <v>10.849750223668982</v>
      </c>
      <c r="P1658" s="583">
        <f t="shared" si="514"/>
        <v>10.721828827983154</v>
      </c>
      <c r="Q1658" s="583">
        <f t="shared" si="514"/>
        <v>10.31844087377425</v>
      </c>
      <c r="R1658" s="583">
        <f t="shared" si="514"/>
        <v>10.714065240529189</v>
      </c>
      <c r="S1658" s="583">
        <f t="shared" si="514"/>
        <v>10.694201868834336</v>
      </c>
      <c r="T1658" s="583">
        <f t="shared" si="514"/>
        <v>10.200389621949807</v>
      </c>
      <c r="U1658" s="583">
        <f t="shared" si="514"/>
        <v>10.076450363548945</v>
      </c>
      <c r="V1658" s="590">
        <f t="shared" si="514"/>
        <v>10.077416054046193</v>
      </c>
      <c r="W1658" s="583">
        <f t="shared" si="514"/>
        <v>9.8941136473567823</v>
      </c>
      <c r="X1658" s="583">
        <f t="shared" si="514"/>
        <v>9.709721962604787</v>
      </c>
      <c r="Y1658" s="583">
        <f t="shared" si="514"/>
        <v>9.5319746269170587</v>
      </c>
      <c r="Z1658" s="583">
        <f t="shared" si="514"/>
        <v>9.3210536013150378</v>
      </c>
      <c r="AA1658" s="583">
        <f t="shared" si="514"/>
        <v>9.2658124365213297</v>
      </c>
      <c r="AB1658" s="583">
        <f t="shared" si="514"/>
        <v>9.0508400081846201</v>
      </c>
      <c r="AC1658" s="510"/>
    </row>
    <row r="1659" spans="1:31" s="3" customFormat="1" ht="12.75" customHeight="1">
      <c r="A1659" s="3180"/>
      <c r="B1659" s="3189"/>
      <c r="C1659" s="516" t="s">
        <v>161</v>
      </c>
      <c r="D1659" s="516"/>
      <c r="E1659" s="517">
        <f t="shared" ref="E1659:AC1659" si="515">E1657/E1656</f>
        <v>0.6155988857938719</v>
      </c>
      <c r="F1659" s="517">
        <f t="shared" si="515"/>
        <v>0.60724233983286902</v>
      </c>
      <c r="G1659" s="517">
        <f t="shared" si="515"/>
        <v>0.63037249283667618</v>
      </c>
      <c r="H1659" s="518">
        <f t="shared" si="515"/>
        <v>0.61756373937677056</v>
      </c>
      <c r="I1659" s="517">
        <f t="shared" si="515"/>
        <v>0.62247838616714701</v>
      </c>
      <c r="J1659" s="517">
        <f t="shared" si="515"/>
        <v>0.60928961748633881</v>
      </c>
      <c r="K1659" s="517">
        <f t="shared" si="515"/>
        <v>0.5736434108527132</v>
      </c>
      <c r="L1659" s="517">
        <f t="shared" si="515"/>
        <v>0.53268765133171903</v>
      </c>
      <c r="M1659" s="517">
        <f t="shared" si="515"/>
        <v>0.5180722891566264</v>
      </c>
      <c r="N1659" s="518">
        <f t="shared" si="515"/>
        <v>0.50230414746543772</v>
      </c>
      <c r="O1659" s="517">
        <f t="shared" si="515"/>
        <v>0.50681818181818183</v>
      </c>
      <c r="P1659" s="517">
        <f t="shared" si="515"/>
        <v>0.50574712643678166</v>
      </c>
      <c r="Q1659" s="517">
        <f t="shared" si="515"/>
        <v>0.49761904761904757</v>
      </c>
      <c r="R1659" s="517">
        <f t="shared" si="515"/>
        <v>0.47499999999999998</v>
      </c>
      <c r="S1659" s="517">
        <f t="shared" si="515"/>
        <v>0.47608200455580862</v>
      </c>
      <c r="T1659" s="517">
        <f t="shared" si="515"/>
        <v>0.49879518072289153</v>
      </c>
      <c r="U1659" s="517">
        <f t="shared" si="515"/>
        <v>0.52195121951219503</v>
      </c>
      <c r="V1659" s="518">
        <f t="shared" si="515"/>
        <v>0.52811735941320292</v>
      </c>
      <c r="W1659" s="517">
        <f t="shared" si="515"/>
        <v>0.53749999999999998</v>
      </c>
      <c r="X1659" s="517">
        <f t="shared" si="515"/>
        <v>0.57105943152454786</v>
      </c>
      <c r="Y1659" s="517">
        <f t="shared" si="515"/>
        <v>0.60695187165775399</v>
      </c>
      <c r="Z1659" s="517">
        <f t="shared" si="515"/>
        <v>0.62983425414364635</v>
      </c>
      <c r="AA1659" s="517">
        <f t="shared" si="515"/>
        <v>0.63509749303621166</v>
      </c>
      <c r="AB1659" s="517">
        <f t="shared" si="515"/>
        <v>0.6203966005665722</v>
      </c>
      <c r="AC1659" s="519">
        <f t="shared" si="515"/>
        <v>0.55554376657824922</v>
      </c>
    </row>
    <row r="1660" spans="1:31" s="3" customFormat="1" ht="12.75" customHeight="1">
      <c r="A1660" s="3205" t="s">
        <v>171</v>
      </c>
      <c r="B1660" s="3206"/>
      <c r="C1660" s="522"/>
      <c r="D1660" s="522"/>
      <c r="E1660" s="534"/>
      <c r="F1660" s="534"/>
      <c r="G1660" s="534"/>
      <c r="H1660" s="535"/>
      <c r="I1660" s="534"/>
      <c r="J1660" s="534"/>
      <c r="K1660" s="534"/>
      <c r="L1660" s="534"/>
      <c r="M1660" s="534"/>
      <c r="N1660" s="535"/>
      <c r="O1660" s="534"/>
      <c r="P1660" s="534"/>
      <c r="Q1660" s="534"/>
      <c r="R1660" s="534"/>
      <c r="S1660" s="534"/>
      <c r="T1660" s="534"/>
      <c r="U1660" s="534"/>
      <c r="V1660" s="535"/>
      <c r="W1660" s="534"/>
      <c r="X1660" s="534"/>
      <c r="Y1660" s="534"/>
      <c r="Z1660" s="534"/>
      <c r="AA1660" s="534"/>
      <c r="AB1660" s="534"/>
      <c r="AC1660" s="525"/>
    </row>
    <row r="1661" spans="1:31" s="3" customFormat="1" ht="12.75" customHeight="1">
      <c r="A1661" s="3179"/>
      <c r="B1661" s="3188"/>
      <c r="C1661" s="503"/>
      <c r="D1661" s="503"/>
      <c r="E1661" s="526"/>
      <c r="F1661" s="526"/>
      <c r="G1661" s="526"/>
      <c r="H1661" s="527"/>
      <c r="I1661" s="526"/>
      <c r="J1661" s="526"/>
      <c r="K1661" s="526"/>
      <c r="L1661" s="526"/>
      <c r="M1661" s="526"/>
      <c r="N1661" s="527"/>
      <c r="O1661" s="526"/>
      <c r="P1661" s="526"/>
      <c r="Q1661" s="526"/>
      <c r="R1661" s="526"/>
      <c r="S1661" s="526"/>
      <c r="T1661" s="526"/>
      <c r="U1661" s="526"/>
      <c r="V1661" s="527"/>
      <c r="W1661" s="526"/>
      <c r="X1661" s="526"/>
      <c r="Y1661" s="526"/>
      <c r="Z1661" s="526"/>
      <c r="AA1661" s="526"/>
      <c r="AB1661" s="526"/>
      <c r="AC1661" s="537"/>
    </row>
    <row r="1662" spans="1:31" s="3" customFormat="1" ht="12.75" customHeight="1">
      <c r="A1662" s="3179"/>
      <c r="B1662" s="3188"/>
      <c r="C1662" s="503"/>
      <c r="D1662" s="503"/>
      <c r="E1662" s="583"/>
      <c r="F1662" s="583"/>
      <c r="G1662" s="583"/>
      <c r="H1662" s="590"/>
      <c r="I1662" s="583"/>
      <c r="J1662" s="583"/>
      <c r="K1662" s="583"/>
      <c r="L1662" s="583"/>
      <c r="M1662" s="583"/>
      <c r="N1662" s="590"/>
      <c r="O1662" s="583"/>
      <c r="P1662" s="583"/>
      <c r="Q1662" s="583"/>
      <c r="R1662" s="583"/>
      <c r="S1662" s="583"/>
      <c r="T1662" s="583"/>
      <c r="U1662" s="583"/>
      <c r="V1662" s="590"/>
      <c r="W1662" s="583"/>
      <c r="X1662" s="583"/>
      <c r="Y1662" s="583"/>
      <c r="Z1662" s="583"/>
      <c r="AA1662" s="583"/>
      <c r="AB1662" s="583"/>
      <c r="AC1662" s="1021"/>
    </row>
    <row r="1663" spans="1:31" s="3" customFormat="1" ht="12.75" customHeight="1">
      <c r="A1663" s="3199"/>
      <c r="B1663" s="3190"/>
      <c r="C1663" s="511"/>
      <c r="D1663" s="511"/>
      <c r="E1663" s="512"/>
      <c r="F1663" s="512"/>
      <c r="G1663" s="512"/>
      <c r="H1663" s="513"/>
      <c r="I1663" s="512"/>
      <c r="J1663" s="512"/>
      <c r="K1663" s="512"/>
      <c r="L1663" s="512"/>
      <c r="M1663" s="512"/>
      <c r="N1663" s="513"/>
      <c r="O1663" s="512"/>
      <c r="P1663" s="512"/>
      <c r="Q1663" s="512"/>
      <c r="R1663" s="512"/>
      <c r="S1663" s="512"/>
      <c r="T1663" s="512"/>
      <c r="U1663" s="512"/>
      <c r="V1663" s="513"/>
      <c r="W1663" s="512"/>
      <c r="X1663" s="512"/>
      <c r="Y1663" s="512"/>
      <c r="Z1663" s="512"/>
      <c r="AA1663" s="512"/>
      <c r="AB1663" s="512"/>
      <c r="AC1663" s="514"/>
    </row>
    <row r="1664" spans="1:31" s="3" customFormat="1" ht="12.75" customHeight="1">
      <c r="A1664" s="816"/>
      <c r="B1664" s="817" t="s">
        <v>382</v>
      </c>
      <c r="C1664" s="818" t="s">
        <v>156</v>
      </c>
      <c r="D1664" s="499" t="s">
        <v>157</v>
      </c>
      <c r="E1664" s="709"/>
      <c r="F1664" s="709"/>
      <c r="G1664" s="709"/>
      <c r="H1664" s="710"/>
      <c r="I1664" s="709"/>
      <c r="J1664" s="709"/>
      <c r="K1664" s="709"/>
      <c r="L1664" s="709"/>
      <c r="M1664" s="709"/>
      <c r="N1664" s="710"/>
      <c r="O1664" s="709"/>
      <c r="P1664" s="709"/>
      <c r="Q1664" s="709"/>
      <c r="R1664" s="709"/>
      <c r="S1664" s="709"/>
      <c r="T1664" s="709"/>
      <c r="U1664" s="709"/>
      <c r="V1664" s="710"/>
      <c r="W1664" s="709"/>
      <c r="X1664" s="709"/>
      <c r="Y1664" s="709"/>
      <c r="Z1664" s="709"/>
      <c r="AA1664" s="709"/>
      <c r="AB1664" s="1022"/>
      <c r="AC1664" s="1023">
        <f>SUM(E1664:AB1664)</f>
        <v>0</v>
      </c>
      <c r="AD1664" s="764">
        <f>MAX(E1664:AB1664)</f>
        <v>0</v>
      </c>
    </row>
    <row r="1665" spans="1:30" s="3" customFormat="1" ht="12.75" customHeight="1">
      <c r="A1665" s="3191" t="s">
        <v>193</v>
      </c>
      <c r="B1665" s="3192"/>
      <c r="C1665" s="522" t="s">
        <v>156</v>
      </c>
      <c r="D1665" s="648"/>
      <c r="E1665" s="696">
        <f t="shared" ref="E1665:AC1665" si="516">E1656+E1660</f>
        <v>0.14360000000000001</v>
      </c>
      <c r="F1665" s="696">
        <f t="shared" si="516"/>
        <v>0.14360000000000001</v>
      </c>
      <c r="G1665" s="696">
        <f t="shared" si="516"/>
        <v>0.1396</v>
      </c>
      <c r="H1665" s="697">
        <f t="shared" si="516"/>
        <v>0.14119999999999999</v>
      </c>
      <c r="I1665" s="696">
        <f t="shared" si="516"/>
        <v>0.13880000000000001</v>
      </c>
      <c r="J1665" s="696">
        <f t="shared" si="516"/>
        <v>0.1464</v>
      </c>
      <c r="K1665" s="696">
        <f t="shared" si="516"/>
        <v>0.15479999999999999</v>
      </c>
      <c r="L1665" s="696">
        <f t="shared" si="516"/>
        <v>0.16520000000000001</v>
      </c>
      <c r="M1665" s="696">
        <f t="shared" si="516"/>
        <v>0.16600000000000001</v>
      </c>
      <c r="N1665" s="697">
        <f t="shared" si="516"/>
        <v>0.1736</v>
      </c>
      <c r="O1665" s="696">
        <f t="shared" si="516"/>
        <v>0.17599999999999999</v>
      </c>
      <c r="P1665" s="696">
        <f t="shared" si="516"/>
        <v>0.17399999999999999</v>
      </c>
      <c r="Q1665" s="696">
        <f t="shared" si="516"/>
        <v>0.16800000000000001</v>
      </c>
      <c r="R1665" s="696">
        <f t="shared" si="516"/>
        <v>0.17599999999999999</v>
      </c>
      <c r="S1665" s="696">
        <f t="shared" si="516"/>
        <v>0.17560000000000001</v>
      </c>
      <c r="T1665" s="696">
        <f t="shared" si="516"/>
        <v>0.16600000000000001</v>
      </c>
      <c r="U1665" s="696">
        <f t="shared" si="516"/>
        <v>0.16400000000000001</v>
      </c>
      <c r="V1665" s="697">
        <f t="shared" si="516"/>
        <v>0.1636</v>
      </c>
      <c r="W1665" s="696">
        <f t="shared" si="516"/>
        <v>0.16</v>
      </c>
      <c r="X1665" s="696">
        <f t="shared" si="516"/>
        <v>0.15479999999999999</v>
      </c>
      <c r="Y1665" s="696">
        <f t="shared" si="516"/>
        <v>0.14960000000000001</v>
      </c>
      <c r="Z1665" s="696">
        <f t="shared" si="516"/>
        <v>0.14480000000000001</v>
      </c>
      <c r="AA1665" s="696">
        <f t="shared" si="516"/>
        <v>0.14360000000000001</v>
      </c>
      <c r="AB1665" s="696">
        <f t="shared" si="516"/>
        <v>0.14119999999999999</v>
      </c>
      <c r="AC1665" s="523">
        <f t="shared" si="516"/>
        <v>3.7700000000000005</v>
      </c>
    </row>
    <row r="1666" spans="1:30" s="3" customFormat="1" ht="12.75" customHeight="1">
      <c r="A1666" s="3193"/>
      <c r="B1666" s="3194"/>
      <c r="C1666" s="516" t="s">
        <v>158</v>
      </c>
      <c r="D1666" s="516"/>
      <c r="E1666" s="517">
        <f t="shared" ref="E1666:AC1666" si="517">E1657+E1661</f>
        <v>8.8400000000000006E-2</v>
      </c>
      <c r="F1666" s="517">
        <f t="shared" si="517"/>
        <v>8.72E-2</v>
      </c>
      <c r="G1666" s="517">
        <f t="shared" si="517"/>
        <v>8.7999999999999995E-2</v>
      </c>
      <c r="H1666" s="518">
        <f t="shared" si="517"/>
        <v>8.72E-2</v>
      </c>
      <c r="I1666" s="517">
        <f t="shared" si="517"/>
        <v>8.6400000000000005E-2</v>
      </c>
      <c r="J1666" s="517">
        <f t="shared" si="517"/>
        <v>8.9200000000000002E-2</v>
      </c>
      <c r="K1666" s="517">
        <f t="shared" si="517"/>
        <v>8.8800000000000004E-2</v>
      </c>
      <c r="L1666" s="517">
        <f t="shared" si="517"/>
        <v>8.7999999999999995E-2</v>
      </c>
      <c r="M1666" s="517">
        <f t="shared" si="517"/>
        <v>8.5999999999999993E-2</v>
      </c>
      <c r="N1666" s="518">
        <f t="shared" si="517"/>
        <v>8.72E-2</v>
      </c>
      <c r="O1666" s="517">
        <f t="shared" si="517"/>
        <v>8.9200000000000002E-2</v>
      </c>
      <c r="P1666" s="517">
        <f t="shared" si="517"/>
        <v>8.7999999999999995E-2</v>
      </c>
      <c r="Q1666" s="517">
        <f t="shared" si="517"/>
        <v>8.3599999999999994E-2</v>
      </c>
      <c r="R1666" s="517">
        <f t="shared" si="517"/>
        <v>8.3599999999999994E-2</v>
      </c>
      <c r="S1666" s="517">
        <f t="shared" si="517"/>
        <v>8.3599999999999994E-2</v>
      </c>
      <c r="T1666" s="517">
        <f t="shared" si="517"/>
        <v>8.2799999999999999E-2</v>
      </c>
      <c r="U1666" s="517">
        <f t="shared" si="517"/>
        <v>8.5599999999999996E-2</v>
      </c>
      <c r="V1666" s="518">
        <f t="shared" si="517"/>
        <v>8.6400000000000005E-2</v>
      </c>
      <c r="W1666" s="517">
        <f t="shared" si="517"/>
        <v>8.5999999999999993E-2</v>
      </c>
      <c r="X1666" s="517">
        <f t="shared" si="517"/>
        <v>8.8400000000000006E-2</v>
      </c>
      <c r="Y1666" s="517">
        <f t="shared" si="517"/>
        <v>9.0800000000000006E-2</v>
      </c>
      <c r="Z1666" s="517">
        <f t="shared" si="517"/>
        <v>9.1200000000000003E-2</v>
      </c>
      <c r="AA1666" s="517">
        <f t="shared" si="517"/>
        <v>9.1200000000000003E-2</v>
      </c>
      <c r="AB1666" s="517">
        <f t="shared" si="517"/>
        <v>8.7599999999999997E-2</v>
      </c>
      <c r="AC1666" s="517">
        <f t="shared" si="517"/>
        <v>2.0943999999999998</v>
      </c>
    </row>
    <row r="1667" spans="1:30" s="3" customFormat="1" ht="12.75" customHeight="1">
      <c r="A1667" s="3201" t="s">
        <v>194</v>
      </c>
      <c r="B1667" s="3202"/>
      <c r="C1667" s="599" t="s">
        <v>156</v>
      </c>
      <c r="D1667" s="599"/>
      <c r="E1667" s="523">
        <f t="shared" ref="E1667:AC1667" si="518">E1649-E1665</f>
        <v>0</v>
      </c>
      <c r="F1667" s="523">
        <f t="shared" si="518"/>
        <v>-4.0000000000001146E-4</v>
      </c>
      <c r="G1667" s="523">
        <f t="shared" si="518"/>
        <v>4.0000000000001146E-4</v>
      </c>
      <c r="H1667" s="524">
        <f t="shared" si="518"/>
        <v>0</v>
      </c>
      <c r="I1667" s="523">
        <f t="shared" si="518"/>
        <v>3.999999999999837E-4</v>
      </c>
      <c r="J1667" s="523">
        <f t="shared" si="518"/>
        <v>0</v>
      </c>
      <c r="K1667" s="523">
        <f t="shared" si="518"/>
        <v>0</v>
      </c>
      <c r="L1667" s="523">
        <f t="shared" si="518"/>
        <v>0</v>
      </c>
      <c r="M1667" s="523">
        <f t="shared" si="518"/>
        <v>0</v>
      </c>
      <c r="N1667" s="524">
        <f t="shared" si="518"/>
        <v>-4.0000000000001146E-4</v>
      </c>
      <c r="O1667" s="523">
        <f t="shared" si="518"/>
        <v>4.0000000000001146E-4</v>
      </c>
      <c r="P1667" s="523">
        <f t="shared" si="518"/>
        <v>0</v>
      </c>
      <c r="Q1667" s="523">
        <f t="shared" si="518"/>
        <v>0</v>
      </c>
      <c r="R1667" s="523">
        <f t="shared" si="518"/>
        <v>0</v>
      </c>
      <c r="S1667" s="523">
        <f t="shared" si="518"/>
        <v>0</v>
      </c>
      <c r="T1667" s="523">
        <f t="shared" si="518"/>
        <v>0</v>
      </c>
      <c r="U1667" s="523">
        <f t="shared" si="518"/>
        <v>0</v>
      </c>
      <c r="V1667" s="524">
        <f t="shared" si="518"/>
        <v>0</v>
      </c>
      <c r="W1667" s="523">
        <f t="shared" si="518"/>
        <v>0</v>
      </c>
      <c r="X1667" s="523">
        <f t="shared" si="518"/>
        <v>0</v>
      </c>
      <c r="Y1667" s="523">
        <f t="shared" si="518"/>
        <v>3.999999999999837E-4</v>
      </c>
      <c r="Z1667" s="523">
        <f t="shared" si="518"/>
        <v>0</v>
      </c>
      <c r="AA1667" s="523">
        <f t="shared" si="518"/>
        <v>0</v>
      </c>
      <c r="AB1667" s="523">
        <f t="shared" si="518"/>
        <v>4.0000000000001146E-4</v>
      </c>
      <c r="AC1667" s="523">
        <f t="shared" si="518"/>
        <v>1.2000000000003119E-3</v>
      </c>
    </row>
    <row r="1668" spans="1:30" s="3" customFormat="1" ht="12.75" customHeight="1">
      <c r="A1668" s="3203"/>
      <c r="B1668" s="3204"/>
      <c r="C1668" s="603" t="s">
        <v>158</v>
      </c>
      <c r="D1668" s="676"/>
      <c r="E1668" s="604">
        <f t="shared" ref="E1668:AC1668" si="519">E1650-E1666</f>
        <v>-1.2000000000000066E-3</v>
      </c>
      <c r="F1668" s="604">
        <f t="shared" si="519"/>
        <v>-1.6000000000000042E-3</v>
      </c>
      <c r="G1668" s="604">
        <f t="shared" si="519"/>
        <v>-1.5999999999999903E-3</v>
      </c>
      <c r="H1668" s="605">
        <f t="shared" si="519"/>
        <v>-1.2000000000000066E-3</v>
      </c>
      <c r="I1668" s="604">
        <f t="shared" si="519"/>
        <v>-1.6000000000000042E-3</v>
      </c>
      <c r="J1668" s="604">
        <f t="shared" si="519"/>
        <v>-1.6000000000000042E-3</v>
      </c>
      <c r="K1668" s="604">
        <f t="shared" si="519"/>
        <v>-1.6000000000000042E-3</v>
      </c>
      <c r="L1668" s="604">
        <f t="shared" si="519"/>
        <v>-1.5999999999999903E-3</v>
      </c>
      <c r="M1668" s="604">
        <f t="shared" si="519"/>
        <v>-1.9999999999999879E-3</v>
      </c>
      <c r="N1668" s="605">
        <f t="shared" si="519"/>
        <v>-1.6000000000000042E-3</v>
      </c>
      <c r="O1668" s="604">
        <f t="shared" si="519"/>
        <v>-2.0000000000000018E-3</v>
      </c>
      <c r="P1668" s="604">
        <f t="shared" si="519"/>
        <v>-2.0000000000000018E-3</v>
      </c>
      <c r="Q1668" s="604">
        <f t="shared" si="519"/>
        <v>-1.5999999999999903E-3</v>
      </c>
      <c r="R1668" s="604">
        <f t="shared" si="519"/>
        <v>-1.9999999999999879E-3</v>
      </c>
      <c r="S1668" s="604">
        <f t="shared" si="519"/>
        <v>-1.9999999999999879E-3</v>
      </c>
      <c r="T1668" s="604">
        <f t="shared" si="519"/>
        <v>-1.6000000000000042E-3</v>
      </c>
      <c r="U1668" s="604">
        <f t="shared" si="519"/>
        <v>-2.0000000000000018E-3</v>
      </c>
      <c r="V1668" s="605">
        <f t="shared" si="519"/>
        <v>-1.2000000000000066E-3</v>
      </c>
      <c r="W1668" s="604">
        <f t="shared" si="519"/>
        <v>-1.9999999999999879E-3</v>
      </c>
      <c r="X1668" s="604">
        <f t="shared" si="519"/>
        <v>-1.6000000000000042E-3</v>
      </c>
      <c r="Y1668" s="604">
        <f t="shared" si="519"/>
        <v>-1.6000000000000042E-3</v>
      </c>
      <c r="Z1668" s="604">
        <f t="shared" si="519"/>
        <v>-1.6000000000000042E-3</v>
      </c>
      <c r="AA1668" s="604">
        <f t="shared" si="519"/>
        <v>-1.2000000000000066E-3</v>
      </c>
      <c r="AB1668" s="604">
        <f t="shared" si="519"/>
        <v>-1.6000000000000042E-3</v>
      </c>
      <c r="AC1668" s="604">
        <f t="shared" si="519"/>
        <v>-3.960000000000008E-2</v>
      </c>
    </row>
    <row r="1669" spans="1:30" s="486" customFormat="1" ht="12.75" customHeight="1">
      <c r="A1669" s="3195" t="s">
        <v>328</v>
      </c>
      <c r="B1669" s="3196"/>
      <c r="C1669" s="616" t="s">
        <v>156</v>
      </c>
      <c r="D1669" s="728"/>
      <c r="E1669" s="492"/>
      <c r="F1669" s="492"/>
      <c r="G1669" s="492"/>
      <c r="H1669" s="492"/>
      <c r="I1669" s="492"/>
      <c r="J1669" s="492"/>
      <c r="K1669" s="492"/>
      <c r="L1669" s="492"/>
      <c r="M1669" s="492"/>
      <c r="N1669" s="492"/>
      <c r="O1669" s="492"/>
      <c r="P1669" s="492"/>
      <c r="Q1669" s="492"/>
      <c r="R1669" s="492"/>
      <c r="S1669" s="492"/>
      <c r="T1669" s="492"/>
      <c r="U1669" s="492"/>
      <c r="V1669" s="492"/>
      <c r="W1669" s="492"/>
      <c r="X1669" s="492"/>
      <c r="Y1669" s="492"/>
      <c r="Z1669" s="492"/>
      <c r="AA1669" s="492"/>
      <c r="AB1669" s="492"/>
      <c r="AC1669" s="617"/>
    </row>
    <row r="1670" spans="1:30" s="486" customFormat="1" ht="12.75" customHeight="1">
      <c r="A1670" s="3197"/>
      <c r="B1670" s="3198"/>
      <c r="C1670" s="620" t="s">
        <v>158</v>
      </c>
      <c r="D1670" s="729"/>
      <c r="E1670" s="621"/>
      <c r="F1670" s="621"/>
      <c r="G1670" s="621"/>
      <c r="H1670" s="621"/>
      <c r="I1670" s="621"/>
      <c r="J1670" s="621"/>
      <c r="K1670" s="621"/>
      <c r="L1670" s="621"/>
      <c r="M1670" s="621"/>
      <c r="N1670" s="621"/>
      <c r="O1670" s="621"/>
      <c r="P1670" s="621"/>
      <c r="Q1670" s="621"/>
      <c r="R1670" s="621"/>
      <c r="S1670" s="621"/>
      <c r="T1670" s="621"/>
      <c r="U1670" s="621"/>
      <c r="V1670" s="621"/>
      <c r="W1670" s="621"/>
      <c r="X1670" s="621"/>
      <c r="Y1670" s="621"/>
      <c r="Z1670" s="621"/>
      <c r="AA1670" s="621"/>
      <c r="AB1670" s="621"/>
      <c r="AC1670" s="622"/>
    </row>
    <row r="1672" spans="1:30" s="3" customFormat="1" ht="12.75" customHeight="1">
      <c r="A1672" s="482" t="s">
        <v>147</v>
      </c>
      <c r="B1672" s="483" t="s">
        <v>148</v>
      </c>
      <c r="C1672" s="484" t="s">
        <v>149</v>
      </c>
      <c r="D1672" s="626" t="s">
        <v>150</v>
      </c>
      <c r="E1672" s="3222" t="s">
        <v>151</v>
      </c>
      <c r="F1672" s="3222"/>
      <c r="G1672" s="3222"/>
      <c r="H1672" s="3222"/>
      <c r="I1672" s="3222"/>
      <c r="J1672" s="3222"/>
      <c r="K1672" s="3222"/>
      <c r="L1672" s="3222"/>
      <c r="M1672" s="3222"/>
      <c r="N1672" s="3222"/>
      <c r="O1672" s="3222"/>
      <c r="P1672" s="3222"/>
      <c r="Q1672" s="3222"/>
      <c r="R1672" s="3222"/>
      <c r="S1672" s="3222"/>
      <c r="T1672" s="3222"/>
      <c r="U1672" s="3222"/>
      <c r="V1672" s="3222"/>
      <c r="W1672" s="3222"/>
      <c r="X1672" s="3222"/>
      <c r="Y1672" s="3222"/>
      <c r="Z1672" s="3222"/>
      <c r="AA1672" s="3222"/>
      <c r="AB1672" s="3222"/>
      <c r="AC1672" s="3216" t="s">
        <v>152</v>
      </c>
    </row>
    <row r="1673" spans="1:30" s="486" customFormat="1" ht="12.75" customHeight="1">
      <c r="A1673" s="2196" t="s">
        <v>541</v>
      </c>
      <c r="B1673" s="488"/>
      <c r="C1673" s="488"/>
      <c r="D1673" s="488"/>
      <c r="E1673" s="489">
        <v>1</v>
      </c>
      <c r="F1673" s="489">
        <v>2</v>
      </c>
      <c r="G1673" s="489">
        <v>3</v>
      </c>
      <c r="H1673" s="489">
        <v>4</v>
      </c>
      <c r="I1673" s="489">
        <v>5</v>
      </c>
      <c r="J1673" s="489">
        <v>6</v>
      </c>
      <c r="K1673" s="489">
        <v>7</v>
      </c>
      <c r="L1673" s="489">
        <v>8</v>
      </c>
      <c r="M1673" s="489">
        <v>9</v>
      </c>
      <c r="N1673" s="489">
        <v>10</v>
      </c>
      <c r="O1673" s="489">
        <v>11</v>
      </c>
      <c r="P1673" s="489">
        <v>12</v>
      </c>
      <c r="Q1673" s="489">
        <v>13</v>
      </c>
      <c r="R1673" s="489">
        <v>14</v>
      </c>
      <c r="S1673" s="489">
        <v>15</v>
      </c>
      <c r="T1673" s="489">
        <v>16</v>
      </c>
      <c r="U1673" s="489">
        <v>17</v>
      </c>
      <c r="V1673" s="489">
        <v>18</v>
      </c>
      <c r="W1673" s="489">
        <v>19</v>
      </c>
      <c r="X1673" s="489">
        <v>20</v>
      </c>
      <c r="Y1673" s="489">
        <v>21</v>
      </c>
      <c r="Z1673" s="489">
        <v>22</v>
      </c>
      <c r="AA1673" s="489">
        <v>23</v>
      </c>
      <c r="AB1673" s="489">
        <v>24</v>
      </c>
      <c r="AC1673" s="3221"/>
    </row>
    <row r="1674" spans="1:30" s="486" customFormat="1" ht="12.75" customHeight="1">
      <c r="A1674" s="678" t="s">
        <v>341</v>
      </c>
      <c r="B1674" s="730"/>
      <c r="C1674" s="731"/>
      <c r="D1674" s="731"/>
      <c r="E1674" s="730">
        <v>2</v>
      </c>
      <c r="F1674" s="730">
        <v>2</v>
      </c>
      <c r="G1674" s="730">
        <v>2</v>
      </c>
      <c r="H1674" s="730">
        <v>2</v>
      </c>
      <c r="I1674" s="730">
        <v>2</v>
      </c>
      <c r="J1674" s="730">
        <v>2</v>
      </c>
      <c r="K1674" s="730">
        <v>2</v>
      </c>
      <c r="L1674" s="730">
        <v>2</v>
      </c>
      <c r="M1674" s="730">
        <v>2</v>
      </c>
      <c r="N1674" s="730">
        <v>2</v>
      </c>
      <c r="O1674" s="730">
        <v>2</v>
      </c>
      <c r="P1674" s="730">
        <v>2</v>
      </c>
      <c r="Q1674" s="730">
        <v>2</v>
      </c>
      <c r="R1674" s="730">
        <v>2</v>
      </c>
      <c r="S1674" s="730">
        <v>2</v>
      </c>
      <c r="T1674" s="730">
        <v>2</v>
      </c>
      <c r="U1674" s="730">
        <v>2</v>
      </c>
      <c r="V1674" s="730">
        <v>2</v>
      </c>
      <c r="W1674" s="730">
        <v>2</v>
      </c>
      <c r="X1674" s="730">
        <v>2</v>
      </c>
      <c r="Y1674" s="730">
        <v>2</v>
      </c>
      <c r="Z1674" s="730">
        <v>2</v>
      </c>
      <c r="AA1674" s="730">
        <v>2</v>
      </c>
      <c r="AB1674" s="730">
        <v>2</v>
      </c>
      <c r="AC1674" s="732"/>
    </row>
    <row r="1675" spans="1:30" s="3" customFormat="1" ht="12.75" customHeight="1">
      <c r="A1675" s="3178" t="s">
        <v>206</v>
      </c>
      <c r="B1675" s="3183" t="s">
        <v>330</v>
      </c>
      <c r="C1675" s="499" t="s">
        <v>156</v>
      </c>
      <c r="D1675" s="499" t="s">
        <v>157</v>
      </c>
      <c r="E1675" s="500">
        <v>0.25169999999999998</v>
      </c>
      <c r="F1675" s="500">
        <v>0.25364999999999999</v>
      </c>
      <c r="G1675" s="500">
        <v>0.24975</v>
      </c>
      <c r="H1675" s="501">
        <v>0.24884999999999999</v>
      </c>
      <c r="I1675" s="500">
        <v>0.25829999999999997</v>
      </c>
      <c r="J1675" s="500">
        <v>0.26655000000000001</v>
      </c>
      <c r="K1675" s="500">
        <v>0.29535</v>
      </c>
      <c r="L1675" s="500">
        <v>0.31319999999999998</v>
      </c>
      <c r="M1675" s="500">
        <v>0.30285000000000001</v>
      </c>
      <c r="N1675" s="501">
        <v>0.30285000000000001</v>
      </c>
      <c r="O1675" s="500">
        <v>0.29849999999999999</v>
      </c>
      <c r="P1675" s="500">
        <v>0.29744999999999999</v>
      </c>
      <c r="Q1675" s="500">
        <v>0.28515000000000001</v>
      </c>
      <c r="R1675" s="500">
        <v>0.28515000000000001</v>
      </c>
      <c r="S1675" s="500">
        <v>0.31335000000000002</v>
      </c>
      <c r="T1675" s="500">
        <v>0.31859999999999999</v>
      </c>
      <c r="U1675" s="500">
        <v>0.32295000000000001</v>
      </c>
      <c r="V1675" s="501">
        <v>0.3342</v>
      </c>
      <c r="W1675" s="500">
        <v>0.31695000000000001</v>
      </c>
      <c r="X1675" s="500">
        <v>0.31019999999999998</v>
      </c>
      <c r="Y1675" s="500">
        <v>0.30135000000000001</v>
      </c>
      <c r="Z1675" s="500">
        <v>0.28334999999999999</v>
      </c>
      <c r="AA1675" s="500">
        <v>0.2757</v>
      </c>
      <c r="AB1675" s="500">
        <v>0.25724999999999998</v>
      </c>
      <c r="AC1675" s="1024">
        <f>SUM(E1675:AB1675)</f>
        <v>6.9431999999999992</v>
      </c>
    </row>
    <row r="1676" spans="1:30" s="3" customFormat="1" ht="12.75" customHeight="1">
      <c r="A1676" s="3213"/>
      <c r="B1676" s="3184"/>
      <c r="C1676" s="503" t="s">
        <v>158</v>
      </c>
      <c r="D1676" s="503" t="s">
        <v>157</v>
      </c>
      <c r="E1676" s="504">
        <v>0.16064999999999999</v>
      </c>
      <c r="F1676" s="504">
        <v>0.15989999999999999</v>
      </c>
      <c r="G1676" s="504">
        <v>0.15809999999999999</v>
      </c>
      <c r="H1676" s="505">
        <v>0.15840000000000001</v>
      </c>
      <c r="I1676" s="504">
        <v>0.1608</v>
      </c>
      <c r="J1676" s="504">
        <v>0.16514999999999999</v>
      </c>
      <c r="K1676" s="504">
        <v>0.1668</v>
      </c>
      <c r="L1676" s="504">
        <v>0.16289999999999999</v>
      </c>
      <c r="M1676" s="504">
        <v>0.16109999999999999</v>
      </c>
      <c r="N1676" s="505">
        <v>0.17624999999999999</v>
      </c>
      <c r="O1676" s="504">
        <v>0.17535000000000001</v>
      </c>
      <c r="P1676" s="504">
        <v>0.16245000000000001</v>
      </c>
      <c r="Q1676" s="504">
        <v>0.15090000000000001</v>
      </c>
      <c r="R1676" s="504">
        <v>0.1515</v>
      </c>
      <c r="S1676" s="504">
        <v>0.15645000000000001</v>
      </c>
      <c r="T1676" s="504">
        <v>0.15720000000000001</v>
      </c>
      <c r="U1676" s="504">
        <v>0.15809999999999999</v>
      </c>
      <c r="V1676" s="505">
        <v>0.1578</v>
      </c>
      <c r="W1676" s="504">
        <v>0.15705</v>
      </c>
      <c r="X1676" s="504">
        <v>0.16200000000000001</v>
      </c>
      <c r="Y1676" s="504">
        <v>0.16769999999999999</v>
      </c>
      <c r="Z1676" s="504">
        <v>0.16664999999999999</v>
      </c>
      <c r="AA1676" s="504">
        <v>0.17085</v>
      </c>
      <c r="AB1676" s="504">
        <v>0.17549999999999999</v>
      </c>
      <c r="AC1676" s="1025">
        <f>SUM(E1676:AB1676)</f>
        <v>3.8995500000000001</v>
      </c>
    </row>
    <row r="1677" spans="1:30" s="3" customFormat="1" ht="12.75" customHeight="1">
      <c r="A1677" s="3213"/>
      <c r="B1677" s="3184"/>
      <c r="C1677" s="503" t="s">
        <v>159</v>
      </c>
      <c r="D1677" s="503" t="s">
        <v>209</v>
      </c>
      <c r="E1677" s="583">
        <f t="shared" ref="E1677:AB1677" si="520">SQRT(E1675*E1675+E1676*E1676)*1000/(1.732*E1682)</f>
        <v>16.419163959729556</v>
      </c>
      <c r="F1677" s="583">
        <f t="shared" si="520"/>
        <v>16.48761942485034</v>
      </c>
      <c r="G1677" s="583">
        <f t="shared" si="520"/>
        <v>16.253453477728279</v>
      </c>
      <c r="H1677" s="590">
        <f t="shared" si="520"/>
        <v>16.220512548365157</v>
      </c>
      <c r="I1677" s="583">
        <f t="shared" si="520"/>
        <v>16.730576912613714</v>
      </c>
      <c r="J1677" s="583">
        <f t="shared" si="520"/>
        <v>17.242145770365191</v>
      </c>
      <c r="K1677" s="583">
        <f t="shared" si="520"/>
        <v>18.651484976524468</v>
      </c>
      <c r="L1677" s="583">
        <f t="shared" si="520"/>
        <v>19.412221730479658</v>
      </c>
      <c r="M1677" s="583">
        <f t="shared" si="520"/>
        <v>18.86245205762469</v>
      </c>
      <c r="N1677" s="590">
        <f t="shared" si="520"/>
        <v>19.267727347568478</v>
      </c>
      <c r="O1677" s="583">
        <f t="shared" si="520"/>
        <v>19.036258842884692</v>
      </c>
      <c r="P1677" s="583">
        <f t="shared" si="520"/>
        <v>18.636292442706047</v>
      </c>
      <c r="Q1677" s="583">
        <f t="shared" si="520"/>
        <v>17.73982106981558</v>
      </c>
      <c r="R1677" s="583">
        <f t="shared" si="520"/>
        <v>17.755276826971457</v>
      </c>
      <c r="S1677" s="583">
        <f t="shared" si="520"/>
        <v>19.258516723526625</v>
      </c>
      <c r="T1677" s="583">
        <f t="shared" si="520"/>
        <v>19.535436353094013</v>
      </c>
      <c r="U1677" s="583">
        <f t="shared" si="520"/>
        <v>19.771934581867917</v>
      </c>
      <c r="V1677" s="590">
        <f t="shared" si="520"/>
        <v>20.322307986536053</v>
      </c>
      <c r="W1677" s="583">
        <f t="shared" si="520"/>
        <v>19.266955512098843</v>
      </c>
      <c r="X1677" s="583">
        <f t="shared" si="520"/>
        <v>19.061524460694937</v>
      </c>
      <c r="Y1677" s="583">
        <f t="shared" si="520"/>
        <v>18.784571422301788</v>
      </c>
      <c r="Z1677" s="583">
        <f t="shared" si="520"/>
        <v>17.90513555865947</v>
      </c>
      <c r="AA1677" s="583">
        <f t="shared" si="520"/>
        <v>17.666664254823477</v>
      </c>
      <c r="AB1677" s="583">
        <f t="shared" si="520"/>
        <v>16.962210124965178</v>
      </c>
      <c r="AC1677" s="510"/>
    </row>
    <row r="1678" spans="1:30" s="3" customFormat="1" ht="12.75" customHeight="1">
      <c r="A1678" s="3213"/>
      <c r="B1678" s="3184"/>
      <c r="C1678" s="503" t="s">
        <v>161</v>
      </c>
      <c r="D1678" s="503"/>
      <c r="E1678" s="528">
        <f t="shared" ref="E1678:AC1678" si="521">E1676/E1675</f>
        <v>0.63825983313468415</v>
      </c>
      <c r="F1678" s="528">
        <f t="shared" si="521"/>
        <v>0.63039621525724421</v>
      </c>
      <c r="G1678" s="528">
        <f t="shared" si="521"/>
        <v>0.63303303303303304</v>
      </c>
      <c r="H1678" s="529">
        <f t="shared" si="521"/>
        <v>0.63652802893309235</v>
      </c>
      <c r="I1678" s="528">
        <f t="shared" si="521"/>
        <v>0.62253193960511044</v>
      </c>
      <c r="J1678" s="528">
        <f t="shared" si="521"/>
        <v>0.61958356781091717</v>
      </c>
      <c r="K1678" s="528">
        <f t="shared" si="521"/>
        <v>0.56475368207211785</v>
      </c>
      <c r="L1678" s="528">
        <f t="shared" si="521"/>
        <v>0.52011494252873558</v>
      </c>
      <c r="M1678" s="528">
        <f t="shared" si="521"/>
        <v>0.53194650817236255</v>
      </c>
      <c r="N1678" s="529">
        <f t="shared" si="521"/>
        <v>0.58197127290737982</v>
      </c>
      <c r="O1678" s="528">
        <f t="shared" si="521"/>
        <v>0.58743718592964833</v>
      </c>
      <c r="P1678" s="528">
        <f t="shared" si="521"/>
        <v>0.54614220877458397</v>
      </c>
      <c r="Q1678" s="528">
        <f t="shared" si="521"/>
        <v>0.52919516044187265</v>
      </c>
      <c r="R1678" s="528">
        <f t="shared" si="521"/>
        <v>0.53129931614939496</v>
      </c>
      <c r="S1678" s="528">
        <f t="shared" si="521"/>
        <v>0.4992819530876017</v>
      </c>
      <c r="T1678" s="528">
        <f t="shared" si="521"/>
        <v>0.49340866290018837</v>
      </c>
      <c r="U1678" s="528">
        <f t="shared" si="521"/>
        <v>0.48954946586158843</v>
      </c>
      <c r="V1678" s="529">
        <f t="shared" si="521"/>
        <v>0.47217235188509876</v>
      </c>
      <c r="W1678" s="528">
        <f t="shared" si="521"/>
        <v>0.49550402271651678</v>
      </c>
      <c r="X1678" s="528">
        <f t="shared" si="521"/>
        <v>0.52224371373307554</v>
      </c>
      <c r="Y1678" s="528">
        <f t="shared" si="521"/>
        <v>0.55649576903932296</v>
      </c>
      <c r="Z1678" s="528">
        <f t="shared" si="521"/>
        <v>0.58814187400741136</v>
      </c>
      <c r="AA1678" s="528">
        <f t="shared" si="521"/>
        <v>0.61969532100108815</v>
      </c>
      <c r="AB1678" s="528">
        <f t="shared" si="521"/>
        <v>0.68221574344023328</v>
      </c>
      <c r="AC1678" s="506">
        <f t="shared" si="521"/>
        <v>0.56163584514344977</v>
      </c>
    </row>
    <row r="1679" spans="1:30" s="3" customFormat="1" ht="12.75" customHeight="1">
      <c r="A1679" s="3215"/>
      <c r="B1679" s="3200"/>
      <c r="C1679" s="516" t="s">
        <v>164</v>
      </c>
      <c r="D1679" s="516"/>
      <c r="E1679" s="541"/>
      <c r="F1679" s="541"/>
      <c r="G1679" s="541"/>
      <c r="H1679" s="542"/>
      <c r="I1679" s="541"/>
      <c r="J1679" s="541"/>
      <c r="K1679" s="541"/>
      <c r="L1679" s="541"/>
      <c r="M1679" s="541"/>
      <c r="N1679" s="542"/>
      <c r="O1679" s="541"/>
      <c r="P1679" s="541"/>
      <c r="Q1679" s="541"/>
      <c r="R1679" s="541"/>
      <c r="S1679" s="541"/>
      <c r="T1679" s="541"/>
      <c r="U1679" s="541"/>
      <c r="V1679" s="542"/>
      <c r="W1679" s="541"/>
      <c r="X1679" s="541"/>
      <c r="Y1679" s="541"/>
      <c r="Z1679" s="541"/>
      <c r="AA1679" s="541"/>
      <c r="AB1679" s="541"/>
      <c r="AC1679" s="591"/>
    </row>
    <row r="1680" spans="1:30" s="3" customFormat="1" ht="12.75" customHeight="1">
      <c r="A1680" s="733" t="s">
        <v>377</v>
      </c>
      <c r="B1680" s="734"/>
      <c r="C1680" s="735"/>
      <c r="D1680" s="735"/>
      <c r="E1680" s="736">
        <f t="shared" ref="E1680:AB1680" si="522">SQRT(E1675*E1675+E1676*E1676)</f>
        <v>0.29859891577164172</v>
      </c>
      <c r="F1680" s="736">
        <f t="shared" si="522"/>
        <v>0.29984384686032828</v>
      </c>
      <c r="G1680" s="736">
        <f t="shared" si="522"/>
        <v>0.29558530494596646</v>
      </c>
      <c r="H1680" s="736">
        <f t="shared" si="522"/>
        <v>0.29498624120456873</v>
      </c>
      <c r="I1680" s="736">
        <f t="shared" si="522"/>
        <v>0.30426227173279302</v>
      </c>
      <c r="J1680" s="736">
        <f t="shared" si="522"/>
        <v>0.31356566297986138</v>
      </c>
      <c r="K1680" s="736">
        <f t="shared" si="522"/>
        <v>0.33919590578307396</v>
      </c>
      <c r="L1680" s="736">
        <f t="shared" si="522"/>
        <v>0.35303066439050301</v>
      </c>
      <c r="M1680" s="736">
        <f t="shared" si="522"/>
        <v>0.34303255311996267</v>
      </c>
      <c r="N1680" s="736">
        <f t="shared" si="522"/>
        <v>0.35040288954288035</v>
      </c>
      <c r="O1680" s="736">
        <f t="shared" si="522"/>
        <v>0.34619340331670101</v>
      </c>
      <c r="P1680" s="736">
        <f t="shared" si="522"/>
        <v>0.33891961436305218</v>
      </c>
      <c r="Q1680" s="736">
        <f t="shared" si="522"/>
        <v>0.32261638597566616</v>
      </c>
      <c r="R1680" s="736">
        <f t="shared" si="522"/>
        <v>0.32289746437530292</v>
      </c>
      <c r="S1680" s="736">
        <f t="shared" si="522"/>
        <v>0.35023538513405522</v>
      </c>
      <c r="T1680" s="736">
        <f t="shared" si="522"/>
        <v>0.35527144551736772</v>
      </c>
      <c r="U1680" s="736">
        <f t="shared" si="522"/>
        <v>0.35957240230584997</v>
      </c>
      <c r="V1680" s="736">
        <f t="shared" si="522"/>
        <v>0.36958149304314464</v>
      </c>
      <c r="W1680" s="736">
        <f t="shared" si="522"/>
        <v>0.353725889637725</v>
      </c>
      <c r="X1680" s="736">
        <f t="shared" si="522"/>
        <v>0.34995433987879043</v>
      </c>
      <c r="Y1680" s="736">
        <f t="shared" si="522"/>
        <v>0.34486970365632291</v>
      </c>
      <c r="Z1680" s="736">
        <f t="shared" si="522"/>
        <v>0.32872396474854093</v>
      </c>
      <c r="AA1680" s="736">
        <f t="shared" si="522"/>
        <v>0.32434582238715515</v>
      </c>
      <c r="AB1680" s="736">
        <f t="shared" si="522"/>
        <v>0.31141260812626065</v>
      </c>
      <c r="AC1680" s="737"/>
      <c r="AD1680" s="507">
        <f>MAX(E1680:AB1680)</f>
        <v>0.36958149304314464</v>
      </c>
    </row>
    <row r="1681" spans="1:31" s="486" customFormat="1" ht="12.75" customHeight="1">
      <c r="A1681" s="561" t="s">
        <v>168</v>
      </c>
      <c r="B1681" s="562"/>
      <c r="C1681" s="914"/>
      <c r="D1681" s="914"/>
      <c r="E1681" s="684">
        <v>1</v>
      </c>
      <c r="F1681" s="684">
        <v>2</v>
      </c>
      <c r="G1681" s="684">
        <v>3</v>
      </c>
      <c r="H1681" s="684">
        <v>4</v>
      </c>
      <c r="I1681" s="684">
        <v>5</v>
      </c>
      <c r="J1681" s="684">
        <v>6</v>
      </c>
      <c r="K1681" s="684">
        <v>7</v>
      </c>
      <c r="L1681" s="684">
        <v>8</v>
      </c>
      <c r="M1681" s="684">
        <v>9</v>
      </c>
      <c r="N1681" s="684">
        <v>10</v>
      </c>
      <c r="O1681" s="684">
        <v>11</v>
      </c>
      <c r="P1681" s="684">
        <v>12</v>
      </c>
      <c r="Q1681" s="684">
        <v>13</v>
      </c>
      <c r="R1681" s="684">
        <v>14</v>
      </c>
      <c r="S1681" s="684">
        <v>15</v>
      </c>
      <c r="T1681" s="684">
        <v>16</v>
      </c>
      <c r="U1681" s="684">
        <v>17</v>
      </c>
      <c r="V1681" s="684">
        <v>18</v>
      </c>
      <c r="W1681" s="684">
        <v>19</v>
      </c>
      <c r="X1681" s="684">
        <v>20</v>
      </c>
      <c r="Y1681" s="684">
        <v>21</v>
      </c>
      <c r="Z1681" s="684">
        <v>22</v>
      </c>
      <c r="AA1681" s="684">
        <v>23</v>
      </c>
      <c r="AB1681" s="684">
        <v>24</v>
      </c>
      <c r="AC1681" s="565"/>
    </row>
    <row r="1682" spans="1:31" s="486" customFormat="1" ht="12.75" customHeight="1">
      <c r="A1682" s="738" t="s">
        <v>169</v>
      </c>
      <c r="B1682" s="739"/>
      <c r="C1682" s="610" t="s">
        <v>164</v>
      </c>
      <c r="D1682" s="1026" t="s">
        <v>278</v>
      </c>
      <c r="E1682" s="1027">
        <v>10.5</v>
      </c>
      <c r="F1682" s="1027">
        <v>10.5</v>
      </c>
      <c r="G1682" s="1027">
        <v>10.5</v>
      </c>
      <c r="H1682" s="1027">
        <v>10.5</v>
      </c>
      <c r="I1682" s="1027">
        <v>10.5</v>
      </c>
      <c r="J1682" s="1027">
        <v>10.5</v>
      </c>
      <c r="K1682" s="1027">
        <v>10.5</v>
      </c>
      <c r="L1682" s="1027">
        <v>10.5</v>
      </c>
      <c r="M1682" s="1027">
        <v>10.5</v>
      </c>
      <c r="N1682" s="1027">
        <v>10.5</v>
      </c>
      <c r="O1682" s="1027">
        <v>10.5</v>
      </c>
      <c r="P1682" s="1027">
        <v>10.5</v>
      </c>
      <c r="Q1682" s="1027">
        <v>10.5</v>
      </c>
      <c r="R1682" s="1027">
        <v>10.5</v>
      </c>
      <c r="S1682" s="1027">
        <v>10.5</v>
      </c>
      <c r="T1682" s="1027">
        <v>10.5</v>
      </c>
      <c r="U1682" s="1027">
        <v>10.5</v>
      </c>
      <c r="V1682" s="1027">
        <v>10.5</v>
      </c>
      <c r="W1682" s="1027">
        <v>10.6</v>
      </c>
      <c r="X1682" s="1027">
        <v>10.6</v>
      </c>
      <c r="Y1682" s="1027">
        <v>10.6</v>
      </c>
      <c r="Z1682" s="1027">
        <v>10.6</v>
      </c>
      <c r="AA1682" s="1027">
        <v>10.6</v>
      </c>
      <c r="AB1682" s="1028">
        <v>10.6</v>
      </c>
      <c r="AC1682" s="1029"/>
    </row>
    <row r="1683" spans="1:31" s="3" customFormat="1" ht="12.75" customHeight="1">
      <c r="A1683" s="3178" t="s">
        <v>196</v>
      </c>
      <c r="B1683" s="3183" t="s">
        <v>304</v>
      </c>
      <c r="C1683" s="499" t="s">
        <v>156</v>
      </c>
      <c r="D1683" s="499"/>
      <c r="E1683" s="534"/>
      <c r="F1683" s="534"/>
      <c r="G1683" s="534"/>
      <c r="H1683" s="535"/>
      <c r="I1683" s="534"/>
      <c r="J1683" s="534"/>
      <c r="K1683" s="534"/>
      <c r="L1683" s="534"/>
      <c r="M1683" s="534"/>
      <c r="N1683" s="535"/>
      <c r="O1683" s="534"/>
      <c r="P1683" s="534"/>
      <c r="Q1683" s="534"/>
      <c r="R1683" s="534"/>
      <c r="S1683" s="534"/>
      <c r="T1683" s="534"/>
      <c r="U1683" s="534"/>
      <c r="V1683" s="535"/>
      <c r="W1683" s="534"/>
      <c r="X1683" s="534"/>
      <c r="Y1683" s="534"/>
      <c r="Z1683" s="534"/>
      <c r="AA1683" s="534"/>
      <c r="AB1683" s="534"/>
      <c r="AC1683" s="613"/>
    </row>
    <row r="1684" spans="1:31" s="3" customFormat="1" ht="12.75" customHeight="1">
      <c r="A1684" s="3179"/>
      <c r="B1684" s="3188"/>
      <c r="C1684" s="503" t="s">
        <v>158</v>
      </c>
      <c r="D1684" s="503"/>
      <c r="E1684" s="526"/>
      <c r="F1684" s="526"/>
      <c r="G1684" s="526"/>
      <c r="H1684" s="527"/>
      <c r="I1684" s="526"/>
      <c r="J1684" s="526"/>
      <c r="K1684" s="526"/>
      <c r="L1684" s="526"/>
      <c r="M1684" s="526"/>
      <c r="N1684" s="527"/>
      <c r="O1684" s="526"/>
      <c r="P1684" s="526"/>
      <c r="Q1684" s="526"/>
      <c r="R1684" s="526"/>
      <c r="S1684" s="526"/>
      <c r="T1684" s="526"/>
      <c r="U1684" s="526"/>
      <c r="V1684" s="527"/>
      <c r="W1684" s="526"/>
      <c r="X1684" s="526"/>
      <c r="Y1684" s="526"/>
      <c r="Z1684" s="526"/>
      <c r="AA1684" s="526"/>
      <c r="AB1684" s="526"/>
      <c r="AC1684" s="510"/>
    </row>
    <row r="1685" spans="1:31" s="3" customFormat="1" ht="12.75" customHeight="1">
      <c r="A1685" s="3179"/>
      <c r="B1685" s="3188"/>
      <c r="C1685" s="503" t="s">
        <v>159</v>
      </c>
      <c r="D1685" s="503"/>
      <c r="E1685" s="526"/>
      <c r="F1685" s="526"/>
      <c r="G1685" s="526"/>
      <c r="H1685" s="527"/>
      <c r="I1685" s="526"/>
      <c r="J1685" s="526"/>
      <c r="K1685" s="526"/>
      <c r="L1685" s="526"/>
      <c r="M1685" s="526"/>
      <c r="N1685" s="527"/>
      <c r="O1685" s="526"/>
      <c r="P1685" s="526"/>
      <c r="Q1685" s="526"/>
      <c r="R1685" s="526"/>
      <c r="S1685" s="526"/>
      <c r="T1685" s="526"/>
      <c r="U1685" s="526"/>
      <c r="V1685" s="527"/>
      <c r="W1685" s="526"/>
      <c r="X1685" s="526"/>
      <c r="Y1685" s="526"/>
      <c r="Z1685" s="526"/>
      <c r="AA1685" s="526"/>
      <c r="AB1685" s="526"/>
      <c r="AC1685" s="510"/>
    </row>
    <row r="1686" spans="1:31" s="3" customFormat="1" ht="12.75" customHeight="1">
      <c r="A1686" s="3199"/>
      <c r="B1686" s="3190"/>
      <c r="C1686" s="511" t="s">
        <v>161</v>
      </c>
      <c r="D1686" s="511"/>
      <c r="E1686" s="584"/>
      <c r="F1686" s="584"/>
      <c r="G1686" s="584"/>
      <c r="H1686" s="585"/>
      <c r="I1686" s="584"/>
      <c r="J1686" s="584"/>
      <c r="K1686" s="584"/>
      <c r="L1686" s="584"/>
      <c r="M1686" s="584"/>
      <c r="N1686" s="585"/>
      <c r="O1686" s="584"/>
      <c r="P1686" s="584"/>
      <c r="Q1686" s="584"/>
      <c r="R1686" s="584"/>
      <c r="S1686" s="584"/>
      <c r="T1686" s="584"/>
      <c r="U1686" s="584"/>
      <c r="V1686" s="585"/>
      <c r="W1686" s="584"/>
      <c r="X1686" s="584"/>
      <c r="Y1686" s="584"/>
      <c r="Z1686" s="584"/>
      <c r="AA1686" s="584"/>
      <c r="AB1686" s="584"/>
      <c r="AC1686" s="578"/>
    </row>
    <row r="1687" spans="1:31" s="3" customFormat="1" ht="12.75" customHeight="1">
      <c r="A1687" s="3178" t="s">
        <v>255</v>
      </c>
      <c r="B1687" s="3183" t="s">
        <v>542</v>
      </c>
      <c r="C1687" s="499" t="s">
        <v>156</v>
      </c>
      <c r="D1687" s="499" t="s">
        <v>157</v>
      </c>
      <c r="E1687" s="500">
        <v>0</v>
      </c>
      <c r="F1687" s="500">
        <v>0</v>
      </c>
      <c r="G1687" s="500">
        <v>0</v>
      </c>
      <c r="H1687" s="501">
        <v>0</v>
      </c>
      <c r="I1687" s="500">
        <v>0</v>
      </c>
      <c r="J1687" s="500">
        <v>0</v>
      </c>
      <c r="K1687" s="500">
        <v>0</v>
      </c>
      <c r="L1687" s="500">
        <v>0</v>
      </c>
      <c r="M1687" s="500">
        <v>0</v>
      </c>
      <c r="N1687" s="501">
        <v>0</v>
      </c>
      <c r="O1687" s="500">
        <v>0</v>
      </c>
      <c r="P1687" s="500">
        <v>0</v>
      </c>
      <c r="Q1687" s="500">
        <v>0</v>
      </c>
      <c r="R1687" s="500">
        <v>0</v>
      </c>
      <c r="S1687" s="500">
        <v>0</v>
      </c>
      <c r="T1687" s="500">
        <v>0</v>
      </c>
      <c r="U1687" s="500">
        <v>0</v>
      </c>
      <c r="V1687" s="501">
        <v>0</v>
      </c>
      <c r="W1687" s="500">
        <v>0</v>
      </c>
      <c r="X1687" s="500">
        <v>0</v>
      </c>
      <c r="Y1687" s="500">
        <v>0</v>
      </c>
      <c r="Z1687" s="500">
        <v>0</v>
      </c>
      <c r="AA1687" s="500">
        <v>0</v>
      </c>
      <c r="AB1687" s="500">
        <v>0</v>
      </c>
      <c r="AC1687" s="502">
        <f>SUM(E1687:AB1687)</f>
        <v>0</v>
      </c>
      <c r="AD1687" s="595">
        <f>MAX(E1687:AB1687)</f>
        <v>0</v>
      </c>
      <c r="AE1687" s="473">
        <f>MIN(E1687:AB1687)</f>
        <v>0</v>
      </c>
    </row>
    <row r="1688" spans="1:31" s="3" customFormat="1" ht="12.75" customHeight="1">
      <c r="A1688" s="3179"/>
      <c r="B1688" s="3188"/>
      <c r="C1688" s="503" t="s">
        <v>158</v>
      </c>
      <c r="D1688" s="503" t="s">
        <v>157</v>
      </c>
      <c r="E1688" s="504">
        <v>0</v>
      </c>
      <c r="F1688" s="504">
        <v>0</v>
      </c>
      <c r="G1688" s="504">
        <v>0</v>
      </c>
      <c r="H1688" s="505">
        <v>0</v>
      </c>
      <c r="I1688" s="504">
        <v>0</v>
      </c>
      <c r="J1688" s="504">
        <v>0</v>
      </c>
      <c r="K1688" s="504">
        <v>0</v>
      </c>
      <c r="L1688" s="504">
        <v>0</v>
      </c>
      <c r="M1688" s="504">
        <v>0</v>
      </c>
      <c r="N1688" s="505">
        <v>0</v>
      </c>
      <c r="O1688" s="504">
        <v>0</v>
      </c>
      <c r="P1688" s="504">
        <v>0</v>
      </c>
      <c r="Q1688" s="504">
        <v>0</v>
      </c>
      <c r="R1688" s="504">
        <v>0</v>
      </c>
      <c r="S1688" s="504">
        <v>0</v>
      </c>
      <c r="T1688" s="504">
        <v>0</v>
      </c>
      <c r="U1688" s="504">
        <v>0</v>
      </c>
      <c r="V1688" s="505">
        <v>0</v>
      </c>
      <c r="W1688" s="504">
        <v>0</v>
      </c>
      <c r="X1688" s="504">
        <v>0</v>
      </c>
      <c r="Y1688" s="504">
        <v>0</v>
      </c>
      <c r="Z1688" s="504">
        <v>0</v>
      </c>
      <c r="AA1688" s="504">
        <v>0</v>
      </c>
      <c r="AB1688" s="504">
        <v>0</v>
      </c>
      <c r="AC1688" s="506">
        <f>SUM(E1688:AB1688)</f>
        <v>0</v>
      </c>
    </row>
    <row r="1689" spans="1:31" s="3" customFormat="1" ht="12.75" customHeight="1">
      <c r="A1689" s="3179"/>
      <c r="B1689" s="3188"/>
      <c r="C1689" s="503" t="s">
        <v>159</v>
      </c>
      <c r="D1689" s="503" t="s">
        <v>209</v>
      </c>
      <c r="E1689" s="583">
        <f t="shared" ref="E1689:AB1689" si="523">SQRT(E1687*E1687+E1688*E1688)*1000/(1.732*E1682)</f>
        <v>0</v>
      </c>
      <c r="F1689" s="583">
        <f t="shared" si="523"/>
        <v>0</v>
      </c>
      <c r="G1689" s="583">
        <f t="shared" si="523"/>
        <v>0</v>
      </c>
      <c r="H1689" s="590">
        <f t="shared" si="523"/>
        <v>0</v>
      </c>
      <c r="I1689" s="583">
        <f t="shared" si="523"/>
        <v>0</v>
      </c>
      <c r="J1689" s="583">
        <f t="shared" si="523"/>
        <v>0</v>
      </c>
      <c r="K1689" s="583">
        <f t="shared" si="523"/>
        <v>0</v>
      </c>
      <c r="L1689" s="583">
        <f t="shared" si="523"/>
        <v>0</v>
      </c>
      <c r="M1689" s="583">
        <f t="shared" si="523"/>
        <v>0</v>
      </c>
      <c r="N1689" s="590">
        <f t="shared" si="523"/>
        <v>0</v>
      </c>
      <c r="O1689" s="583">
        <f t="shared" si="523"/>
        <v>0</v>
      </c>
      <c r="P1689" s="583">
        <f t="shared" si="523"/>
        <v>0</v>
      </c>
      <c r="Q1689" s="583">
        <f t="shared" si="523"/>
        <v>0</v>
      </c>
      <c r="R1689" s="583">
        <f t="shared" si="523"/>
        <v>0</v>
      </c>
      <c r="S1689" s="583">
        <f t="shared" si="523"/>
        <v>0</v>
      </c>
      <c r="T1689" s="583">
        <f t="shared" si="523"/>
        <v>0</v>
      </c>
      <c r="U1689" s="583">
        <f t="shared" si="523"/>
        <v>0</v>
      </c>
      <c r="V1689" s="590">
        <f t="shared" si="523"/>
        <v>0</v>
      </c>
      <c r="W1689" s="583">
        <f t="shared" si="523"/>
        <v>0</v>
      </c>
      <c r="X1689" s="583">
        <f t="shared" si="523"/>
        <v>0</v>
      </c>
      <c r="Y1689" s="583">
        <f t="shared" si="523"/>
        <v>0</v>
      </c>
      <c r="Z1689" s="583">
        <f t="shared" si="523"/>
        <v>0</v>
      </c>
      <c r="AA1689" s="583">
        <f t="shared" si="523"/>
        <v>0</v>
      </c>
      <c r="AB1689" s="583">
        <f t="shared" si="523"/>
        <v>0</v>
      </c>
      <c r="AC1689" s="510"/>
    </row>
    <row r="1690" spans="1:31" s="3" customFormat="1" ht="12.75" customHeight="1">
      <c r="A1690" s="3180"/>
      <c r="B1690" s="3189"/>
      <c r="C1690" s="516" t="s">
        <v>161</v>
      </c>
      <c r="D1690" s="516"/>
      <c r="E1690" s="517" t="e">
        <f t="shared" ref="E1690:AC1690" si="524">E1688/E1687</f>
        <v>#DIV/0!</v>
      </c>
      <c r="F1690" s="517" t="e">
        <f t="shared" si="524"/>
        <v>#DIV/0!</v>
      </c>
      <c r="G1690" s="517" t="e">
        <f t="shared" si="524"/>
        <v>#DIV/0!</v>
      </c>
      <c r="H1690" s="518" t="e">
        <f t="shared" si="524"/>
        <v>#DIV/0!</v>
      </c>
      <c r="I1690" s="517" t="e">
        <f t="shared" si="524"/>
        <v>#DIV/0!</v>
      </c>
      <c r="J1690" s="517" t="e">
        <f t="shared" si="524"/>
        <v>#DIV/0!</v>
      </c>
      <c r="K1690" s="517" t="e">
        <f t="shared" si="524"/>
        <v>#DIV/0!</v>
      </c>
      <c r="L1690" s="517" t="e">
        <f t="shared" si="524"/>
        <v>#DIV/0!</v>
      </c>
      <c r="M1690" s="517" t="e">
        <f t="shared" si="524"/>
        <v>#DIV/0!</v>
      </c>
      <c r="N1690" s="518" t="e">
        <f t="shared" si="524"/>
        <v>#DIV/0!</v>
      </c>
      <c r="O1690" s="517" t="e">
        <f t="shared" si="524"/>
        <v>#DIV/0!</v>
      </c>
      <c r="P1690" s="517" t="e">
        <f t="shared" si="524"/>
        <v>#DIV/0!</v>
      </c>
      <c r="Q1690" s="517" t="e">
        <f t="shared" si="524"/>
        <v>#DIV/0!</v>
      </c>
      <c r="R1690" s="517" t="e">
        <f t="shared" si="524"/>
        <v>#DIV/0!</v>
      </c>
      <c r="S1690" s="517" t="e">
        <f t="shared" si="524"/>
        <v>#DIV/0!</v>
      </c>
      <c r="T1690" s="517" t="e">
        <f t="shared" si="524"/>
        <v>#DIV/0!</v>
      </c>
      <c r="U1690" s="517" t="e">
        <f t="shared" si="524"/>
        <v>#DIV/0!</v>
      </c>
      <c r="V1690" s="518" t="e">
        <f t="shared" si="524"/>
        <v>#DIV/0!</v>
      </c>
      <c r="W1690" s="517" t="e">
        <f t="shared" si="524"/>
        <v>#DIV/0!</v>
      </c>
      <c r="X1690" s="517" t="e">
        <f t="shared" si="524"/>
        <v>#DIV/0!</v>
      </c>
      <c r="Y1690" s="517" t="e">
        <f t="shared" si="524"/>
        <v>#DIV/0!</v>
      </c>
      <c r="Z1690" s="517" t="e">
        <f t="shared" si="524"/>
        <v>#DIV/0!</v>
      </c>
      <c r="AA1690" s="517" t="e">
        <f t="shared" si="524"/>
        <v>#DIV/0!</v>
      </c>
      <c r="AB1690" s="517" t="e">
        <f t="shared" si="524"/>
        <v>#DIV/0!</v>
      </c>
      <c r="AC1690" s="519" t="e">
        <f t="shared" si="524"/>
        <v>#DIV/0!</v>
      </c>
    </row>
    <row r="1691" spans="1:31" s="3" customFormat="1" ht="12.75" customHeight="1">
      <c r="A1691" s="3178" t="s">
        <v>197</v>
      </c>
      <c r="B1691" s="3183" t="s">
        <v>304</v>
      </c>
      <c r="C1691" s="499" t="s">
        <v>156</v>
      </c>
      <c r="D1691" s="499"/>
      <c r="E1691" s="485"/>
      <c r="F1691" s="485"/>
      <c r="G1691" s="485"/>
      <c r="H1691" s="651"/>
      <c r="I1691" s="485"/>
      <c r="J1691" s="485"/>
      <c r="K1691" s="485"/>
      <c r="L1691" s="485"/>
      <c r="M1691" s="485"/>
      <c r="N1691" s="651"/>
      <c r="O1691" s="485"/>
      <c r="P1691" s="485"/>
      <c r="Q1691" s="485"/>
      <c r="R1691" s="485"/>
      <c r="S1691" s="485"/>
      <c r="T1691" s="485"/>
      <c r="U1691" s="485"/>
      <c r="V1691" s="651"/>
      <c r="W1691" s="485"/>
      <c r="X1691" s="485"/>
      <c r="Y1691" s="485"/>
      <c r="Z1691" s="485"/>
      <c r="AA1691" s="485"/>
      <c r="AB1691" s="485"/>
      <c r="AC1691" s="652"/>
    </row>
    <row r="1692" spans="1:31" s="3" customFormat="1" ht="12.75" customHeight="1">
      <c r="A1692" s="3179"/>
      <c r="B1692" s="3188"/>
      <c r="C1692" s="503" t="s">
        <v>158</v>
      </c>
      <c r="D1692" s="503"/>
      <c r="E1692" s="526"/>
      <c r="F1692" s="526"/>
      <c r="G1692" s="526"/>
      <c r="H1692" s="527"/>
      <c r="I1692" s="526"/>
      <c r="J1692" s="526"/>
      <c r="K1692" s="526"/>
      <c r="L1692" s="526"/>
      <c r="M1692" s="526"/>
      <c r="N1692" s="527"/>
      <c r="O1692" s="526"/>
      <c r="P1692" s="526"/>
      <c r="Q1692" s="526"/>
      <c r="R1692" s="526"/>
      <c r="S1692" s="526"/>
      <c r="T1692" s="526"/>
      <c r="U1692" s="526"/>
      <c r="V1692" s="527"/>
      <c r="W1692" s="526"/>
      <c r="X1692" s="526"/>
      <c r="Y1692" s="526"/>
      <c r="Z1692" s="526"/>
      <c r="AA1692" s="526"/>
      <c r="AB1692" s="526"/>
      <c r="AC1692" s="510"/>
    </row>
    <row r="1693" spans="1:31" s="3" customFormat="1" ht="12.75" customHeight="1">
      <c r="A1693" s="3179"/>
      <c r="B1693" s="3188"/>
      <c r="C1693" s="503" t="s">
        <v>159</v>
      </c>
      <c r="D1693" s="503"/>
      <c r="E1693" s="526"/>
      <c r="F1693" s="526"/>
      <c r="G1693" s="526"/>
      <c r="H1693" s="527"/>
      <c r="I1693" s="526"/>
      <c r="J1693" s="526"/>
      <c r="K1693" s="526"/>
      <c r="L1693" s="526"/>
      <c r="M1693" s="526"/>
      <c r="N1693" s="527"/>
      <c r="O1693" s="526"/>
      <c r="P1693" s="526"/>
      <c r="Q1693" s="526"/>
      <c r="R1693" s="526"/>
      <c r="S1693" s="526"/>
      <c r="T1693" s="526"/>
      <c r="U1693" s="526"/>
      <c r="V1693" s="527"/>
      <c r="W1693" s="526"/>
      <c r="X1693" s="526"/>
      <c r="Y1693" s="526"/>
      <c r="Z1693" s="526"/>
      <c r="AA1693" s="526"/>
      <c r="AB1693" s="526"/>
      <c r="AC1693" s="510"/>
    </row>
    <row r="1694" spans="1:31" s="3" customFormat="1" ht="12.75" customHeight="1">
      <c r="A1694" s="3180"/>
      <c r="B1694" s="3189"/>
      <c r="C1694" s="516" t="s">
        <v>161</v>
      </c>
      <c r="D1694" s="516"/>
      <c r="E1694" s="541"/>
      <c r="F1694" s="541"/>
      <c r="G1694" s="541"/>
      <c r="H1694" s="542"/>
      <c r="I1694" s="541"/>
      <c r="J1694" s="541"/>
      <c r="K1694" s="541"/>
      <c r="L1694" s="541"/>
      <c r="M1694" s="541"/>
      <c r="N1694" s="542"/>
      <c r="O1694" s="541"/>
      <c r="P1694" s="541"/>
      <c r="Q1694" s="541"/>
      <c r="R1694" s="541"/>
      <c r="S1694" s="541"/>
      <c r="T1694" s="541"/>
      <c r="U1694" s="541"/>
      <c r="V1694" s="542"/>
      <c r="W1694" s="541"/>
      <c r="X1694" s="541"/>
      <c r="Y1694" s="541"/>
      <c r="Z1694" s="541"/>
      <c r="AA1694" s="541"/>
      <c r="AB1694" s="541"/>
      <c r="AC1694" s="591"/>
    </row>
    <row r="1695" spans="1:31" s="3" customFormat="1" ht="12.75" customHeight="1">
      <c r="A1695" s="742"/>
      <c r="B1695" s="743" t="s">
        <v>382</v>
      </c>
      <c r="C1695" s="744" t="s">
        <v>156</v>
      </c>
      <c r="D1695" s="522" t="s">
        <v>157</v>
      </c>
      <c r="E1695" s="902">
        <v>5.0000000000000002E-5</v>
      </c>
      <c r="F1695" s="902">
        <v>5.0000000000000002E-5</v>
      </c>
      <c r="G1695" s="902">
        <v>5.0000000000000002E-5</v>
      </c>
      <c r="H1695" s="903">
        <v>4.5000000000000003E-5</v>
      </c>
      <c r="I1695" s="902">
        <v>5.5000000000000002E-5</v>
      </c>
      <c r="J1695" s="902">
        <v>4.5000000000000003E-5</v>
      </c>
      <c r="K1695" s="902">
        <v>5.0000000000000002E-5</v>
      </c>
      <c r="L1695" s="902">
        <v>4.5000000000000003E-5</v>
      </c>
      <c r="M1695" s="902">
        <v>4.5000000000000003E-5</v>
      </c>
      <c r="N1695" s="903">
        <v>5.5000000000000002E-5</v>
      </c>
      <c r="O1695" s="902">
        <v>4.5000000000000003E-5</v>
      </c>
      <c r="P1695" s="902">
        <v>4.5000000000000003E-5</v>
      </c>
      <c r="Q1695" s="902">
        <v>5.0000000000000002E-5</v>
      </c>
      <c r="R1695" s="902">
        <v>4.5000000000000003E-5</v>
      </c>
      <c r="S1695" s="902">
        <v>5.0000000000000002E-5</v>
      </c>
      <c r="T1695" s="902">
        <v>5.0000000000000002E-5</v>
      </c>
      <c r="U1695" s="902">
        <v>4.5000000000000003E-5</v>
      </c>
      <c r="V1695" s="903">
        <v>4.5000000000000003E-5</v>
      </c>
      <c r="W1695" s="902">
        <v>4.5000000000000003E-5</v>
      </c>
      <c r="X1695" s="902">
        <v>5.0000000000000002E-5</v>
      </c>
      <c r="Y1695" s="902">
        <v>4.0000000000000003E-5</v>
      </c>
      <c r="Z1695" s="902">
        <v>5.0000000000000002E-5</v>
      </c>
      <c r="AA1695" s="902">
        <v>4.0000000000000003E-5</v>
      </c>
      <c r="AB1695" s="902">
        <v>4.0000000000000003E-5</v>
      </c>
      <c r="AC1695" s="1030">
        <f>SUM(E1695:AB1695)</f>
        <v>1.1300000000000004E-3</v>
      </c>
      <c r="AD1695" s="764">
        <f>MAX(E1695:AB1695)</f>
        <v>5.5000000000000002E-5</v>
      </c>
    </row>
    <row r="1696" spans="1:31" s="3" customFormat="1" ht="12.75" customHeight="1">
      <c r="A1696" s="3191" t="s">
        <v>193</v>
      </c>
      <c r="B1696" s="3192"/>
      <c r="C1696" s="522" t="s">
        <v>156</v>
      </c>
      <c r="D1696" s="648"/>
      <c r="E1696" s="696">
        <f t="shared" ref="E1696:AC1696" si="525">E1683+E1687+E1691</f>
        <v>0</v>
      </c>
      <c r="F1696" s="696">
        <f t="shared" si="525"/>
        <v>0</v>
      </c>
      <c r="G1696" s="696">
        <f t="shared" si="525"/>
        <v>0</v>
      </c>
      <c r="H1696" s="697">
        <f t="shared" si="525"/>
        <v>0</v>
      </c>
      <c r="I1696" s="696">
        <f t="shared" si="525"/>
        <v>0</v>
      </c>
      <c r="J1696" s="696">
        <f t="shared" si="525"/>
        <v>0</v>
      </c>
      <c r="K1696" s="696">
        <f t="shared" si="525"/>
        <v>0</v>
      </c>
      <c r="L1696" s="696">
        <f t="shared" si="525"/>
        <v>0</v>
      </c>
      <c r="M1696" s="696">
        <f t="shared" si="525"/>
        <v>0</v>
      </c>
      <c r="N1696" s="697">
        <f t="shared" si="525"/>
        <v>0</v>
      </c>
      <c r="O1696" s="696">
        <f t="shared" si="525"/>
        <v>0</v>
      </c>
      <c r="P1696" s="696">
        <f t="shared" si="525"/>
        <v>0</v>
      </c>
      <c r="Q1696" s="696">
        <f t="shared" si="525"/>
        <v>0</v>
      </c>
      <c r="R1696" s="696">
        <f t="shared" si="525"/>
        <v>0</v>
      </c>
      <c r="S1696" s="696">
        <f t="shared" si="525"/>
        <v>0</v>
      </c>
      <c r="T1696" s="696">
        <f t="shared" si="525"/>
        <v>0</v>
      </c>
      <c r="U1696" s="696">
        <f t="shared" si="525"/>
        <v>0</v>
      </c>
      <c r="V1696" s="697">
        <f t="shared" si="525"/>
        <v>0</v>
      </c>
      <c r="W1696" s="696">
        <f t="shared" si="525"/>
        <v>0</v>
      </c>
      <c r="X1696" s="696">
        <f t="shared" si="525"/>
        <v>0</v>
      </c>
      <c r="Y1696" s="696">
        <f t="shared" si="525"/>
        <v>0</v>
      </c>
      <c r="Z1696" s="696">
        <f t="shared" si="525"/>
        <v>0</v>
      </c>
      <c r="AA1696" s="696">
        <f t="shared" si="525"/>
        <v>0</v>
      </c>
      <c r="AB1696" s="696">
        <f t="shared" si="525"/>
        <v>0</v>
      </c>
      <c r="AC1696" s="523">
        <f t="shared" si="525"/>
        <v>0</v>
      </c>
    </row>
    <row r="1697" spans="1:31" s="3" customFormat="1" ht="12.75" customHeight="1">
      <c r="A1697" s="3193"/>
      <c r="B1697" s="3194"/>
      <c r="C1697" s="516" t="s">
        <v>158</v>
      </c>
      <c r="D1697" s="516"/>
      <c r="E1697" s="517">
        <f t="shared" ref="E1697:AC1697" si="526">E1684+E1688+E1692</f>
        <v>0</v>
      </c>
      <c r="F1697" s="517">
        <f t="shared" si="526"/>
        <v>0</v>
      </c>
      <c r="G1697" s="517">
        <f t="shared" si="526"/>
        <v>0</v>
      </c>
      <c r="H1697" s="518">
        <f t="shared" si="526"/>
        <v>0</v>
      </c>
      <c r="I1697" s="517">
        <f t="shared" si="526"/>
        <v>0</v>
      </c>
      <c r="J1697" s="517">
        <f t="shared" si="526"/>
        <v>0</v>
      </c>
      <c r="K1697" s="517">
        <f t="shared" si="526"/>
        <v>0</v>
      </c>
      <c r="L1697" s="517">
        <f t="shared" si="526"/>
        <v>0</v>
      </c>
      <c r="M1697" s="517">
        <f t="shared" si="526"/>
        <v>0</v>
      </c>
      <c r="N1697" s="518">
        <f t="shared" si="526"/>
        <v>0</v>
      </c>
      <c r="O1697" s="517">
        <f t="shared" si="526"/>
        <v>0</v>
      </c>
      <c r="P1697" s="517">
        <f t="shared" si="526"/>
        <v>0</v>
      </c>
      <c r="Q1697" s="517">
        <f t="shared" si="526"/>
        <v>0</v>
      </c>
      <c r="R1697" s="517">
        <f t="shared" si="526"/>
        <v>0</v>
      </c>
      <c r="S1697" s="517">
        <f t="shared" si="526"/>
        <v>0</v>
      </c>
      <c r="T1697" s="517">
        <f t="shared" si="526"/>
        <v>0</v>
      </c>
      <c r="U1697" s="517">
        <f t="shared" si="526"/>
        <v>0</v>
      </c>
      <c r="V1697" s="518">
        <f t="shared" si="526"/>
        <v>0</v>
      </c>
      <c r="W1697" s="517">
        <f t="shared" si="526"/>
        <v>0</v>
      </c>
      <c r="X1697" s="517">
        <f t="shared" si="526"/>
        <v>0</v>
      </c>
      <c r="Y1697" s="517">
        <f t="shared" si="526"/>
        <v>0</v>
      </c>
      <c r="Z1697" s="517">
        <f t="shared" si="526"/>
        <v>0</v>
      </c>
      <c r="AA1697" s="517">
        <f t="shared" si="526"/>
        <v>0</v>
      </c>
      <c r="AB1697" s="517">
        <f t="shared" si="526"/>
        <v>0</v>
      </c>
      <c r="AC1697" s="517">
        <f t="shared" si="526"/>
        <v>0</v>
      </c>
    </row>
    <row r="1698" spans="1:31" s="3" customFormat="1" ht="12.75" customHeight="1">
      <c r="A1698" s="3201" t="s">
        <v>194</v>
      </c>
      <c r="B1698" s="3202"/>
      <c r="C1698" s="599" t="s">
        <v>156</v>
      </c>
      <c r="D1698" s="599"/>
      <c r="E1698" s="523">
        <f t="shared" ref="E1698:AC1698" si="527">E1675-E1696</f>
        <v>0.25169999999999998</v>
      </c>
      <c r="F1698" s="523">
        <f t="shared" si="527"/>
        <v>0.25364999999999999</v>
      </c>
      <c r="G1698" s="523">
        <f t="shared" si="527"/>
        <v>0.24975</v>
      </c>
      <c r="H1698" s="524">
        <f t="shared" si="527"/>
        <v>0.24884999999999999</v>
      </c>
      <c r="I1698" s="523">
        <f t="shared" si="527"/>
        <v>0.25829999999999997</v>
      </c>
      <c r="J1698" s="523">
        <f t="shared" si="527"/>
        <v>0.26655000000000001</v>
      </c>
      <c r="K1698" s="523">
        <f t="shared" si="527"/>
        <v>0.29535</v>
      </c>
      <c r="L1698" s="523">
        <f t="shared" si="527"/>
        <v>0.31319999999999998</v>
      </c>
      <c r="M1698" s="523">
        <f t="shared" si="527"/>
        <v>0.30285000000000001</v>
      </c>
      <c r="N1698" s="524">
        <f t="shared" si="527"/>
        <v>0.30285000000000001</v>
      </c>
      <c r="O1698" s="523">
        <f t="shared" si="527"/>
        <v>0.29849999999999999</v>
      </c>
      <c r="P1698" s="523">
        <f t="shared" si="527"/>
        <v>0.29744999999999999</v>
      </c>
      <c r="Q1698" s="523">
        <f t="shared" si="527"/>
        <v>0.28515000000000001</v>
      </c>
      <c r="R1698" s="523">
        <f t="shared" si="527"/>
        <v>0.28515000000000001</v>
      </c>
      <c r="S1698" s="523">
        <f t="shared" si="527"/>
        <v>0.31335000000000002</v>
      </c>
      <c r="T1698" s="523">
        <f t="shared" si="527"/>
        <v>0.31859999999999999</v>
      </c>
      <c r="U1698" s="523">
        <f t="shared" si="527"/>
        <v>0.32295000000000001</v>
      </c>
      <c r="V1698" s="524">
        <f t="shared" si="527"/>
        <v>0.3342</v>
      </c>
      <c r="W1698" s="523">
        <f t="shared" si="527"/>
        <v>0.31695000000000001</v>
      </c>
      <c r="X1698" s="523">
        <f t="shared" si="527"/>
        <v>0.31019999999999998</v>
      </c>
      <c r="Y1698" s="523">
        <f t="shared" si="527"/>
        <v>0.30135000000000001</v>
      </c>
      <c r="Z1698" s="523">
        <f t="shared" si="527"/>
        <v>0.28334999999999999</v>
      </c>
      <c r="AA1698" s="523">
        <f t="shared" si="527"/>
        <v>0.2757</v>
      </c>
      <c r="AB1698" s="523">
        <f t="shared" si="527"/>
        <v>0.25724999999999998</v>
      </c>
      <c r="AC1698" s="523">
        <f t="shared" si="527"/>
        <v>6.9431999999999992</v>
      </c>
    </row>
    <row r="1699" spans="1:31" s="3" customFormat="1" ht="12.75" customHeight="1">
      <c r="A1699" s="3203"/>
      <c r="B1699" s="3204"/>
      <c r="C1699" s="603" t="s">
        <v>158</v>
      </c>
      <c r="D1699" s="676"/>
      <c r="E1699" s="604">
        <f t="shared" ref="E1699:AC1699" si="528">E1676-E1697</f>
        <v>0.16064999999999999</v>
      </c>
      <c r="F1699" s="604">
        <f t="shared" si="528"/>
        <v>0.15989999999999999</v>
      </c>
      <c r="G1699" s="604">
        <f t="shared" si="528"/>
        <v>0.15809999999999999</v>
      </c>
      <c r="H1699" s="605">
        <f t="shared" si="528"/>
        <v>0.15840000000000001</v>
      </c>
      <c r="I1699" s="604">
        <f t="shared" si="528"/>
        <v>0.1608</v>
      </c>
      <c r="J1699" s="604">
        <f t="shared" si="528"/>
        <v>0.16514999999999999</v>
      </c>
      <c r="K1699" s="604">
        <f t="shared" si="528"/>
        <v>0.1668</v>
      </c>
      <c r="L1699" s="604">
        <f t="shared" si="528"/>
        <v>0.16289999999999999</v>
      </c>
      <c r="M1699" s="604">
        <f t="shared" si="528"/>
        <v>0.16109999999999999</v>
      </c>
      <c r="N1699" s="605">
        <f t="shared" si="528"/>
        <v>0.17624999999999999</v>
      </c>
      <c r="O1699" s="604">
        <f t="shared" si="528"/>
        <v>0.17535000000000001</v>
      </c>
      <c r="P1699" s="604">
        <f t="shared" si="528"/>
        <v>0.16245000000000001</v>
      </c>
      <c r="Q1699" s="604">
        <f t="shared" si="528"/>
        <v>0.15090000000000001</v>
      </c>
      <c r="R1699" s="604">
        <f t="shared" si="528"/>
        <v>0.1515</v>
      </c>
      <c r="S1699" s="604">
        <f t="shared" si="528"/>
        <v>0.15645000000000001</v>
      </c>
      <c r="T1699" s="604">
        <f t="shared" si="528"/>
        <v>0.15720000000000001</v>
      </c>
      <c r="U1699" s="604">
        <f t="shared" si="528"/>
        <v>0.15809999999999999</v>
      </c>
      <c r="V1699" s="605">
        <f t="shared" si="528"/>
        <v>0.1578</v>
      </c>
      <c r="W1699" s="604">
        <f t="shared" si="528"/>
        <v>0.15705</v>
      </c>
      <c r="X1699" s="604">
        <f t="shared" si="528"/>
        <v>0.16200000000000001</v>
      </c>
      <c r="Y1699" s="604">
        <f t="shared" si="528"/>
        <v>0.16769999999999999</v>
      </c>
      <c r="Z1699" s="604">
        <f t="shared" si="528"/>
        <v>0.16664999999999999</v>
      </c>
      <c r="AA1699" s="604">
        <f t="shared" si="528"/>
        <v>0.17085</v>
      </c>
      <c r="AB1699" s="604">
        <f t="shared" si="528"/>
        <v>0.17549999999999999</v>
      </c>
      <c r="AC1699" s="604">
        <f t="shared" si="528"/>
        <v>3.8995500000000001</v>
      </c>
    </row>
    <row r="1700" spans="1:31" s="486" customFormat="1" ht="12.75" customHeight="1">
      <c r="A1700" s="3195" t="s">
        <v>328</v>
      </c>
      <c r="B1700" s="3196"/>
      <c r="C1700" s="616" t="s">
        <v>156</v>
      </c>
      <c r="D1700" s="616"/>
      <c r="E1700" s="492"/>
      <c r="F1700" s="492"/>
      <c r="G1700" s="492"/>
      <c r="H1700" s="492"/>
      <c r="I1700" s="492"/>
      <c r="J1700" s="492"/>
      <c r="K1700" s="492"/>
      <c r="L1700" s="492"/>
      <c r="M1700" s="492"/>
      <c r="N1700" s="492"/>
      <c r="O1700" s="492"/>
      <c r="P1700" s="492"/>
      <c r="Q1700" s="492"/>
      <c r="R1700" s="492"/>
      <c r="S1700" s="492"/>
      <c r="T1700" s="492"/>
      <c r="U1700" s="492"/>
      <c r="V1700" s="492"/>
      <c r="W1700" s="492"/>
      <c r="X1700" s="492"/>
      <c r="Y1700" s="492"/>
      <c r="Z1700" s="492"/>
      <c r="AA1700" s="492"/>
      <c r="AB1700" s="492"/>
      <c r="AC1700" s="617"/>
    </row>
    <row r="1701" spans="1:31" s="486" customFormat="1" ht="12.75" customHeight="1">
      <c r="A1701" s="3197"/>
      <c r="B1701" s="3198"/>
      <c r="C1701" s="620" t="s">
        <v>158</v>
      </c>
      <c r="D1701" s="620"/>
      <c r="E1701" s="621"/>
      <c r="F1701" s="621"/>
      <c r="G1701" s="621"/>
      <c r="H1701" s="621"/>
      <c r="I1701" s="621"/>
      <c r="J1701" s="621"/>
      <c r="K1701" s="621"/>
      <c r="L1701" s="621"/>
      <c r="M1701" s="621"/>
      <c r="N1701" s="621"/>
      <c r="O1701" s="621"/>
      <c r="P1701" s="621"/>
      <c r="Q1701" s="621"/>
      <c r="R1701" s="621"/>
      <c r="S1701" s="621"/>
      <c r="T1701" s="621"/>
      <c r="U1701" s="621"/>
      <c r="V1701" s="621"/>
      <c r="W1701" s="621"/>
      <c r="X1701" s="621"/>
      <c r="Y1701" s="621"/>
      <c r="Z1701" s="621"/>
      <c r="AA1701" s="621"/>
      <c r="AB1701" s="621"/>
      <c r="AC1701" s="622"/>
    </row>
    <row r="1703" spans="1:31" s="3" customFormat="1" ht="33" customHeight="1">
      <c r="A1703" s="482" t="s">
        <v>147</v>
      </c>
      <c r="B1703" s="483" t="s">
        <v>148</v>
      </c>
      <c r="C1703" s="484" t="s">
        <v>149</v>
      </c>
      <c r="D1703" s="626" t="s">
        <v>150</v>
      </c>
      <c r="E1703" s="3222" t="s">
        <v>151</v>
      </c>
      <c r="F1703" s="3222"/>
      <c r="G1703" s="3222"/>
      <c r="H1703" s="3222"/>
      <c r="I1703" s="3222"/>
      <c r="J1703" s="3222"/>
      <c r="K1703" s="3222"/>
      <c r="L1703" s="3222"/>
      <c r="M1703" s="3222"/>
      <c r="N1703" s="3222"/>
      <c r="O1703" s="3222"/>
      <c r="P1703" s="3222"/>
      <c r="Q1703" s="3222"/>
      <c r="R1703" s="3222"/>
      <c r="S1703" s="3222"/>
      <c r="T1703" s="3222"/>
      <c r="U1703" s="3222"/>
      <c r="V1703" s="3222"/>
      <c r="W1703" s="3222"/>
      <c r="X1703" s="3222"/>
      <c r="Y1703" s="3222"/>
      <c r="Z1703" s="3222"/>
      <c r="AA1703" s="3222"/>
      <c r="AB1703" s="3222"/>
      <c r="AC1703" s="3216" t="s">
        <v>152</v>
      </c>
    </row>
    <row r="1704" spans="1:31" s="486" customFormat="1" ht="12.75" customHeight="1">
      <c r="A1704" s="2196" t="s">
        <v>543</v>
      </c>
      <c r="B1704" s="488"/>
      <c r="C1704" s="488"/>
      <c r="D1704" s="488"/>
      <c r="E1704" s="489">
        <v>1</v>
      </c>
      <c r="F1704" s="489">
        <v>2</v>
      </c>
      <c r="G1704" s="489">
        <v>3</v>
      </c>
      <c r="H1704" s="489">
        <v>4</v>
      </c>
      <c r="I1704" s="489">
        <v>5</v>
      </c>
      <c r="J1704" s="489">
        <v>6</v>
      </c>
      <c r="K1704" s="489">
        <v>7</v>
      </c>
      <c r="L1704" s="489">
        <v>8</v>
      </c>
      <c r="M1704" s="489">
        <v>9</v>
      </c>
      <c r="N1704" s="489">
        <v>10</v>
      </c>
      <c r="O1704" s="489">
        <v>11</v>
      </c>
      <c r="P1704" s="489">
        <v>12</v>
      </c>
      <c r="Q1704" s="489">
        <v>13</v>
      </c>
      <c r="R1704" s="489">
        <v>14</v>
      </c>
      <c r="S1704" s="489">
        <v>15</v>
      </c>
      <c r="T1704" s="489">
        <v>16</v>
      </c>
      <c r="U1704" s="489">
        <v>17</v>
      </c>
      <c r="V1704" s="489">
        <v>18</v>
      </c>
      <c r="W1704" s="489">
        <v>19</v>
      </c>
      <c r="X1704" s="489">
        <v>20</v>
      </c>
      <c r="Y1704" s="489">
        <v>21</v>
      </c>
      <c r="Z1704" s="489">
        <v>22</v>
      </c>
      <c r="AA1704" s="489">
        <v>23</v>
      </c>
      <c r="AB1704" s="489">
        <v>24</v>
      </c>
      <c r="AC1704" s="3221"/>
    </row>
    <row r="1705" spans="1:31" s="486" customFormat="1" ht="12.75" customHeight="1">
      <c r="A1705" s="678" t="s">
        <v>341</v>
      </c>
      <c r="B1705" s="730"/>
      <c r="C1705" s="731"/>
      <c r="D1705" s="2197"/>
      <c r="E1705" s="730">
        <v>1</v>
      </c>
      <c r="F1705" s="730">
        <v>1</v>
      </c>
      <c r="G1705" s="730">
        <v>1</v>
      </c>
      <c r="H1705" s="730">
        <v>1</v>
      </c>
      <c r="I1705" s="730">
        <v>1</v>
      </c>
      <c r="J1705" s="730">
        <v>1</v>
      </c>
      <c r="K1705" s="730">
        <v>1</v>
      </c>
      <c r="L1705" s="730">
        <v>1</v>
      </c>
      <c r="M1705" s="730">
        <v>1</v>
      </c>
      <c r="N1705" s="730">
        <v>1</v>
      </c>
      <c r="O1705" s="730">
        <v>1</v>
      </c>
      <c r="P1705" s="730">
        <v>1</v>
      </c>
      <c r="Q1705" s="730">
        <v>1</v>
      </c>
      <c r="R1705" s="730">
        <v>1</v>
      </c>
      <c r="S1705" s="730">
        <v>1</v>
      </c>
      <c r="T1705" s="730">
        <v>1</v>
      </c>
      <c r="U1705" s="730">
        <v>1</v>
      </c>
      <c r="V1705" s="730">
        <v>1</v>
      </c>
      <c r="W1705" s="730">
        <v>1</v>
      </c>
      <c r="X1705" s="730">
        <v>1</v>
      </c>
      <c r="Y1705" s="730">
        <v>1</v>
      </c>
      <c r="Z1705" s="730">
        <v>1</v>
      </c>
      <c r="AA1705" s="730">
        <v>1</v>
      </c>
      <c r="AB1705" s="730">
        <v>1</v>
      </c>
      <c r="AC1705" s="732"/>
    </row>
    <row r="1706" spans="1:31" s="3" customFormat="1" ht="12.75" customHeight="1">
      <c r="A1706" s="3178"/>
      <c r="B1706" s="3183" t="s">
        <v>544</v>
      </c>
      <c r="C1706" s="499" t="s">
        <v>156</v>
      </c>
      <c r="D1706" s="2198" t="s">
        <v>157</v>
      </c>
      <c r="E1706" s="500">
        <v>1.0800000000017462E-2</v>
      </c>
      <c r="F1706" s="500">
        <v>1.1999999999970897E-2</v>
      </c>
      <c r="G1706" s="500">
        <v>1.1200000000026194E-2</v>
      </c>
      <c r="H1706" s="501">
        <v>1.1200000000026194E-2</v>
      </c>
      <c r="I1706" s="500">
        <v>1.0799999999944703E-2</v>
      </c>
      <c r="J1706" s="500">
        <v>1.1600000000034924E-2</v>
      </c>
      <c r="K1706" s="500">
        <v>1.3600000000005821E-2</v>
      </c>
      <c r="L1706" s="500">
        <v>1.680000000000291E-2</v>
      </c>
      <c r="M1706" s="500">
        <v>1.5999999999985449E-2</v>
      </c>
      <c r="N1706" s="501">
        <v>1.4000000000014553E-2</v>
      </c>
      <c r="O1706" s="500">
        <v>1.3199999999997089E-2</v>
      </c>
      <c r="P1706" s="500">
        <v>1.1599999999962165E-2</v>
      </c>
      <c r="Q1706" s="500">
        <v>1.2799999999988359E-2</v>
      </c>
      <c r="R1706" s="500">
        <v>1.8400000000037834E-2</v>
      </c>
      <c r="S1706" s="500">
        <v>1.1999999999970897E-2</v>
      </c>
      <c r="T1706" s="500">
        <v>1.0400000000008732E-2</v>
      </c>
      <c r="U1706" s="500">
        <v>1.4000000000014553E-2</v>
      </c>
      <c r="V1706" s="501">
        <v>1.2799999999988359E-2</v>
      </c>
      <c r="W1706" s="500">
        <v>1.3600000000005821E-2</v>
      </c>
      <c r="X1706" s="500">
        <v>1.5999999999985449E-2</v>
      </c>
      <c r="Y1706" s="500">
        <v>1.5600000000049477E-2</v>
      </c>
      <c r="Z1706" s="500">
        <v>1.2799999999988359E-2</v>
      </c>
      <c r="AA1706" s="500">
        <v>1.2399999999979627E-2</v>
      </c>
      <c r="AB1706" s="500">
        <v>1.0800000000017462E-2</v>
      </c>
      <c r="AC1706" s="658">
        <f>SUM(E1706:AB1706)</f>
        <v>0.31440000000002333</v>
      </c>
      <c r="AD1706" s="595">
        <f>MAX(E1706:AB1706)</f>
        <v>1.8400000000037834E-2</v>
      </c>
      <c r="AE1706" s="473">
        <f>MIN(E1706:AB1706)</f>
        <v>1.0400000000008732E-2</v>
      </c>
    </row>
    <row r="1707" spans="1:31" s="3" customFormat="1" ht="12.75" customHeight="1">
      <c r="A1707" s="3213"/>
      <c r="B1707" s="3184"/>
      <c r="C1707" s="503" t="s">
        <v>158</v>
      </c>
      <c r="D1707" s="1982" t="s">
        <v>157</v>
      </c>
      <c r="E1707" s="504">
        <v>1.5999999999985449E-3</v>
      </c>
      <c r="F1707" s="504">
        <v>1.5999999999985449E-3</v>
      </c>
      <c r="G1707" s="504">
        <v>1.5999999999985449E-3</v>
      </c>
      <c r="H1707" s="505">
        <v>1.5999999999985449E-3</v>
      </c>
      <c r="I1707" s="504">
        <v>2.0000000000072759E-3</v>
      </c>
      <c r="J1707" s="504">
        <v>1.5999999999985449E-3</v>
      </c>
      <c r="K1707" s="504">
        <v>1.5999999999985449E-3</v>
      </c>
      <c r="L1707" s="504">
        <v>2.0000000000072759E-3</v>
      </c>
      <c r="M1707" s="504">
        <v>1.5999999999985449E-3</v>
      </c>
      <c r="N1707" s="505">
        <v>2.0000000000072759E-3</v>
      </c>
      <c r="O1707" s="504">
        <v>2.3999999999978171E-3</v>
      </c>
      <c r="P1707" s="504">
        <v>1.999999999989086E-3</v>
      </c>
      <c r="Q1707" s="504">
        <v>2.0000000000072759E-3</v>
      </c>
      <c r="R1707" s="504">
        <v>2.3999999999978171E-3</v>
      </c>
      <c r="S1707" s="504">
        <v>1.5999999999985449E-3</v>
      </c>
      <c r="T1707" s="504">
        <v>1.5999999999985449E-3</v>
      </c>
      <c r="U1707" s="504">
        <v>2.0000000000072759E-3</v>
      </c>
      <c r="V1707" s="505">
        <v>1.5999999999985449E-3</v>
      </c>
      <c r="W1707" s="504">
        <v>2.3999999999978171E-3</v>
      </c>
      <c r="X1707" s="504">
        <v>2.0000000000072759E-3</v>
      </c>
      <c r="Y1707" s="504">
        <v>1.999999999989086E-3</v>
      </c>
      <c r="Z1707" s="504">
        <v>1.5999999999985449E-3</v>
      </c>
      <c r="AA1707" s="504">
        <v>1.5999999999985449E-3</v>
      </c>
      <c r="AB1707" s="504">
        <v>1.5999999999985449E-3</v>
      </c>
      <c r="AC1707" s="506">
        <f>SUM(E1707:AB1707)</f>
        <v>4.3999999999996368E-2</v>
      </c>
    </row>
    <row r="1708" spans="1:31" s="3" customFormat="1" ht="12.75" customHeight="1">
      <c r="A1708" s="3213"/>
      <c r="B1708" s="3184"/>
      <c r="C1708" s="503" t="s">
        <v>159</v>
      </c>
      <c r="D1708" s="503" t="s">
        <v>209</v>
      </c>
      <c r="E1708" s="583">
        <f t="shared" ref="E1708:AB1708" si="529">SQRT(E1706*E1706+E1707*E1707)*1000/(1.732*E1710)</f>
        <v>15.759057810597579</v>
      </c>
      <c r="F1708" s="583">
        <f t="shared" si="529"/>
        <v>17.47430248312385</v>
      </c>
      <c r="G1708" s="583">
        <f t="shared" si="529"/>
        <v>16.330410650996658</v>
      </c>
      <c r="H1708" s="590">
        <f t="shared" si="529"/>
        <v>16.330410650996658</v>
      </c>
      <c r="I1708" s="583">
        <f t="shared" si="529"/>
        <v>15.853960990392228</v>
      </c>
      <c r="J1708" s="583">
        <f t="shared" si="529"/>
        <v>16.902172249823838</v>
      </c>
      <c r="K1708" s="583">
        <f t="shared" si="529"/>
        <v>19.765869247841458</v>
      </c>
      <c r="L1708" s="583">
        <f t="shared" si="529"/>
        <v>24.420653559539591</v>
      </c>
      <c r="M1708" s="583">
        <f t="shared" si="529"/>
        <v>23.209874413653001</v>
      </c>
      <c r="N1708" s="590">
        <f t="shared" si="529"/>
        <v>20.413013313721684</v>
      </c>
      <c r="O1708" s="583">
        <f t="shared" si="529"/>
        <v>19.365484793584702</v>
      </c>
      <c r="P1708" s="583">
        <f t="shared" si="529"/>
        <v>16.990691650708122</v>
      </c>
      <c r="Q1708" s="583">
        <f t="shared" si="529"/>
        <v>18.699924642827568</v>
      </c>
      <c r="R1708" s="583">
        <f t="shared" si="529"/>
        <v>26.783864907081924</v>
      </c>
      <c r="S1708" s="583">
        <f t="shared" si="529"/>
        <v>17.47430248312385</v>
      </c>
      <c r="T1708" s="583">
        <f t="shared" si="529"/>
        <v>15.188159859095169</v>
      </c>
      <c r="U1708" s="583">
        <f t="shared" si="529"/>
        <v>20.413013313721684</v>
      </c>
      <c r="V1708" s="590">
        <f t="shared" si="529"/>
        <v>18.619532905984332</v>
      </c>
      <c r="W1708" s="583">
        <f t="shared" si="529"/>
        <v>19.933806583878471</v>
      </c>
      <c r="X1708" s="583">
        <f t="shared" si="529"/>
        <v>23.274416132482049</v>
      </c>
      <c r="Y1708" s="583">
        <f t="shared" si="529"/>
        <v>22.701620382675642</v>
      </c>
      <c r="Z1708" s="583">
        <f t="shared" si="529"/>
        <v>18.619532905984332</v>
      </c>
      <c r="AA1708" s="583">
        <f t="shared" si="529"/>
        <v>18.046766291065001</v>
      </c>
      <c r="AB1708" s="583">
        <f t="shared" si="529"/>
        <v>15.759057810597579</v>
      </c>
      <c r="AC1708" s="506"/>
    </row>
    <row r="1709" spans="1:31" s="3" customFormat="1" ht="12.75" customHeight="1">
      <c r="A1709" s="3213"/>
      <c r="B1709" s="3184"/>
      <c r="C1709" s="503" t="s">
        <v>161</v>
      </c>
      <c r="D1709" s="503"/>
      <c r="E1709" s="528">
        <f t="shared" ref="E1709:AC1709" si="530">E1707/E1706</f>
        <v>0.14814814814777388</v>
      </c>
      <c r="F1709" s="528">
        <f t="shared" si="530"/>
        <v>0.13333333333353545</v>
      </c>
      <c r="G1709" s="528">
        <f t="shared" si="530"/>
        <v>0.14285714285667883</v>
      </c>
      <c r="H1709" s="529">
        <f t="shared" si="530"/>
        <v>0.14285714285667883</v>
      </c>
      <c r="I1709" s="528">
        <f t="shared" si="530"/>
        <v>0.18518518518680704</v>
      </c>
      <c r="J1709" s="528">
        <f t="shared" si="530"/>
        <v>0.13793103448221791</v>
      </c>
      <c r="K1709" s="528">
        <f t="shared" si="530"/>
        <v>0.11764705882337206</v>
      </c>
      <c r="L1709" s="528">
        <f t="shared" si="530"/>
        <v>0.11904761904803152</v>
      </c>
      <c r="M1709" s="528">
        <f t="shared" si="530"/>
        <v>9.9999999999999992E-2</v>
      </c>
      <c r="N1709" s="529">
        <f t="shared" si="530"/>
        <v>0.14285714285751405</v>
      </c>
      <c r="O1709" s="528">
        <f t="shared" si="530"/>
        <v>0.18181818181805653</v>
      </c>
      <c r="P1709" s="528">
        <f t="shared" si="530"/>
        <v>0.17241379310306976</v>
      </c>
      <c r="Q1709" s="528">
        <f t="shared" si="530"/>
        <v>0.15625000000071054</v>
      </c>
      <c r="R1709" s="528">
        <f t="shared" si="530"/>
        <v>0.13043478260830882</v>
      </c>
      <c r="S1709" s="528">
        <f t="shared" si="530"/>
        <v>0.13333333333353545</v>
      </c>
      <c r="T1709" s="528">
        <f t="shared" si="530"/>
        <v>0.15384615384588476</v>
      </c>
      <c r="U1709" s="528">
        <f t="shared" si="530"/>
        <v>0.14285714285751405</v>
      </c>
      <c r="V1709" s="529">
        <f t="shared" si="530"/>
        <v>0.125</v>
      </c>
      <c r="W1709" s="528">
        <f t="shared" si="530"/>
        <v>0.17647058823505807</v>
      </c>
      <c r="X1709" s="528">
        <f t="shared" si="530"/>
        <v>0.12500000000056841</v>
      </c>
      <c r="Y1709" s="528">
        <f t="shared" si="530"/>
        <v>0.12820512820402197</v>
      </c>
      <c r="Z1709" s="528">
        <f t="shared" si="530"/>
        <v>0.125</v>
      </c>
      <c r="AA1709" s="528">
        <f t="shared" si="530"/>
        <v>0.12903225806461077</v>
      </c>
      <c r="AB1709" s="528">
        <f t="shared" si="530"/>
        <v>0.14814814814777388</v>
      </c>
      <c r="AC1709" s="506">
        <f t="shared" si="530"/>
        <v>0.13994910941473634</v>
      </c>
    </row>
    <row r="1710" spans="1:31" s="3" customFormat="1" ht="12.75" customHeight="1">
      <c r="A1710" s="3215"/>
      <c r="B1710" s="3200"/>
      <c r="C1710" s="516" t="s">
        <v>164</v>
      </c>
      <c r="D1710" s="516"/>
      <c r="E1710" s="541">
        <v>0.4</v>
      </c>
      <c r="F1710" s="541">
        <v>0.4</v>
      </c>
      <c r="G1710" s="541">
        <v>0.4</v>
      </c>
      <c r="H1710" s="542">
        <v>0.4</v>
      </c>
      <c r="I1710" s="541">
        <v>0.4</v>
      </c>
      <c r="J1710" s="541">
        <v>0.4</v>
      </c>
      <c r="K1710" s="541">
        <v>0.4</v>
      </c>
      <c r="L1710" s="541">
        <v>0.4</v>
      </c>
      <c r="M1710" s="541">
        <v>0.4</v>
      </c>
      <c r="N1710" s="542">
        <v>0.4</v>
      </c>
      <c r="O1710" s="541">
        <v>0.4</v>
      </c>
      <c r="P1710" s="541">
        <v>0.4</v>
      </c>
      <c r="Q1710" s="541">
        <v>0.4</v>
      </c>
      <c r="R1710" s="541">
        <v>0.4</v>
      </c>
      <c r="S1710" s="541">
        <v>0.4</v>
      </c>
      <c r="T1710" s="541">
        <v>0.4</v>
      </c>
      <c r="U1710" s="541">
        <v>0.4</v>
      </c>
      <c r="V1710" s="542">
        <v>0.4</v>
      </c>
      <c r="W1710" s="541">
        <v>0.4</v>
      </c>
      <c r="X1710" s="541">
        <v>0.4</v>
      </c>
      <c r="Y1710" s="541">
        <v>0.4</v>
      </c>
      <c r="Z1710" s="541">
        <v>0.4</v>
      </c>
      <c r="AA1710" s="541">
        <v>0.4</v>
      </c>
      <c r="AB1710" s="541">
        <v>0.4</v>
      </c>
      <c r="AC1710" s="591"/>
    </row>
    <row r="1711" spans="1:31" s="3" customFormat="1" ht="12.75" customHeight="1">
      <c r="A1711" s="733" t="s">
        <v>377</v>
      </c>
      <c r="B1711" s="734"/>
      <c r="C1711" s="735"/>
      <c r="D1711" s="735"/>
      <c r="E1711" s="736">
        <f t="shared" ref="E1711:AB1711" si="531">SQRT(E1706*E1706+E1707*E1707)</f>
        <v>1.0917875251182005E-2</v>
      </c>
      <c r="F1711" s="736">
        <f t="shared" si="531"/>
        <v>1.2106196760308205E-2</v>
      </c>
      <c r="G1711" s="736">
        <f t="shared" si="531"/>
        <v>1.1313708499010486E-2</v>
      </c>
      <c r="H1711" s="736">
        <f t="shared" si="531"/>
        <v>1.1313708499010486E-2</v>
      </c>
      <c r="I1711" s="736">
        <f t="shared" si="531"/>
        <v>1.0983624174143737E-2</v>
      </c>
      <c r="J1711" s="736">
        <f t="shared" si="531"/>
        <v>1.1709824934677955E-2</v>
      </c>
      <c r="K1711" s="736">
        <f t="shared" si="531"/>
        <v>1.3693794214904563E-2</v>
      </c>
      <c r="L1711" s="736">
        <f t="shared" si="531"/>
        <v>1.6918628786049029E-2</v>
      </c>
      <c r="M1711" s="736">
        <f t="shared" si="531"/>
        <v>1.6079800993778801E-2</v>
      </c>
      <c r="N1711" s="736">
        <f t="shared" si="531"/>
        <v>1.4142135623746386E-2</v>
      </c>
      <c r="O1711" s="736">
        <f t="shared" si="531"/>
        <v>1.3416407864995483E-2</v>
      </c>
      <c r="P1711" s="736">
        <f t="shared" si="531"/>
        <v>1.1771151175610589E-2</v>
      </c>
      <c r="Q1711" s="736">
        <f t="shared" si="531"/>
        <v>1.2955307792550939E-2</v>
      </c>
      <c r="R1711" s="736">
        <f t="shared" si="531"/>
        <v>1.8555861607626359E-2</v>
      </c>
      <c r="S1711" s="736">
        <f t="shared" si="531"/>
        <v>1.2106196760308205E-2</v>
      </c>
      <c r="T1711" s="736">
        <f t="shared" si="531"/>
        <v>1.0522357150381134E-2</v>
      </c>
      <c r="U1711" s="736">
        <f t="shared" si="531"/>
        <v>1.4142135623746386E-2</v>
      </c>
      <c r="V1711" s="736">
        <f t="shared" si="531"/>
        <v>1.2899612397265947E-2</v>
      </c>
      <c r="W1711" s="736">
        <f t="shared" si="531"/>
        <v>1.3810141201311008E-2</v>
      </c>
      <c r="X1711" s="736">
        <f t="shared" si="531"/>
        <v>1.6124515496583565E-2</v>
      </c>
      <c r="Y1711" s="736">
        <f t="shared" si="531"/>
        <v>1.5727682601117687E-2</v>
      </c>
      <c r="Z1711" s="736">
        <f t="shared" si="531"/>
        <v>1.2899612397265947E-2</v>
      </c>
      <c r="AA1711" s="736">
        <f t="shared" si="531"/>
        <v>1.2502799686449835E-2</v>
      </c>
      <c r="AB1711" s="736">
        <f t="shared" si="531"/>
        <v>1.0917875251182005E-2</v>
      </c>
      <c r="AC1711" s="737"/>
      <c r="AD1711" s="507">
        <f>MAX(E1711:AB1711)</f>
        <v>1.8555861607626359E-2</v>
      </c>
    </row>
    <row r="1712" spans="1:31" s="3" customFormat="1" ht="25.5" customHeight="1"/>
    <row r="1713" spans="1:30" s="3" customFormat="1" ht="30" customHeight="1">
      <c r="A1713" s="482" t="s">
        <v>147</v>
      </c>
      <c r="B1713" s="483" t="s">
        <v>148</v>
      </c>
      <c r="C1713" s="484" t="s">
        <v>149</v>
      </c>
      <c r="D1713" s="626" t="s">
        <v>150</v>
      </c>
      <c r="E1713" s="3222" t="s">
        <v>151</v>
      </c>
      <c r="F1713" s="3222"/>
      <c r="G1713" s="3222"/>
      <c r="H1713" s="3222"/>
      <c r="I1713" s="3222"/>
      <c r="J1713" s="3222"/>
      <c r="K1713" s="3222"/>
      <c r="L1713" s="3222"/>
      <c r="M1713" s="3222"/>
      <c r="N1713" s="3222"/>
      <c r="O1713" s="3222"/>
      <c r="P1713" s="3222"/>
      <c r="Q1713" s="3222"/>
      <c r="R1713" s="3222"/>
      <c r="S1713" s="3222"/>
      <c r="T1713" s="3222"/>
      <c r="U1713" s="3222"/>
      <c r="V1713" s="3222"/>
      <c r="W1713" s="3222"/>
      <c r="X1713" s="3222"/>
      <c r="Y1713" s="3222"/>
      <c r="Z1713" s="3222"/>
      <c r="AA1713" s="3222"/>
      <c r="AB1713" s="3222"/>
      <c r="AC1713" s="3216" t="s">
        <v>152</v>
      </c>
    </row>
    <row r="1714" spans="1:30" s="486" customFormat="1" ht="12.75" customHeight="1">
      <c r="A1714" s="2195" t="s">
        <v>545</v>
      </c>
      <c r="B1714" s="487"/>
      <c r="C1714" s="488"/>
      <c r="D1714" s="488"/>
      <c r="E1714" s="489">
        <v>1</v>
      </c>
      <c r="F1714" s="489">
        <v>2</v>
      </c>
      <c r="G1714" s="489">
        <v>3</v>
      </c>
      <c r="H1714" s="489">
        <v>4</v>
      </c>
      <c r="I1714" s="489">
        <v>5</v>
      </c>
      <c r="J1714" s="489">
        <v>6</v>
      </c>
      <c r="K1714" s="489">
        <v>7</v>
      </c>
      <c r="L1714" s="489">
        <v>8</v>
      </c>
      <c r="M1714" s="489">
        <v>9</v>
      </c>
      <c r="N1714" s="489">
        <v>10</v>
      </c>
      <c r="O1714" s="489">
        <v>11</v>
      </c>
      <c r="P1714" s="489">
        <v>12</v>
      </c>
      <c r="Q1714" s="489">
        <v>13</v>
      </c>
      <c r="R1714" s="489">
        <v>14</v>
      </c>
      <c r="S1714" s="489">
        <v>15</v>
      </c>
      <c r="T1714" s="489">
        <v>16</v>
      </c>
      <c r="U1714" s="489">
        <v>17</v>
      </c>
      <c r="V1714" s="489">
        <v>18</v>
      </c>
      <c r="W1714" s="489">
        <v>19</v>
      </c>
      <c r="X1714" s="489">
        <v>20</v>
      </c>
      <c r="Y1714" s="489">
        <v>21</v>
      </c>
      <c r="Z1714" s="489">
        <v>22</v>
      </c>
      <c r="AA1714" s="489">
        <v>23</v>
      </c>
      <c r="AB1714" s="489">
        <v>24</v>
      </c>
      <c r="AC1714" s="3221"/>
    </row>
    <row r="1715" spans="1:30" s="486" customFormat="1" ht="12.75" customHeight="1">
      <c r="A1715" s="678" t="s">
        <v>341</v>
      </c>
      <c r="B1715" s="730"/>
      <c r="C1715" s="731"/>
      <c r="D1715" s="731"/>
      <c r="E1715" s="810">
        <v>1</v>
      </c>
      <c r="F1715" s="810">
        <v>1</v>
      </c>
      <c r="G1715" s="810">
        <v>1</v>
      </c>
      <c r="H1715" s="810">
        <v>1</v>
      </c>
      <c r="I1715" s="810">
        <v>1</v>
      </c>
      <c r="J1715" s="810">
        <v>1</v>
      </c>
      <c r="K1715" s="810">
        <v>1</v>
      </c>
      <c r="L1715" s="810">
        <v>1</v>
      </c>
      <c r="M1715" s="810">
        <v>1</v>
      </c>
      <c r="N1715" s="810">
        <v>1</v>
      </c>
      <c r="O1715" s="810">
        <v>1</v>
      </c>
      <c r="P1715" s="810">
        <v>1</v>
      </c>
      <c r="Q1715" s="810">
        <v>1</v>
      </c>
      <c r="R1715" s="810">
        <v>1</v>
      </c>
      <c r="S1715" s="810">
        <v>1</v>
      </c>
      <c r="T1715" s="810">
        <v>1</v>
      </c>
      <c r="U1715" s="810">
        <v>1</v>
      </c>
      <c r="V1715" s="810">
        <v>1</v>
      </c>
      <c r="W1715" s="810">
        <v>1</v>
      </c>
      <c r="X1715" s="810">
        <v>1</v>
      </c>
      <c r="Y1715" s="810">
        <v>1</v>
      </c>
      <c r="Z1715" s="810">
        <v>1</v>
      </c>
      <c r="AA1715" s="810">
        <v>1</v>
      </c>
      <c r="AB1715" s="810">
        <v>1</v>
      </c>
      <c r="AC1715" s="732"/>
    </row>
    <row r="1716" spans="1:30" s="3" customFormat="1" ht="12.75" customHeight="1">
      <c r="A1716" s="3178" t="s">
        <v>197</v>
      </c>
      <c r="B1716" s="3183" t="s">
        <v>330</v>
      </c>
      <c r="C1716" s="499" t="s">
        <v>156</v>
      </c>
      <c r="D1716" s="499" t="s">
        <v>157</v>
      </c>
      <c r="E1716" s="699">
        <v>0.1232</v>
      </c>
      <c r="F1716" s="699">
        <v>0.1168</v>
      </c>
      <c r="G1716" s="699">
        <v>0.1154</v>
      </c>
      <c r="H1716" s="630">
        <v>0.11700000000000001</v>
      </c>
      <c r="I1716" s="699">
        <v>0.12180000000000001</v>
      </c>
      <c r="J1716" s="699">
        <v>0.125</v>
      </c>
      <c r="K1716" s="699">
        <v>0.1346</v>
      </c>
      <c r="L1716" s="699">
        <v>0.14000000000000001</v>
      </c>
      <c r="M1716" s="699">
        <v>0.14799999999999999</v>
      </c>
      <c r="N1716" s="630">
        <v>0.15379999999999999</v>
      </c>
      <c r="O1716" s="699">
        <v>0.14360000000000001</v>
      </c>
      <c r="P1716" s="699">
        <v>0.13719999999999999</v>
      </c>
      <c r="Q1716" s="699">
        <v>0.14080000000000001</v>
      </c>
      <c r="R1716" s="699">
        <v>0.14180000000000001</v>
      </c>
      <c r="S1716" s="699">
        <v>0.1434</v>
      </c>
      <c r="T1716" s="699">
        <v>0.14899999999999999</v>
      </c>
      <c r="U1716" s="699">
        <v>0.16439999999999999</v>
      </c>
      <c r="V1716" s="630">
        <v>0.1668</v>
      </c>
      <c r="W1716" s="699">
        <v>0.16500000000000001</v>
      </c>
      <c r="X1716" s="699">
        <v>0.16020000000000001</v>
      </c>
      <c r="Y1716" s="699">
        <v>0.1484</v>
      </c>
      <c r="Z1716" s="699">
        <v>0.1336</v>
      </c>
      <c r="AA1716" s="699">
        <v>0.12180000000000001</v>
      </c>
      <c r="AB1716" s="699">
        <v>0.11459999999999999</v>
      </c>
      <c r="AC1716" s="502">
        <f>SUM(E1716:AB1716)</f>
        <v>3.3261999999999996</v>
      </c>
    </row>
    <row r="1717" spans="1:30" s="3" customFormat="1" ht="12.75" customHeight="1">
      <c r="A1717" s="3213"/>
      <c r="B1717" s="3184"/>
      <c r="C1717" s="503" t="s">
        <v>158</v>
      </c>
      <c r="D1717" s="503" t="s">
        <v>157</v>
      </c>
      <c r="E1717" s="699">
        <v>4.3400000000000001E-2</v>
      </c>
      <c r="F1717" s="699">
        <v>4.3400000000000001E-2</v>
      </c>
      <c r="G1717" s="699">
        <v>4.2599999999999999E-2</v>
      </c>
      <c r="H1717" s="630">
        <v>4.2999999999999997E-2</v>
      </c>
      <c r="I1717" s="699">
        <v>4.3400000000000001E-2</v>
      </c>
      <c r="J1717" s="699">
        <v>4.4400000000000002E-2</v>
      </c>
      <c r="K1717" s="699">
        <v>4.2999999999999997E-2</v>
      </c>
      <c r="L1717" s="699">
        <v>4.2200000000000001E-2</v>
      </c>
      <c r="M1717" s="699">
        <v>4.5600000000000002E-2</v>
      </c>
      <c r="N1717" s="630">
        <v>5.1200000000000002E-2</v>
      </c>
      <c r="O1717" s="699">
        <v>4.8599999999999997E-2</v>
      </c>
      <c r="P1717" s="699">
        <v>0.05</v>
      </c>
      <c r="Q1717" s="699">
        <v>5.0999999999999997E-2</v>
      </c>
      <c r="R1717" s="699">
        <v>5.1999999999999998E-2</v>
      </c>
      <c r="S1717" s="699">
        <v>4.9399999999999999E-2</v>
      </c>
      <c r="T1717" s="699">
        <v>4.6399999999999997E-2</v>
      </c>
      <c r="U1717" s="699">
        <v>0.05</v>
      </c>
      <c r="V1717" s="630">
        <v>4.9399999999999999E-2</v>
      </c>
      <c r="W1717" s="699">
        <v>4.9799999999999997E-2</v>
      </c>
      <c r="X1717" s="699">
        <v>4.9599999999999998E-2</v>
      </c>
      <c r="Y1717" s="699">
        <v>4.8000000000000001E-2</v>
      </c>
      <c r="Z1717" s="699">
        <v>4.8800000000000003E-2</v>
      </c>
      <c r="AA1717" s="699">
        <v>4.9200000000000001E-2</v>
      </c>
      <c r="AB1717" s="699">
        <v>4.5600000000000002E-2</v>
      </c>
      <c r="AC1717" s="506">
        <f>SUM(E1717:AB1717)</f>
        <v>1.1300000000000001</v>
      </c>
    </row>
    <row r="1718" spans="1:30" s="3" customFormat="1" ht="12.75" customHeight="1">
      <c r="A1718" s="3213"/>
      <c r="B1718" s="3184"/>
      <c r="C1718" s="503" t="s">
        <v>159</v>
      </c>
      <c r="D1718" s="1982" t="s">
        <v>160</v>
      </c>
      <c r="E1718" s="583">
        <f>SQRT(E1716*E1716+E1717*E1717)*1000/(1.732*E1723)</f>
        <v>7.0614401577348245</v>
      </c>
      <c r="F1718" s="583">
        <f>SQRT(F1716*F1716+F1717*F1717)*1000/(1.732*F1723)</f>
        <v>6.7424026804465393</v>
      </c>
      <c r="G1718" s="583">
        <f>SQRT(G1716*G1716+G1717*G1717)*1000/(1.732*G1723)</f>
        <v>6.6376653507376639</v>
      </c>
      <c r="H1718" s="590">
        <v>8</v>
      </c>
      <c r="I1718" s="583">
        <v>8</v>
      </c>
      <c r="J1718" s="583">
        <v>9</v>
      </c>
      <c r="K1718" s="583">
        <v>8</v>
      </c>
      <c r="L1718" s="583">
        <f>SQRT(L1716*L1716+L1717*L1717)*1000/(1.732*L1723)</f>
        <v>7.9720228344484223</v>
      </c>
      <c r="M1718" s="583">
        <v>12</v>
      </c>
      <c r="N1718" s="590">
        <v>10</v>
      </c>
      <c r="O1718" s="583">
        <v>10</v>
      </c>
      <c r="P1718" s="583">
        <v>9</v>
      </c>
      <c r="Q1718" s="583">
        <v>10</v>
      </c>
      <c r="R1718" s="583">
        <v>9</v>
      </c>
      <c r="S1718" s="583">
        <v>11</v>
      </c>
      <c r="T1718" s="583">
        <v>11</v>
      </c>
      <c r="U1718" s="583">
        <v>10</v>
      </c>
      <c r="V1718" s="590">
        <v>11</v>
      </c>
      <c r="W1718" s="583">
        <v>9</v>
      </c>
      <c r="X1718" s="583">
        <v>10</v>
      </c>
      <c r="Y1718" s="583">
        <v>9</v>
      </c>
      <c r="Z1718" s="583">
        <v>9</v>
      </c>
      <c r="AA1718" s="583">
        <v>8</v>
      </c>
      <c r="AB1718" s="583">
        <v>7</v>
      </c>
      <c r="AC1718" s="510"/>
    </row>
    <row r="1719" spans="1:30" s="3" customFormat="1" ht="12.75" customHeight="1">
      <c r="A1719" s="3213"/>
      <c r="B1719" s="3184"/>
      <c r="C1719" s="503" t="s">
        <v>161</v>
      </c>
      <c r="D1719" s="503"/>
      <c r="E1719" s="528">
        <f t="shared" ref="E1719:AC1719" si="532">E1717/E1716</f>
        <v>0.35227272727272729</v>
      </c>
      <c r="F1719" s="528">
        <f t="shared" si="532"/>
        <v>0.37157534246575341</v>
      </c>
      <c r="G1719" s="528">
        <f t="shared" si="532"/>
        <v>0.36915077989601386</v>
      </c>
      <c r="H1719" s="529">
        <f t="shared" si="532"/>
        <v>0.36752136752136749</v>
      </c>
      <c r="I1719" s="528">
        <f t="shared" si="532"/>
        <v>0.35632183908045978</v>
      </c>
      <c r="J1719" s="528">
        <f t="shared" si="532"/>
        <v>0.35520000000000002</v>
      </c>
      <c r="K1719" s="528">
        <f t="shared" si="532"/>
        <v>0.31946508172362553</v>
      </c>
      <c r="L1719" s="528">
        <f t="shared" si="532"/>
        <v>0.30142857142857143</v>
      </c>
      <c r="M1719" s="528">
        <f t="shared" si="532"/>
        <v>0.30810810810810813</v>
      </c>
      <c r="N1719" s="529">
        <f t="shared" si="532"/>
        <v>0.3328998699609883</v>
      </c>
      <c r="O1719" s="528">
        <f t="shared" si="532"/>
        <v>0.33844011142061275</v>
      </c>
      <c r="P1719" s="528">
        <f t="shared" si="532"/>
        <v>0.3644314868804665</v>
      </c>
      <c r="Q1719" s="528">
        <f t="shared" si="532"/>
        <v>0.36221590909090906</v>
      </c>
      <c r="R1719" s="528">
        <f t="shared" si="532"/>
        <v>0.36671368124118475</v>
      </c>
      <c r="S1719" s="528">
        <f t="shared" si="532"/>
        <v>0.34449093444909346</v>
      </c>
      <c r="T1719" s="528">
        <f t="shared" si="532"/>
        <v>0.31140939597315437</v>
      </c>
      <c r="U1719" s="528">
        <f t="shared" si="532"/>
        <v>0.30413625304136255</v>
      </c>
      <c r="V1719" s="529">
        <f t="shared" si="532"/>
        <v>0.2961630695443645</v>
      </c>
      <c r="W1719" s="528">
        <f t="shared" si="532"/>
        <v>0.30181818181818176</v>
      </c>
      <c r="X1719" s="528">
        <f t="shared" si="532"/>
        <v>0.30961298377028712</v>
      </c>
      <c r="Y1719" s="528">
        <f t="shared" si="532"/>
        <v>0.32345013477088946</v>
      </c>
      <c r="Z1719" s="528">
        <f t="shared" si="532"/>
        <v>0.36526946107784436</v>
      </c>
      <c r="AA1719" s="528">
        <f t="shared" si="532"/>
        <v>0.4039408866995074</v>
      </c>
      <c r="AB1719" s="528">
        <f t="shared" si="532"/>
        <v>0.3979057591623037</v>
      </c>
      <c r="AC1719" s="506">
        <f t="shared" si="532"/>
        <v>0.33972701581384168</v>
      </c>
    </row>
    <row r="1720" spans="1:30" s="3" customFormat="1" ht="12.75" customHeight="1">
      <c r="A1720" s="3215"/>
      <c r="B1720" s="3200"/>
      <c r="C1720" s="516" t="s">
        <v>164</v>
      </c>
      <c r="D1720" s="516"/>
      <c r="E1720" s="541"/>
      <c r="F1720" s="541"/>
      <c r="G1720" s="541"/>
      <c r="H1720" s="542"/>
      <c r="I1720" s="541"/>
      <c r="J1720" s="541"/>
      <c r="K1720" s="541"/>
      <c r="L1720" s="541"/>
      <c r="M1720" s="541"/>
      <c r="N1720" s="542"/>
      <c r="O1720" s="541"/>
      <c r="P1720" s="541"/>
      <c r="Q1720" s="541"/>
      <c r="R1720" s="541"/>
      <c r="S1720" s="541"/>
      <c r="T1720" s="541"/>
      <c r="U1720" s="541"/>
      <c r="V1720" s="542"/>
      <c r="W1720" s="541"/>
      <c r="X1720" s="541"/>
      <c r="Y1720" s="541"/>
      <c r="Z1720" s="541"/>
      <c r="AA1720" s="541"/>
      <c r="AB1720" s="541"/>
      <c r="AC1720" s="591"/>
    </row>
    <row r="1721" spans="1:30" s="3" customFormat="1" ht="12.75" customHeight="1">
      <c r="A1721" s="733" t="s">
        <v>377</v>
      </c>
      <c r="B1721" s="734"/>
      <c r="C1721" s="735"/>
      <c r="D1721" s="735"/>
      <c r="E1721" s="736">
        <f t="shared" ref="E1721:AB1721" si="533">SQRT(E1716*E1716+E1717*E1717)</f>
        <v>0.13062082529214092</v>
      </c>
      <c r="F1721" s="736">
        <f t="shared" si="533"/>
        <v>0.12460256819183142</v>
      </c>
      <c r="G1721" s="736">
        <f t="shared" si="533"/>
        <v>0.12301186934601067</v>
      </c>
      <c r="H1721" s="736">
        <f t="shared" si="533"/>
        <v>0.12465151423067432</v>
      </c>
      <c r="I1721" s="736">
        <f t="shared" si="533"/>
        <v>0.12930119875701077</v>
      </c>
      <c r="J1721" s="736">
        <f t="shared" si="533"/>
        <v>0.13265127213864178</v>
      </c>
      <c r="K1721" s="736">
        <f t="shared" si="533"/>
        <v>0.14130166311830869</v>
      </c>
      <c r="L1721" s="736">
        <f t="shared" si="533"/>
        <v>0.14622188618671283</v>
      </c>
      <c r="M1721" s="736">
        <f t="shared" si="533"/>
        <v>0.15486561916707012</v>
      </c>
      <c r="N1721" s="736">
        <f t="shared" si="533"/>
        <v>0.16209836519841894</v>
      </c>
      <c r="O1721" s="736">
        <f t="shared" si="533"/>
        <v>0.15160118733044275</v>
      </c>
      <c r="P1721" s="736">
        <f t="shared" si="533"/>
        <v>0.14602684684673567</v>
      </c>
      <c r="Q1721" s="736">
        <f t="shared" si="533"/>
        <v>0.14975192820127559</v>
      </c>
      <c r="R1721" s="736">
        <f t="shared" si="533"/>
        <v>0.15103390347865608</v>
      </c>
      <c r="S1721" s="736">
        <f t="shared" si="533"/>
        <v>0.1516704321876878</v>
      </c>
      <c r="T1721" s="736">
        <f t="shared" si="533"/>
        <v>0.15605755348588546</v>
      </c>
      <c r="U1721" s="736">
        <f t="shared" si="533"/>
        <v>0.17183526995352263</v>
      </c>
      <c r="V1721" s="736">
        <f t="shared" si="533"/>
        <v>0.17396148999131963</v>
      </c>
      <c r="W1721" s="736">
        <f t="shared" si="533"/>
        <v>0.1723515012989443</v>
      </c>
      <c r="X1721" s="736">
        <f t="shared" si="533"/>
        <v>0.16770271315634699</v>
      </c>
      <c r="Y1721" s="736">
        <f t="shared" si="533"/>
        <v>0.1559697406550386</v>
      </c>
      <c r="Z1721" s="736">
        <f t="shared" si="533"/>
        <v>0.1422336106551472</v>
      </c>
      <c r="AA1721" s="736">
        <f t="shared" si="533"/>
        <v>0.13136163823582592</v>
      </c>
      <c r="AB1721" s="736">
        <f t="shared" si="533"/>
        <v>0.12333904491279311</v>
      </c>
      <c r="AC1721" s="737"/>
      <c r="AD1721" s="507">
        <f>MAX(E1721:AB1721)</f>
        <v>0.17396148999131963</v>
      </c>
    </row>
    <row r="1722" spans="1:30" s="486" customFormat="1" ht="12.75" customHeight="1">
      <c r="A1722" s="561" t="s">
        <v>168</v>
      </c>
      <c r="B1722" s="562"/>
      <c r="C1722" s="914"/>
      <c r="D1722" s="914"/>
      <c r="E1722" s="684">
        <v>1</v>
      </c>
      <c r="F1722" s="684">
        <v>2</v>
      </c>
      <c r="G1722" s="684">
        <v>3</v>
      </c>
      <c r="H1722" s="684">
        <v>4</v>
      </c>
      <c r="I1722" s="684">
        <v>5</v>
      </c>
      <c r="J1722" s="684">
        <v>6</v>
      </c>
      <c r="K1722" s="684">
        <v>7</v>
      </c>
      <c r="L1722" s="684">
        <v>8</v>
      </c>
      <c r="M1722" s="684">
        <v>9</v>
      </c>
      <c r="N1722" s="684">
        <v>10</v>
      </c>
      <c r="O1722" s="684">
        <v>11</v>
      </c>
      <c r="P1722" s="684">
        <v>12</v>
      </c>
      <c r="Q1722" s="684">
        <v>13</v>
      </c>
      <c r="R1722" s="684">
        <v>14</v>
      </c>
      <c r="S1722" s="684">
        <v>15</v>
      </c>
      <c r="T1722" s="684">
        <v>16</v>
      </c>
      <c r="U1722" s="684">
        <v>17</v>
      </c>
      <c r="V1722" s="684">
        <v>18</v>
      </c>
      <c r="W1722" s="684">
        <v>19</v>
      </c>
      <c r="X1722" s="684">
        <v>20</v>
      </c>
      <c r="Y1722" s="684">
        <v>21</v>
      </c>
      <c r="Z1722" s="684">
        <v>22</v>
      </c>
      <c r="AA1722" s="684">
        <v>23</v>
      </c>
      <c r="AB1722" s="684">
        <v>24</v>
      </c>
      <c r="AC1722" s="565"/>
    </row>
    <row r="1723" spans="1:30" s="486" customFormat="1" ht="12.75" customHeight="1">
      <c r="A1723" s="738" t="s">
        <v>169</v>
      </c>
      <c r="B1723" s="739"/>
      <c r="C1723" s="610" t="s">
        <v>164</v>
      </c>
      <c r="D1723" s="610" t="s">
        <v>160</v>
      </c>
      <c r="E1723" s="796">
        <v>10.68</v>
      </c>
      <c r="F1723" s="796">
        <v>10.67</v>
      </c>
      <c r="G1723" s="796">
        <v>10.7</v>
      </c>
      <c r="H1723" s="796">
        <v>10.7</v>
      </c>
      <c r="I1723" s="796">
        <v>10.6</v>
      </c>
      <c r="J1723" s="796">
        <v>10.59</v>
      </c>
      <c r="K1723" s="796">
        <v>10.63</v>
      </c>
      <c r="L1723" s="796">
        <v>10.59</v>
      </c>
      <c r="M1723" s="796">
        <v>10.46</v>
      </c>
      <c r="N1723" s="796">
        <v>10.6</v>
      </c>
      <c r="O1723" s="796">
        <v>10.59</v>
      </c>
      <c r="P1723" s="796">
        <v>10.7</v>
      </c>
      <c r="Q1723" s="796">
        <v>10.54</v>
      </c>
      <c r="R1723" s="796">
        <v>10.54</v>
      </c>
      <c r="S1723" s="796">
        <v>10.52</v>
      </c>
      <c r="T1723" s="796">
        <v>10.52</v>
      </c>
      <c r="U1723" s="796">
        <v>10.5</v>
      </c>
      <c r="V1723" s="796">
        <v>10.56</v>
      </c>
      <c r="W1723" s="796">
        <v>10.59</v>
      </c>
      <c r="X1723" s="796">
        <v>10.69</v>
      </c>
      <c r="Y1723" s="796">
        <v>10.66</v>
      </c>
      <c r="Z1723" s="796">
        <v>10.63</v>
      </c>
      <c r="AA1723" s="796">
        <v>10.65</v>
      </c>
      <c r="AB1723" s="796">
        <v>10.67</v>
      </c>
      <c r="AC1723" s="828"/>
    </row>
    <row r="1724" spans="1:30" s="3" customFormat="1" ht="12.75" customHeight="1">
      <c r="A1724" s="3178" t="s">
        <v>196</v>
      </c>
      <c r="B1724" s="3183" t="s">
        <v>546</v>
      </c>
      <c r="C1724" s="499" t="s">
        <v>156</v>
      </c>
      <c r="D1724" s="499" t="s">
        <v>157</v>
      </c>
      <c r="E1724" s="500">
        <v>6.1999999999999998E-3</v>
      </c>
      <c r="F1724" s="500">
        <v>6.0000000000000001E-3</v>
      </c>
      <c r="G1724" s="500">
        <v>6.0000000000000001E-3</v>
      </c>
      <c r="H1724" s="501">
        <v>5.7999999999999996E-3</v>
      </c>
      <c r="I1724" s="500">
        <v>6.4000000000000003E-3</v>
      </c>
      <c r="J1724" s="500">
        <v>6.4000000000000003E-3</v>
      </c>
      <c r="K1724" s="500">
        <v>6.6E-3</v>
      </c>
      <c r="L1724" s="500">
        <v>6.1999999999999998E-3</v>
      </c>
      <c r="M1724" s="500">
        <v>6.4000000000000003E-3</v>
      </c>
      <c r="N1724" s="501">
        <v>6.1999999999999998E-3</v>
      </c>
      <c r="O1724" s="500">
        <v>6.1999999999999998E-3</v>
      </c>
      <c r="P1724" s="500">
        <v>6.0000000000000001E-3</v>
      </c>
      <c r="Q1724" s="500">
        <v>7.6E-3</v>
      </c>
      <c r="R1724" s="500">
        <v>6.7999999999999996E-3</v>
      </c>
      <c r="S1724" s="500">
        <v>6.7999999999999996E-3</v>
      </c>
      <c r="T1724" s="500">
        <v>7.0000000000000001E-3</v>
      </c>
      <c r="U1724" s="500">
        <v>1.2800000000000001E-2</v>
      </c>
      <c r="V1724" s="501">
        <v>1.8200000000000001E-2</v>
      </c>
      <c r="W1724" s="500">
        <v>1.78E-2</v>
      </c>
      <c r="X1724" s="500">
        <v>1.78E-2</v>
      </c>
      <c r="Y1724" s="500">
        <v>1.46E-2</v>
      </c>
      <c r="Z1724" s="500">
        <v>7.6E-3</v>
      </c>
      <c r="AA1724" s="500">
        <v>5.0000000000000001E-3</v>
      </c>
      <c r="AB1724" s="500">
        <v>5.0000000000000001E-3</v>
      </c>
      <c r="AC1724" s="502">
        <f>SUM(E1724:AB1724)</f>
        <v>0.20140000000000005</v>
      </c>
    </row>
    <row r="1725" spans="1:30" s="3" customFormat="1" ht="12.75" customHeight="1">
      <c r="A1725" s="3179"/>
      <c r="B1725" s="3188"/>
      <c r="C1725" s="503" t="s">
        <v>158</v>
      </c>
      <c r="D1725" s="503" t="s">
        <v>157</v>
      </c>
      <c r="E1725" s="504">
        <v>0</v>
      </c>
      <c r="F1725" s="504">
        <v>0</v>
      </c>
      <c r="G1725" s="504">
        <v>0</v>
      </c>
      <c r="H1725" s="505">
        <v>0</v>
      </c>
      <c r="I1725" s="504">
        <v>0</v>
      </c>
      <c r="J1725" s="504">
        <v>0</v>
      </c>
      <c r="K1725" s="504">
        <v>0</v>
      </c>
      <c r="L1725" s="504">
        <v>0</v>
      </c>
      <c r="M1725" s="504">
        <v>0</v>
      </c>
      <c r="N1725" s="505">
        <v>0</v>
      </c>
      <c r="O1725" s="504">
        <v>0</v>
      </c>
      <c r="P1725" s="504">
        <v>0</v>
      </c>
      <c r="Q1725" s="504">
        <v>0</v>
      </c>
      <c r="R1725" s="504">
        <v>0</v>
      </c>
      <c r="S1725" s="504">
        <v>0</v>
      </c>
      <c r="T1725" s="504">
        <v>0</v>
      </c>
      <c r="U1725" s="504">
        <v>0</v>
      </c>
      <c r="V1725" s="505">
        <v>0</v>
      </c>
      <c r="W1725" s="504">
        <v>0</v>
      </c>
      <c r="X1725" s="504">
        <v>0</v>
      </c>
      <c r="Y1725" s="504">
        <v>0</v>
      </c>
      <c r="Z1725" s="504">
        <v>0</v>
      </c>
      <c r="AA1725" s="504">
        <v>0</v>
      </c>
      <c r="AB1725" s="504">
        <v>0</v>
      </c>
      <c r="AC1725" s="506">
        <f>SUM(E1725:AB1725)</f>
        <v>0</v>
      </c>
    </row>
    <row r="1726" spans="1:30" s="3" customFormat="1" ht="12.75" customHeight="1">
      <c r="A1726" s="3179"/>
      <c r="B1726" s="3188"/>
      <c r="C1726" s="503" t="s">
        <v>159</v>
      </c>
      <c r="D1726" s="503" t="s">
        <v>160</v>
      </c>
      <c r="E1726" s="583">
        <v>0</v>
      </c>
      <c r="F1726" s="583">
        <v>0</v>
      </c>
      <c r="G1726" s="583">
        <v>0</v>
      </c>
      <c r="H1726" s="590">
        <v>0</v>
      </c>
      <c r="I1726" s="583">
        <v>1</v>
      </c>
      <c r="J1726" s="583">
        <f>SQRT(J1724*J1724+J1725*J1725)*1000/(1.732*J1723)</f>
        <v>0.34892824508719938</v>
      </c>
      <c r="K1726" s="583">
        <f>SQRT(K1724*K1724+K1725*K1725)*1000/(1.732*K1723)</f>
        <v>0.35847822733602874</v>
      </c>
      <c r="L1726" s="583">
        <f>SQRT(L1724*L1724+L1725*L1725)*1000/(1.732*L1723)</f>
        <v>0.33802423742822441</v>
      </c>
      <c r="M1726" s="583">
        <v>0</v>
      </c>
      <c r="N1726" s="590">
        <f>SQRT(N1724*N1724+N1725*N1725)*1000/(1.732*N1723)</f>
        <v>0.33770534663819779</v>
      </c>
      <c r="O1726" s="583">
        <f>SQRT(O1724*O1724+O1725*O1725)*1000/(1.732*O1723)</f>
        <v>0.33802423742822441</v>
      </c>
      <c r="P1726" s="583">
        <f>SQRT(P1724*P1724+P1725*P1725)*1000/(1.732*P1723)</f>
        <v>0.32375731151928516</v>
      </c>
      <c r="Q1726" s="583">
        <f>SQRT(Q1724*Q1724+Q1725*Q1725)*1000/(1.732*Q1723)</f>
        <v>0.41631790911999161</v>
      </c>
      <c r="R1726" s="583">
        <f>SQRT(R1724*R1724+R1725*R1725)*1000/(1.732*R1723)</f>
        <v>0.37249497131788722</v>
      </c>
      <c r="S1726" s="583">
        <v>2</v>
      </c>
      <c r="T1726" s="583">
        <f t="shared" ref="T1726:AB1726" si="534">SQRT(T1724*T1724+T1725*T1725)*1000/(1.732*T1723)</f>
        <v>0.38417969950561565</v>
      </c>
      <c r="U1726" s="583">
        <f t="shared" si="534"/>
        <v>0.70383811723303646</v>
      </c>
      <c r="V1726" s="590">
        <f t="shared" si="534"/>
        <v>0.9950836307649239</v>
      </c>
      <c r="W1726" s="583">
        <f t="shared" si="534"/>
        <v>0.97045668164877319</v>
      </c>
      <c r="X1726" s="583">
        <f t="shared" si="534"/>
        <v>0.96137850876150699</v>
      </c>
      <c r="Y1726" s="583">
        <f t="shared" si="534"/>
        <v>0.79076559108103073</v>
      </c>
      <c r="Z1726" s="583">
        <f t="shared" si="534"/>
        <v>0.41279311026573007</v>
      </c>
      <c r="AA1726" s="583">
        <f t="shared" si="534"/>
        <v>0.27106441574775825</v>
      </c>
      <c r="AB1726" s="583">
        <f t="shared" si="534"/>
        <v>0.27055632874541952</v>
      </c>
      <c r="AC1726" s="510"/>
    </row>
    <row r="1727" spans="1:30" s="3" customFormat="1" ht="12.75" customHeight="1">
      <c r="A1727" s="3180"/>
      <c r="B1727" s="3189"/>
      <c r="C1727" s="516" t="s">
        <v>161</v>
      </c>
      <c r="D1727" s="516"/>
      <c r="E1727" s="517">
        <f t="shared" ref="E1727:AC1727" si="535">E1725/E1724</f>
        <v>0</v>
      </c>
      <c r="F1727" s="517">
        <f t="shared" si="535"/>
        <v>0</v>
      </c>
      <c r="G1727" s="517">
        <f t="shared" si="535"/>
        <v>0</v>
      </c>
      <c r="H1727" s="518">
        <f t="shared" si="535"/>
        <v>0</v>
      </c>
      <c r="I1727" s="517">
        <f t="shared" si="535"/>
        <v>0</v>
      </c>
      <c r="J1727" s="517">
        <f t="shared" si="535"/>
        <v>0</v>
      </c>
      <c r="K1727" s="517">
        <f t="shared" si="535"/>
        <v>0</v>
      </c>
      <c r="L1727" s="517">
        <f t="shared" si="535"/>
        <v>0</v>
      </c>
      <c r="M1727" s="517">
        <f t="shared" si="535"/>
        <v>0</v>
      </c>
      <c r="N1727" s="518">
        <f t="shared" si="535"/>
        <v>0</v>
      </c>
      <c r="O1727" s="517">
        <f t="shared" si="535"/>
        <v>0</v>
      </c>
      <c r="P1727" s="517">
        <f t="shared" si="535"/>
        <v>0</v>
      </c>
      <c r="Q1727" s="517">
        <f t="shared" si="535"/>
        <v>0</v>
      </c>
      <c r="R1727" s="517">
        <f t="shared" si="535"/>
        <v>0</v>
      </c>
      <c r="S1727" s="517">
        <f t="shared" si="535"/>
        <v>0</v>
      </c>
      <c r="T1727" s="517">
        <f t="shared" si="535"/>
        <v>0</v>
      </c>
      <c r="U1727" s="517">
        <f t="shared" si="535"/>
        <v>0</v>
      </c>
      <c r="V1727" s="518">
        <f t="shared" si="535"/>
        <v>0</v>
      </c>
      <c r="W1727" s="517">
        <f t="shared" si="535"/>
        <v>0</v>
      </c>
      <c r="X1727" s="517">
        <f t="shared" si="535"/>
        <v>0</v>
      </c>
      <c r="Y1727" s="517">
        <f t="shared" si="535"/>
        <v>0</v>
      </c>
      <c r="Z1727" s="517">
        <f t="shared" si="535"/>
        <v>0</v>
      </c>
      <c r="AA1727" s="517">
        <f t="shared" si="535"/>
        <v>0</v>
      </c>
      <c r="AB1727" s="517">
        <f t="shared" si="535"/>
        <v>0</v>
      </c>
      <c r="AC1727" s="519">
        <f t="shared" si="535"/>
        <v>0</v>
      </c>
    </row>
    <row r="1728" spans="1:30" s="3" customFormat="1" ht="12.75" customHeight="1">
      <c r="A1728" s="3205" t="s">
        <v>162</v>
      </c>
      <c r="B1728" s="3206" t="s">
        <v>547</v>
      </c>
      <c r="C1728" s="522" t="s">
        <v>156</v>
      </c>
      <c r="D1728" s="522" t="s">
        <v>157</v>
      </c>
      <c r="E1728" s="701">
        <v>0.1118</v>
      </c>
      <c r="F1728" s="701">
        <v>0.1074</v>
      </c>
      <c r="G1728" s="701">
        <v>0.106</v>
      </c>
      <c r="H1728" s="647">
        <v>0.1084</v>
      </c>
      <c r="I1728" s="701">
        <v>0.11219999999999999</v>
      </c>
      <c r="J1728" s="701">
        <v>0.1158</v>
      </c>
      <c r="K1728" s="701">
        <v>0.12479999999999999</v>
      </c>
      <c r="L1728" s="701">
        <v>0.12939999999999999</v>
      </c>
      <c r="M1728" s="701">
        <v>0.13980000000000001</v>
      </c>
      <c r="N1728" s="647">
        <v>0.1464</v>
      </c>
      <c r="O1728" s="701">
        <v>0.13600000000000001</v>
      </c>
      <c r="P1728" s="701">
        <v>0.13020000000000001</v>
      </c>
      <c r="Q1728" s="701">
        <v>0.13220000000000001</v>
      </c>
      <c r="R1728" s="701">
        <v>0.1336</v>
      </c>
      <c r="S1728" s="701">
        <v>0.13439999999999999</v>
      </c>
      <c r="T1728" s="701">
        <v>0.13880000000000001</v>
      </c>
      <c r="U1728" s="701">
        <v>0.14879999999999999</v>
      </c>
      <c r="V1728" s="647">
        <v>0.14580000000000001</v>
      </c>
      <c r="W1728" s="701">
        <v>0.1444</v>
      </c>
      <c r="X1728" s="701">
        <v>0.13980000000000001</v>
      </c>
      <c r="Y1728" s="701">
        <v>0.13100000000000001</v>
      </c>
      <c r="Z1728" s="701">
        <v>0.123</v>
      </c>
      <c r="AA1728" s="701">
        <v>0.114</v>
      </c>
      <c r="AB1728" s="701">
        <v>0.10680000000000001</v>
      </c>
      <c r="AC1728" s="525">
        <f>SUM(E1728:AB1728)</f>
        <v>3.0608000000000004</v>
      </c>
    </row>
    <row r="1729" spans="1:30" s="3" customFormat="1" ht="12.75" customHeight="1">
      <c r="A1729" s="3179"/>
      <c r="B1729" s="3188"/>
      <c r="C1729" s="503" t="s">
        <v>158</v>
      </c>
      <c r="D1729" s="503" t="s">
        <v>157</v>
      </c>
      <c r="E1729" s="699">
        <v>4.48E-2</v>
      </c>
      <c r="F1729" s="699">
        <v>4.4600000000000001E-2</v>
      </c>
      <c r="G1729" s="699">
        <v>4.4200000000000003E-2</v>
      </c>
      <c r="H1729" s="630">
        <v>4.4400000000000002E-2</v>
      </c>
      <c r="I1729" s="699">
        <v>4.48E-2</v>
      </c>
      <c r="J1729" s="699">
        <v>4.5600000000000002E-2</v>
      </c>
      <c r="K1729" s="699">
        <v>4.4200000000000003E-2</v>
      </c>
      <c r="L1729" s="699">
        <v>4.3799999999999999E-2</v>
      </c>
      <c r="M1729" s="699">
        <v>4.8399999999999999E-2</v>
      </c>
      <c r="N1729" s="630">
        <v>5.4399999999999997E-2</v>
      </c>
      <c r="O1729" s="699">
        <v>5.1999999999999998E-2</v>
      </c>
      <c r="P1729" s="699">
        <v>5.2999999999999999E-2</v>
      </c>
      <c r="Q1729" s="699">
        <v>5.3999999999999999E-2</v>
      </c>
      <c r="R1729" s="699">
        <v>5.5199999999999999E-2</v>
      </c>
      <c r="S1729" s="699">
        <v>5.0999999999999997E-2</v>
      </c>
      <c r="T1729" s="699">
        <v>4.7199999999999999E-2</v>
      </c>
      <c r="U1729" s="699">
        <v>5.1200000000000002E-2</v>
      </c>
      <c r="V1729" s="630">
        <v>4.9799999999999997E-2</v>
      </c>
      <c r="W1729" s="699">
        <v>5.04E-2</v>
      </c>
      <c r="X1729" s="699">
        <v>5.04E-2</v>
      </c>
      <c r="Y1729" s="699">
        <v>4.8399999999999999E-2</v>
      </c>
      <c r="Z1729" s="699">
        <v>4.9599999999999998E-2</v>
      </c>
      <c r="AA1729" s="699">
        <v>5.0200000000000002E-2</v>
      </c>
      <c r="AB1729" s="699">
        <v>4.7E-2</v>
      </c>
      <c r="AC1729" s="506">
        <f>SUM(E1729:AB1729)</f>
        <v>1.1686000000000003</v>
      </c>
    </row>
    <row r="1730" spans="1:30" s="3" customFormat="1" ht="12.75" customHeight="1">
      <c r="A1730" s="3179"/>
      <c r="B1730" s="3188"/>
      <c r="C1730" s="503" t="s">
        <v>159</v>
      </c>
      <c r="D1730" s="1982" t="s">
        <v>160</v>
      </c>
      <c r="E1730" s="583">
        <v>6</v>
      </c>
      <c r="F1730" s="583">
        <f>SQRT(F1728*F1728+F1729*F1729)*1000/(1.732*F1723)</f>
        <v>6.2927284264208065</v>
      </c>
      <c r="G1730" s="583">
        <f>SQRT(G1728*G1728+G1729*G1729)*1000/(1.732*G1723)</f>
        <v>6.1970472236705954</v>
      </c>
      <c r="H1730" s="590">
        <f>SQRT(H1728*H1728+H1729*H1729)*1000/(1.732*H1723)</f>
        <v>6.320854248849388</v>
      </c>
      <c r="I1730" s="583">
        <f>SQRT(I1728*I1728+I1729*I1729)*1000/(1.732*I1723)</f>
        <v>6.5805378149222928</v>
      </c>
      <c r="J1730" s="583">
        <f>SQRT(J1728*J1728+J1729*J1729)*1000/(1.732*J1723)</f>
        <v>6.785281065853078</v>
      </c>
      <c r="K1730" s="583">
        <v>7</v>
      </c>
      <c r="L1730" s="583">
        <f>SQRT(L1728*L1728+L1729*L1729)*1000/(1.732*L1723)</f>
        <v>7.4480837803357431</v>
      </c>
      <c r="M1730" s="583">
        <v>11</v>
      </c>
      <c r="N1730" s="590">
        <v>9</v>
      </c>
      <c r="O1730" s="583">
        <f>SQRT(O1728*O1728+O1729*O1729)*1000/(1.732*O1723)</f>
        <v>7.9382373990894264</v>
      </c>
      <c r="P1730" s="583">
        <v>8</v>
      </c>
      <c r="Q1730" s="583">
        <v>9</v>
      </c>
      <c r="R1730" s="583">
        <v>8</v>
      </c>
      <c r="S1730" s="583">
        <v>8</v>
      </c>
      <c r="T1730" s="583">
        <v>9</v>
      </c>
      <c r="U1730" s="583">
        <v>8</v>
      </c>
      <c r="V1730" s="590">
        <v>8</v>
      </c>
      <c r="W1730" s="583">
        <v>8</v>
      </c>
      <c r="X1730" s="583">
        <v>8</v>
      </c>
      <c r="Y1730" s="583">
        <v>8</v>
      </c>
      <c r="Z1730" s="583">
        <v>7</v>
      </c>
      <c r="AA1730" s="583">
        <v>7</v>
      </c>
      <c r="AB1730" s="583">
        <v>6</v>
      </c>
      <c r="AC1730" s="510"/>
    </row>
    <row r="1731" spans="1:30" s="3" customFormat="1" ht="12.75" customHeight="1">
      <c r="A1731" s="3180"/>
      <c r="B1731" s="3189"/>
      <c r="C1731" s="516" t="s">
        <v>161</v>
      </c>
      <c r="D1731" s="516"/>
      <c r="E1731" s="517">
        <f t="shared" ref="E1731:AC1731" si="536">E1729/E1728</f>
        <v>0.4007155635062612</v>
      </c>
      <c r="F1731" s="517">
        <f t="shared" si="536"/>
        <v>0.41527001862197394</v>
      </c>
      <c r="G1731" s="517">
        <f t="shared" si="536"/>
        <v>0.41698113207547172</v>
      </c>
      <c r="H1731" s="518">
        <f t="shared" si="536"/>
        <v>0.40959409594095947</v>
      </c>
      <c r="I1731" s="517">
        <f t="shared" si="536"/>
        <v>0.39928698752228164</v>
      </c>
      <c r="J1731" s="517">
        <f t="shared" si="536"/>
        <v>0.39378238341968913</v>
      </c>
      <c r="K1731" s="517">
        <f t="shared" si="536"/>
        <v>0.35416666666666669</v>
      </c>
      <c r="L1731" s="517">
        <f t="shared" si="536"/>
        <v>0.33848531684698613</v>
      </c>
      <c r="M1731" s="517">
        <f t="shared" si="536"/>
        <v>0.34620886981401999</v>
      </c>
      <c r="N1731" s="518">
        <f t="shared" si="536"/>
        <v>0.37158469945355188</v>
      </c>
      <c r="O1731" s="517">
        <f t="shared" si="536"/>
        <v>0.38235294117647056</v>
      </c>
      <c r="P1731" s="517">
        <f t="shared" si="536"/>
        <v>0.40706605222734249</v>
      </c>
      <c r="Q1731" s="517">
        <f t="shared" si="536"/>
        <v>0.40847201210287437</v>
      </c>
      <c r="R1731" s="517">
        <f t="shared" si="536"/>
        <v>0.41317365269461076</v>
      </c>
      <c r="S1731" s="517">
        <f t="shared" si="536"/>
        <v>0.3794642857142857</v>
      </c>
      <c r="T1731" s="517">
        <f t="shared" si="536"/>
        <v>0.34005763688760804</v>
      </c>
      <c r="U1731" s="517">
        <f t="shared" si="536"/>
        <v>0.34408602150537637</v>
      </c>
      <c r="V1731" s="518">
        <f t="shared" si="536"/>
        <v>0.3415637860082304</v>
      </c>
      <c r="W1731" s="517">
        <f t="shared" si="536"/>
        <v>0.34903047091412742</v>
      </c>
      <c r="X1731" s="517">
        <f t="shared" si="536"/>
        <v>0.36051502145922742</v>
      </c>
      <c r="Y1731" s="517">
        <f t="shared" si="536"/>
        <v>0.3694656488549618</v>
      </c>
      <c r="Z1731" s="517">
        <f t="shared" si="536"/>
        <v>0.40325203252032521</v>
      </c>
      <c r="AA1731" s="517">
        <f t="shared" si="536"/>
        <v>0.44035087719298244</v>
      </c>
      <c r="AB1731" s="517">
        <f t="shared" si="536"/>
        <v>0.44007490636704116</v>
      </c>
      <c r="AC1731" s="519">
        <f t="shared" si="536"/>
        <v>0.38179560899111348</v>
      </c>
    </row>
    <row r="1732" spans="1:30" s="3" customFormat="1" ht="12.75" customHeight="1">
      <c r="A1732" s="3205" t="s">
        <v>206</v>
      </c>
      <c r="B1732" s="3206" t="s">
        <v>304</v>
      </c>
      <c r="C1732" s="522" t="s">
        <v>156</v>
      </c>
      <c r="D1732" s="522"/>
      <c r="E1732" s="534"/>
      <c r="F1732" s="534"/>
      <c r="G1732" s="534"/>
      <c r="H1732" s="535"/>
      <c r="I1732" s="534"/>
      <c r="J1732" s="534"/>
      <c r="K1732" s="534"/>
      <c r="L1732" s="534"/>
      <c r="M1732" s="534"/>
      <c r="N1732" s="535"/>
      <c r="O1732" s="534"/>
      <c r="P1732" s="534"/>
      <c r="Q1732" s="534"/>
      <c r="R1732" s="534"/>
      <c r="S1732" s="534"/>
      <c r="T1732" s="534"/>
      <c r="U1732" s="534"/>
      <c r="V1732" s="535"/>
      <c r="W1732" s="534"/>
      <c r="X1732" s="534"/>
      <c r="Y1732" s="534"/>
      <c r="Z1732" s="534"/>
      <c r="AA1732" s="534"/>
      <c r="AB1732" s="534"/>
      <c r="AC1732" s="613"/>
    </row>
    <row r="1733" spans="1:30" s="3" customFormat="1" ht="12.75" customHeight="1">
      <c r="A1733" s="3179"/>
      <c r="B1733" s="3188"/>
      <c r="C1733" s="503" t="s">
        <v>158</v>
      </c>
      <c r="D1733" s="503"/>
      <c r="E1733" s="526"/>
      <c r="F1733" s="526"/>
      <c r="G1733" s="526"/>
      <c r="H1733" s="527"/>
      <c r="I1733" s="526"/>
      <c r="J1733" s="526"/>
      <c r="K1733" s="526"/>
      <c r="L1733" s="526"/>
      <c r="M1733" s="526"/>
      <c r="N1733" s="527"/>
      <c r="O1733" s="526"/>
      <c r="P1733" s="526"/>
      <c r="Q1733" s="526"/>
      <c r="R1733" s="526"/>
      <c r="S1733" s="526"/>
      <c r="T1733" s="526"/>
      <c r="U1733" s="526"/>
      <c r="V1733" s="527"/>
      <c r="W1733" s="526"/>
      <c r="X1733" s="526"/>
      <c r="Y1733" s="526"/>
      <c r="Z1733" s="526"/>
      <c r="AA1733" s="526"/>
      <c r="AB1733" s="526"/>
      <c r="AC1733" s="510"/>
    </row>
    <row r="1734" spans="1:30" s="3" customFormat="1" ht="12.75" customHeight="1">
      <c r="A1734" s="3179"/>
      <c r="B1734" s="3188"/>
      <c r="C1734" s="503" t="s">
        <v>159</v>
      </c>
      <c r="D1734" s="503"/>
      <c r="E1734" s="526"/>
      <c r="F1734" s="526"/>
      <c r="G1734" s="526"/>
      <c r="H1734" s="527"/>
      <c r="I1734" s="526"/>
      <c r="J1734" s="526"/>
      <c r="K1734" s="526"/>
      <c r="L1734" s="526"/>
      <c r="M1734" s="526"/>
      <c r="N1734" s="527"/>
      <c r="O1734" s="526"/>
      <c r="P1734" s="526"/>
      <c r="Q1734" s="526"/>
      <c r="R1734" s="526"/>
      <c r="S1734" s="526"/>
      <c r="T1734" s="526"/>
      <c r="U1734" s="526"/>
      <c r="V1734" s="527"/>
      <c r="W1734" s="526"/>
      <c r="X1734" s="526"/>
      <c r="Y1734" s="526"/>
      <c r="Z1734" s="526"/>
      <c r="AA1734" s="526"/>
      <c r="AB1734" s="526"/>
      <c r="AC1734" s="510"/>
    </row>
    <row r="1735" spans="1:30" s="3" customFormat="1" ht="12.75" customHeight="1">
      <c r="A1735" s="3199"/>
      <c r="B1735" s="3190"/>
      <c r="C1735" s="511" t="s">
        <v>161</v>
      </c>
      <c r="D1735" s="511"/>
      <c r="E1735" s="584"/>
      <c r="F1735" s="584"/>
      <c r="G1735" s="584"/>
      <c r="H1735" s="585"/>
      <c r="I1735" s="584"/>
      <c r="J1735" s="584"/>
      <c r="K1735" s="584"/>
      <c r="L1735" s="584"/>
      <c r="M1735" s="584"/>
      <c r="N1735" s="585"/>
      <c r="O1735" s="584"/>
      <c r="P1735" s="584"/>
      <c r="Q1735" s="584"/>
      <c r="R1735" s="584"/>
      <c r="S1735" s="584"/>
      <c r="T1735" s="584"/>
      <c r="U1735" s="584"/>
      <c r="V1735" s="585"/>
      <c r="W1735" s="584"/>
      <c r="X1735" s="584"/>
      <c r="Y1735" s="584"/>
      <c r="Z1735" s="584"/>
      <c r="AA1735" s="584"/>
      <c r="AB1735" s="584"/>
      <c r="AC1735" s="591"/>
    </row>
    <row r="1736" spans="1:30" s="3" customFormat="1" ht="12.75" customHeight="1">
      <c r="A1736" s="798" t="s">
        <v>154</v>
      </c>
      <c r="B1736" s="799" t="s">
        <v>382</v>
      </c>
      <c r="C1736" s="818" t="s">
        <v>156</v>
      </c>
      <c r="D1736" s="818" t="s">
        <v>157</v>
      </c>
      <c r="E1736" s="1031">
        <v>4.5099999999947604E-3</v>
      </c>
      <c r="F1736" s="1031">
        <v>4.9900000000052402E-3</v>
      </c>
      <c r="G1736" s="1031">
        <v>4.9899999999979596E-3</v>
      </c>
      <c r="H1736" s="1032">
        <v>3.2299999999959301E-3</v>
      </c>
      <c r="I1736" s="1031">
        <v>3.2300000000031999E-3</v>
      </c>
      <c r="J1736" s="1031">
        <v>5.6800000000002899E-3</v>
      </c>
      <c r="K1736" s="1031">
        <v>5.26000000000204E-3</v>
      </c>
      <c r="L1736" s="1031">
        <v>2.4700000000011601E-3</v>
      </c>
      <c r="M1736" s="1031">
        <v>4.3699999999953403E-3</v>
      </c>
      <c r="N1736" s="1032">
        <v>2.6699999999982502E-3</v>
      </c>
      <c r="O1736" s="1031">
        <v>4.9000000000523896E-4</v>
      </c>
      <c r="P1736" s="1031">
        <v>3.3099999999976698E-3</v>
      </c>
      <c r="Q1736" s="1031">
        <v>3.40000000000146E-3</v>
      </c>
      <c r="R1736" s="1031">
        <v>3.0999999999985401E-3</v>
      </c>
      <c r="S1736" s="1031">
        <v>4.33000000000175E-3</v>
      </c>
      <c r="T1736" s="1031">
        <v>6.9700000000011602E-3</v>
      </c>
      <c r="U1736" s="1031">
        <v>5.7999999999956298E-3</v>
      </c>
      <c r="V1736" s="1032">
        <v>4.9300000000002901E-3</v>
      </c>
      <c r="W1736" s="1031">
        <v>5.6699999999982502E-3</v>
      </c>
      <c r="X1736" s="1031">
        <v>6.6900000000023304E-3</v>
      </c>
      <c r="Y1736" s="1031">
        <v>5.41999999999825E-3</v>
      </c>
      <c r="Z1736" s="1031">
        <v>6.9700000000011602E-3</v>
      </c>
      <c r="AA1736" s="1031">
        <v>5.5200000000040703E-3</v>
      </c>
      <c r="AB1736" s="1031">
        <v>5.3199999999997104E-3</v>
      </c>
      <c r="AC1736" s="1033">
        <f>SUM(E1736:AB1736)</f>
        <v>0.10931999999999967</v>
      </c>
      <c r="AD1736" s="764">
        <f>MAX(E1736:AB1736)</f>
        <v>6.9700000000011602E-3</v>
      </c>
    </row>
    <row r="1737" spans="1:30" s="3" customFormat="1" ht="12.75" customHeight="1">
      <c r="A1737" s="3191" t="s">
        <v>193</v>
      </c>
      <c r="B1737" s="3192"/>
      <c r="C1737" s="522" t="s">
        <v>156</v>
      </c>
      <c r="D1737" s="522"/>
      <c r="E1737" s="523">
        <f t="shared" ref="E1737:AC1737" si="537">E1724+E1728+E1732</f>
        <v>0.11799999999999999</v>
      </c>
      <c r="F1737" s="523">
        <f t="shared" si="537"/>
        <v>0.1134</v>
      </c>
      <c r="G1737" s="523">
        <f t="shared" si="537"/>
        <v>0.112</v>
      </c>
      <c r="H1737" s="524">
        <f t="shared" si="537"/>
        <v>0.1142</v>
      </c>
      <c r="I1737" s="523">
        <f t="shared" si="537"/>
        <v>0.1186</v>
      </c>
      <c r="J1737" s="523">
        <f t="shared" si="537"/>
        <v>0.1222</v>
      </c>
      <c r="K1737" s="523">
        <f t="shared" si="537"/>
        <v>0.13139999999999999</v>
      </c>
      <c r="L1737" s="523">
        <f t="shared" si="537"/>
        <v>0.1356</v>
      </c>
      <c r="M1737" s="523">
        <f t="shared" si="537"/>
        <v>0.1462</v>
      </c>
      <c r="N1737" s="524">
        <f t="shared" si="537"/>
        <v>0.15260000000000001</v>
      </c>
      <c r="O1737" s="523">
        <f t="shared" si="537"/>
        <v>0.14220000000000002</v>
      </c>
      <c r="P1737" s="523">
        <f t="shared" si="537"/>
        <v>0.13620000000000002</v>
      </c>
      <c r="Q1737" s="523">
        <f t="shared" si="537"/>
        <v>0.13980000000000001</v>
      </c>
      <c r="R1737" s="523">
        <f t="shared" si="537"/>
        <v>0.1404</v>
      </c>
      <c r="S1737" s="523">
        <f t="shared" si="537"/>
        <v>0.14119999999999999</v>
      </c>
      <c r="T1737" s="523">
        <f t="shared" si="537"/>
        <v>0.14580000000000001</v>
      </c>
      <c r="U1737" s="523">
        <f t="shared" si="537"/>
        <v>0.16159999999999999</v>
      </c>
      <c r="V1737" s="524">
        <f t="shared" si="537"/>
        <v>0.16400000000000001</v>
      </c>
      <c r="W1737" s="523">
        <f t="shared" si="537"/>
        <v>0.16220000000000001</v>
      </c>
      <c r="X1737" s="523">
        <f t="shared" si="537"/>
        <v>0.15760000000000002</v>
      </c>
      <c r="Y1737" s="523">
        <f t="shared" si="537"/>
        <v>0.14560000000000001</v>
      </c>
      <c r="Z1737" s="523">
        <f t="shared" si="537"/>
        <v>0.13059999999999999</v>
      </c>
      <c r="AA1737" s="523">
        <f t="shared" si="537"/>
        <v>0.11900000000000001</v>
      </c>
      <c r="AB1737" s="523">
        <f t="shared" si="537"/>
        <v>0.11180000000000001</v>
      </c>
      <c r="AC1737" s="523">
        <f t="shared" si="537"/>
        <v>3.2622000000000004</v>
      </c>
    </row>
    <row r="1738" spans="1:30" s="3" customFormat="1" ht="12.75" customHeight="1">
      <c r="A1738" s="3193"/>
      <c r="B1738" s="3194"/>
      <c r="C1738" s="516" t="s">
        <v>158</v>
      </c>
      <c r="D1738" s="516"/>
      <c r="E1738" s="517">
        <f t="shared" ref="E1738:AC1738" si="538">E1725+E1729+E1733</f>
        <v>4.48E-2</v>
      </c>
      <c r="F1738" s="517">
        <f t="shared" si="538"/>
        <v>4.4600000000000001E-2</v>
      </c>
      <c r="G1738" s="517">
        <f t="shared" si="538"/>
        <v>4.4200000000000003E-2</v>
      </c>
      <c r="H1738" s="518">
        <f t="shared" si="538"/>
        <v>4.4400000000000002E-2</v>
      </c>
      <c r="I1738" s="517">
        <f t="shared" si="538"/>
        <v>4.48E-2</v>
      </c>
      <c r="J1738" s="517">
        <f t="shared" si="538"/>
        <v>4.5600000000000002E-2</v>
      </c>
      <c r="K1738" s="517">
        <f t="shared" si="538"/>
        <v>4.4200000000000003E-2</v>
      </c>
      <c r="L1738" s="517">
        <f t="shared" si="538"/>
        <v>4.3799999999999999E-2</v>
      </c>
      <c r="M1738" s="517">
        <f t="shared" si="538"/>
        <v>4.8399999999999999E-2</v>
      </c>
      <c r="N1738" s="518">
        <f t="shared" si="538"/>
        <v>5.4399999999999997E-2</v>
      </c>
      <c r="O1738" s="517">
        <f t="shared" si="538"/>
        <v>5.1999999999999998E-2</v>
      </c>
      <c r="P1738" s="517">
        <f t="shared" si="538"/>
        <v>5.2999999999999999E-2</v>
      </c>
      <c r="Q1738" s="517">
        <f t="shared" si="538"/>
        <v>5.3999999999999999E-2</v>
      </c>
      <c r="R1738" s="517">
        <f t="shared" si="538"/>
        <v>5.5199999999999999E-2</v>
      </c>
      <c r="S1738" s="517">
        <f t="shared" si="538"/>
        <v>5.0999999999999997E-2</v>
      </c>
      <c r="T1738" s="517">
        <f t="shared" si="538"/>
        <v>4.7199999999999999E-2</v>
      </c>
      <c r="U1738" s="517">
        <f t="shared" si="538"/>
        <v>5.1200000000000002E-2</v>
      </c>
      <c r="V1738" s="518">
        <f t="shared" si="538"/>
        <v>4.9799999999999997E-2</v>
      </c>
      <c r="W1738" s="517">
        <f t="shared" si="538"/>
        <v>5.04E-2</v>
      </c>
      <c r="X1738" s="517">
        <f t="shared" si="538"/>
        <v>5.04E-2</v>
      </c>
      <c r="Y1738" s="517">
        <f t="shared" si="538"/>
        <v>4.8399999999999999E-2</v>
      </c>
      <c r="Z1738" s="517">
        <f t="shared" si="538"/>
        <v>4.9599999999999998E-2</v>
      </c>
      <c r="AA1738" s="517">
        <f t="shared" si="538"/>
        <v>5.0200000000000002E-2</v>
      </c>
      <c r="AB1738" s="517">
        <f t="shared" si="538"/>
        <v>4.7E-2</v>
      </c>
      <c r="AC1738" s="517">
        <f t="shared" si="538"/>
        <v>1.1686000000000003</v>
      </c>
    </row>
    <row r="1739" spans="1:30" s="3" customFormat="1" ht="12.75" customHeight="1">
      <c r="A1739" s="3201" t="s">
        <v>194</v>
      </c>
      <c r="B1739" s="3202"/>
      <c r="C1739" s="599" t="s">
        <v>156</v>
      </c>
      <c r="D1739" s="599"/>
      <c r="E1739" s="523">
        <f t="shared" ref="E1739:AC1739" si="539">E1716-E1737</f>
        <v>5.2000000000000102E-3</v>
      </c>
      <c r="F1739" s="523">
        <f t="shared" si="539"/>
        <v>3.4000000000000002E-3</v>
      </c>
      <c r="G1739" s="523">
        <f t="shared" si="539"/>
        <v>3.4000000000000002E-3</v>
      </c>
      <c r="H1739" s="524">
        <f t="shared" si="539"/>
        <v>2.8000000000000108E-3</v>
      </c>
      <c r="I1739" s="523">
        <f t="shared" si="539"/>
        <v>3.2000000000000084E-3</v>
      </c>
      <c r="J1739" s="523">
        <f t="shared" si="539"/>
        <v>2.7999999999999969E-3</v>
      </c>
      <c r="K1739" s="523">
        <f t="shared" si="539"/>
        <v>3.2000000000000084E-3</v>
      </c>
      <c r="L1739" s="523">
        <f t="shared" si="539"/>
        <v>4.400000000000015E-3</v>
      </c>
      <c r="M1739" s="523">
        <f t="shared" si="539"/>
        <v>1.799999999999996E-3</v>
      </c>
      <c r="N1739" s="524">
        <f t="shared" si="539"/>
        <v>1.1999999999999789E-3</v>
      </c>
      <c r="O1739" s="523">
        <f t="shared" si="539"/>
        <v>1.3999999999999846E-3</v>
      </c>
      <c r="P1739" s="523">
        <f t="shared" si="539"/>
        <v>9.9999999999997313E-4</v>
      </c>
      <c r="Q1739" s="523">
        <f t="shared" si="539"/>
        <v>1.0000000000000009E-3</v>
      </c>
      <c r="R1739" s="523">
        <f t="shared" si="539"/>
        <v>1.4000000000000123E-3</v>
      </c>
      <c r="S1739" s="523">
        <f t="shared" si="539"/>
        <v>2.2000000000000075E-3</v>
      </c>
      <c r="T1739" s="523">
        <f t="shared" si="539"/>
        <v>3.1999999999999806E-3</v>
      </c>
      <c r="U1739" s="523">
        <f t="shared" si="539"/>
        <v>2.7999999999999969E-3</v>
      </c>
      <c r="V1739" s="524">
        <f t="shared" si="539"/>
        <v>2.7999999999999969E-3</v>
      </c>
      <c r="W1739" s="523">
        <f t="shared" si="539"/>
        <v>2.7999999999999969E-3</v>
      </c>
      <c r="X1739" s="523">
        <f t="shared" si="539"/>
        <v>2.5999999999999912E-3</v>
      </c>
      <c r="Y1739" s="523">
        <f t="shared" si="539"/>
        <v>2.7999999999999969E-3</v>
      </c>
      <c r="Z1739" s="523">
        <f t="shared" si="539"/>
        <v>3.0000000000000027E-3</v>
      </c>
      <c r="AA1739" s="523">
        <f t="shared" si="539"/>
        <v>2.7999999999999969E-3</v>
      </c>
      <c r="AB1739" s="523">
        <f t="shared" si="539"/>
        <v>2.7999999999999831E-3</v>
      </c>
      <c r="AC1739" s="523">
        <f t="shared" si="539"/>
        <v>6.3999999999999169E-2</v>
      </c>
    </row>
    <row r="1740" spans="1:30" s="3" customFormat="1" ht="12.75" customHeight="1">
      <c r="A1740" s="3203"/>
      <c r="B1740" s="3204"/>
      <c r="C1740" s="603" t="s">
        <v>158</v>
      </c>
      <c r="D1740" s="676"/>
      <c r="E1740" s="604">
        <f t="shared" ref="E1740:AC1740" si="540">E1717-E1738</f>
        <v>-1.3999999999999985E-3</v>
      </c>
      <c r="F1740" s="604">
        <f t="shared" si="540"/>
        <v>-1.1999999999999997E-3</v>
      </c>
      <c r="G1740" s="604">
        <f t="shared" si="540"/>
        <v>-1.6000000000000042E-3</v>
      </c>
      <c r="H1740" s="605">
        <f t="shared" si="540"/>
        <v>-1.4000000000000054E-3</v>
      </c>
      <c r="I1740" s="604">
        <f t="shared" si="540"/>
        <v>-1.3999999999999985E-3</v>
      </c>
      <c r="J1740" s="604">
        <f t="shared" si="540"/>
        <v>-1.1999999999999997E-3</v>
      </c>
      <c r="K1740" s="604">
        <f t="shared" si="540"/>
        <v>-1.2000000000000066E-3</v>
      </c>
      <c r="L1740" s="604">
        <f t="shared" si="540"/>
        <v>-1.5999999999999973E-3</v>
      </c>
      <c r="M1740" s="604">
        <f t="shared" si="540"/>
        <v>-2.7999999999999969E-3</v>
      </c>
      <c r="N1740" s="605">
        <f t="shared" si="540"/>
        <v>-3.1999999999999945E-3</v>
      </c>
      <c r="O1740" s="604">
        <f t="shared" si="540"/>
        <v>-3.4000000000000002E-3</v>
      </c>
      <c r="P1740" s="604">
        <f t="shared" si="540"/>
        <v>-2.9999999999999957E-3</v>
      </c>
      <c r="Q1740" s="604">
        <f t="shared" si="540"/>
        <v>-3.0000000000000027E-3</v>
      </c>
      <c r="R1740" s="604">
        <f t="shared" si="540"/>
        <v>-3.2000000000000015E-3</v>
      </c>
      <c r="S1740" s="604">
        <f t="shared" si="540"/>
        <v>-1.5999999999999973E-3</v>
      </c>
      <c r="T1740" s="604">
        <f t="shared" si="540"/>
        <v>-8.000000000000021E-4</v>
      </c>
      <c r="U1740" s="604">
        <f t="shared" si="540"/>
        <v>-1.1999999999999997E-3</v>
      </c>
      <c r="V1740" s="605">
        <f t="shared" si="540"/>
        <v>-3.9999999999999758E-4</v>
      </c>
      <c r="W1740" s="604">
        <f t="shared" si="540"/>
        <v>-6.0000000000000331E-4</v>
      </c>
      <c r="X1740" s="604">
        <f t="shared" si="540"/>
        <v>-8.000000000000021E-4</v>
      </c>
      <c r="Y1740" s="604">
        <f t="shared" si="540"/>
        <v>-3.9999999999999758E-4</v>
      </c>
      <c r="Z1740" s="604">
        <f t="shared" si="540"/>
        <v>-7.9999999999999516E-4</v>
      </c>
      <c r="AA1740" s="604">
        <f t="shared" si="540"/>
        <v>-1.0000000000000009E-3</v>
      </c>
      <c r="AB1740" s="604">
        <f t="shared" si="540"/>
        <v>-1.3999999999999985E-3</v>
      </c>
      <c r="AC1740" s="604">
        <f t="shared" si="540"/>
        <v>-3.860000000000019E-2</v>
      </c>
    </row>
    <row r="1741" spans="1:30" s="486" customFormat="1" ht="12.75" customHeight="1">
      <c r="A1741" s="3195" t="s">
        <v>328</v>
      </c>
      <c r="B1741" s="3196"/>
      <c r="C1741" s="616" t="s">
        <v>156</v>
      </c>
      <c r="D1741" s="728"/>
      <c r="E1741" s="492"/>
      <c r="F1741" s="492"/>
      <c r="G1741" s="492"/>
      <c r="H1741" s="492"/>
      <c r="I1741" s="492"/>
      <c r="J1741" s="492"/>
      <c r="K1741" s="492"/>
      <c r="L1741" s="492"/>
      <c r="M1741" s="492"/>
      <c r="N1741" s="492"/>
      <c r="O1741" s="492"/>
      <c r="P1741" s="492"/>
      <c r="Q1741" s="492"/>
      <c r="R1741" s="492"/>
      <c r="S1741" s="492"/>
      <c r="T1741" s="492"/>
      <c r="U1741" s="492"/>
      <c r="V1741" s="492"/>
      <c r="W1741" s="492"/>
      <c r="X1741" s="492"/>
      <c r="Y1741" s="492"/>
      <c r="Z1741" s="492"/>
      <c r="AA1741" s="492"/>
      <c r="AB1741" s="492"/>
      <c r="AC1741" s="617"/>
    </row>
    <row r="1742" spans="1:30" s="486" customFormat="1" ht="12.75" customHeight="1">
      <c r="A1742" s="3197"/>
      <c r="B1742" s="3198"/>
      <c r="C1742" s="620" t="s">
        <v>158</v>
      </c>
      <c r="D1742" s="729"/>
      <c r="E1742" s="621"/>
      <c r="F1742" s="621"/>
      <c r="G1742" s="621"/>
      <c r="H1742" s="621"/>
      <c r="I1742" s="621"/>
      <c r="J1742" s="621"/>
      <c r="K1742" s="621"/>
      <c r="L1742" s="621"/>
      <c r="M1742" s="621"/>
      <c r="N1742" s="621"/>
      <c r="O1742" s="621"/>
      <c r="P1742" s="621"/>
      <c r="Q1742" s="621"/>
      <c r="R1742" s="621"/>
      <c r="S1742" s="621"/>
      <c r="T1742" s="621"/>
      <c r="U1742" s="621"/>
      <c r="V1742" s="621"/>
      <c r="W1742" s="621"/>
      <c r="X1742" s="621"/>
      <c r="Y1742" s="621"/>
      <c r="Z1742" s="621"/>
      <c r="AA1742" s="621"/>
      <c r="AB1742" s="621"/>
      <c r="AC1742" s="622"/>
    </row>
    <row r="1743" spans="1:30" s="486" customFormat="1" ht="12.75" customHeight="1">
      <c r="A1743" s="1034"/>
      <c r="B1743" s="1035"/>
      <c r="C1743" s="1036"/>
      <c r="D1743" s="1037"/>
      <c r="E1743" s="1038"/>
      <c r="F1743" s="1038"/>
      <c r="G1743" s="1038"/>
      <c r="H1743" s="1038"/>
      <c r="I1743" s="1038"/>
      <c r="J1743" s="1038"/>
      <c r="K1743" s="1038"/>
      <c r="L1743" s="1038"/>
      <c r="M1743" s="1038"/>
      <c r="N1743" s="1038"/>
      <c r="O1743" s="1038"/>
      <c r="P1743" s="1038"/>
      <c r="Q1743" s="1038"/>
      <c r="R1743" s="1038"/>
      <c r="S1743" s="1038"/>
      <c r="T1743" s="1038"/>
      <c r="U1743" s="1038"/>
      <c r="V1743" s="1038"/>
      <c r="W1743" s="1038"/>
      <c r="X1743" s="1038"/>
      <c r="Y1743" s="1038"/>
      <c r="Z1743" s="1038"/>
      <c r="AA1743" s="1038"/>
      <c r="AB1743" s="1038"/>
      <c r="AC1743" s="1039"/>
    </row>
    <row r="1744" spans="1:30" s="3" customFormat="1" ht="12.75" customHeight="1">
      <c r="A1744" s="482" t="s">
        <v>147</v>
      </c>
      <c r="B1744" s="483" t="s">
        <v>148</v>
      </c>
      <c r="C1744" s="484" t="s">
        <v>149</v>
      </c>
      <c r="D1744" s="626" t="s">
        <v>150</v>
      </c>
      <c r="E1744" s="3222" t="s">
        <v>151</v>
      </c>
      <c r="F1744" s="3222"/>
      <c r="G1744" s="3222"/>
      <c r="H1744" s="3222"/>
      <c r="I1744" s="3222"/>
      <c r="J1744" s="3222"/>
      <c r="K1744" s="3222"/>
      <c r="L1744" s="3222"/>
      <c r="M1744" s="3222"/>
      <c r="N1744" s="3222"/>
      <c r="O1744" s="3222"/>
      <c r="P1744" s="3222"/>
      <c r="Q1744" s="3222"/>
      <c r="R1744" s="3222"/>
      <c r="S1744" s="3222"/>
      <c r="T1744" s="3222"/>
      <c r="U1744" s="3222"/>
      <c r="V1744" s="3222"/>
      <c r="W1744" s="3222"/>
      <c r="X1744" s="3222"/>
      <c r="Y1744" s="3222"/>
      <c r="Z1744" s="3222"/>
      <c r="AA1744" s="3222"/>
      <c r="AB1744" s="3222"/>
      <c r="AC1744" s="1040"/>
    </row>
    <row r="1745" spans="1:30" s="486" customFormat="1" ht="12.75" customHeight="1">
      <c r="A1745" s="2195" t="s">
        <v>548</v>
      </c>
      <c r="B1745" s="487"/>
      <c r="C1745" s="488"/>
      <c r="D1745" s="488"/>
      <c r="E1745" s="489">
        <v>1</v>
      </c>
      <c r="F1745" s="489">
        <v>2</v>
      </c>
      <c r="G1745" s="489">
        <v>3</v>
      </c>
      <c r="H1745" s="489">
        <v>4</v>
      </c>
      <c r="I1745" s="489">
        <v>5</v>
      </c>
      <c r="J1745" s="489">
        <v>6</v>
      </c>
      <c r="K1745" s="489">
        <v>7</v>
      </c>
      <c r="L1745" s="489">
        <v>8</v>
      </c>
      <c r="M1745" s="489">
        <v>9</v>
      </c>
      <c r="N1745" s="489">
        <v>10</v>
      </c>
      <c r="O1745" s="489">
        <v>11</v>
      </c>
      <c r="P1745" s="489">
        <v>12</v>
      </c>
      <c r="Q1745" s="489">
        <v>13</v>
      </c>
      <c r="R1745" s="489">
        <v>14</v>
      </c>
      <c r="S1745" s="489">
        <v>15</v>
      </c>
      <c r="T1745" s="489">
        <v>16</v>
      </c>
      <c r="U1745" s="489">
        <v>17</v>
      </c>
      <c r="V1745" s="489">
        <v>18</v>
      </c>
      <c r="W1745" s="489">
        <v>19</v>
      </c>
      <c r="X1745" s="489">
        <v>20</v>
      </c>
      <c r="Y1745" s="489">
        <v>21</v>
      </c>
      <c r="Z1745" s="489">
        <v>22</v>
      </c>
      <c r="AA1745" s="489">
        <v>23</v>
      </c>
      <c r="AB1745" s="489">
        <v>24</v>
      </c>
      <c r="AC1745" s="1041"/>
    </row>
    <row r="1746" spans="1:30" s="486" customFormat="1" ht="12.75" customHeight="1">
      <c r="A1746" s="678" t="s">
        <v>341</v>
      </c>
      <c r="B1746" s="730"/>
      <c r="C1746" s="731"/>
      <c r="D1746" s="731"/>
      <c r="E1746" s="810">
        <v>4</v>
      </c>
      <c r="F1746" s="810">
        <v>4</v>
      </c>
      <c r="G1746" s="810">
        <v>4</v>
      </c>
      <c r="H1746" s="810">
        <v>4</v>
      </c>
      <c r="I1746" s="810">
        <v>4</v>
      </c>
      <c r="J1746" s="810">
        <v>4</v>
      </c>
      <c r="K1746" s="810">
        <v>4</v>
      </c>
      <c r="L1746" s="810">
        <v>4</v>
      </c>
      <c r="M1746" s="810">
        <v>4</v>
      </c>
      <c r="N1746" s="810">
        <v>4</v>
      </c>
      <c r="O1746" s="810">
        <v>4</v>
      </c>
      <c r="P1746" s="810">
        <v>4</v>
      </c>
      <c r="Q1746" s="810">
        <v>4</v>
      </c>
      <c r="R1746" s="810">
        <v>4</v>
      </c>
      <c r="S1746" s="810">
        <v>4</v>
      </c>
      <c r="T1746" s="810">
        <v>4</v>
      </c>
      <c r="U1746" s="810">
        <v>4</v>
      </c>
      <c r="V1746" s="810">
        <v>4</v>
      </c>
      <c r="W1746" s="810">
        <v>4</v>
      </c>
      <c r="X1746" s="810">
        <v>4</v>
      </c>
      <c r="Y1746" s="810">
        <v>4</v>
      </c>
      <c r="Z1746" s="810">
        <v>4</v>
      </c>
      <c r="AA1746" s="810">
        <v>4</v>
      </c>
      <c r="AB1746" s="810">
        <v>4</v>
      </c>
      <c r="AC1746" s="732"/>
    </row>
    <row r="1747" spans="1:30" s="3" customFormat="1" ht="12.75" customHeight="1">
      <c r="A1747" s="3178" t="s">
        <v>206</v>
      </c>
      <c r="B1747" s="3183" t="s">
        <v>330</v>
      </c>
      <c r="C1747" s="499" t="s">
        <v>156</v>
      </c>
      <c r="D1747" s="499" t="s">
        <v>157</v>
      </c>
      <c r="E1747" s="681">
        <v>0.26729999999999998</v>
      </c>
      <c r="F1747" s="681">
        <v>0.25769999999999998</v>
      </c>
      <c r="G1747" s="681">
        <v>0.25530000000000003</v>
      </c>
      <c r="H1747" s="682">
        <v>0.26279999999999998</v>
      </c>
      <c r="I1747" s="681">
        <v>0.26910000000000001</v>
      </c>
      <c r="J1747" s="681">
        <v>0.28739999999999999</v>
      </c>
      <c r="K1747" s="681">
        <v>0.32940000000000003</v>
      </c>
      <c r="L1747" s="681">
        <v>0.34860000000000002</v>
      </c>
      <c r="M1747" s="681">
        <v>0.37919999999999998</v>
      </c>
      <c r="N1747" s="682">
        <v>0.38490000000000002</v>
      </c>
      <c r="O1747" s="681">
        <v>0.36840000000000001</v>
      </c>
      <c r="P1747" s="681">
        <v>0.35730000000000001</v>
      </c>
      <c r="Q1747" s="681">
        <v>0.36870000000000003</v>
      </c>
      <c r="R1747" s="681">
        <v>0.36630000000000001</v>
      </c>
      <c r="S1747" s="681">
        <v>0.37619999999999998</v>
      </c>
      <c r="T1747" s="681">
        <v>0.36959999999999998</v>
      </c>
      <c r="U1747" s="681">
        <v>0.39600000000000002</v>
      </c>
      <c r="V1747" s="682">
        <v>0.37680000000000002</v>
      </c>
      <c r="W1747" s="681">
        <v>0.35909999999999997</v>
      </c>
      <c r="X1747" s="681">
        <v>0.36059999999999998</v>
      </c>
      <c r="Y1747" s="681">
        <v>0.33989999999999998</v>
      </c>
      <c r="Z1747" s="681">
        <v>0.31680000000000003</v>
      </c>
      <c r="AA1747" s="681">
        <v>0.2928</v>
      </c>
      <c r="AB1747" s="681">
        <v>0.27</v>
      </c>
      <c r="AC1747" s="502">
        <f>SUM(E1747:AB1747)</f>
        <v>7.9601999999999986</v>
      </c>
    </row>
    <row r="1748" spans="1:30" s="3" customFormat="1" ht="12.75" customHeight="1">
      <c r="A1748" s="3213"/>
      <c r="B1748" s="3184"/>
      <c r="C1748" s="503" t="s">
        <v>158</v>
      </c>
      <c r="D1748" s="503" t="s">
        <v>157</v>
      </c>
      <c r="E1748" s="681">
        <v>0.1062</v>
      </c>
      <c r="F1748" s="681">
        <v>0.10440000000000001</v>
      </c>
      <c r="G1748" s="681">
        <v>0.10349999999999999</v>
      </c>
      <c r="H1748" s="682">
        <v>0.1041</v>
      </c>
      <c r="I1748" s="681">
        <v>0.1053</v>
      </c>
      <c r="J1748" s="681">
        <v>0.1074</v>
      </c>
      <c r="K1748" s="681">
        <v>0.1089</v>
      </c>
      <c r="L1748" s="681">
        <v>0.1047</v>
      </c>
      <c r="M1748" s="681">
        <v>0.12509999999999999</v>
      </c>
      <c r="N1748" s="682">
        <v>0.1341</v>
      </c>
      <c r="O1748" s="681">
        <v>0.12989999999999999</v>
      </c>
      <c r="P1748" s="681">
        <v>0.1212</v>
      </c>
      <c r="Q1748" s="681">
        <v>0.12659999999999999</v>
      </c>
      <c r="R1748" s="681">
        <v>0.1275</v>
      </c>
      <c r="S1748" s="681">
        <v>0.12509999999999999</v>
      </c>
      <c r="T1748" s="681">
        <v>0.1128</v>
      </c>
      <c r="U1748" s="681">
        <v>0.1104</v>
      </c>
      <c r="V1748" s="682">
        <v>0.1089</v>
      </c>
      <c r="W1748" s="681">
        <v>0.10920000000000001</v>
      </c>
      <c r="X1748" s="681">
        <v>0.108</v>
      </c>
      <c r="Y1748" s="681">
        <v>0.10680000000000001</v>
      </c>
      <c r="Z1748" s="681">
        <v>0.10829999999999999</v>
      </c>
      <c r="AA1748" s="681">
        <v>0.10680000000000001</v>
      </c>
      <c r="AB1748" s="681">
        <v>0.10199999999999999</v>
      </c>
      <c r="AC1748" s="506">
        <f>SUM(E1748:AB1748)</f>
        <v>2.7071999999999989</v>
      </c>
    </row>
    <row r="1749" spans="1:30" s="3" customFormat="1" ht="12.75" customHeight="1">
      <c r="A1749" s="3213"/>
      <c r="B1749" s="3184"/>
      <c r="C1749" s="503" t="s">
        <v>159</v>
      </c>
      <c r="D1749" s="1982" t="s">
        <v>160</v>
      </c>
      <c r="E1749" s="2708">
        <v>16</v>
      </c>
      <c r="F1749" s="2708">
        <v>15</v>
      </c>
      <c r="G1749" s="2708">
        <v>15</v>
      </c>
      <c r="H1749" s="2708">
        <v>16</v>
      </c>
      <c r="I1749" s="2708">
        <v>16</v>
      </c>
      <c r="J1749" s="2708">
        <v>18</v>
      </c>
      <c r="K1749" s="2708">
        <v>20</v>
      </c>
      <c r="L1749" s="2708">
        <v>22</v>
      </c>
      <c r="M1749" s="2708">
        <v>24</v>
      </c>
      <c r="N1749" s="2708">
        <v>22</v>
      </c>
      <c r="O1749" s="2708">
        <v>22</v>
      </c>
      <c r="P1749" s="2708">
        <v>21</v>
      </c>
      <c r="Q1749" s="2708">
        <v>22</v>
      </c>
      <c r="R1749" s="2708">
        <v>22</v>
      </c>
      <c r="S1749" s="2708">
        <v>21</v>
      </c>
      <c r="T1749" s="2708">
        <v>22</v>
      </c>
      <c r="U1749" s="2708">
        <v>22</v>
      </c>
      <c r="V1749" s="2708">
        <v>20</v>
      </c>
      <c r="W1749" s="2708">
        <v>21</v>
      </c>
      <c r="X1749" s="2708">
        <v>20</v>
      </c>
      <c r="Y1749" s="2708">
        <v>19</v>
      </c>
      <c r="Z1749" s="2708">
        <v>19</v>
      </c>
      <c r="AA1749" s="2708">
        <v>16</v>
      </c>
      <c r="AB1749" s="2708">
        <v>16</v>
      </c>
      <c r="AC1749" s="510"/>
    </row>
    <row r="1750" spans="1:30" s="3" customFormat="1" ht="12.75" customHeight="1">
      <c r="A1750" s="3213"/>
      <c r="B1750" s="3184"/>
      <c r="C1750" s="503" t="s">
        <v>161</v>
      </c>
      <c r="D1750" s="503"/>
      <c r="E1750" s="528">
        <f t="shared" ref="E1750:AC1750" si="541">E1748/E1747</f>
        <v>0.39730639730639733</v>
      </c>
      <c r="F1750" s="528">
        <f t="shared" si="541"/>
        <v>0.40512223515715956</v>
      </c>
      <c r="G1750" s="528">
        <f t="shared" si="541"/>
        <v>0.40540540540540532</v>
      </c>
      <c r="H1750" s="529">
        <f t="shared" si="541"/>
        <v>0.39611872146118726</v>
      </c>
      <c r="I1750" s="528">
        <f t="shared" si="541"/>
        <v>0.39130434782608697</v>
      </c>
      <c r="J1750" s="528">
        <f t="shared" si="541"/>
        <v>0.37369519832985387</v>
      </c>
      <c r="K1750" s="528">
        <f t="shared" si="541"/>
        <v>0.33060109289617484</v>
      </c>
      <c r="L1750" s="528">
        <f t="shared" si="541"/>
        <v>0.30034423407917382</v>
      </c>
      <c r="M1750" s="528">
        <f t="shared" si="541"/>
        <v>0.32990506329113922</v>
      </c>
      <c r="N1750" s="529">
        <f t="shared" si="541"/>
        <v>0.34840218238503506</v>
      </c>
      <c r="O1750" s="528">
        <f t="shared" si="541"/>
        <v>0.35260586319218234</v>
      </c>
      <c r="P1750" s="528">
        <f t="shared" si="541"/>
        <v>0.33921074727120065</v>
      </c>
      <c r="Q1750" s="528">
        <f t="shared" si="541"/>
        <v>0.34336859235150524</v>
      </c>
      <c r="R1750" s="528">
        <f t="shared" si="541"/>
        <v>0.34807534807534807</v>
      </c>
      <c r="S1750" s="528">
        <f t="shared" si="541"/>
        <v>0.33253588516746413</v>
      </c>
      <c r="T1750" s="528">
        <f t="shared" si="541"/>
        <v>0.30519480519480519</v>
      </c>
      <c r="U1750" s="528">
        <f t="shared" si="541"/>
        <v>0.27878787878787875</v>
      </c>
      <c r="V1750" s="529">
        <f t="shared" si="541"/>
        <v>0.28901273885350315</v>
      </c>
      <c r="W1750" s="528">
        <f t="shared" si="541"/>
        <v>0.30409356725146203</v>
      </c>
      <c r="X1750" s="528">
        <f t="shared" si="541"/>
        <v>0.29950083194675542</v>
      </c>
      <c r="Y1750" s="528">
        <f t="shared" si="541"/>
        <v>0.31421006178287736</v>
      </c>
      <c r="Z1750" s="528">
        <f t="shared" si="541"/>
        <v>0.34185606060606055</v>
      </c>
      <c r="AA1750" s="528">
        <f t="shared" si="541"/>
        <v>0.36475409836065575</v>
      </c>
      <c r="AB1750" s="528">
        <f t="shared" si="541"/>
        <v>0.37777777777777771</v>
      </c>
      <c r="AC1750" s="506">
        <f t="shared" si="541"/>
        <v>0.34009195748850524</v>
      </c>
    </row>
    <row r="1751" spans="1:30" s="3" customFormat="1" ht="12.75" customHeight="1" thickBot="1">
      <c r="A1751" s="3215"/>
      <c r="B1751" s="3200"/>
      <c r="C1751" s="516" t="s">
        <v>164</v>
      </c>
      <c r="D1751" s="516"/>
      <c r="E1751" s="541"/>
      <c r="F1751" s="541"/>
      <c r="G1751" s="541"/>
      <c r="H1751" s="542"/>
      <c r="I1751" s="541"/>
      <c r="J1751" s="541"/>
      <c r="K1751" s="541"/>
      <c r="L1751" s="541"/>
      <c r="M1751" s="541"/>
      <c r="N1751" s="542"/>
      <c r="O1751" s="541"/>
      <c r="P1751" s="541"/>
      <c r="Q1751" s="541"/>
      <c r="R1751" s="541"/>
      <c r="S1751" s="541"/>
      <c r="T1751" s="541"/>
      <c r="U1751" s="541"/>
      <c r="V1751" s="542"/>
      <c r="W1751" s="541"/>
      <c r="X1751" s="541"/>
      <c r="Y1751" s="541"/>
      <c r="Z1751" s="541"/>
      <c r="AA1751" s="541"/>
      <c r="AB1751" s="541"/>
      <c r="AC1751" s="591"/>
    </row>
    <row r="1752" spans="1:30" s="3" customFormat="1" ht="12.75" customHeight="1">
      <c r="A1752" s="733" t="s">
        <v>377</v>
      </c>
      <c r="B1752" s="734"/>
      <c r="C1752" s="735"/>
      <c r="D1752" s="735"/>
      <c r="E1752" s="736">
        <f t="shared" ref="E1752:AB1752" si="542">SQRT(E1747*E1747+E1748*E1748)</f>
        <v>0.28762428617903596</v>
      </c>
      <c r="F1752" s="736">
        <f t="shared" si="542"/>
        <v>0.27804433099777454</v>
      </c>
      <c r="G1752" s="736">
        <f t="shared" si="542"/>
        <v>0.27548201393194438</v>
      </c>
      <c r="H1752" s="736">
        <f t="shared" si="542"/>
        <v>0.28266703026706175</v>
      </c>
      <c r="I1752" s="736">
        <f t="shared" si="542"/>
        <v>0.28896868342434623</v>
      </c>
      <c r="J1752" s="736">
        <f t="shared" si="542"/>
        <v>0.30681186417738149</v>
      </c>
      <c r="K1752" s="736">
        <f t="shared" si="542"/>
        <v>0.3469345327291592</v>
      </c>
      <c r="L1752" s="736">
        <f t="shared" si="542"/>
        <v>0.36398358479469928</v>
      </c>
      <c r="M1752" s="736">
        <f t="shared" si="542"/>
        <v>0.39930270472412277</v>
      </c>
      <c r="N1752" s="736">
        <f t="shared" si="542"/>
        <v>0.40759148666281048</v>
      </c>
      <c r="O1752" s="736">
        <f t="shared" si="542"/>
        <v>0.39063098955408032</v>
      </c>
      <c r="P1752" s="736">
        <f t="shared" si="542"/>
        <v>0.37729660745890625</v>
      </c>
      <c r="Q1752" s="736">
        <f t="shared" si="542"/>
        <v>0.38982977054093754</v>
      </c>
      <c r="R1752" s="736">
        <f t="shared" si="542"/>
        <v>0.38785556590050374</v>
      </c>
      <c r="S1752" s="736">
        <f t="shared" si="542"/>
        <v>0.39645485241071265</v>
      </c>
      <c r="T1752" s="736">
        <f t="shared" si="542"/>
        <v>0.38642981251451081</v>
      </c>
      <c r="U1752" s="736">
        <f t="shared" si="542"/>
        <v>0.41110115543500969</v>
      </c>
      <c r="V1752" s="736">
        <f t="shared" si="542"/>
        <v>0.39222117484908947</v>
      </c>
      <c r="W1752" s="736">
        <f t="shared" si="542"/>
        <v>0.37533644906936497</v>
      </c>
      <c r="X1752" s="736">
        <f t="shared" si="542"/>
        <v>0.37642576957482599</v>
      </c>
      <c r="Y1752" s="736">
        <f t="shared" si="542"/>
        <v>0.3562839457511382</v>
      </c>
      <c r="Z1752" s="736">
        <f t="shared" si="542"/>
        <v>0.3348001344085752</v>
      </c>
      <c r="AA1752" s="736">
        <f t="shared" si="542"/>
        <v>0.31166982529593718</v>
      </c>
      <c r="AB1752" s="736">
        <f t="shared" si="542"/>
        <v>0.28862432329933663</v>
      </c>
      <c r="AC1752" s="737"/>
      <c r="AD1752" s="507">
        <f>MAX(E1752:AB1752)</f>
        <v>0.41110115543500969</v>
      </c>
    </row>
    <row r="1753" spans="1:30" s="486" customFormat="1" ht="12.75" customHeight="1" thickBot="1">
      <c r="A1753" s="1042" t="s">
        <v>168</v>
      </c>
      <c r="B1753" s="1043"/>
      <c r="C1753" s="608"/>
      <c r="D1753" s="608"/>
      <c r="E1753" s="1044">
        <v>1</v>
      </c>
      <c r="F1753" s="1044">
        <v>2</v>
      </c>
      <c r="G1753" s="1044">
        <v>3</v>
      </c>
      <c r="H1753" s="1044">
        <v>4</v>
      </c>
      <c r="I1753" s="1044">
        <v>5</v>
      </c>
      <c r="J1753" s="1044">
        <v>6</v>
      </c>
      <c r="K1753" s="1044">
        <v>7</v>
      </c>
      <c r="L1753" s="1044">
        <v>8</v>
      </c>
      <c r="M1753" s="1044">
        <v>9</v>
      </c>
      <c r="N1753" s="1044">
        <v>10</v>
      </c>
      <c r="O1753" s="1044">
        <v>11</v>
      </c>
      <c r="P1753" s="1044">
        <v>12</v>
      </c>
      <c r="Q1753" s="1044">
        <v>13</v>
      </c>
      <c r="R1753" s="1044">
        <v>14</v>
      </c>
      <c r="S1753" s="1044">
        <v>15</v>
      </c>
      <c r="T1753" s="1044">
        <v>16</v>
      </c>
      <c r="U1753" s="1044">
        <v>17</v>
      </c>
      <c r="V1753" s="1044">
        <v>18</v>
      </c>
      <c r="W1753" s="1044">
        <v>19</v>
      </c>
      <c r="X1753" s="1044">
        <v>20</v>
      </c>
      <c r="Y1753" s="1044">
        <v>21</v>
      </c>
      <c r="Z1753" s="1044">
        <v>22</v>
      </c>
      <c r="AA1753" s="1044">
        <v>23</v>
      </c>
      <c r="AB1753" s="1044">
        <v>24</v>
      </c>
      <c r="AC1753" s="1045"/>
    </row>
    <row r="1754" spans="1:30" s="486" customFormat="1" ht="12.75" customHeight="1" thickBot="1">
      <c r="A1754" s="1046" t="s">
        <v>169</v>
      </c>
      <c r="B1754" s="1047"/>
      <c r="C1754" s="1048" t="s">
        <v>164</v>
      </c>
      <c r="D1754" s="2310" t="s">
        <v>160</v>
      </c>
      <c r="E1754" s="2706">
        <v>10.369999885559082</v>
      </c>
      <c r="F1754" s="2706">
        <v>10.319999694824219</v>
      </c>
      <c r="G1754" s="2706">
        <v>10.319999694824219</v>
      </c>
      <c r="H1754" s="2706">
        <v>10.350000381469727</v>
      </c>
      <c r="I1754" s="2706">
        <v>10.369999885559082</v>
      </c>
      <c r="J1754" s="2706">
        <v>10.380000114440918</v>
      </c>
      <c r="K1754" s="2706">
        <v>10.319999694824219</v>
      </c>
      <c r="L1754" s="2706">
        <v>10.170000076293945</v>
      </c>
      <c r="M1754" s="2706">
        <v>10.210000038146973</v>
      </c>
      <c r="N1754" s="2706">
        <v>10.439999580383301</v>
      </c>
      <c r="O1754" s="2706">
        <v>10.390000343322754</v>
      </c>
      <c r="P1754" s="2706">
        <v>10.460000038146973</v>
      </c>
      <c r="Q1754" s="2706">
        <v>10.449999809265137</v>
      </c>
      <c r="R1754" s="2706">
        <v>10.479999542236328</v>
      </c>
      <c r="S1754" s="2706">
        <v>10.420000076293945</v>
      </c>
      <c r="T1754" s="2706">
        <v>10.390000343322754</v>
      </c>
      <c r="U1754" s="2706">
        <v>10.520000457763672</v>
      </c>
      <c r="V1754" s="2706">
        <v>10.479999542236328</v>
      </c>
      <c r="W1754" s="2706">
        <v>10.460000038146973</v>
      </c>
      <c r="X1754" s="2706">
        <v>10.409999847412109</v>
      </c>
      <c r="Y1754" s="2706">
        <v>10.460000038146973</v>
      </c>
      <c r="Z1754" s="2706">
        <v>10.479999542236328</v>
      </c>
      <c r="AA1754" s="2706">
        <v>10.390000343322754</v>
      </c>
      <c r="AB1754" s="2706">
        <v>10.420000076293945</v>
      </c>
      <c r="AC1754" s="1029"/>
    </row>
    <row r="1755" spans="1:30" s="3" customFormat="1" ht="12.75" customHeight="1" thickBot="1">
      <c r="A1755" s="3205" t="s">
        <v>196</v>
      </c>
      <c r="B1755" s="3206" t="s">
        <v>549</v>
      </c>
      <c r="C1755" s="522" t="s">
        <v>156</v>
      </c>
      <c r="D1755" s="522" t="s">
        <v>157</v>
      </c>
      <c r="E1755" s="690">
        <v>5.8049999999999997E-2</v>
      </c>
      <c r="F1755" s="690">
        <v>5.6399999999999999E-2</v>
      </c>
      <c r="G1755" s="690">
        <v>5.595E-2</v>
      </c>
      <c r="H1755" s="691">
        <v>5.6099999999999997E-2</v>
      </c>
      <c r="I1755" s="690">
        <v>5.6550000000000003E-2</v>
      </c>
      <c r="J1755" s="690">
        <v>6.0749999999999998E-2</v>
      </c>
      <c r="K1755" s="690">
        <v>6.2850000000000003E-2</v>
      </c>
      <c r="L1755" s="690">
        <v>6.8099999999999994E-2</v>
      </c>
      <c r="M1755" s="690">
        <v>6.54E-2</v>
      </c>
      <c r="N1755" s="691">
        <v>6.0150000000000002E-2</v>
      </c>
      <c r="O1755" s="690">
        <v>6.0150000000000002E-2</v>
      </c>
      <c r="P1755" s="690">
        <v>6.0150000000000002E-2</v>
      </c>
      <c r="Q1755" s="690">
        <v>5.9549999999999999E-2</v>
      </c>
      <c r="R1755" s="690">
        <v>6.1800000000000001E-2</v>
      </c>
      <c r="S1755" s="690">
        <v>7.0650000000000004E-2</v>
      </c>
      <c r="T1755" s="690">
        <v>7.6350000000000001E-2</v>
      </c>
      <c r="U1755" s="690">
        <v>7.6050000000000006E-2</v>
      </c>
      <c r="V1755" s="691">
        <v>6.8099999999999994E-2</v>
      </c>
      <c r="W1755" s="690">
        <v>6.7500000000000004E-2</v>
      </c>
      <c r="X1755" s="690">
        <v>6.2700000000000006E-2</v>
      </c>
      <c r="Y1755" s="690">
        <v>6.3750000000000001E-2</v>
      </c>
      <c r="Z1755" s="690">
        <v>5.9549999999999999E-2</v>
      </c>
      <c r="AA1755" s="690">
        <v>5.7299999999999997E-2</v>
      </c>
      <c r="AB1755" s="690">
        <v>5.4449999999999998E-2</v>
      </c>
      <c r="AC1755" s="1049">
        <f>SUM(E1755:AB1755)</f>
        <v>1.4983499999999998</v>
      </c>
    </row>
    <row r="1756" spans="1:30" s="3" customFormat="1" ht="12.75" customHeight="1">
      <c r="A1756" s="3179"/>
      <c r="B1756" s="3188"/>
      <c r="C1756" s="503" t="s">
        <v>158</v>
      </c>
      <c r="D1756" s="503" t="s">
        <v>157</v>
      </c>
      <c r="E1756" s="681">
        <v>1.0200000000000001E-2</v>
      </c>
      <c r="F1756" s="681">
        <v>1.005E-2</v>
      </c>
      <c r="G1756" s="681">
        <v>9.4500000000000001E-3</v>
      </c>
      <c r="H1756" s="682">
        <v>9.75E-3</v>
      </c>
      <c r="I1756" s="681">
        <v>1.0200000000000001E-2</v>
      </c>
      <c r="J1756" s="681">
        <v>1.005E-2</v>
      </c>
      <c r="K1756" s="681">
        <v>9.9000000000000008E-3</v>
      </c>
      <c r="L1756" s="681">
        <v>8.5500000000000003E-3</v>
      </c>
      <c r="M1756" s="681">
        <v>9.75E-3</v>
      </c>
      <c r="N1756" s="682">
        <v>1.11E-2</v>
      </c>
      <c r="O1756" s="681">
        <v>1.17E-2</v>
      </c>
      <c r="P1756" s="681">
        <v>1.23E-2</v>
      </c>
      <c r="Q1756" s="681">
        <v>1.29E-2</v>
      </c>
      <c r="R1756" s="681">
        <v>1.1849999999999999E-2</v>
      </c>
      <c r="S1756" s="681">
        <v>1.2449999999999999E-2</v>
      </c>
      <c r="T1756" s="681">
        <v>1.2749999999999999E-2</v>
      </c>
      <c r="U1756" s="681">
        <v>1.1849999999999999E-2</v>
      </c>
      <c r="V1756" s="682">
        <v>1.2149999999999999E-2</v>
      </c>
      <c r="W1756" s="681">
        <v>1.2E-2</v>
      </c>
      <c r="X1756" s="681">
        <v>1.23E-2</v>
      </c>
      <c r="Y1756" s="681">
        <v>1.2E-2</v>
      </c>
      <c r="Z1756" s="681">
        <v>1.2149999999999999E-2</v>
      </c>
      <c r="AA1756" s="681">
        <v>1.17E-2</v>
      </c>
      <c r="AB1756" s="681">
        <v>1.095E-2</v>
      </c>
      <c r="AC1756" s="502">
        <f>SUM(E1756:AB1756)</f>
        <v>0.26805000000000007</v>
      </c>
    </row>
    <row r="1757" spans="1:30" s="3" customFormat="1" ht="12.75" customHeight="1">
      <c r="A1757" s="3179"/>
      <c r="B1757" s="3188"/>
      <c r="C1757" s="503" t="s">
        <v>159</v>
      </c>
      <c r="D1757" s="503" t="s">
        <v>160</v>
      </c>
      <c r="E1757" s="2707">
        <v>3</v>
      </c>
      <c r="F1757" s="2707">
        <v>3</v>
      </c>
      <c r="G1757" s="2707">
        <v>3</v>
      </c>
      <c r="H1757" s="2707">
        <v>3</v>
      </c>
      <c r="I1757" s="2707">
        <v>3</v>
      </c>
      <c r="J1757" s="2707">
        <v>3</v>
      </c>
      <c r="K1757" s="2707">
        <v>4</v>
      </c>
      <c r="L1757" s="2707">
        <v>4</v>
      </c>
      <c r="M1757" s="2707">
        <v>3</v>
      </c>
      <c r="N1757" s="2707">
        <v>3</v>
      </c>
      <c r="O1757" s="2707">
        <v>3</v>
      </c>
      <c r="P1757" s="2707">
        <v>3</v>
      </c>
      <c r="Q1757" s="2707">
        <v>3</v>
      </c>
      <c r="R1757" s="2707">
        <v>3</v>
      </c>
      <c r="S1757" s="2707">
        <v>3</v>
      </c>
      <c r="T1757" s="2707">
        <v>3</v>
      </c>
      <c r="U1757" s="2707">
        <v>3</v>
      </c>
      <c r="V1757" s="2707">
        <v>3</v>
      </c>
      <c r="W1757" s="2707">
        <v>3</v>
      </c>
      <c r="X1757" s="2707">
        <v>2</v>
      </c>
      <c r="Y1757" s="2707">
        <v>3</v>
      </c>
      <c r="Z1757" s="2707">
        <v>3</v>
      </c>
      <c r="AA1757" s="2707">
        <v>2</v>
      </c>
      <c r="AB1757" s="2707">
        <v>2</v>
      </c>
      <c r="AC1757" s="510"/>
    </row>
    <row r="1758" spans="1:30" s="3" customFormat="1" ht="12.75" customHeight="1" thickBot="1">
      <c r="A1758" s="3199"/>
      <c r="B1758" s="3190"/>
      <c r="C1758" s="511" t="s">
        <v>161</v>
      </c>
      <c r="D1758" s="511"/>
      <c r="E1758" s="512">
        <f t="shared" ref="E1758:AC1758" si="543">E1756/E1755</f>
        <v>0.17571059431524549</v>
      </c>
      <c r="F1758" s="512">
        <f t="shared" si="543"/>
        <v>0.17819148936170212</v>
      </c>
      <c r="G1758" s="512">
        <f t="shared" si="543"/>
        <v>0.16890080428954424</v>
      </c>
      <c r="H1758" s="513">
        <f t="shared" si="543"/>
        <v>0.17379679144385027</v>
      </c>
      <c r="I1758" s="512">
        <f t="shared" si="543"/>
        <v>0.18037135278514591</v>
      </c>
      <c r="J1758" s="512">
        <f t="shared" si="543"/>
        <v>0.16543209876543211</v>
      </c>
      <c r="K1758" s="512">
        <f t="shared" si="543"/>
        <v>0.15751789976133651</v>
      </c>
      <c r="L1758" s="512">
        <f t="shared" si="543"/>
        <v>0.12555066079295155</v>
      </c>
      <c r="M1758" s="512">
        <f t="shared" si="543"/>
        <v>0.14908256880733944</v>
      </c>
      <c r="N1758" s="513">
        <f t="shared" si="543"/>
        <v>0.18453865336658354</v>
      </c>
      <c r="O1758" s="512">
        <f t="shared" si="543"/>
        <v>0.19451371571072318</v>
      </c>
      <c r="P1758" s="512">
        <f t="shared" si="543"/>
        <v>0.20448877805486285</v>
      </c>
      <c r="Q1758" s="512">
        <f t="shared" si="543"/>
        <v>0.21662468513853905</v>
      </c>
      <c r="R1758" s="512">
        <f t="shared" si="543"/>
        <v>0.19174757281553398</v>
      </c>
      <c r="S1758" s="512">
        <f t="shared" si="543"/>
        <v>0.17622080679405519</v>
      </c>
      <c r="T1758" s="512">
        <f t="shared" si="543"/>
        <v>0.16699410609037327</v>
      </c>
      <c r="U1758" s="512">
        <f t="shared" si="543"/>
        <v>0.15581854043392504</v>
      </c>
      <c r="V1758" s="513">
        <f t="shared" si="543"/>
        <v>0.17841409691629956</v>
      </c>
      <c r="W1758" s="512">
        <f t="shared" si="543"/>
        <v>0.17777777777777776</v>
      </c>
      <c r="X1758" s="512">
        <f t="shared" si="543"/>
        <v>0.19617224880382775</v>
      </c>
      <c r="Y1758" s="512">
        <f t="shared" si="543"/>
        <v>0.18823529411764706</v>
      </c>
      <c r="Z1758" s="512">
        <f t="shared" si="543"/>
        <v>0.20403022670025189</v>
      </c>
      <c r="AA1758" s="512">
        <f t="shared" si="543"/>
        <v>0.20418848167539269</v>
      </c>
      <c r="AB1758" s="512">
        <f t="shared" si="543"/>
        <v>0.20110192837465565</v>
      </c>
      <c r="AC1758" s="514">
        <f t="shared" si="543"/>
        <v>0.17889678646511167</v>
      </c>
    </row>
    <row r="1759" spans="1:30" s="3" customFormat="1" ht="12.75" customHeight="1">
      <c r="A1759" s="3178" t="s">
        <v>154</v>
      </c>
      <c r="B1759" s="3183" t="s">
        <v>550</v>
      </c>
      <c r="C1759" s="499" t="s">
        <v>156</v>
      </c>
      <c r="D1759" s="499" t="s">
        <v>157</v>
      </c>
      <c r="E1759" s="679">
        <v>0.20880000000000001</v>
      </c>
      <c r="F1759" s="679">
        <v>0.20100000000000001</v>
      </c>
      <c r="G1759" s="679">
        <v>0.19905</v>
      </c>
      <c r="H1759" s="680">
        <v>0.20624999999999999</v>
      </c>
      <c r="I1759" s="679">
        <v>0.21210000000000001</v>
      </c>
      <c r="J1759" s="679">
        <v>0.22650000000000001</v>
      </c>
      <c r="K1759" s="679">
        <v>0.26595000000000002</v>
      </c>
      <c r="L1759" s="679">
        <v>0.27975</v>
      </c>
      <c r="M1759" s="679">
        <v>0.3135</v>
      </c>
      <c r="N1759" s="680">
        <v>0.32429999999999998</v>
      </c>
      <c r="O1759" s="679">
        <v>0.30809999999999998</v>
      </c>
      <c r="P1759" s="679">
        <v>0.2964</v>
      </c>
      <c r="Q1759" s="679">
        <v>0.30885000000000001</v>
      </c>
      <c r="R1759" s="679">
        <v>0.30404999999999999</v>
      </c>
      <c r="S1759" s="679">
        <v>0.30495</v>
      </c>
      <c r="T1759" s="679">
        <v>0.29265000000000002</v>
      </c>
      <c r="U1759" s="679">
        <v>0.31935000000000002</v>
      </c>
      <c r="V1759" s="680">
        <v>0.30825000000000002</v>
      </c>
      <c r="W1759" s="679">
        <v>0.29085</v>
      </c>
      <c r="X1759" s="679">
        <v>0.29715000000000003</v>
      </c>
      <c r="Y1759" s="679">
        <v>0.2757</v>
      </c>
      <c r="Z1759" s="679">
        <v>0.25679999999999997</v>
      </c>
      <c r="AA1759" s="679">
        <v>0.23505000000000001</v>
      </c>
      <c r="AB1759" s="679">
        <v>0.21525</v>
      </c>
      <c r="AC1759" s="502">
        <f>SUM(E1759:AB1759)</f>
        <v>6.4505999999999997</v>
      </c>
    </row>
    <row r="1760" spans="1:30" s="3" customFormat="1" ht="12.75" customHeight="1">
      <c r="A1760" s="3179"/>
      <c r="B1760" s="3188"/>
      <c r="C1760" s="503" t="s">
        <v>158</v>
      </c>
      <c r="D1760" s="503" t="s">
        <v>157</v>
      </c>
      <c r="E1760" s="681">
        <v>9.1350000000000001E-2</v>
      </c>
      <c r="F1760" s="681">
        <v>8.9700000000000002E-2</v>
      </c>
      <c r="G1760" s="681">
        <v>8.9399999999999993E-2</v>
      </c>
      <c r="H1760" s="682">
        <v>8.9700000000000002E-2</v>
      </c>
      <c r="I1760" s="681">
        <v>9.0300000000000005E-2</v>
      </c>
      <c r="J1760" s="681">
        <v>9.2249999999999999E-2</v>
      </c>
      <c r="K1760" s="681">
        <v>9.3450000000000005E-2</v>
      </c>
      <c r="L1760" s="681">
        <v>9.06E-2</v>
      </c>
      <c r="M1760" s="681">
        <v>0.10920000000000001</v>
      </c>
      <c r="N1760" s="682">
        <v>0.1176</v>
      </c>
      <c r="O1760" s="681">
        <v>0.11310000000000001</v>
      </c>
      <c r="P1760" s="681">
        <v>0.10305</v>
      </c>
      <c r="Q1760" s="681">
        <v>0.1086</v>
      </c>
      <c r="R1760" s="681">
        <v>0.1104</v>
      </c>
      <c r="S1760" s="681">
        <v>0.10695</v>
      </c>
      <c r="T1760" s="681">
        <v>9.4649999999999998E-2</v>
      </c>
      <c r="U1760" s="681">
        <v>9.3149999999999997E-2</v>
      </c>
      <c r="V1760" s="682">
        <v>9.1499999999999998E-2</v>
      </c>
      <c r="W1760" s="681">
        <v>9.1499999999999998E-2</v>
      </c>
      <c r="X1760" s="681">
        <v>9.0749999999999997E-2</v>
      </c>
      <c r="Y1760" s="681">
        <v>8.9849999999999999E-2</v>
      </c>
      <c r="Z1760" s="681">
        <v>9.1050000000000006E-2</v>
      </c>
      <c r="AA1760" s="681">
        <v>0.09</v>
      </c>
      <c r="AB1760" s="681">
        <v>8.5949999999999999E-2</v>
      </c>
      <c r="AC1760" s="506">
        <f>SUM(E1760:AB1760)</f>
        <v>2.3140500000000004</v>
      </c>
    </row>
    <row r="1761" spans="1:30" s="3" customFormat="1" ht="12.75" customHeight="1">
      <c r="A1761" s="3179"/>
      <c r="B1761" s="3188"/>
      <c r="C1761" s="503" t="s">
        <v>159</v>
      </c>
      <c r="D1761" s="1982" t="s">
        <v>160</v>
      </c>
      <c r="E1761" s="2709">
        <v>13</v>
      </c>
      <c r="F1761" s="2709">
        <v>12</v>
      </c>
      <c r="G1761" s="2709">
        <v>12</v>
      </c>
      <c r="H1761" s="2709">
        <v>13</v>
      </c>
      <c r="I1761" s="2709">
        <v>13</v>
      </c>
      <c r="J1761" s="2709">
        <v>15</v>
      </c>
      <c r="K1761" s="2709">
        <v>16</v>
      </c>
      <c r="L1761" s="2709">
        <v>18</v>
      </c>
      <c r="M1761" s="2709">
        <v>20</v>
      </c>
      <c r="N1761" s="2709">
        <v>19</v>
      </c>
      <c r="O1761" s="2709">
        <v>19</v>
      </c>
      <c r="P1761" s="2709">
        <v>18</v>
      </c>
      <c r="Q1761" s="2709">
        <v>18</v>
      </c>
      <c r="R1761" s="2709">
        <v>19</v>
      </c>
      <c r="S1761" s="2709">
        <v>17</v>
      </c>
      <c r="T1761" s="2709">
        <v>18</v>
      </c>
      <c r="U1761" s="2709">
        <v>19</v>
      </c>
      <c r="V1761" s="2709">
        <v>17</v>
      </c>
      <c r="W1761" s="2709">
        <v>18</v>
      </c>
      <c r="X1761" s="2709">
        <v>17</v>
      </c>
      <c r="Y1761" s="2709">
        <v>16</v>
      </c>
      <c r="Z1761" s="2709">
        <v>16</v>
      </c>
      <c r="AA1761" s="2709">
        <v>13</v>
      </c>
      <c r="AB1761" s="2709">
        <v>13</v>
      </c>
      <c r="AC1761" s="510"/>
    </row>
    <row r="1762" spans="1:30" s="3" customFormat="1" ht="12.75" customHeight="1" thickBot="1">
      <c r="A1762" s="3180"/>
      <c r="B1762" s="3189"/>
      <c r="C1762" s="516" t="s">
        <v>161</v>
      </c>
      <c r="D1762" s="516"/>
      <c r="E1762" s="517">
        <f t="shared" ref="E1762:AC1762" si="544">E1760/E1759</f>
        <v>0.4375</v>
      </c>
      <c r="F1762" s="517">
        <f t="shared" si="544"/>
        <v>0.44626865671641791</v>
      </c>
      <c r="G1762" s="517">
        <f t="shared" si="544"/>
        <v>0.4491333835719668</v>
      </c>
      <c r="H1762" s="518">
        <f t="shared" si="544"/>
        <v>0.43490909090909097</v>
      </c>
      <c r="I1762" s="517">
        <f t="shared" si="544"/>
        <v>0.42574257425742573</v>
      </c>
      <c r="J1762" s="517">
        <f t="shared" si="544"/>
        <v>0.4072847682119205</v>
      </c>
      <c r="K1762" s="517">
        <f t="shared" si="544"/>
        <v>0.35138183869148337</v>
      </c>
      <c r="L1762" s="517">
        <f t="shared" si="544"/>
        <v>0.32386058981233246</v>
      </c>
      <c r="M1762" s="517">
        <f t="shared" si="544"/>
        <v>0.34832535885167465</v>
      </c>
      <c r="N1762" s="518">
        <f t="shared" si="544"/>
        <v>0.36262719703977797</v>
      </c>
      <c r="O1762" s="517">
        <f t="shared" si="544"/>
        <v>0.36708860759493672</v>
      </c>
      <c r="P1762" s="517">
        <f t="shared" si="544"/>
        <v>0.34767206477732793</v>
      </c>
      <c r="Q1762" s="517">
        <f t="shared" si="544"/>
        <v>0.35162700339970859</v>
      </c>
      <c r="R1762" s="517">
        <f t="shared" si="544"/>
        <v>0.36309817464232857</v>
      </c>
      <c r="S1762" s="517">
        <f t="shared" si="544"/>
        <v>0.35071323167732416</v>
      </c>
      <c r="T1762" s="517">
        <f t="shared" si="544"/>
        <v>0.32342388518708354</v>
      </c>
      <c r="U1762" s="517">
        <f t="shared" si="544"/>
        <v>0.29168623767026769</v>
      </c>
      <c r="V1762" s="518">
        <f t="shared" si="544"/>
        <v>0.2968369829683698</v>
      </c>
      <c r="W1762" s="517">
        <f t="shared" si="544"/>
        <v>0.3145951521402785</v>
      </c>
      <c r="X1762" s="517">
        <f t="shared" si="544"/>
        <v>0.30540131246845026</v>
      </c>
      <c r="Y1762" s="517">
        <f t="shared" si="544"/>
        <v>0.32589771490750818</v>
      </c>
      <c r="Z1762" s="517">
        <f t="shared" si="544"/>
        <v>0.3545560747663552</v>
      </c>
      <c r="AA1762" s="517">
        <f t="shared" si="544"/>
        <v>0.38289725590299933</v>
      </c>
      <c r="AB1762" s="517">
        <f t="shared" si="544"/>
        <v>0.39930313588850175</v>
      </c>
      <c r="AC1762" s="519">
        <f t="shared" si="544"/>
        <v>0.35873407124918621</v>
      </c>
    </row>
    <row r="1763" spans="1:30" s="3" customFormat="1" ht="12.75" customHeight="1">
      <c r="A1763" s="3205" t="s">
        <v>255</v>
      </c>
      <c r="B1763" s="3206" t="s">
        <v>304</v>
      </c>
      <c r="C1763" s="522" t="s">
        <v>156</v>
      </c>
      <c r="D1763" s="522"/>
      <c r="E1763" s="588">
        <v>0</v>
      </c>
      <c r="F1763" s="588">
        <v>0</v>
      </c>
      <c r="G1763" s="588">
        <v>0</v>
      </c>
      <c r="H1763" s="589">
        <v>0</v>
      </c>
      <c r="I1763" s="588">
        <v>0</v>
      </c>
      <c r="J1763" s="588">
        <v>0</v>
      </c>
      <c r="K1763" s="588">
        <v>0</v>
      </c>
      <c r="L1763" s="588">
        <v>0</v>
      </c>
      <c r="M1763" s="588">
        <v>0</v>
      </c>
      <c r="N1763" s="589">
        <v>0</v>
      </c>
      <c r="O1763" s="588">
        <v>0</v>
      </c>
      <c r="P1763" s="588">
        <v>0</v>
      </c>
      <c r="Q1763" s="588">
        <v>0</v>
      </c>
      <c r="R1763" s="588">
        <v>0</v>
      </c>
      <c r="S1763" s="588">
        <v>0</v>
      </c>
      <c r="T1763" s="588">
        <v>0</v>
      </c>
      <c r="U1763" s="588">
        <v>0</v>
      </c>
      <c r="V1763" s="589">
        <v>0</v>
      </c>
      <c r="W1763" s="588">
        <v>0</v>
      </c>
      <c r="X1763" s="588">
        <v>0</v>
      </c>
      <c r="Y1763" s="588">
        <v>0</v>
      </c>
      <c r="Z1763" s="588">
        <v>0</v>
      </c>
      <c r="AA1763" s="588">
        <v>0</v>
      </c>
      <c r="AB1763" s="588">
        <v>0</v>
      </c>
      <c r="AC1763" s="613"/>
    </row>
    <row r="1764" spans="1:30" s="3" customFormat="1" ht="12.75" customHeight="1">
      <c r="A1764" s="3179"/>
      <c r="B1764" s="3188"/>
      <c r="C1764" s="503" t="s">
        <v>158</v>
      </c>
      <c r="D1764" s="503"/>
      <c r="E1764" s="581">
        <v>0</v>
      </c>
      <c r="F1764" s="581">
        <v>0</v>
      </c>
      <c r="G1764" s="581">
        <v>0</v>
      </c>
      <c r="H1764" s="582">
        <v>0</v>
      </c>
      <c r="I1764" s="581">
        <v>0</v>
      </c>
      <c r="J1764" s="581">
        <v>0</v>
      </c>
      <c r="K1764" s="581">
        <v>0</v>
      </c>
      <c r="L1764" s="581">
        <v>0</v>
      </c>
      <c r="M1764" s="581">
        <v>0</v>
      </c>
      <c r="N1764" s="582">
        <v>0</v>
      </c>
      <c r="O1764" s="581">
        <v>0</v>
      </c>
      <c r="P1764" s="581">
        <v>0</v>
      </c>
      <c r="Q1764" s="581">
        <v>0</v>
      </c>
      <c r="R1764" s="581">
        <v>0</v>
      </c>
      <c r="S1764" s="581">
        <v>0</v>
      </c>
      <c r="T1764" s="581">
        <v>0</v>
      </c>
      <c r="U1764" s="581">
        <v>0</v>
      </c>
      <c r="V1764" s="582">
        <v>0</v>
      </c>
      <c r="W1764" s="581">
        <v>0</v>
      </c>
      <c r="X1764" s="581">
        <v>0</v>
      </c>
      <c r="Y1764" s="581">
        <v>0</v>
      </c>
      <c r="Z1764" s="581">
        <v>0</v>
      </c>
      <c r="AA1764" s="581">
        <v>0</v>
      </c>
      <c r="AB1764" s="581">
        <v>0</v>
      </c>
      <c r="AC1764" s="510"/>
    </row>
    <row r="1765" spans="1:30" s="3" customFormat="1" ht="12.75" customHeight="1">
      <c r="A1765" s="3179"/>
      <c r="B1765" s="3188"/>
      <c r="C1765" s="503" t="s">
        <v>159</v>
      </c>
      <c r="D1765" s="503"/>
      <c r="E1765" s="526"/>
      <c r="F1765" s="526"/>
      <c r="G1765" s="526"/>
      <c r="H1765" s="527"/>
      <c r="I1765" s="526"/>
      <c r="J1765" s="526"/>
      <c r="K1765" s="526"/>
      <c r="L1765" s="526"/>
      <c r="M1765" s="526"/>
      <c r="N1765" s="527"/>
      <c r="O1765" s="526"/>
      <c r="P1765" s="526"/>
      <c r="Q1765" s="526"/>
      <c r="R1765" s="526"/>
      <c r="S1765" s="526"/>
      <c r="T1765" s="526"/>
      <c r="U1765" s="526"/>
      <c r="V1765" s="527"/>
      <c r="W1765" s="526"/>
      <c r="X1765" s="526"/>
      <c r="Y1765" s="526"/>
      <c r="Z1765" s="526"/>
      <c r="AA1765" s="526"/>
      <c r="AB1765" s="526"/>
      <c r="AC1765" s="510"/>
    </row>
    <row r="1766" spans="1:30" s="3" customFormat="1" ht="12.75" customHeight="1">
      <c r="A1766" s="3199"/>
      <c r="B1766" s="3190"/>
      <c r="C1766" s="511" t="s">
        <v>161</v>
      </c>
      <c r="D1766" s="511"/>
      <c r="E1766" s="939"/>
      <c r="F1766" s="939"/>
      <c r="G1766" s="939"/>
      <c r="H1766" s="940"/>
      <c r="I1766" s="939"/>
      <c r="J1766" s="939"/>
      <c r="K1766" s="939"/>
      <c r="L1766" s="939"/>
      <c r="M1766" s="939"/>
      <c r="N1766" s="940"/>
      <c r="O1766" s="939"/>
      <c r="P1766" s="939"/>
      <c r="Q1766" s="939"/>
      <c r="R1766" s="939"/>
      <c r="S1766" s="939"/>
      <c r="T1766" s="939"/>
      <c r="U1766" s="939"/>
      <c r="V1766" s="940"/>
      <c r="W1766" s="939"/>
      <c r="X1766" s="939"/>
      <c r="Y1766" s="939"/>
      <c r="Z1766" s="939"/>
      <c r="AA1766" s="939"/>
      <c r="AB1766" s="939"/>
      <c r="AC1766" s="591"/>
    </row>
    <row r="1767" spans="1:30" s="3" customFormat="1" ht="12.75" customHeight="1">
      <c r="A1767" s="1050" t="s">
        <v>154</v>
      </c>
      <c r="B1767" s="1051" t="s">
        <v>382</v>
      </c>
      <c r="C1767" s="809" t="s">
        <v>156</v>
      </c>
      <c r="D1767" s="809" t="s">
        <v>157</v>
      </c>
      <c r="E1767" s="1052">
        <v>1.7099999999999999E-3</v>
      </c>
      <c r="F1767" s="1052">
        <v>1.72E-3</v>
      </c>
      <c r="G1767" s="1052">
        <v>1.7099999999999999E-3</v>
      </c>
      <c r="H1767" s="1053">
        <v>1.7099999999999999E-3</v>
      </c>
      <c r="I1767" s="1052">
        <v>1.72E-3</v>
      </c>
      <c r="J1767" s="1052">
        <v>1.72E-3</v>
      </c>
      <c r="K1767" s="1052">
        <v>1.7099999999999999E-3</v>
      </c>
      <c r="L1767" s="1052">
        <v>1.6900000000000001E-3</v>
      </c>
      <c r="M1767" s="1052">
        <v>1.6999999999999999E-3</v>
      </c>
      <c r="N1767" s="1053">
        <v>1.7099999999999999E-3</v>
      </c>
      <c r="O1767" s="1052">
        <v>1.72E-3</v>
      </c>
      <c r="P1767" s="1052">
        <v>1.72E-3</v>
      </c>
      <c r="Q1767" s="1052">
        <v>1.73E-3</v>
      </c>
      <c r="R1767" s="1052">
        <v>1.7099999999999999E-3</v>
      </c>
      <c r="S1767" s="1052">
        <v>1.73E-3</v>
      </c>
      <c r="T1767" s="1052">
        <v>1.72E-3</v>
      </c>
      <c r="U1767" s="1052">
        <v>1.72E-3</v>
      </c>
      <c r="V1767" s="1053">
        <v>1.73E-3</v>
      </c>
      <c r="W1767" s="1052">
        <v>1.73E-3</v>
      </c>
      <c r="X1767" s="1052">
        <v>1.72E-3</v>
      </c>
      <c r="Y1767" s="1052">
        <v>1.72E-3</v>
      </c>
      <c r="Z1767" s="1052">
        <v>1.73E-3</v>
      </c>
      <c r="AA1767" s="1052">
        <v>1.73E-3</v>
      </c>
      <c r="AB1767" s="1052">
        <v>1.72E-3</v>
      </c>
      <c r="AC1767" s="1054">
        <f>SUM(E1767:AB1767)</f>
        <v>4.1229999999999996E-2</v>
      </c>
      <c r="AD1767" s="764">
        <f>MAX(E1767:AB1767)</f>
        <v>1.73E-3</v>
      </c>
    </row>
    <row r="1768" spans="1:30" s="3" customFormat="1" ht="12.75" customHeight="1">
      <c r="A1768" s="3225" t="s">
        <v>193</v>
      </c>
      <c r="B1768" s="3226"/>
      <c r="C1768" s="499" t="s">
        <v>156</v>
      </c>
      <c r="D1768" s="499"/>
      <c r="E1768" s="607">
        <f t="shared" ref="E1768:AC1768" si="545">E1755+E1759+E1763</f>
        <v>0.26685000000000003</v>
      </c>
      <c r="F1768" s="607">
        <f t="shared" si="545"/>
        <v>0.25740000000000002</v>
      </c>
      <c r="G1768" s="607">
        <f t="shared" si="545"/>
        <v>0.255</v>
      </c>
      <c r="H1768" s="600">
        <f t="shared" si="545"/>
        <v>0.26234999999999997</v>
      </c>
      <c r="I1768" s="607">
        <f t="shared" si="545"/>
        <v>0.26865</v>
      </c>
      <c r="J1768" s="607">
        <f t="shared" si="545"/>
        <v>0.28725000000000001</v>
      </c>
      <c r="K1768" s="607">
        <f t="shared" si="545"/>
        <v>0.32880000000000004</v>
      </c>
      <c r="L1768" s="607">
        <f t="shared" si="545"/>
        <v>0.34784999999999999</v>
      </c>
      <c r="M1768" s="607">
        <f t="shared" si="545"/>
        <v>0.37890000000000001</v>
      </c>
      <c r="N1768" s="600">
        <f t="shared" si="545"/>
        <v>0.38444999999999996</v>
      </c>
      <c r="O1768" s="607">
        <f t="shared" si="545"/>
        <v>0.36824999999999997</v>
      </c>
      <c r="P1768" s="607">
        <f t="shared" si="545"/>
        <v>0.35654999999999998</v>
      </c>
      <c r="Q1768" s="607">
        <f t="shared" si="545"/>
        <v>0.36840000000000001</v>
      </c>
      <c r="R1768" s="607">
        <f t="shared" si="545"/>
        <v>0.36585000000000001</v>
      </c>
      <c r="S1768" s="607">
        <f t="shared" si="545"/>
        <v>0.37559999999999999</v>
      </c>
      <c r="T1768" s="607">
        <f t="shared" si="545"/>
        <v>0.36899999999999999</v>
      </c>
      <c r="U1768" s="607">
        <f t="shared" si="545"/>
        <v>0.39540000000000003</v>
      </c>
      <c r="V1768" s="600">
        <f t="shared" si="545"/>
        <v>0.37635000000000002</v>
      </c>
      <c r="W1768" s="607">
        <f t="shared" si="545"/>
        <v>0.35835</v>
      </c>
      <c r="X1768" s="607">
        <f t="shared" si="545"/>
        <v>0.35985</v>
      </c>
      <c r="Y1768" s="607">
        <f t="shared" si="545"/>
        <v>0.33945000000000003</v>
      </c>
      <c r="Z1768" s="607">
        <f t="shared" si="545"/>
        <v>0.31634999999999996</v>
      </c>
      <c r="AA1768" s="607">
        <f t="shared" si="545"/>
        <v>0.29235</v>
      </c>
      <c r="AB1768" s="607">
        <f t="shared" si="545"/>
        <v>0.2697</v>
      </c>
      <c r="AC1768" s="502">
        <f t="shared" si="545"/>
        <v>7.94895</v>
      </c>
    </row>
    <row r="1769" spans="1:30" s="3" customFormat="1" ht="12.75" customHeight="1">
      <c r="A1769" s="3193"/>
      <c r="B1769" s="3194"/>
      <c r="C1769" s="516" t="s">
        <v>158</v>
      </c>
      <c r="D1769" s="516"/>
      <c r="E1769" s="517">
        <f t="shared" ref="E1769:AC1769" si="546">E1756+E1760+E1764</f>
        <v>0.10155</v>
      </c>
      <c r="F1769" s="517">
        <f t="shared" si="546"/>
        <v>9.9750000000000005E-2</v>
      </c>
      <c r="G1769" s="517">
        <f t="shared" si="546"/>
        <v>9.8849999999999993E-2</v>
      </c>
      <c r="H1769" s="518">
        <f t="shared" si="546"/>
        <v>9.9449999999999997E-2</v>
      </c>
      <c r="I1769" s="517">
        <f t="shared" si="546"/>
        <v>0.10050000000000001</v>
      </c>
      <c r="J1769" s="517">
        <f t="shared" si="546"/>
        <v>0.1023</v>
      </c>
      <c r="K1769" s="517">
        <f t="shared" si="546"/>
        <v>0.10335000000000001</v>
      </c>
      <c r="L1769" s="517">
        <f t="shared" si="546"/>
        <v>9.9150000000000002E-2</v>
      </c>
      <c r="M1769" s="517">
        <f t="shared" si="546"/>
        <v>0.11895</v>
      </c>
      <c r="N1769" s="518">
        <f t="shared" si="546"/>
        <v>0.12870000000000001</v>
      </c>
      <c r="O1769" s="517">
        <f t="shared" si="546"/>
        <v>0.12480000000000001</v>
      </c>
      <c r="P1769" s="517">
        <f t="shared" si="546"/>
        <v>0.11535000000000001</v>
      </c>
      <c r="Q1769" s="517">
        <f t="shared" si="546"/>
        <v>0.1215</v>
      </c>
      <c r="R1769" s="517">
        <f t="shared" si="546"/>
        <v>0.12225</v>
      </c>
      <c r="S1769" s="517">
        <f t="shared" si="546"/>
        <v>0.11940000000000001</v>
      </c>
      <c r="T1769" s="517">
        <f t="shared" si="546"/>
        <v>0.1074</v>
      </c>
      <c r="U1769" s="517">
        <f t="shared" si="546"/>
        <v>0.105</v>
      </c>
      <c r="V1769" s="518">
        <f t="shared" si="546"/>
        <v>0.10364999999999999</v>
      </c>
      <c r="W1769" s="517">
        <f t="shared" si="546"/>
        <v>0.10349999999999999</v>
      </c>
      <c r="X1769" s="517">
        <f t="shared" si="546"/>
        <v>0.10305</v>
      </c>
      <c r="Y1769" s="517">
        <f t="shared" si="546"/>
        <v>0.10185</v>
      </c>
      <c r="Z1769" s="517">
        <f t="shared" si="546"/>
        <v>0.1032</v>
      </c>
      <c r="AA1769" s="517">
        <f t="shared" si="546"/>
        <v>0.1017</v>
      </c>
      <c r="AB1769" s="517">
        <f t="shared" si="546"/>
        <v>9.69E-2</v>
      </c>
      <c r="AC1769" s="519">
        <f t="shared" si="546"/>
        <v>2.5821000000000005</v>
      </c>
    </row>
    <row r="1770" spans="1:30" s="3" customFormat="1" ht="12.75" customHeight="1">
      <c r="A1770" s="3201" t="s">
        <v>194</v>
      </c>
      <c r="B1770" s="3202"/>
      <c r="C1770" s="599" t="s">
        <v>156</v>
      </c>
      <c r="D1770" s="599"/>
      <c r="E1770" s="523">
        <f t="shared" ref="E1770:AC1770" si="547">E1747-E1768</f>
        <v>4.4999999999995044E-4</v>
      </c>
      <c r="F1770" s="523">
        <f t="shared" si="547"/>
        <v>2.9999999999996696E-4</v>
      </c>
      <c r="G1770" s="523">
        <f t="shared" si="547"/>
        <v>3.0000000000002247E-4</v>
      </c>
      <c r="H1770" s="524">
        <f t="shared" si="547"/>
        <v>4.5000000000000595E-4</v>
      </c>
      <c r="I1770" s="523">
        <f t="shared" si="547"/>
        <v>4.5000000000000595E-4</v>
      </c>
      <c r="J1770" s="523">
        <f t="shared" si="547"/>
        <v>1.4999999999998348E-4</v>
      </c>
      <c r="K1770" s="523">
        <f t="shared" si="547"/>
        <v>5.9999999999998943E-4</v>
      </c>
      <c r="L1770" s="523">
        <f t="shared" si="547"/>
        <v>7.5000000000002842E-4</v>
      </c>
      <c r="M1770" s="523">
        <f t="shared" si="547"/>
        <v>2.9999999999996696E-4</v>
      </c>
      <c r="N1770" s="524">
        <f t="shared" si="547"/>
        <v>4.5000000000006146E-4</v>
      </c>
      <c r="O1770" s="523">
        <f t="shared" si="547"/>
        <v>1.5000000000003899E-4</v>
      </c>
      <c r="P1770" s="523">
        <f t="shared" si="547"/>
        <v>7.5000000000002842E-4</v>
      </c>
      <c r="Q1770" s="523">
        <f t="shared" si="547"/>
        <v>3.0000000000002247E-4</v>
      </c>
      <c r="R1770" s="523">
        <f t="shared" si="547"/>
        <v>4.5000000000000595E-4</v>
      </c>
      <c r="S1770" s="523">
        <f t="shared" si="547"/>
        <v>5.9999999999998943E-4</v>
      </c>
      <c r="T1770" s="523">
        <f t="shared" si="547"/>
        <v>5.9999999999998943E-4</v>
      </c>
      <c r="U1770" s="523">
        <f t="shared" si="547"/>
        <v>5.9999999999998943E-4</v>
      </c>
      <c r="V1770" s="524">
        <f t="shared" si="547"/>
        <v>4.5000000000000595E-4</v>
      </c>
      <c r="W1770" s="523">
        <f t="shared" si="547"/>
        <v>7.4999999999997291E-4</v>
      </c>
      <c r="X1770" s="523">
        <f t="shared" si="547"/>
        <v>7.4999999999997291E-4</v>
      </c>
      <c r="Y1770" s="523">
        <f t="shared" si="547"/>
        <v>4.4999999999995044E-4</v>
      </c>
      <c r="Z1770" s="523">
        <f t="shared" si="547"/>
        <v>4.5000000000006146E-4</v>
      </c>
      <c r="AA1770" s="523">
        <f t="shared" si="547"/>
        <v>4.5000000000000595E-4</v>
      </c>
      <c r="AB1770" s="523">
        <f t="shared" si="547"/>
        <v>3.0000000000002247E-4</v>
      </c>
      <c r="AC1770" s="523">
        <f t="shared" si="547"/>
        <v>1.124999999999865E-2</v>
      </c>
    </row>
    <row r="1771" spans="1:30" s="3" customFormat="1" ht="12.75" customHeight="1">
      <c r="A1771" s="3203"/>
      <c r="B1771" s="3204"/>
      <c r="C1771" s="603" t="s">
        <v>158</v>
      </c>
      <c r="D1771" s="503"/>
      <c r="E1771" s="696">
        <f t="shared" ref="E1771:AC1771" si="548">E1748-E1769</f>
        <v>4.6500000000000014E-3</v>
      </c>
      <c r="F1771" s="696">
        <f t="shared" si="548"/>
        <v>4.6500000000000014E-3</v>
      </c>
      <c r="G1771" s="696">
        <f t="shared" si="548"/>
        <v>4.6500000000000014E-3</v>
      </c>
      <c r="H1771" s="697">
        <f t="shared" si="548"/>
        <v>4.6500000000000014E-3</v>
      </c>
      <c r="I1771" s="696">
        <f t="shared" si="548"/>
        <v>4.7999999999999987E-3</v>
      </c>
      <c r="J1771" s="696">
        <f t="shared" si="548"/>
        <v>5.0999999999999934E-3</v>
      </c>
      <c r="K1771" s="696">
        <f t="shared" si="548"/>
        <v>5.5499999999999855E-3</v>
      </c>
      <c r="L1771" s="696">
        <f t="shared" si="548"/>
        <v>5.5499999999999994E-3</v>
      </c>
      <c r="M1771" s="696">
        <f t="shared" si="548"/>
        <v>6.1499999999999888E-3</v>
      </c>
      <c r="N1771" s="697">
        <f t="shared" si="548"/>
        <v>5.3999999999999881E-3</v>
      </c>
      <c r="O1771" s="696">
        <f t="shared" si="548"/>
        <v>5.0999999999999795E-3</v>
      </c>
      <c r="P1771" s="696">
        <f t="shared" si="548"/>
        <v>5.8499999999999941E-3</v>
      </c>
      <c r="Q1771" s="696">
        <f t="shared" si="548"/>
        <v>5.0999999999999934E-3</v>
      </c>
      <c r="R1771" s="696">
        <f t="shared" si="548"/>
        <v>5.2500000000000047E-3</v>
      </c>
      <c r="S1771" s="696">
        <f t="shared" si="548"/>
        <v>5.6999999999999829E-3</v>
      </c>
      <c r="T1771" s="696">
        <f t="shared" si="548"/>
        <v>5.400000000000002E-3</v>
      </c>
      <c r="U1771" s="696">
        <f t="shared" si="548"/>
        <v>5.400000000000002E-3</v>
      </c>
      <c r="V1771" s="697">
        <f t="shared" si="548"/>
        <v>5.2500000000000047E-3</v>
      </c>
      <c r="W1771" s="696">
        <f t="shared" si="548"/>
        <v>5.7000000000000106E-3</v>
      </c>
      <c r="X1771" s="696">
        <f t="shared" si="548"/>
        <v>4.9499999999999961E-3</v>
      </c>
      <c r="Y1771" s="696">
        <f t="shared" si="548"/>
        <v>4.9500000000000099E-3</v>
      </c>
      <c r="Z1771" s="696">
        <f t="shared" si="548"/>
        <v>5.0999999999999934E-3</v>
      </c>
      <c r="AA1771" s="696">
        <f t="shared" si="548"/>
        <v>5.1000000000000073E-3</v>
      </c>
      <c r="AB1771" s="696">
        <f t="shared" si="548"/>
        <v>5.0999999999999934E-3</v>
      </c>
      <c r="AC1771" s="696">
        <f t="shared" si="548"/>
        <v>0.12509999999999843</v>
      </c>
    </row>
    <row r="1772" spans="1:30" s="3" customFormat="1" ht="24.75" customHeight="1"/>
    <row r="1773" spans="1:30" s="3" customFormat="1" ht="27.75" customHeight="1">
      <c r="A1773" s="482" t="s">
        <v>147</v>
      </c>
      <c r="B1773" s="483" t="s">
        <v>148</v>
      </c>
      <c r="C1773" s="484" t="s">
        <v>149</v>
      </c>
      <c r="D1773" s="626" t="s">
        <v>150</v>
      </c>
      <c r="E1773" s="3222" t="s">
        <v>151</v>
      </c>
      <c r="F1773" s="3222"/>
      <c r="G1773" s="3222"/>
      <c r="H1773" s="3222"/>
      <c r="I1773" s="3222"/>
      <c r="J1773" s="3222"/>
      <c r="K1773" s="3222"/>
      <c r="L1773" s="3222"/>
      <c r="M1773" s="3222"/>
      <c r="N1773" s="3222"/>
      <c r="O1773" s="3222"/>
      <c r="P1773" s="3222"/>
      <c r="Q1773" s="3222"/>
      <c r="R1773" s="3222"/>
      <c r="S1773" s="3222"/>
      <c r="T1773" s="3222"/>
      <c r="U1773" s="3222"/>
      <c r="V1773" s="3222"/>
      <c r="W1773" s="3222"/>
      <c r="X1773" s="3222"/>
      <c r="Y1773" s="3222"/>
      <c r="Z1773" s="3222"/>
      <c r="AA1773" s="3222"/>
      <c r="AB1773" s="3222"/>
      <c r="AC1773" s="3216" t="s">
        <v>152</v>
      </c>
    </row>
    <row r="1774" spans="1:30" s="486" customFormat="1" ht="12.75" customHeight="1">
      <c r="A1774" s="2195" t="s">
        <v>551</v>
      </c>
      <c r="B1774" s="488"/>
      <c r="C1774" s="488"/>
      <c r="D1774" s="488"/>
      <c r="E1774" s="489">
        <v>1</v>
      </c>
      <c r="F1774" s="489">
        <v>2</v>
      </c>
      <c r="G1774" s="489">
        <v>3</v>
      </c>
      <c r="H1774" s="489">
        <v>4</v>
      </c>
      <c r="I1774" s="489">
        <v>5</v>
      </c>
      <c r="J1774" s="489">
        <v>6</v>
      </c>
      <c r="K1774" s="489">
        <v>7</v>
      </c>
      <c r="L1774" s="489">
        <v>8</v>
      </c>
      <c r="M1774" s="489">
        <v>9</v>
      </c>
      <c r="N1774" s="489">
        <v>10</v>
      </c>
      <c r="O1774" s="489">
        <v>11</v>
      </c>
      <c r="P1774" s="489">
        <v>12</v>
      </c>
      <c r="Q1774" s="489">
        <v>13</v>
      </c>
      <c r="R1774" s="489">
        <v>14</v>
      </c>
      <c r="S1774" s="489">
        <v>15</v>
      </c>
      <c r="T1774" s="489">
        <v>16</v>
      </c>
      <c r="U1774" s="489">
        <v>17</v>
      </c>
      <c r="V1774" s="489">
        <v>18</v>
      </c>
      <c r="W1774" s="489">
        <v>19</v>
      </c>
      <c r="X1774" s="489">
        <v>20</v>
      </c>
      <c r="Y1774" s="489">
        <v>21</v>
      </c>
      <c r="Z1774" s="489">
        <v>22</v>
      </c>
      <c r="AA1774" s="489">
        <v>23</v>
      </c>
      <c r="AB1774" s="489">
        <v>24</v>
      </c>
      <c r="AC1774" s="3221"/>
    </row>
    <row r="1775" spans="1:30" s="486" customFormat="1" ht="12.75" customHeight="1">
      <c r="A1775" s="678" t="s">
        <v>281</v>
      </c>
      <c r="B1775" s="730"/>
      <c r="C1775" s="731"/>
      <c r="D1775" s="2197"/>
      <c r="E1775" s="1055">
        <v>5</v>
      </c>
      <c r="F1775" s="1055">
        <v>5</v>
      </c>
      <c r="G1775" s="1055">
        <v>5</v>
      </c>
      <c r="H1775" s="1055">
        <v>5</v>
      </c>
      <c r="I1775" s="1055">
        <v>5</v>
      </c>
      <c r="J1775" s="1055">
        <v>5</v>
      </c>
      <c r="K1775" s="1055">
        <v>5</v>
      </c>
      <c r="L1775" s="1055">
        <v>5</v>
      </c>
      <c r="M1775" s="1055">
        <v>5</v>
      </c>
      <c r="N1775" s="1055">
        <v>5</v>
      </c>
      <c r="O1775" s="1055">
        <v>5</v>
      </c>
      <c r="P1775" s="1055">
        <v>5</v>
      </c>
      <c r="Q1775" s="1055">
        <v>5</v>
      </c>
      <c r="R1775" s="1055">
        <v>5</v>
      </c>
      <c r="S1775" s="1055">
        <v>5</v>
      </c>
      <c r="T1775" s="1055">
        <v>5</v>
      </c>
      <c r="U1775" s="1055">
        <v>5</v>
      </c>
      <c r="V1775" s="1055">
        <v>5</v>
      </c>
      <c r="W1775" s="1055">
        <v>5</v>
      </c>
      <c r="X1775" s="1055">
        <v>5</v>
      </c>
      <c r="Y1775" s="1055">
        <v>5</v>
      </c>
      <c r="Z1775" s="1055">
        <v>5</v>
      </c>
      <c r="AA1775" s="1055">
        <v>5</v>
      </c>
      <c r="AB1775" s="1055">
        <v>5</v>
      </c>
      <c r="AC1775" s="1056"/>
    </row>
    <row r="1776" spans="1:30" s="3" customFormat="1" ht="12.75" customHeight="1">
      <c r="A1776" s="3178" t="s">
        <v>162</v>
      </c>
      <c r="B1776" s="3183" t="s">
        <v>330</v>
      </c>
      <c r="C1776" s="499" t="s">
        <v>156</v>
      </c>
      <c r="D1776" s="499" t="s">
        <v>157</v>
      </c>
      <c r="E1776" s="500">
        <v>6.8000000000000005E-2</v>
      </c>
      <c r="F1776" s="500">
        <v>6.5799999999999997E-2</v>
      </c>
      <c r="G1776" s="500">
        <v>6.54E-2</v>
      </c>
      <c r="H1776" s="501">
        <v>6.4799999999999996E-2</v>
      </c>
      <c r="I1776" s="500">
        <v>6.4199999999999993E-2</v>
      </c>
      <c r="J1776" s="500">
        <v>7.1400000000000005E-2</v>
      </c>
      <c r="K1776" s="500">
        <v>8.1000000000000003E-2</v>
      </c>
      <c r="L1776" s="500">
        <v>7.9000000000000001E-2</v>
      </c>
      <c r="M1776" s="500">
        <v>7.8600000000000003E-2</v>
      </c>
      <c r="N1776" s="501">
        <v>7.1400000000000005E-2</v>
      </c>
      <c r="O1776" s="500">
        <v>5.6599999999999998E-2</v>
      </c>
      <c r="P1776" s="500">
        <v>0.06</v>
      </c>
      <c r="Q1776" s="500">
        <v>6.4199999999999993E-2</v>
      </c>
      <c r="R1776" s="500">
        <v>6.3399999999999998E-2</v>
      </c>
      <c r="S1776" s="500">
        <v>6.8599999999999994E-2</v>
      </c>
      <c r="T1776" s="500">
        <v>7.0000000000000007E-2</v>
      </c>
      <c r="U1776" s="500">
        <v>7.0000000000000007E-2</v>
      </c>
      <c r="V1776" s="501">
        <v>6.9199999999999998E-2</v>
      </c>
      <c r="W1776" s="500">
        <v>7.2800000000000004E-2</v>
      </c>
      <c r="X1776" s="500">
        <v>6.54E-2</v>
      </c>
      <c r="Y1776" s="500">
        <v>6.7199999999999996E-2</v>
      </c>
      <c r="Z1776" s="500">
        <v>6.5000000000000002E-2</v>
      </c>
      <c r="AA1776" s="500">
        <v>5.8200000000000002E-2</v>
      </c>
      <c r="AB1776" s="500">
        <v>5.6599999999999998E-2</v>
      </c>
      <c r="AC1776" s="594">
        <f>SUM(E1776:AB1776)</f>
        <v>1.6168</v>
      </c>
    </row>
    <row r="1777" spans="1:30" s="3" customFormat="1" ht="12.75" customHeight="1">
      <c r="A1777" s="3213"/>
      <c r="B1777" s="3184"/>
      <c r="C1777" s="503" t="s">
        <v>158</v>
      </c>
      <c r="D1777" s="503" t="s">
        <v>157</v>
      </c>
      <c r="E1777" s="504">
        <v>1.7399999999999999E-2</v>
      </c>
      <c r="F1777" s="504">
        <v>1.7000000000000001E-2</v>
      </c>
      <c r="G1777" s="504">
        <v>1.72E-2</v>
      </c>
      <c r="H1777" s="505">
        <v>1.6199999999999999E-2</v>
      </c>
      <c r="I1777" s="504">
        <v>1.7399999999999999E-2</v>
      </c>
      <c r="J1777" s="504">
        <v>1.8800000000000001E-2</v>
      </c>
      <c r="K1777" s="504">
        <v>1.9599999999999999E-2</v>
      </c>
      <c r="L1777" s="504">
        <v>1.7600000000000001E-2</v>
      </c>
      <c r="M1777" s="504">
        <v>2.2200000000000001E-2</v>
      </c>
      <c r="N1777" s="505">
        <v>2.1000000000000001E-2</v>
      </c>
      <c r="O1777" s="504">
        <v>2.12E-2</v>
      </c>
      <c r="P1777" s="504">
        <v>2.2599999999999999E-2</v>
      </c>
      <c r="Q1777" s="504">
        <v>2.3199999999999998E-2</v>
      </c>
      <c r="R1777" s="504">
        <v>2.0199999999999999E-2</v>
      </c>
      <c r="S1777" s="504">
        <v>2.4E-2</v>
      </c>
      <c r="T1777" s="504">
        <v>2.1000000000000001E-2</v>
      </c>
      <c r="U1777" s="504">
        <v>2.24E-2</v>
      </c>
      <c r="V1777" s="505">
        <v>2.1000000000000001E-2</v>
      </c>
      <c r="W1777" s="504">
        <v>2.3400000000000001E-2</v>
      </c>
      <c r="X1777" s="504">
        <v>2.0400000000000001E-2</v>
      </c>
      <c r="Y1777" s="504">
        <v>2.0799999999999999E-2</v>
      </c>
      <c r="Z1777" s="504">
        <v>2.12E-2</v>
      </c>
      <c r="AA1777" s="504">
        <v>2.1000000000000001E-2</v>
      </c>
      <c r="AB1777" s="504">
        <v>1.9800000000000002E-2</v>
      </c>
      <c r="AC1777" s="1057">
        <f>SUM(E1777:AB1777)</f>
        <v>0.48659999999999992</v>
      </c>
    </row>
    <row r="1778" spans="1:30" s="3" customFormat="1" ht="12.75" customHeight="1">
      <c r="A1778" s="3213"/>
      <c r="B1778" s="3184"/>
      <c r="C1778" s="503" t="s">
        <v>159</v>
      </c>
      <c r="D1778" s="1982" t="s">
        <v>160</v>
      </c>
      <c r="E1778" s="2644">
        <v>2</v>
      </c>
      <c r="F1778" s="2644">
        <v>2</v>
      </c>
      <c r="G1778" s="2644">
        <v>5</v>
      </c>
      <c r="H1778" s="2644">
        <v>4</v>
      </c>
      <c r="I1778" s="2644">
        <v>2</v>
      </c>
      <c r="J1778" s="2644">
        <v>6</v>
      </c>
      <c r="K1778" s="2644">
        <v>4</v>
      </c>
      <c r="L1778" s="2644">
        <v>4</v>
      </c>
      <c r="M1778" s="2644">
        <v>5</v>
      </c>
      <c r="N1778" s="2644">
        <v>3</v>
      </c>
      <c r="O1778" s="2644">
        <v>5</v>
      </c>
      <c r="P1778" s="2644">
        <v>5</v>
      </c>
      <c r="Q1778" s="2644">
        <v>5</v>
      </c>
      <c r="R1778" s="2644">
        <v>3</v>
      </c>
      <c r="S1778" s="2644">
        <v>3</v>
      </c>
      <c r="T1778" s="2644">
        <v>3</v>
      </c>
      <c r="U1778" s="2644">
        <v>3</v>
      </c>
      <c r="V1778" s="2644">
        <v>4</v>
      </c>
      <c r="W1778" s="2644">
        <v>3</v>
      </c>
      <c r="X1778" s="2644">
        <v>3</v>
      </c>
      <c r="Y1778" s="2644">
        <v>3</v>
      </c>
      <c r="Z1778" s="2644">
        <v>3</v>
      </c>
      <c r="AA1778" s="2644">
        <v>2</v>
      </c>
      <c r="AB1778" s="2644">
        <v>2</v>
      </c>
      <c r="AC1778" s="1021"/>
    </row>
    <row r="1779" spans="1:30" s="3" customFormat="1" ht="12.75" customHeight="1">
      <c r="A1779" s="3213"/>
      <c r="B1779" s="3184"/>
      <c r="C1779" s="503" t="s">
        <v>161</v>
      </c>
      <c r="D1779" s="503"/>
      <c r="E1779" s="528">
        <f t="shared" ref="E1779:AC1779" si="549">E1777/E1776</f>
        <v>0.25588235294117645</v>
      </c>
      <c r="F1779" s="528">
        <f t="shared" si="549"/>
        <v>0.25835866261398177</v>
      </c>
      <c r="G1779" s="528">
        <f t="shared" si="549"/>
        <v>0.26299694189602446</v>
      </c>
      <c r="H1779" s="529">
        <f t="shared" si="549"/>
        <v>0.25</v>
      </c>
      <c r="I1779" s="528">
        <f t="shared" si="549"/>
        <v>0.2710280373831776</v>
      </c>
      <c r="J1779" s="528">
        <f t="shared" si="549"/>
        <v>0.26330532212885155</v>
      </c>
      <c r="K1779" s="528">
        <f t="shared" si="549"/>
        <v>0.24197530864197531</v>
      </c>
      <c r="L1779" s="528">
        <f t="shared" si="549"/>
        <v>0.2227848101265823</v>
      </c>
      <c r="M1779" s="528">
        <f t="shared" si="549"/>
        <v>0.28244274809160308</v>
      </c>
      <c r="N1779" s="529">
        <f t="shared" si="549"/>
        <v>0.29411764705882354</v>
      </c>
      <c r="O1779" s="528">
        <f t="shared" si="549"/>
        <v>0.37455830388692579</v>
      </c>
      <c r="P1779" s="528">
        <f t="shared" si="549"/>
        <v>0.37666666666666665</v>
      </c>
      <c r="Q1779" s="528">
        <f t="shared" si="549"/>
        <v>0.36137071651090347</v>
      </c>
      <c r="R1779" s="528">
        <f t="shared" si="549"/>
        <v>0.31861198738170349</v>
      </c>
      <c r="S1779" s="528">
        <f t="shared" si="549"/>
        <v>0.34985422740524785</v>
      </c>
      <c r="T1779" s="528">
        <f t="shared" si="549"/>
        <v>0.3</v>
      </c>
      <c r="U1779" s="528">
        <f t="shared" si="549"/>
        <v>0.31999999999999995</v>
      </c>
      <c r="V1779" s="529">
        <f t="shared" si="549"/>
        <v>0.30346820809248559</v>
      </c>
      <c r="W1779" s="528">
        <f t="shared" si="549"/>
        <v>0.3214285714285714</v>
      </c>
      <c r="X1779" s="528">
        <f t="shared" si="549"/>
        <v>0.31192660550458717</v>
      </c>
      <c r="Y1779" s="528">
        <f t="shared" si="549"/>
        <v>0.30952380952380953</v>
      </c>
      <c r="Z1779" s="528">
        <f t="shared" si="549"/>
        <v>0.32615384615384613</v>
      </c>
      <c r="AA1779" s="528">
        <f t="shared" si="549"/>
        <v>0.36082474226804123</v>
      </c>
      <c r="AB1779" s="528">
        <f t="shared" si="549"/>
        <v>0.34982332155477036</v>
      </c>
      <c r="AC1779" s="1058">
        <f t="shared" si="549"/>
        <v>0.30096486887679363</v>
      </c>
    </row>
    <row r="1780" spans="1:30" s="3" customFormat="1" ht="12.75" customHeight="1">
      <c r="A1780" s="3223"/>
      <c r="B1780" s="3224"/>
      <c r="C1780" s="1059" t="s">
        <v>164</v>
      </c>
      <c r="D1780" s="1059"/>
      <c r="E1780" s="939"/>
      <c r="F1780" s="939"/>
      <c r="G1780" s="939"/>
      <c r="H1780" s="940"/>
      <c r="I1780" s="939"/>
      <c r="J1780" s="939"/>
      <c r="K1780" s="939"/>
      <c r="L1780" s="939"/>
      <c r="M1780" s="939"/>
      <c r="N1780" s="940"/>
      <c r="O1780" s="939"/>
      <c r="P1780" s="939"/>
      <c r="Q1780" s="939"/>
      <c r="R1780" s="939"/>
      <c r="S1780" s="939"/>
      <c r="T1780" s="939"/>
      <c r="U1780" s="939"/>
      <c r="V1780" s="940"/>
      <c r="W1780" s="939"/>
      <c r="X1780" s="939"/>
      <c r="Y1780" s="939"/>
      <c r="Z1780" s="939"/>
      <c r="AA1780" s="939"/>
      <c r="AB1780" s="939"/>
      <c r="AC1780" s="1060"/>
    </row>
    <row r="1781" spans="1:30" s="3" customFormat="1" ht="12.75" customHeight="1">
      <c r="A1781" s="636" t="s">
        <v>377</v>
      </c>
      <c r="B1781" s="637"/>
      <c r="C1781" s="638"/>
      <c r="D1781" s="638"/>
      <c r="E1781" s="559">
        <f t="shared" ref="E1781:AB1781" si="550">SQRT(E1776*E1776+E1777*E1777)</f>
        <v>7.0190882598810511E-2</v>
      </c>
      <c r="F1781" s="559">
        <f t="shared" si="550"/>
        <v>6.7960576807440359E-2</v>
      </c>
      <c r="G1781" s="559">
        <f t="shared" si="550"/>
        <v>6.762396025078686E-2</v>
      </c>
      <c r="H1781" s="559">
        <f t="shared" si="550"/>
        <v>6.6794311135006099E-2</v>
      </c>
      <c r="I1781" s="559">
        <f t="shared" si="550"/>
        <v>6.6516163449194809E-2</v>
      </c>
      <c r="J1781" s="559">
        <f t="shared" si="550"/>
        <v>7.3833596688770348E-2</v>
      </c>
      <c r="K1781" s="559">
        <f t="shared" si="550"/>
        <v>8.33376265560761E-2</v>
      </c>
      <c r="L1781" s="559">
        <f t="shared" si="550"/>
        <v>8.0936765440682151E-2</v>
      </c>
      <c r="M1781" s="559">
        <f t="shared" si="550"/>
        <v>8.1674965564731042E-2</v>
      </c>
      <c r="N1781" s="559">
        <f t="shared" si="550"/>
        <v>7.4424189616011271E-2</v>
      </c>
      <c r="O1781" s="559">
        <f t="shared" si="550"/>
        <v>6.0440052945046299E-2</v>
      </c>
      <c r="P1781" s="559">
        <f t="shared" si="550"/>
        <v>6.4115208804151919E-2</v>
      </c>
      <c r="Q1781" s="559">
        <f t="shared" si="550"/>
        <v>6.8263313719742605E-2</v>
      </c>
      <c r="R1781" s="559">
        <f t="shared" si="550"/>
        <v>6.6540213405128182E-2</v>
      </c>
      <c r="S1781" s="559">
        <f t="shared" si="550"/>
        <v>7.2677094053078373E-2</v>
      </c>
      <c r="T1781" s="559">
        <f t="shared" si="550"/>
        <v>7.3082145562373857E-2</v>
      </c>
      <c r="U1781" s="559">
        <f t="shared" si="550"/>
        <v>7.3496666591077453E-2</v>
      </c>
      <c r="V1781" s="559">
        <f t="shared" si="550"/>
        <v>7.2316249902770816E-2</v>
      </c>
      <c r="W1781" s="559">
        <f t="shared" si="550"/>
        <v>7.6468294083234259E-2</v>
      </c>
      <c r="X1781" s="559">
        <f t="shared" si="550"/>
        <v>6.8507809773776893E-2</v>
      </c>
      <c r="Y1781" s="559">
        <f t="shared" si="550"/>
        <v>7.0345433398337945E-2</v>
      </c>
      <c r="Z1781" s="559">
        <f t="shared" si="550"/>
        <v>6.8369876407669478E-2</v>
      </c>
      <c r="AA1781" s="559">
        <f t="shared" si="550"/>
        <v>6.1872772687184469E-2</v>
      </c>
      <c r="AB1781" s="559">
        <f t="shared" si="550"/>
        <v>5.996332212277769E-2</v>
      </c>
      <c r="AC1781" s="667"/>
      <c r="AD1781" s="507">
        <f>MAX(E1781:AB1781)</f>
        <v>8.33376265560761E-2</v>
      </c>
    </row>
    <row r="1782" spans="1:30" s="486" customFormat="1" ht="12.75" customHeight="1" thickBot="1">
      <c r="A1782" s="561" t="s">
        <v>168</v>
      </c>
      <c r="B1782" s="562"/>
      <c r="C1782" s="914"/>
      <c r="D1782" s="914"/>
      <c r="E1782" s="684">
        <v>1</v>
      </c>
      <c r="F1782" s="684">
        <v>2</v>
      </c>
      <c r="G1782" s="684">
        <v>3</v>
      </c>
      <c r="H1782" s="684">
        <v>4</v>
      </c>
      <c r="I1782" s="684">
        <v>5</v>
      </c>
      <c r="J1782" s="684">
        <v>6</v>
      </c>
      <c r="K1782" s="684">
        <v>7</v>
      </c>
      <c r="L1782" s="684">
        <v>8</v>
      </c>
      <c r="M1782" s="684">
        <v>9</v>
      </c>
      <c r="N1782" s="684">
        <v>10</v>
      </c>
      <c r="O1782" s="684">
        <v>11</v>
      </c>
      <c r="P1782" s="684">
        <v>12</v>
      </c>
      <c r="Q1782" s="684">
        <v>13</v>
      </c>
      <c r="R1782" s="684">
        <v>14</v>
      </c>
      <c r="S1782" s="684">
        <v>15</v>
      </c>
      <c r="T1782" s="684">
        <v>16</v>
      </c>
      <c r="U1782" s="684">
        <v>17</v>
      </c>
      <c r="V1782" s="684">
        <v>18</v>
      </c>
      <c r="W1782" s="684">
        <v>19</v>
      </c>
      <c r="X1782" s="684">
        <v>20</v>
      </c>
      <c r="Y1782" s="684">
        <v>21</v>
      </c>
      <c r="Z1782" s="684">
        <v>22</v>
      </c>
      <c r="AA1782" s="684">
        <v>23</v>
      </c>
      <c r="AB1782" s="684">
        <v>24</v>
      </c>
      <c r="AC1782" s="565"/>
    </row>
    <row r="1783" spans="1:30" s="486" customFormat="1" ht="12.75" customHeight="1" thickBot="1">
      <c r="A1783" s="738" t="s">
        <v>169</v>
      </c>
      <c r="B1783" s="739"/>
      <c r="C1783" s="610" t="s">
        <v>164</v>
      </c>
      <c r="D1783" s="2071" t="s">
        <v>160</v>
      </c>
      <c r="E1783" s="2643">
        <v>10.300000190734863</v>
      </c>
      <c r="F1783" s="2643">
        <v>10.260000228881836</v>
      </c>
      <c r="G1783" s="2643">
        <v>10.25</v>
      </c>
      <c r="H1783" s="2643">
        <v>10.289999961853027</v>
      </c>
      <c r="I1783" s="2643">
        <v>10.310000419616699</v>
      </c>
      <c r="J1783" s="2643">
        <v>10.300000190734863</v>
      </c>
      <c r="K1783" s="2643">
        <v>10.279999732971191</v>
      </c>
      <c r="L1783" s="2643">
        <v>10.140000343322754</v>
      </c>
      <c r="M1783" s="2643">
        <v>10.260000228881836</v>
      </c>
      <c r="N1783" s="2643">
        <v>10.439999580383301</v>
      </c>
      <c r="O1783" s="2643">
        <v>10.399999618530273</v>
      </c>
      <c r="P1783" s="2643">
        <v>10.489999771118164</v>
      </c>
      <c r="Q1783" s="2643">
        <v>10.470000267028809</v>
      </c>
      <c r="R1783" s="2643">
        <v>10.5</v>
      </c>
      <c r="S1783" s="2643">
        <v>10.409999847412109</v>
      </c>
      <c r="T1783" s="2643">
        <v>10.369999885559082</v>
      </c>
      <c r="U1783" s="2643">
        <v>10.489999771118164</v>
      </c>
      <c r="V1783" s="2643">
        <v>10.430000305175781</v>
      </c>
      <c r="W1783" s="2643">
        <v>10.439999580383301</v>
      </c>
      <c r="X1783" s="2643">
        <v>10.359999656677246</v>
      </c>
      <c r="Y1783" s="2643">
        <v>10.399999618530273</v>
      </c>
      <c r="Z1783" s="2643">
        <v>10.430000305175781</v>
      </c>
      <c r="AA1783" s="2643">
        <v>10.340000152587891</v>
      </c>
      <c r="AB1783" s="2643">
        <v>10.359999656677246</v>
      </c>
      <c r="AC1783" s="568"/>
    </row>
    <row r="1784" spans="1:30" s="3" customFormat="1" ht="12.75" customHeight="1">
      <c r="A1784" s="3178" t="s">
        <v>196</v>
      </c>
      <c r="B1784" s="3183" t="s">
        <v>552</v>
      </c>
      <c r="C1784" s="499" t="s">
        <v>156</v>
      </c>
      <c r="D1784" s="499" t="s">
        <v>157</v>
      </c>
      <c r="E1784" s="500">
        <v>0</v>
      </c>
      <c r="F1784" s="500">
        <v>0</v>
      </c>
      <c r="G1784" s="500">
        <v>0</v>
      </c>
      <c r="H1784" s="501">
        <v>0</v>
      </c>
      <c r="I1784" s="500">
        <v>0</v>
      </c>
      <c r="J1784" s="500">
        <v>0</v>
      </c>
      <c r="K1784" s="500">
        <v>0</v>
      </c>
      <c r="L1784" s="500">
        <v>0</v>
      </c>
      <c r="M1784" s="500">
        <v>0</v>
      </c>
      <c r="N1784" s="501">
        <v>0</v>
      </c>
      <c r="O1784" s="500">
        <v>0</v>
      </c>
      <c r="P1784" s="500">
        <v>0</v>
      </c>
      <c r="Q1784" s="500">
        <v>0</v>
      </c>
      <c r="R1784" s="500">
        <v>0</v>
      </c>
      <c r="S1784" s="500">
        <v>0</v>
      </c>
      <c r="T1784" s="500">
        <v>0</v>
      </c>
      <c r="U1784" s="500">
        <v>0</v>
      </c>
      <c r="V1784" s="501">
        <v>0</v>
      </c>
      <c r="W1784" s="500">
        <v>0</v>
      </c>
      <c r="X1784" s="500">
        <v>0</v>
      </c>
      <c r="Y1784" s="500">
        <v>0</v>
      </c>
      <c r="Z1784" s="500">
        <v>0</v>
      </c>
      <c r="AA1784" s="500">
        <v>0</v>
      </c>
      <c r="AB1784" s="500">
        <v>0</v>
      </c>
      <c r="AC1784" s="537">
        <f>SUM(E1784:AB1784)</f>
        <v>0</v>
      </c>
    </row>
    <row r="1785" spans="1:30" s="3" customFormat="1" ht="12.75" customHeight="1">
      <c r="A1785" s="3179"/>
      <c r="B1785" s="3188"/>
      <c r="C1785" s="503" t="s">
        <v>158</v>
      </c>
      <c r="D1785" s="503" t="s">
        <v>157</v>
      </c>
      <c r="E1785" s="581">
        <v>0</v>
      </c>
      <c r="F1785" s="581">
        <v>0</v>
      </c>
      <c r="G1785" s="581">
        <v>0</v>
      </c>
      <c r="H1785" s="582">
        <v>0</v>
      </c>
      <c r="I1785" s="581">
        <v>0</v>
      </c>
      <c r="J1785" s="581">
        <v>0</v>
      </c>
      <c r="K1785" s="581">
        <v>0</v>
      </c>
      <c r="L1785" s="581">
        <v>0</v>
      </c>
      <c r="M1785" s="581">
        <v>0</v>
      </c>
      <c r="N1785" s="582">
        <v>0</v>
      </c>
      <c r="O1785" s="581">
        <v>0</v>
      </c>
      <c r="P1785" s="581">
        <v>0</v>
      </c>
      <c r="Q1785" s="581">
        <v>0</v>
      </c>
      <c r="R1785" s="581">
        <v>0</v>
      </c>
      <c r="S1785" s="581">
        <v>0</v>
      </c>
      <c r="T1785" s="581">
        <v>0</v>
      </c>
      <c r="U1785" s="581">
        <v>0</v>
      </c>
      <c r="V1785" s="582">
        <v>0</v>
      </c>
      <c r="W1785" s="581">
        <v>0</v>
      </c>
      <c r="X1785" s="581">
        <v>0</v>
      </c>
      <c r="Y1785" s="581">
        <v>0</v>
      </c>
      <c r="Z1785" s="581">
        <v>0</v>
      </c>
      <c r="AA1785" s="581">
        <v>0</v>
      </c>
      <c r="AB1785" s="581">
        <v>0</v>
      </c>
      <c r="AC1785" s="537">
        <f>SUM(E1785:AB1785)</f>
        <v>0</v>
      </c>
    </row>
    <row r="1786" spans="1:30" s="3" customFormat="1" ht="12.75" customHeight="1">
      <c r="A1786" s="3179"/>
      <c r="B1786" s="3188"/>
      <c r="C1786" s="503" t="s">
        <v>159</v>
      </c>
      <c r="D1786" s="1982" t="s">
        <v>160</v>
      </c>
      <c r="E1786" s="583">
        <v>0</v>
      </c>
      <c r="F1786" s="583">
        <v>0</v>
      </c>
      <c r="G1786" s="583">
        <v>0</v>
      </c>
      <c r="H1786" s="590">
        <v>0</v>
      </c>
      <c r="I1786" s="583">
        <v>0</v>
      </c>
      <c r="J1786" s="583">
        <v>0</v>
      </c>
      <c r="K1786" s="583">
        <v>0</v>
      </c>
      <c r="L1786" s="583">
        <v>0</v>
      </c>
      <c r="M1786" s="583">
        <v>0</v>
      </c>
      <c r="N1786" s="590">
        <v>0</v>
      </c>
      <c r="O1786" s="583">
        <v>0</v>
      </c>
      <c r="P1786" s="583">
        <v>0</v>
      </c>
      <c r="Q1786" s="583">
        <v>0</v>
      </c>
      <c r="R1786" s="583">
        <v>0</v>
      </c>
      <c r="S1786" s="583">
        <v>0</v>
      </c>
      <c r="T1786" s="583">
        <v>0</v>
      </c>
      <c r="U1786" s="583">
        <v>0</v>
      </c>
      <c r="V1786" s="590">
        <v>0</v>
      </c>
      <c r="W1786" s="583">
        <v>0</v>
      </c>
      <c r="X1786" s="583">
        <v>0</v>
      </c>
      <c r="Y1786" s="583">
        <v>0</v>
      </c>
      <c r="Z1786" s="583">
        <v>0</v>
      </c>
      <c r="AA1786" s="583">
        <v>0</v>
      </c>
      <c r="AB1786" s="583">
        <v>0</v>
      </c>
      <c r="AC1786" s="1021"/>
    </row>
    <row r="1787" spans="1:30" s="3" customFormat="1" ht="12.75" customHeight="1">
      <c r="A1787" s="3199"/>
      <c r="B1787" s="3190"/>
      <c r="C1787" s="511" t="s">
        <v>161</v>
      </c>
      <c r="D1787" s="511"/>
      <c r="E1787" s="512" t="e">
        <f t="shared" ref="E1787:AC1787" si="551">E1785/E1784</f>
        <v>#DIV/0!</v>
      </c>
      <c r="F1787" s="512" t="e">
        <f t="shared" si="551"/>
        <v>#DIV/0!</v>
      </c>
      <c r="G1787" s="512" t="e">
        <f t="shared" si="551"/>
        <v>#DIV/0!</v>
      </c>
      <c r="H1787" s="513" t="e">
        <f t="shared" si="551"/>
        <v>#DIV/0!</v>
      </c>
      <c r="I1787" s="512" t="e">
        <f t="shared" si="551"/>
        <v>#DIV/0!</v>
      </c>
      <c r="J1787" s="512" t="e">
        <f t="shared" si="551"/>
        <v>#DIV/0!</v>
      </c>
      <c r="K1787" s="512" t="e">
        <f t="shared" si="551"/>
        <v>#DIV/0!</v>
      </c>
      <c r="L1787" s="512" t="e">
        <f t="shared" si="551"/>
        <v>#DIV/0!</v>
      </c>
      <c r="M1787" s="512" t="e">
        <f t="shared" si="551"/>
        <v>#DIV/0!</v>
      </c>
      <c r="N1787" s="513" t="e">
        <f t="shared" si="551"/>
        <v>#DIV/0!</v>
      </c>
      <c r="O1787" s="512" t="e">
        <f t="shared" si="551"/>
        <v>#DIV/0!</v>
      </c>
      <c r="P1787" s="512" t="e">
        <f t="shared" si="551"/>
        <v>#DIV/0!</v>
      </c>
      <c r="Q1787" s="512" t="e">
        <f t="shared" si="551"/>
        <v>#DIV/0!</v>
      </c>
      <c r="R1787" s="512" t="e">
        <f t="shared" si="551"/>
        <v>#DIV/0!</v>
      </c>
      <c r="S1787" s="512" t="e">
        <f t="shared" si="551"/>
        <v>#DIV/0!</v>
      </c>
      <c r="T1787" s="512" t="e">
        <f t="shared" si="551"/>
        <v>#DIV/0!</v>
      </c>
      <c r="U1787" s="512" t="e">
        <f t="shared" si="551"/>
        <v>#DIV/0!</v>
      </c>
      <c r="V1787" s="513" t="e">
        <f t="shared" si="551"/>
        <v>#DIV/0!</v>
      </c>
      <c r="W1787" s="512" t="e">
        <f t="shared" si="551"/>
        <v>#DIV/0!</v>
      </c>
      <c r="X1787" s="512" t="e">
        <f t="shared" si="551"/>
        <v>#DIV/0!</v>
      </c>
      <c r="Y1787" s="512" t="e">
        <f t="shared" si="551"/>
        <v>#DIV/0!</v>
      </c>
      <c r="Z1787" s="512" t="e">
        <f t="shared" si="551"/>
        <v>#DIV/0!</v>
      </c>
      <c r="AA1787" s="512" t="e">
        <f t="shared" si="551"/>
        <v>#DIV/0!</v>
      </c>
      <c r="AB1787" s="512" t="e">
        <f t="shared" si="551"/>
        <v>#DIV/0!</v>
      </c>
      <c r="AC1787" s="519" t="e">
        <f t="shared" si="551"/>
        <v>#DIV/0!</v>
      </c>
    </row>
    <row r="1788" spans="1:30" s="3" customFormat="1" ht="12.75" customHeight="1">
      <c r="A1788" s="3178" t="s">
        <v>154</v>
      </c>
      <c r="B1788" s="3183" t="s">
        <v>553</v>
      </c>
      <c r="C1788" s="499" t="s">
        <v>156</v>
      </c>
      <c r="D1788" s="499" t="s">
        <v>157</v>
      </c>
      <c r="E1788" s="500">
        <v>6.8099999999999994E-2</v>
      </c>
      <c r="F1788" s="500">
        <v>6.5799999999999997E-2</v>
      </c>
      <c r="G1788" s="500">
        <v>6.5600000000000006E-2</v>
      </c>
      <c r="H1788" s="501">
        <v>6.4600000000000005E-2</v>
      </c>
      <c r="I1788" s="500">
        <v>6.4399999999999999E-2</v>
      </c>
      <c r="J1788" s="500">
        <v>7.1499999999999994E-2</v>
      </c>
      <c r="K1788" s="500">
        <v>8.1100000000000005E-2</v>
      </c>
      <c r="L1788" s="500">
        <v>7.9000000000000001E-2</v>
      </c>
      <c r="M1788" s="500">
        <v>7.8700000000000006E-2</v>
      </c>
      <c r="N1788" s="501">
        <v>7.1599999999999997E-2</v>
      </c>
      <c r="O1788" s="500">
        <v>5.6599999999999998E-2</v>
      </c>
      <c r="P1788" s="500">
        <v>0.06</v>
      </c>
      <c r="Q1788" s="500">
        <v>6.4299999999999996E-2</v>
      </c>
      <c r="R1788" s="500">
        <v>6.3600000000000004E-2</v>
      </c>
      <c r="S1788" s="500">
        <v>6.8699999999999997E-2</v>
      </c>
      <c r="T1788" s="500">
        <v>7.0000000000000007E-2</v>
      </c>
      <c r="U1788" s="500">
        <v>7.0199999999999999E-2</v>
      </c>
      <c r="V1788" s="501">
        <v>6.9199999999999998E-2</v>
      </c>
      <c r="W1788" s="500">
        <v>7.2999999999999995E-2</v>
      </c>
      <c r="X1788" s="500">
        <v>6.5600000000000006E-2</v>
      </c>
      <c r="Y1788" s="500">
        <v>6.7199999999999996E-2</v>
      </c>
      <c r="Z1788" s="500">
        <v>6.5100000000000005E-2</v>
      </c>
      <c r="AA1788" s="500">
        <v>5.8299999999999998E-2</v>
      </c>
      <c r="AB1788" s="500">
        <v>5.67E-2</v>
      </c>
      <c r="AC1788" s="594">
        <f>SUM(E1788:AB1788)</f>
        <v>1.6189</v>
      </c>
    </row>
    <row r="1789" spans="1:30" s="3" customFormat="1" ht="12.75" customHeight="1">
      <c r="A1789" s="3179"/>
      <c r="B1789" s="3188"/>
      <c r="C1789" s="503" t="s">
        <v>158</v>
      </c>
      <c r="D1789" s="503" t="s">
        <v>157</v>
      </c>
      <c r="E1789" s="504">
        <v>1.7399999999999999E-2</v>
      </c>
      <c r="F1789" s="504">
        <v>1.6799999999999999E-2</v>
      </c>
      <c r="G1789" s="504">
        <v>1.7100000000000001E-2</v>
      </c>
      <c r="H1789" s="505">
        <v>1.6E-2</v>
      </c>
      <c r="I1789" s="504">
        <v>1.7299999999999999E-2</v>
      </c>
      <c r="J1789" s="504">
        <v>1.8700000000000001E-2</v>
      </c>
      <c r="K1789" s="504">
        <v>1.9400000000000001E-2</v>
      </c>
      <c r="L1789" s="504">
        <v>1.7500000000000002E-2</v>
      </c>
      <c r="M1789" s="504">
        <v>2.1899999999999999E-2</v>
      </c>
      <c r="N1789" s="505">
        <v>2.0799999999999999E-2</v>
      </c>
      <c r="O1789" s="504">
        <v>2.1299999999999999E-2</v>
      </c>
      <c r="P1789" s="504">
        <v>2.24E-2</v>
      </c>
      <c r="Q1789" s="504">
        <v>2.3E-2</v>
      </c>
      <c r="R1789" s="504">
        <v>2.01E-2</v>
      </c>
      <c r="S1789" s="504">
        <v>2.3800000000000002E-2</v>
      </c>
      <c r="T1789" s="504">
        <v>2.1000000000000001E-2</v>
      </c>
      <c r="U1789" s="504">
        <v>2.2100000000000002E-2</v>
      </c>
      <c r="V1789" s="505">
        <v>2.0899999999999998E-2</v>
      </c>
      <c r="W1789" s="504">
        <v>2.3199999999999998E-2</v>
      </c>
      <c r="X1789" s="504">
        <v>2.0400000000000001E-2</v>
      </c>
      <c r="Y1789" s="504">
        <v>2.06E-2</v>
      </c>
      <c r="Z1789" s="504">
        <v>2.1000000000000001E-2</v>
      </c>
      <c r="AA1789" s="504">
        <v>2.0899999999999998E-2</v>
      </c>
      <c r="AB1789" s="504">
        <v>1.9699999999999999E-2</v>
      </c>
      <c r="AC1789" s="1057">
        <f>SUM(E1789:AB1789)</f>
        <v>0.48330000000000001</v>
      </c>
    </row>
    <row r="1790" spans="1:30" s="3" customFormat="1" ht="12.75" customHeight="1">
      <c r="A1790" s="3179"/>
      <c r="B1790" s="3188"/>
      <c r="C1790" s="503" t="s">
        <v>159</v>
      </c>
      <c r="D1790" s="1982" t="s">
        <v>160</v>
      </c>
      <c r="E1790" s="2645">
        <v>2</v>
      </c>
      <c r="F1790" s="2645">
        <v>2</v>
      </c>
      <c r="G1790" s="2645">
        <v>5</v>
      </c>
      <c r="H1790" s="2645">
        <v>4</v>
      </c>
      <c r="I1790" s="2645">
        <v>2</v>
      </c>
      <c r="J1790" s="2645">
        <v>6</v>
      </c>
      <c r="K1790" s="2645">
        <v>4</v>
      </c>
      <c r="L1790" s="2645">
        <v>4</v>
      </c>
      <c r="M1790" s="2645">
        <v>5</v>
      </c>
      <c r="N1790" s="2645">
        <v>3</v>
      </c>
      <c r="O1790" s="2645">
        <v>5</v>
      </c>
      <c r="P1790" s="2645">
        <v>5</v>
      </c>
      <c r="Q1790" s="2645">
        <v>5</v>
      </c>
      <c r="R1790" s="2645">
        <v>3</v>
      </c>
      <c r="S1790" s="2645">
        <v>3</v>
      </c>
      <c r="T1790" s="2645">
        <v>3</v>
      </c>
      <c r="U1790" s="2645">
        <v>3</v>
      </c>
      <c r="V1790" s="2645">
        <v>4</v>
      </c>
      <c r="W1790" s="2645">
        <v>3</v>
      </c>
      <c r="X1790" s="2645">
        <v>3</v>
      </c>
      <c r="Y1790" s="2645">
        <v>3</v>
      </c>
      <c r="Z1790" s="2645">
        <v>3</v>
      </c>
      <c r="AA1790" s="2645">
        <v>2</v>
      </c>
      <c r="AB1790" s="2645">
        <v>2</v>
      </c>
      <c r="AC1790" s="1021"/>
    </row>
    <row r="1791" spans="1:30" s="3" customFormat="1" ht="12.75" customHeight="1" thickBot="1">
      <c r="A1791" s="3199"/>
      <c r="B1791" s="3190"/>
      <c r="C1791" s="511" t="s">
        <v>161</v>
      </c>
      <c r="D1791" s="511"/>
      <c r="E1791" s="512">
        <f t="shared" ref="E1791:AC1791" si="552">E1789/E1788</f>
        <v>0.25550660792951541</v>
      </c>
      <c r="F1791" s="512">
        <f t="shared" si="552"/>
        <v>0.25531914893617019</v>
      </c>
      <c r="G1791" s="512">
        <f t="shared" si="552"/>
        <v>0.26067073170731708</v>
      </c>
      <c r="H1791" s="513">
        <f t="shared" si="552"/>
        <v>0.24767801857585139</v>
      </c>
      <c r="I1791" s="512">
        <f t="shared" si="552"/>
        <v>0.26863354037267079</v>
      </c>
      <c r="J1791" s="512">
        <f t="shared" si="552"/>
        <v>0.26153846153846155</v>
      </c>
      <c r="K1791" s="512">
        <f t="shared" si="552"/>
        <v>0.23921085080147964</v>
      </c>
      <c r="L1791" s="512">
        <f t="shared" si="552"/>
        <v>0.22151898734177217</v>
      </c>
      <c r="M1791" s="512">
        <f t="shared" si="552"/>
        <v>0.27827191867852602</v>
      </c>
      <c r="N1791" s="513">
        <f t="shared" si="552"/>
        <v>0.29050279329608941</v>
      </c>
      <c r="O1791" s="512">
        <f t="shared" si="552"/>
        <v>0.37632508833922262</v>
      </c>
      <c r="P1791" s="512">
        <f t="shared" si="552"/>
        <v>0.37333333333333335</v>
      </c>
      <c r="Q1791" s="512">
        <f t="shared" si="552"/>
        <v>0.35769828926905134</v>
      </c>
      <c r="R1791" s="512">
        <f t="shared" si="552"/>
        <v>0.31603773584905659</v>
      </c>
      <c r="S1791" s="512">
        <f t="shared" si="552"/>
        <v>0.34643377001455605</v>
      </c>
      <c r="T1791" s="512">
        <f t="shared" si="552"/>
        <v>0.3</v>
      </c>
      <c r="U1791" s="512">
        <f t="shared" si="552"/>
        <v>0.31481481481481483</v>
      </c>
      <c r="V1791" s="513">
        <f t="shared" si="552"/>
        <v>0.30202312138728321</v>
      </c>
      <c r="W1791" s="512">
        <f t="shared" si="552"/>
        <v>0.31780821917808216</v>
      </c>
      <c r="X1791" s="512">
        <f t="shared" si="552"/>
        <v>0.31097560975609756</v>
      </c>
      <c r="Y1791" s="512">
        <f t="shared" si="552"/>
        <v>0.30654761904761907</v>
      </c>
      <c r="Z1791" s="512">
        <f t="shared" si="552"/>
        <v>0.32258064516129031</v>
      </c>
      <c r="AA1791" s="512">
        <f t="shared" si="552"/>
        <v>0.35849056603773582</v>
      </c>
      <c r="AB1791" s="512">
        <f t="shared" si="552"/>
        <v>0.34744268077601409</v>
      </c>
      <c r="AC1791" s="519">
        <f t="shared" si="552"/>
        <v>0.29853604299215519</v>
      </c>
    </row>
    <row r="1792" spans="1:30" s="3" customFormat="1" ht="12.75" customHeight="1" thickBot="1">
      <c r="A1792" s="816"/>
      <c r="B1792" s="817" t="s">
        <v>382</v>
      </c>
      <c r="C1792" s="818" t="s">
        <v>156</v>
      </c>
      <c r="D1792" s="818" t="s">
        <v>157</v>
      </c>
      <c r="E1792" s="1031">
        <v>1.1400000000000001E-4</v>
      </c>
      <c r="F1792" s="1031">
        <v>1.15E-4</v>
      </c>
      <c r="G1792" s="1031">
        <v>1.15E-4</v>
      </c>
      <c r="H1792" s="1032">
        <v>1.1400000000000001E-4</v>
      </c>
      <c r="I1792" s="1031">
        <v>1.15E-4</v>
      </c>
      <c r="J1792" s="1031">
        <v>1.1400000000000001E-4</v>
      </c>
      <c r="K1792" s="1031">
        <v>1.15E-4</v>
      </c>
      <c r="L1792" s="1031">
        <v>1.1400000000000001E-4</v>
      </c>
      <c r="M1792" s="1031">
        <v>1.1400000000000001E-4</v>
      </c>
      <c r="N1792" s="1032">
        <v>1.1400000000000001E-4</v>
      </c>
      <c r="O1792" s="1031">
        <v>1.1400000000000001E-4</v>
      </c>
      <c r="P1792" s="1031">
        <v>1.1400000000000001E-4</v>
      </c>
      <c r="Q1792" s="1031">
        <v>1.13E-4</v>
      </c>
      <c r="R1792" s="1031">
        <v>1.1400000000000001E-4</v>
      </c>
      <c r="S1792" s="1031">
        <v>1.1400000000000001E-4</v>
      </c>
      <c r="T1792" s="1031">
        <v>1.1400000000000001E-4</v>
      </c>
      <c r="U1792" s="1031">
        <v>1.13E-4</v>
      </c>
      <c r="V1792" s="1032">
        <v>1.1400000000000001E-4</v>
      </c>
      <c r="W1792" s="1031">
        <v>1.1400000000000001E-4</v>
      </c>
      <c r="X1792" s="1031">
        <v>1.1400000000000001E-4</v>
      </c>
      <c r="Y1792" s="1031">
        <v>1.1400000000000001E-4</v>
      </c>
      <c r="Z1792" s="1031">
        <v>1.1400000000000001E-4</v>
      </c>
      <c r="AA1792" s="1031">
        <v>1.1400000000000001E-4</v>
      </c>
      <c r="AB1792" s="1031">
        <v>1.1400000000000001E-4</v>
      </c>
      <c r="AC1792" s="919">
        <f>SUM(E1792:AB1792)</f>
        <v>2.7379999999999995E-3</v>
      </c>
    </row>
    <row r="1793" spans="1:29" s="3" customFormat="1" ht="12.75" customHeight="1">
      <c r="A1793" s="3191" t="s">
        <v>193</v>
      </c>
      <c r="B1793" s="3192"/>
      <c r="C1793" s="522" t="s">
        <v>156</v>
      </c>
      <c r="D1793" s="522"/>
      <c r="E1793" s="523">
        <v>0</v>
      </c>
      <c r="F1793" s="523">
        <v>0</v>
      </c>
      <c r="G1793" s="523">
        <v>0</v>
      </c>
      <c r="H1793" s="524">
        <v>0</v>
      </c>
      <c r="I1793" s="523">
        <v>0</v>
      </c>
      <c r="J1793" s="523">
        <v>0</v>
      </c>
      <c r="K1793" s="523">
        <v>0</v>
      </c>
      <c r="L1793" s="523">
        <v>0</v>
      </c>
      <c r="M1793" s="523">
        <v>0</v>
      </c>
      <c r="N1793" s="524">
        <v>0</v>
      </c>
      <c r="O1793" s="523">
        <v>0</v>
      </c>
      <c r="P1793" s="523">
        <v>0</v>
      </c>
      <c r="Q1793" s="523">
        <v>0</v>
      </c>
      <c r="R1793" s="523">
        <v>0</v>
      </c>
      <c r="S1793" s="523">
        <v>0</v>
      </c>
      <c r="T1793" s="523">
        <v>0</v>
      </c>
      <c r="U1793" s="523">
        <v>0</v>
      </c>
      <c r="V1793" s="524">
        <v>0</v>
      </c>
      <c r="W1793" s="523">
        <v>0</v>
      </c>
      <c r="X1793" s="523">
        <v>0</v>
      </c>
      <c r="Y1793" s="523">
        <v>0</v>
      </c>
      <c r="Z1793" s="523">
        <v>0</v>
      </c>
      <c r="AA1793" s="523">
        <v>0</v>
      </c>
      <c r="AB1793" s="523">
        <v>0</v>
      </c>
      <c r="AC1793" s="523">
        <f>AC1784+AC1788</f>
        <v>1.6189</v>
      </c>
    </row>
    <row r="1794" spans="1:29" s="3" customFormat="1" ht="12.75" customHeight="1">
      <c r="A1794" s="3193"/>
      <c r="B1794" s="3194"/>
      <c r="C1794" s="516" t="s">
        <v>158</v>
      </c>
      <c r="D1794" s="516"/>
      <c r="E1794" s="517">
        <f t="shared" ref="E1794:AB1794" si="553">E1785+E1789</f>
        <v>1.7399999999999999E-2</v>
      </c>
      <c r="F1794" s="517">
        <f t="shared" si="553"/>
        <v>1.6799999999999999E-2</v>
      </c>
      <c r="G1794" s="517">
        <f t="shared" si="553"/>
        <v>1.7100000000000001E-2</v>
      </c>
      <c r="H1794" s="518">
        <f t="shared" si="553"/>
        <v>1.6E-2</v>
      </c>
      <c r="I1794" s="517">
        <f t="shared" si="553"/>
        <v>1.7299999999999999E-2</v>
      </c>
      <c r="J1794" s="517">
        <f t="shared" si="553"/>
        <v>1.8700000000000001E-2</v>
      </c>
      <c r="K1794" s="517">
        <f t="shared" si="553"/>
        <v>1.9400000000000001E-2</v>
      </c>
      <c r="L1794" s="517">
        <f t="shared" si="553"/>
        <v>1.7500000000000002E-2</v>
      </c>
      <c r="M1794" s="517">
        <f t="shared" si="553"/>
        <v>2.1899999999999999E-2</v>
      </c>
      <c r="N1794" s="518">
        <f t="shared" si="553"/>
        <v>2.0799999999999999E-2</v>
      </c>
      <c r="O1794" s="517">
        <f t="shared" si="553"/>
        <v>2.1299999999999999E-2</v>
      </c>
      <c r="P1794" s="517">
        <f t="shared" si="553"/>
        <v>2.24E-2</v>
      </c>
      <c r="Q1794" s="517">
        <f t="shared" si="553"/>
        <v>2.3E-2</v>
      </c>
      <c r="R1794" s="517">
        <f t="shared" si="553"/>
        <v>2.01E-2</v>
      </c>
      <c r="S1794" s="517">
        <f t="shared" si="553"/>
        <v>2.3800000000000002E-2</v>
      </c>
      <c r="T1794" s="517">
        <f t="shared" si="553"/>
        <v>2.1000000000000001E-2</v>
      </c>
      <c r="U1794" s="517">
        <f t="shared" si="553"/>
        <v>2.2100000000000002E-2</v>
      </c>
      <c r="V1794" s="518">
        <f t="shared" si="553"/>
        <v>2.0899999999999998E-2</v>
      </c>
      <c r="W1794" s="517">
        <f t="shared" si="553"/>
        <v>2.3199999999999998E-2</v>
      </c>
      <c r="X1794" s="517">
        <f t="shared" si="553"/>
        <v>2.0400000000000001E-2</v>
      </c>
      <c r="Y1794" s="517">
        <f t="shared" si="553"/>
        <v>2.06E-2</v>
      </c>
      <c r="Z1794" s="517">
        <f t="shared" si="553"/>
        <v>2.1000000000000001E-2</v>
      </c>
      <c r="AA1794" s="517">
        <f t="shared" si="553"/>
        <v>2.0899999999999998E-2</v>
      </c>
      <c r="AB1794" s="517">
        <f t="shared" si="553"/>
        <v>1.9699999999999999E-2</v>
      </c>
      <c r="AC1794" s="517">
        <f>AC1785+AC1789</f>
        <v>0.48330000000000001</v>
      </c>
    </row>
    <row r="1795" spans="1:29" s="3" customFormat="1" ht="12.75" customHeight="1">
      <c r="A1795" s="3201" t="s">
        <v>194</v>
      </c>
      <c r="B1795" s="3202"/>
      <c r="C1795" s="599" t="s">
        <v>156</v>
      </c>
      <c r="D1795" s="599"/>
      <c r="E1795" s="523">
        <f t="shared" ref="E1795:AC1795" si="554">E1776-E1793</f>
        <v>6.8000000000000005E-2</v>
      </c>
      <c r="F1795" s="523">
        <f t="shared" si="554"/>
        <v>6.5799999999999997E-2</v>
      </c>
      <c r="G1795" s="523">
        <f t="shared" si="554"/>
        <v>6.54E-2</v>
      </c>
      <c r="H1795" s="524">
        <f t="shared" si="554"/>
        <v>6.4799999999999996E-2</v>
      </c>
      <c r="I1795" s="523">
        <f t="shared" si="554"/>
        <v>6.4199999999999993E-2</v>
      </c>
      <c r="J1795" s="523">
        <f t="shared" si="554"/>
        <v>7.1400000000000005E-2</v>
      </c>
      <c r="K1795" s="523">
        <f t="shared" si="554"/>
        <v>8.1000000000000003E-2</v>
      </c>
      <c r="L1795" s="523">
        <f t="shared" si="554"/>
        <v>7.9000000000000001E-2</v>
      </c>
      <c r="M1795" s="523">
        <f t="shared" si="554"/>
        <v>7.8600000000000003E-2</v>
      </c>
      <c r="N1795" s="524">
        <f t="shared" si="554"/>
        <v>7.1400000000000005E-2</v>
      </c>
      <c r="O1795" s="523">
        <f t="shared" si="554"/>
        <v>5.6599999999999998E-2</v>
      </c>
      <c r="P1795" s="523">
        <f t="shared" si="554"/>
        <v>0.06</v>
      </c>
      <c r="Q1795" s="523">
        <f t="shared" si="554"/>
        <v>6.4199999999999993E-2</v>
      </c>
      <c r="R1795" s="523">
        <f t="shared" si="554"/>
        <v>6.3399999999999998E-2</v>
      </c>
      <c r="S1795" s="523">
        <f t="shared" si="554"/>
        <v>6.8599999999999994E-2</v>
      </c>
      <c r="T1795" s="523">
        <f t="shared" si="554"/>
        <v>7.0000000000000007E-2</v>
      </c>
      <c r="U1795" s="523">
        <f t="shared" si="554"/>
        <v>7.0000000000000007E-2</v>
      </c>
      <c r="V1795" s="524">
        <f t="shared" si="554"/>
        <v>6.9199999999999998E-2</v>
      </c>
      <c r="W1795" s="523">
        <f t="shared" si="554"/>
        <v>7.2800000000000004E-2</v>
      </c>
      <c r="X1795" s="523">
        <f t="shared" si="554"/>
        <v>6.54E-2</v>
      </c>
      <c r="Y1795" s="523">
        <f t="shared" si="554"/>
        <v>6.7199999999999996E-2</v>
      </c>
      <c r="Z1795" s="523">
        <f t="shared" si="554"/>
        <v>6.5000000000000002E-2</v>
      </c>
      <c r="AA1795" s="523">
        <f t="shared" si="554"/>
        <v>5.8200000000000002E-2</v>
      </c>
      <c r="AB1795" s="523">
        <f t="shared" si="554"/>
        <v>5.6599999999999998E-2</v>
      </c>
      <c r="AC1795" s="523">
        <f t="shared" si="554"/>
        <v>-2.0999999999999908E-3</v>
      </c>
    </row>
    <row r="1796" spans="1:29" s="3" customFormat="1" ht="12.75" customHeight="1">
      <c r="A1796" s="3203"/>
      <c r="B1796" s="3204"/>
      <c r="C1796" s="603" t="s">
        <v>158</v>
      </c>
      <c r="D1796" s="676"/>
      <c r="E1796" s="604">
        <f t="shared" ref="E1796:AC1796" si="555">E1777-E1794</f>
        <v>0</v>
      </c>
      <c r="F1796" s="604">
        <f t="shared" si="555"/>
        <v>2.0000000000000226E-4</v>
      </c>
      <c r="G1796" s="604">
        <f t="shared" si="555"/>
        <v>9.9999999999999395E-5</v>
      </c>
      <c r="H1796" s="605">
        <f t="shared" si="555"/>
        <v>1.9999999999999879E-4</v>
      </c>
      <c r="I1796" s="604">
        <f t="shared" si="555"/>
        <v>9.9999999999999395E-5</v>
      </c>
      <c r="J1796" s="604">
        <f t="shared" si="555"/>
        <v>9.9999999999999395E-5</v>
      </c>
      <c r="K1796" s="604">
        <f t="shared" si="555"/>
        <v>1.9999999999999879E-4</v>
      </c>
      <c r="L1796" s="604">
        <f t="shared" si="555"/>
        <v>9.9999999999999395E-5</v>
      </c>
      <c r="M1796" s="604">
        <f t="shared" si="555"/>
        <v>3.0000000000000165E-4</v>
      </c>
      <c r="N1796" s="605">
        <f t="shared" si="555"/>
        <v>2.0000000000000226E-4</v>
      </c>
      <c r="O1796" s="604">
        <f t="shared" si="555"/>
        <v>-9.9999999999999395E-5</v>
      </c>
      <c r="P1796" s="604">
        <f t="shared" si="555"/>
        <v>1.9999999999999879E-4</v>
      </c>
      <c r="Q1796" s="604">
        <f t="shared" si="555"/>
        <v>1.9999999999999879E-4</v>
      </c>
      <c r="R1796" s="604">
        <f t="shared" si="555"/>
        <v>9.9999999999999395E-5</v>
      </c>
      <c r="S1796" s="604">
        <f t="shared" si="555"/>
        <v>1.9999999999999879E-4</v>
      </c>
      <c r="T1796" s="604">
        <f t="shared" si="555"/>
        <v>0</v>
      </c>
      <c r="U1796" s="604">
        <f t="shared" si="555"/>
        <v>2.9999999999999818E-4</v>
      </c>
      <c r="V1796" s="605">
        <f t="shared" si="555"/>
        <v>1.0000000000000286E-4</v>
      </c>
      <c r="W1796" s="604">
        <f t="shared" si="555"/>
        <v>2.0000000000000226E-4</v>
      </c>
      <c r="X1796" s="604">
        <f t="shared" si="555"/>
        <v>0</v>
      </c>
      <c r="Y1796" s="604">
        <f t="shared" si="555"/>
        <v>1.9999999999999879E-4</v>
      </c>
      <c r="Z1796" s="604">
        <f t="shared" si="555"/>
        <v>1.9999999999999879E-4</v>
      </c>
      <c r="AA1796" s="604">
        <f t="shared" si="555"/>
        <v>1.0000000000000286E-4</v>
      </c>
      <c r="AB1796" s="604">
        <f t="shared" si="555"/>
        <v>1.0000000000000286E-4</v>
      </c>
      <c r="AC1796" s="604">
        <f t="shared" si="555"/>
        <v>3.2999999999999141E-3</v>
      </c>
    </row>
    <row r="1797" spans="1:29" s="486" customFormat="1" ht="12.75" customHeight="1">
      <c r="A1797" s="3195" t="s">
        <v>328</v>
      </c>
      <c r="B1797" s="3196"/>
      <c r="C1797" s="616" t="s">
        <v>156</v>
      </c>
      <c r="D1797" s="728"/>
      <c r="E1797" s="492"/>
      <c r="F1797" s="492"/>
      <c r="G1797" s="492"/>
      <c r="H1797" s="492"/>
      <c r="I1797" s="492"/>
      <c r="J1797" s="492"/>
      <c r="K1797" s="492"/>
      <c r="L1797" s="492"/>
      <c r="M1797" s="492"/>
      <c r="N1797" s="492"/>
      <c r="O1797" s="492"/>
      <c r="P1797" s="492"/>
      <c r="Q1797" s="492"/>
      <c r="R1797" s="492"/>
      <c r="S1797" s="492"/>
      <c r="T1797" s="492"/>
      <c r="U1797" s="492"/>
      <c r="V1797" s="492"/>
      <c r="W1797" s="492"/>
      <c r="X1797" s="492"/>
      <c r="Y1797" s="492"/>
      <c r="Z1797" s="492"/>
      <c r="AA1797" s="492"/>
      <c r="AB1797" s="492"/>
      <c r="AC1797" s="617"/>
    </row>
    <row r="1798" spans="1:29" s="486" customFormat="1" ht="12.75" customHeight="1">
      <c r="A1798" s="3197"/>
      <c r="B1798" s="3198"/>
      <c r="C1798" s="620" t="s">
        <v>158</v>
      </c>
      <c r="D1798" s="729"/>
      <c r="E1798" s="621"/>
      <c r="F1798" s="621"/>
      <c r="G1798" s="621"/>
      <c r="H1798" s="621"/>
      <c r="I1798" s="621"/>
      <c r="J1798" s="621"/>
      <c r="K1798" s="621"/>
      <c r="L1798" s="621"/>
      <c r="M1798" s="621"/>
      <c r="N1798" s="621"/>
      <c r="O1798" s="621"/>
      <c r="P1798" s="621"/>
      <c r="Q1798" s="621"/>
      <c r="R1798" s="621"/>
      <c r="S1798" s="621"/>
      <c r="T1798" s="621"/>
      <c r="U1798" s="621"/>
      <c r="V1798" s="621"/>
      <c r="W1798" s="621"/>
      <c r="X1798" s="621"/>
      <c r="Y1798" s="621"/>
      <c r="Z1798" s="621"/>
      <c r="AA1798" s="621"/>
      <c r="AB1798" s="621"/>
      <c r="AC1798" s="622"/>
    </row>
    <row r="1799" spans="1:29" s="3" customFormat="1" ht="22.5" customHeight="1"/>
    <row r="1800" spans="1:29" s="3" customFormat="1" ht="34.5" customHeight="1">
      <c r="A1800" s="482" t="s">
        <v>147</v>
      </c>
      <c r="B1800" s="483" t="s">
        <v>148</v>
      </c>
      <c r="C1800" s="484" t="s">
        <v>149</v>
      </c>
      <c r="D1800" s="626" t="s">
        <v>150</v>
      </c>
      <c r="E1800" s="3222" t="s">
        <v>151</v>
      </c>
      <c r="F1800" s="3222"/>
      <c r="G1800" s="3222"/>
      <c r="H1800" s="3222"/>
      <c r="I1800" s="3222"/>
      <c r="J1800" s="3222"/>
      <c r="K1800" s="3222"/>
      <c r="L1800" s="3222"/>
      <c r="M1800" s="3222"/>
      <c r="N1800" s="3222"/>
      <c r="O1800" s="3222"/>
      <c r="P1800" s="3222"/>
      <c r="Q1800" s="3222"/>
      <c r="R1800" s="3222"/>
      <c r="S1800" s="3222"/>
      <c r="T1800" s="3222"/>
      <c r="U1800" s="3222"/>
      <c r="V1800" s="3222"/>
      <c r="W1800" s="3222"/>
      <c r="X1800" s="3222"/>
      <c r="Y1800" s="3222"/>
      <c r="Z1800" s="3222"/>
      <c r="AA1800" s="3222"/>
      <c r="AB1800" s="3222"/>
      <c r="AC1800" s="3216" t="s">
        <v>152</v>
      </c>
    </row>
    <row r="1801" spans="1:29" s="486" customFormat="1" ht="12.75" customHeight="1">
      <c r="A1801" s="2195" t="s">
        <v>554</v>
      </c>
      <c r="B1801" s="488"/>
      <c r="C1801" s="488"/>
      <c r="D1801" s="750"/>
      <c r="E1801" s="489">
        <v>1</v>
      </c>
      <c r="F1801" s="489">
        <v>2</v>
      </c>
      <c r="G1801" s="489">
        <v>3</v>
      </c>
      <c r="H1801" s="489">
        <v>4</v>
      </c>
      <c r="I1801" s="489">
        <v>5</v>
      </c>
      <c r="J1801" s="489">
        <v>6</v>
      </c>
      <c r="K1801" s="489">
        <v>7</v>
      </c>
      <c r="L1801" s="489">
        <v>8</v>
      </c>
      <c r="M1801" s="489">
        <v>9</v>
      </c>
      <c r="N1801" s="489">
        <v>10</v>
      </c>
      <c r="O1801" s="489">
        <v>11</v>
      </c>
      <c r="P1801" s="489">
        <v>12</v>
      </c>
      <c r="Q1801" s="489">
        <v>13</v>
      </c>
      <c r="R1801" s="489">
        <v>14</v>
      </c>
      <c r="S1801" s="489">
        <v>15</v>
      </c>
      <c r="T1801" s="489">
        <v>16</v>
      </c>
      <c r="U1801" s="489">
        <v>17</v>
      </c>
      <c r="V1801" s="489">
        <v>18</v>
      </c>
      <c r="W1801" s="489">
        <v>19</v>
      </c>
      <c r="X1801" s="489">
        <v>20</v>
      </c>
      <c r="Y1801" s="489">
        <v>21</v>
      </c>
      <c r="Z1801" s="489">
        <v>22</v>
      </c>
      <c r="AA1801" s="489">
        <v>23</v>
      </c>
      <c r="AB1801" s="489">
        <v>24</v>
      </c>
      <c r="AC1801" s="3221"/>
    </row>
    <row r="1802" spans="1:29" s="486" customFormat="1" ht="12.75" customHeight="1" thickBot="1">
      <c r="A1802" s="678" t="s">
        <v>282</v>
      </c>
      <c r="B1802" s="730"/>
      <c r="C1802" s="731"/>
      <c r="D1802" s="2698"/>
      <c r="E1802" s="730">
        <v>3</v>
      </c>
      <c r="F1802" s="730">
        <v>3</v>
      </c>
      <c r="G1802" s="730">
        <v>3</v>
      </c>
      <c r="H1802" s="730">
        <v>3</v>
      </c>
      <c r="I1802" s="730">
        <v>3</v>
      </c>
      <c r="J1802" s="730">
        <v>3</v>
      </c>
      <c r="K1802" s="730">
        <v>3</v>
      </c>
      <c r="L1802" s="730">
        <v>3</v>
      </c>
      <c r="M1802" s="730">
        <v>3</v>
      </c>
      <c r="N1802" s="730">
        <v>3</v>
      </c>
      <c r="O1802" s="730">
        <v>3</v>
      </c>
      <c r="P1802" s="730">
        <v>3</v>
      </c>
      <c r="Q1802" s="730">
        <v>3</v>
      </c>
      <c r="R1802" s="730">
        <v>3</v>
      </c>
      <c r="S1802" s="730">
        <v>3</v>
      </c>
      <c r="T1802" s="730">
        <v>3</v>
      </c>
      <c r="U1802" s="730">
        <v>3</v>
      </c>
      <c r="V1802" s="730">
        <v>3</v>
      </c>
      <c r="W1802" s="730">
        <v>3</v>
      </c>
      <c r="X1802" s="730">
        <v>3</v>
      </c>
      <c r="Y1802" s="730">
        <v>3</v>
      </c>
      <c r="Z1802" s="730">
        <v>3</v>
      </c>
      <c r="AA1802" s="730">
        <v>3</v>
      </c>
      <c r="AB1802" s="730">
        <v>3</v>
      </c>
      <c r="AC1802" s="730"/>
    </row>
    <row r="1803" spans="1:29" s="3" customFormat="1" ht="12.75" customHeight="1">
      <c r="A1803" s="3178" t="s">
        <v>171</v>
      </c>
      <c r="B1803" s="3183" t="s">
        <v>330</v>
      </c>
      <c r="C1803" s="499" t="s">
        <v>156</v>
      </c>
      <c r="D1803" s="2198" t="s">
        <v>160</v>
      </c>
      <c r="E1803" s="3433">
        <v>0.12999999523162842</v>
      </c>
      <c r="F1803" s="3433">
        <v>0.12999999523162842</v>
      </c>
      <c r="G1803" s="3433">
        <v>0.12999999523162842</v>
      </c>
      <c r="H1803" s="3433">
        <v>0.12999999523162842</v>
      </c>
      <c r="I1803" s="3433">
        <v>0.12999999523162842</v>
      </c>
      <c r="J1803" s="3433">
        <v>0.15999999642372131</v>
      </c>
      <c r="K1803" s="3433">
        <v>0.18999999761581421</v>
      </c>
      <c r="L1803" s="3433">
        <v>0.2199999988079071</v>
      </c>
      <c r="M1803" s="3433">
        <v>0.20999999344348907</v>
      </c>
      <c r="N1803" s="3433">
        <v>0.20000000298023224</v>
      </c>
      <c r="O1803" s="3433">
        <v>0.20000000298023224</v>
      </c>
      <c r="P1803" s="3433">
        <v>0.20000000298023224</v>
      </c>
      <c r="Q1803" s="3433">
        <v>0.18999999761581421</v>
      </c>
      <c r="R1803" s="3433">
        <v>0.18000000715255737</v>
      </c>
      <c r="S1803" s="3433">
        <v>0.20000000298023224</v>
      </c>
      <c r="T1803" s="3433">
        <v>0.20000000298023224</v>
      </c>
      <c r="U1803" s="3433">
        <v>0.20999999344348907</v>
      </c>
      <c r="V1803" s="3433">
        <v>0.2199999988079071</v>
      </c>
      <c r="W1803" s="3433">
        <v>0.20000000298023224</v>
      </c>
      <c r="X1803" s="3433">
        <v>0.20000000298023224</v>
      </c>
      <c r="Y1803" s="3433">
        <v>0.17000000178813934</v>
      </c>
      <c r="Z1803" s="3433">
        <v>0.15000000596046448</v>
      </c>
      <c r="AA1803" s="3433">
        <v>0.14000000059604645</v>
      </c>
      <c r="AB1803" s="3433">
        <v>0.11999999731779099</v>
      </c>
      <c r="AC1803" s="502">
        <f>SUM(E1803:AB1803)</f>
        <v>4.2099999859929085</v>
      </c>
    </row>
    <row r="1804" spans="1:29" s="3" customFormat="1" ht="12.75" customHeight="1">
      <c r="A1804" s="3213"/>
      <c r="B1804" s="3184"/>
      <c r="C1804" s="503" t="s">
        <v>158</v>
      </c>
      <c r="D1804" s="1982" t="s">
        <v>160</v>
      </c>
      <c r="E1804" s="3433">
        <v>2.9999999329447746E-2</v>
      </c>
      <c r="F1804" s="3433">
        <v>2.9999999329447746E-2</v>
      </c>
      <c r="G1804" s="3433">
        <v>1.9999999552965164E-2</v>
      </c>
      <c r="H1804" s="3433">
        <v>2.9999999329447746E-2</v>
      </c>
      <c r="I1804" s="3433">
        <v>1.9999999552965164E-2</v>
      </c>
      <c r="J1804" s="3433">
        <v>2.9999999329447746E-2</v>
      </c>
      <c r="K1804" s="3433">
        <v>2.9999999329447746E-2</v>
      </c>
      <c r="L1804" s="3433">
        <v>2.9999999329447746E-2</v>
      </c>
      <c r="M1804" s="3433">
        <v>2.9999999329447746E-2</v>
      </c>
      <c r="N1804" s="3433">
        <v>2.9999999329447746E-2</v>
      </c>
      <c r="O1804" s="3433">
        <v>3.9999999105930328E-2</v>
      </c>
      <c r="P1804" s="3433">
        <v>3.9999999105930328E-2</v>
      </c>
      <c r="Q1804" s="3433">
        <v>3.9999999105930328E-2</v>
      </c>
      <c r="R1804" s="3433">
        <v>2.9999999329447746E-2</v>
      </c>
      <c r="S1804" s="3433">
        <v>3.9999999105930328E-2</v>
      </c>
      <c r="T1804" s="3433">
        <v>3.9999999105930328E-2</v>
      </c>
      <c r="U1804" s="3433">
        <v>3.9999999105930328E-2</v>
      </c>
      <c r="V1804" s="3433">
        <v>3.9999999105930328E-2</v>
      </c>
      <c r="W1804" s="3433">
        <v>3.9999999105930328E-2</v>
      </c>
      <c r="X1804" s="3433">
        <v>2.9999999329447746E-2</v>
      </c>
      <c r="Y1804" s="3433">
        <v>3.9999999105930328E-2</v>
      </c>
      <c r="Z1804" s="3433">
        <v>2.9999999329447746E-2</v>
      </c>
      <c r="AA1804" s="3433">
        <v>2.9999999329447746E-2</v>
      </c>
      <c r="AB1804" s="3433">
        <v>2.9999999329447746E-2</v>
      </c>
      <c r="AC1804" s="537">
        <f>SUM(E1804:AB1804)</f>
        <v>0.78999998234212399</v>
      </c>
    </row>
    <row r="1805" spans="1:29" s="3" customFormat="1" ht="12.75" customHeight="1">
      <c r="A1805" s="3213"/>
      <c r="B1805" s="3184"/>
      <c r="C1805" s="503" t="s">
        <v>159</v>
      </c>
      <c r="D1805" s="1982" t="s">
        <v>160</v>
      </c>
      <c r="E1805" s="3434">
        <v>8</v>
      </c>
      <c r="F1805" s="3434">
        <v>8</v>
      </c>
      <c r="G1805" s="3434">
        <v>7</v>
      </c>
      <c r="H1805" s="3434">
        <v>7</v>
      </c>
      <c r="I1805" s="3434">
        <v>7</v>
      </c>
      <c r="J1805" s="3434">
        <v>9</v>
      </c>
      <c r="K1805" s="3434">
        <v>10</v>
      </c>
      <c r="L1805" s="3434">
        <v>11</v>
      </c>
      <c r="M1805" s="3434">
        <v>11</v>
      </c>
      <c r="N1805" s="3434">
        <v>10</v>
      </c>
      <c r="O1805" s="3434">
        <v>10</v>
      </c>
      <c r="P1805" s="3434">
        <v>10</v>
      </c>
      <c r="Q1805" s="3434">
        <v>10</v>
      </c>
      <c r="R1805" s="3434">
        <v>10</v>
      </c>
      <c r="S1805" s="3434">
        <v>11</v>
      </c>
      <c r="T1805" s="3434">
        <v>11</v>
      </c>
      <c r="U1805" s="3434">
        <v>12</v>
      </c>
      <c r="V1805" s="3434">
        <v>12</v>
      </c>
      <c r="W1805" s="3434">
        <v>11</v>
      </c>
      <c r="X1805" s="3434">
        <v>11</v>
      </c>
      <c r="Y1805" s="3434">
        <v>9</v>
      </c>
      <c r="Z1805" s="3434">
        <v>8</v>
      </c>
      <c r="AA1805" s="3434">
        <v>8</v>
      </c>
      <c r="AB1805" s="3434">
        <v>7</v>
      </c>
      <c r="AC1805" s="1021"/>
    </row>
    <row r="1806" spans="1:29" s="3" customFormat="1" ht="12.75" customHeight="1" thickBot="1">
      <c r="A1806" s="3215"/>
      <c r="B1806" s="3200"/>
      <c r="C1806" s="516" t="s">
        <v>161</v>
      </c>
      <c r="D1806" s="2200"/>
      <c r="E1806" s="517">
        <f t="shared" ref="E1806:AC1806" si="556">E1804/E1803</f>
        <v>0.23076923407570157</v>
      </c>
      <c r="F1806" s="517">
        <f t="shared" si="556"/>
        <v>0.23076923407570157</v>
      </c>
      <c r="G1806" s="517">
        <f t="shared" si="556"/>
        <v>0.15384615605046773</v>
      </c>
      <c r="H1806" s="518">
        <f t="shared" si="556"/>
        <v>0.23076923407570157</v>
      </c>
      <c r="I1806" s="517">
        <f t="shared" si="556"/>
        <v>0.15384615605046773</v>
      </c>
      <c r="J1806" s="517">
        <f t="shared" si="556"/>
        <v>0.1875</v>
      </c>
      <c r="K1806" s="517">
        <f t="shared" si="556"/>
        <v>0.1578947352942007</v>
      </c>
      <c r="L1806" s="517">
        <f t="shared" si="556"/>
        <v>0.13636363405457211</v>
      </c>
      <c r="M1806" s="517">
        <f t="shared" si="556"/>
        <v>0.14285714412424844</v>
      </c>
      <c r="N1806" s="518">
        <f t="shared" si="556"/>
        <v>0.14999999441206463</v>
      </c>
      <c r="O1806" s="517">
        <f t="shared" si="556"/>
        <v>0.19999999254941953</v>
      </c>
      <c r="P1806" s="517">
        <f t="shared" si="556"/>
        <v>0.19999999254941953</v>
      </c>
      <c r="Q1806" s="517">
        <f t="shared" si="556"/>
        <v>0.21052631372560091</v>
      </c>
      <c r="R1806" s="517">
        <f t="shared" si="556"/>
        <v>0.16666665631863847</v>
      </c>
      <c r="S1806" s="517">
        <f t="shared" si="556"/>
        <v>0.19999999254941953</v>
      </c>
      <c r="T1806" s="517">
        <f t="shared" si="556"/>
        <v>0.19999999254941953</v>
      </c>
      <c r="U1806" s="517">
        <f t="shared" si="556"/>
        <v>0.19047619216566458</v>
      </c>
      <c r="V1806" s="518">
        <f t="shared" si="556"/>
        <v>0.18181817873942949</v>
      </c>
      <c r="W1806" s="517">
        <f t="shared" si="556"/>
        <v>0.19999999254941953</v>
      </c>
      <c r="X1806" s="517">
        <f t="shared" si="556"/>
        <v>0.14999999441206463</v>
      </c>
      <c r="Y1806" s="517">
        <f t="shared" si="556"/>
        <v>0.23529410991289221</v>
      </c>
      <c r="Z1806" s="517">
        <f t="shared" si="556"/>
        <v>0.19999998758236617</v>
      </c>
      <c r="AA1806" s="517">
        <f t="shared" si="556"/>
        <v>0.21428570858373935</v>
      </c>
      <c r="AB1806" s="517">
        <f t="shared" si="556"/>
        <v>0.25</v>
      </c>
      <c r="AC1806" s="756">
        <f t="shared" si="556"/>
        <v>0.18764845248706247</v>
      </c>
    </row>
    <row r="1807" spans="1:29" s="3" customFormat="1" ht="12.75" customHeight="1">
      <c r="A1807" s="3205" t="s">
        <v>255</v>
      </c>
      <c r="B1807" s="3206" t="s">
        <v>284</v>
      </c>
      <c r="C1807" s="522" t="s">
        <v>156</v>
      </c>
      <c r="D1807" s="2201" t="s">
        <v>160</v>
      </c>
      <c r="E1807" s="3433">
        <v>7.9999998211860657E-2</v>
      </c>
      <c r="F1807" s="3433">
        <v>7.0000000298023224E-2</v>
      </c>
      <c r="G1807" s="3433">
        <v>7.0000000298023224E-2</v>
      </c>
      <c r="H1807" s="3433">
        <v>7.0000000298023224E-2</v>
      </c>
      <c r="I1807" s="3433">
        <v>7.0000000298023224E-2</v>
      </c>
      <c r="J1807" s="3433">
        <v>7.9999998211860657E-2</v>
      </c>
      <c r="K1807" s="3433">
        <v>0.10999999940395355</v>
      </c>
      <c r="L1807" s="3433">
        <v>0.10999999940395355</v>
      </c>
      <c r="M1807" s="3433">
        <v>0.10999999940395355</v>
      </c>
      <c r="N1807" s="3433">
        <v>0.10000000149011612</v>
      </c>
      <c r="O1807" s="3433">
        <v>0.10999999940395355</v>
      </c>
      <c r="P1807" s="3433">
        <v>0.10999999940395355</v>
      </c>
      <c r="Q1807" s="3433">
        <v>0.10000000149011612</v>
      </c>
      <c r="R1807" s="3433">
        <v>0.10999999940395355</v>
      </c>
      <c r="S1807" s="3433">
        <v>0.11999999731779099</v>
      </c>
      <c r="T1807" s="3433">
        <v>0.10999999940395355</v>
      </c>
      <c r="U1807" s="3433">
        <v>0.10999999940395355</v>
      </c>
      <c r="V1807" s="3433">
        <v>0.10999999940395355</v>
      </c>
      <c r="W1807" s="3433">
        <v>0.11999999731779099</v>
      </c>
      <c r="X1807" s="3433">
        <v>0.10000000149011612</v>
      </c>
      <c r="Y1807" s="3433">
        <v>0.10000000149011612</v>
      </c>
      <c r="Z1807" s="3433">
        <v>9.0000003576278687E-2</v>
      </c>
      <c r="AA1807" s="3433">
        <v>7.9999998211860657E-2</v>
      </c>
      <c r="AB1807" s="3433">
        <v>7.9999998211860657E-2</v>
      </c>
      <c r="AC1807" s="525">
        <f>SUM(E1807:AB1807)</f>
        <v>2.3199999928474426</v>
      </c>
    </row>
    <row r="1808" spans="1:29" s="3" customFormat="1" ht="12.75" customHeight="1">
      <c r="A1808" s="3213"/>
      <c r="B1808" s="3184"/>
      <c r="C1808" s="503" t="s">
        <v>158</v>
      </c>
      <c r="D1808" s="1982" t="s">
        <v>160</v>
      </c>
      <c r="E1808" s="3433">
        <v>5.000000074505806E-2</v>
      </c>
      <c r="F1808" s="3433">
        <v>3.9999999105930328E-2</v>
      </c>
      <c r="G1808" s="3433">
        <v>5.000000074505806E-2</v>
      </c>
      <c r="H1808" s="3433">
        <v>3.9999999105930328E-2</v>
      </c>
      <c r="I1808" s="3433">
        <v>3.9999999105930328E-2</v>
      </c>
      <c r="J1808" s="3433">
        <v>5.000000074505806E-2</v>
      </c>
      <c r="K1808" s="3433">
        <v>5.000000074505806E-2</v>
      </c>
      <c r="L1808" s="3433">
        <v>5.000000074505806E-2</v>
      </c>
      <c r="M1808" s="3433">
        <v>5.000000074505806E-2</v>
      </c>
      <c r="N1808" s="3433">
        <v>5.000000074505806E-2</v>
      </c>
      <c r="O1808" s="3433">
        <v>5.000000074505806E-2</v>
      </c>
      <c r="P1808" s="3433">
        <v>5.000000074505806E-2</v>
      </c>
      <c r="Q1808" s="3433">
        <v>5.000000074505806E-2</v>
      </c>
      <c r="R1808" s="3433">
        <v>5.000000074505806E-2</v>
      </c>
      <c r="S1808" s="3433">
        <v>5.000000074505806E-2</v>
      </c>
      <c r="T1808" s="3433">
        <v>5.000000074505806E-2</v>
      </c>
      <c r="U1808" s="3433">
        <v>5.000000074505806E-2</v>
      </c>
      <c r="V1808" s="3433">
        <v>5.000000074505806E-2</v>
      </c>
      <c r="W1808" s="3433">
        <v>5.9999998658895493E-2</v>
      </c>
      <c r="X1808" s="3433">
        <v>5.000000074505806E-2</v>
      </c>
      <c r="Y1808" s="3433">
        <v>5.000000074505806E-2</v>
      </c>
      <c r="Z1808" s="3433">
        <v>5.000000074505806E-2</v>
      </c>
      <c r="AA1808" s="3433">
        <v>5.000000074505806E-2</v>
      </c>
      <c r="AB1808" s="3433">
        <v>5.000000074505806E-2</v>
      </c>
      <c r="AC1808" s="537">
        <f>SUM(E1808:AB1808)</f>
        <v>1.1800000108778477</v>
      </c>
    </row>
    <row r="1809" spans="1:30" s="3" customFormat="1" ht="12.75" customHeight="1">
      <c r="A1809" s="3213"/>
      <c r="B1809" s="3184"/>
      <c r="C1809" s="503" t="s">
        <v>159</v>
      </c>
      <c r="D1809" s="1982" t="s">
        <v>160</v>
      </c>
      <c r="E1809" s="3434">
        <v>7</v>
      </c>
      <c r="F1809" s="3434">
        <v>7</v>
      </c>
      <c r="G1809" s="3434">
        <v>7</v>
      </c>
      <c r="H1809" s="3434">
        <v>7</v>
      </c>
      <c r="I1809" s="3434">
        <v>7</v>
      </c>
      <c r="J1809" s="3434">
        <v>8</v>
      </c>
      <c r="K1809" s="3434">
        <v>11</v>
      </c>
      <c r="L1809" s="3434">
        <v>11</v>
      </c>
      <c r="M1809" s="3434">
        <v>11</v>
      </c>
      <c r="N1809" s="3434">
        <v>9</v>
      </c>
      <c r="O1809" s="3434">
        <v>10</v>
      </c>
      <c r="P1809" s="3434">
        <v>10</v>
      </c>
      <c r="Q1809" s="3434">
        <v>10</v>
      </c>
      <c r="R1809" s="3434">
        <v>9</v>
      </c>
      <c r="S1809" s="3434">
        <v>10</v>
      </c>
      <c r="T1809" s="3434">
        <v>9</v>
      </c>
      <c r="U1809" s="3434">
        <v>9</v>
      </c>
      <c r="V1809" s="3434">
        <v>10</v>
      </c>
      <c r="W1809" s="3434">
        <v>12</v>
      </c>
      <c r="X1809" s="3434">
        <v>9</v>
      </c>
      <c r="Y1809" s="3434">
        <v>9</v>
      </c>
      <c r="Z1809" s="3434">
        <v>9</v>
      </c>
      <c r="AA1809" s="3434">
        <v>8</v>
      </c>
      <c r="AB1809" s="3434">
        <v>8</v>
      </c>
      <c r="AC1809" s="537"/>
    </row>
    <row r="1810" spans="1:30" s="3" customFormat="1" ht="12.75" customHeight="1" thickBot="1">
      <c r="A1810" s="3214"/>
      <c r="B1810" s="3185"/>
      <c r="C1810" s="511" t="s">
        <v>161</v>
      </c>
      <c r="D1810" s="511"/>
      <c r="E1810" s="512">
        <f t="shared" ref="E1810:AC1810" si="557">E1808/E1807</f>
        <v>0.62500002328306492</v>
      </c>
      <c r="F1810" s="512">
        <f t="shared" si="557"/>
        <v>0.57142855622330502</v>
      </c>
      <c r="G1810" s="512">
        <f t="shared" si="557"/>
        <v>0.71428572188834749</v>
      </c>
      <c r="H1810" s="513">
        <f t="shared" si="557"/>
        <v>0.57142855622330502</v>
      </c>
      <c r="I1810" s="512">
        <f t="shared" si="557"/>
        <v>0.57142855622330502</v>
      </c>
      <c r="J1810" s="512">
        <f t="shared" si="557"/>
        <v>0.62500002328306492</v>
      </c>
      <c r="K1810" s="512">
        <f t="shared" si="557"/>
        <v>0.45454546378171151</v>
      </c>
      <c r="L1810" s="512">
        <f t="shared" si="557"/>
        <v>0.45454546378171151</v>
      </c>
      <c r="M1810" s="512">
        <f t="shared" si="557"/>
        <v>0.45454546378171151</v>
      </c>
      <c r="N1810" s="513">
        <f t="shared" si="557"/>
        <v>0.5</v>
      </c>
      <c r="O1810" s="512">
        <f t="shared" si="557"/>
        <v>0.45454546378171151</v>
      </c>
      <c r="P1810" s="512">
        <f t="shared" si="557"/>
        <v>0.45454546378171151</v>
      </c>
      <c r="Q1810" s="512">
        <f t="shared" si="557"/>
        <v>0.5</v>
      </c>
      <c r="R1810" s="512">
        <f t="shared" si="557"/>
        <v>0.45454546378171151</v>
      </c>
      <c r="S1810" s="512">
        <f t="shared" si="557"/>
        <v>0.41666668218870995</v>
      </c>
      <c r="T1810" s="512">
        <f t="shared" si="557"/>
        <v>0.45454546378171151</v>
      </c>
      <c r="U1810" s="512">
        <f t="shared" si="557"/>
        <v>0.45454546378171151</v>
      </c>
      <c r="V1810" s="513">
        <f t="shared" si="557"/>
        <v>0.45454546378171151</v>
      </c>
      <c r="W1810" s="512">
        <f t="shared" si="557"/>
        <v>0.5</v>
      </c>
      <c r="X1810" s="512">
        <f t="shared" si="557"/>
        <v>0.5</v>
      </c>
      <c r="Y1810" s="512">
        <f t="shared" si="557"/>
        <v>0.5</v>
      </c>
      <c r="Z1810" s="512">
        <f t="shared" si="557"/>
        <v>0.55555554175818467</v>
      </c>
      <c r="AA1810" s="512">
        <f t="shared" si="557"/>
        <v>0.62500002328306492</v>
      </c>
      <c r="AB1810" s="512">
        <f t="shared" si="557"/>
        <v>0.62500002328306492</v>
      </c>
      <c r="AC1810" s="703">
        <f t="shared" si="557"/>
        <v>0.50862069591197689</v>
      </c>
    </row>
    <row r="1811" spans="1:30" s="3" customFormat="1" ht="12.75" customHeight="1">
      <c r="A1811" s="544" t="s">
        <v>291</v>
      </c>
      <c r="B1811" s="545"/>
      <c r="C1811" s="546"/>
      <c r="D1811" s="546"/>
      <c r="E1811" s="547">
        <f t="shared" ref="E1811:AB1811" si="558">E1803+E1807</f>
        <v>0.20999999344348907</v>
      </c>
      <c r="F1811" s="547">
        <f t="shared" si="558"/>
        <v>0.19999999552965164</v>
      </c>
      <c r="G1811" s="547">
        <f t="shared" si="558"/>
        <v>0.19999999552965164</v>
      </c>
      <c r="H1811" s="547">
        <f t="shared" si="558"/>
        <v>0.19999999552965164</v>
      </c>
      <c r="I1811" s="547">
        <f t="shared" si="558"/>
        <v>0.19999999552965164</v>
      </c>
      <c r="J1811" s="547">
        <f t="shared" si="558"/>
        <v>0.23999999463558197</v>
      </c>
      <c r="K1811" s="547">
        <f t="shared" si="558"/>
        <v>0.29999999701976776</v>
      </c>
      <c r="L1811" s="547">
        <f t="shared" si="558"/>
        <v>0.32999999821186066</v>
      </c>
      <c r="M1811" s="547">
        <f t="shared" si="558"/>
        <v>0.31999999284744263</v>
      </c>
      <c r="N1811" s="547">
        <f t="shared" si="558"/>
        <v>0.30000000447034836</v>
      </c>
      <c r="O1811" s="547">
        <f t="shared" si="558"/>
        <v>0.31000000238418579</v>
      </c>
      <c r="P1811" s="547">
        <f t="shared" si="558"/>
        <v>0.31000000238418579</v>
      </c>
      <c r="Q1811" s="547">
        <f t="shared" si="558"/>
        <v>0.28999999910593033</v>
      </c>
      <c r="R1811" s="547">
        <f t="shared" si="558"/>
        <v>0.29000000655651093</v>
      </c>
      <c r="S1811" s="547">
        <f t="shared" si="558"/>
        <v>0.32000000029802322</v>
      </c>
      <c r="T1811" s="547">
        <f t="shared" si="558"/>
        <v>0.31000000238418579</v>
      </c>
      <c r="U1811" s="547">
        <f t="shared" si="558"/>
        <v>0.31999999284744263</v>
      </c>
      <c r="V1811" s="547">
        <f t="shared" si="558"/>
        <v>0.32999999821186066</v>
      </c>
      <c r="W1811" s="547">
        <f t="shared" si="558"/>
        <v>0.32000000029802322</v>
      </c>
      <c r="X1811" s="547">
        <f t="shared" si="558"/>
        <v>0.30000000447034836</v>
      </c>
      <c r="Y1811" s="547">
        <f t="shared" si="558"/>
        <v>0.27000000327825546</v>
      </c>
      <c r="Z1811" s="547">
        <f t="shared" si="558"/>
        <v>0.24000000953674316</v>
      </c>
      <c r="AA1811" s="547">
        <f t="shared" si="558"/>
        <v>0.2199999988079071</v>
      </c>
      <c r="AB1811" s="547">
        <f t="shared" si="558"/>
        <v>0.19999999552965164</v>
      </c>
      <c r="AC1811" s="547"/>
    </row>
    <row r="1812" spans="1:30" s="3" customFormat="1" ht="12.75" customHeight="1">
      <c r="A1812" s="549" t="s">
        <v>292</v>
      </c>
      <c r="B1812" s="550"/>
      <c r="C1812" s="551"/>
      <c r="D1812" s="551"/>
      <c r="E1812" s="552">
        <f t="shared" ref="E1812:AB1812" si="559">E1804+E1808</f>
        <v>8.0000000074505806E-2</v>
      </c>
      <c r="F1812" s="552">
        <f t="shared" si="559"/>
        <v>6.9999998435378075E-2</v>
      </c>
      <c r="G1812" s="552">
        <f t="shared" si="559"/>
        <v>7.0000000298023224E-2</v>
      </c>
      <c r="H1812" s="552">
        <f t="shared" si="559"/>
        <v>6.9999998435378075E-2</v>
      </c>
      <c r="I1812" s="552">
        <f t="shared" si="559"/>
        <v>5.9999998658895493E-2</v>
      </c>
      <c r="J1812" s="552">
        <f t="shared" si="559"/>
        <v>8.0000000074505806E-2</v>
      </c>
      <c r="K1812" s="552">
        <f t="shared" si="559"/>
        <v>8.0000000074505806E-2</v>
      </c>
      <c r="L1812" s="552">
        <f t="shared" si="559"/>
        <v>8.0000000074505806E-2</v>
      </c>
      <c r="M1812" s="552">
        <f t="shared" si="559"/>
        <v>8.0000000074505806E-2</v>
      </c>
      <c r="N1812" s="552">
        <f t="shared" si="559"/>
        <v>8.0000000074505806E-2</v>
      </c>
      <c r="O1812" s="552">
        <f t="shared" si="559"/>
        <v>8.9999999850988388E-2</v>
      </c>
      <c r="P1812" s="552">
        <f t="shared" si="559"/>
        <v>8.9999999850988388E-2</v>
      </c>
      <c r="Q1812" s="552">
        <f t="shared" si="559"/>
        <v>8.9999999850988388E-2</v>
      </c>
      <c r="R1812" s="552">
        <f t="shared" si="559"/>
        <v>8.0000000074505806E-2</v>
      </c>
      <c r="S1812" s="552">
        <f t="shared" si="559"/>
        <v>8.9999999850988388E-2</v>
      </c>
      <c r="T1812" s="552">
        <f t="shared" si="559"/>
        <v>8.9999999850988388E-2</v>
      </c>
      <c r="U1812" s="552">
        <f t="shared" si="559"/>
        <v>8.9999999850988388E-2</v>
      </c>
      <c r="V1812" s="552">
        <f t="shared" si="559"/>
        <v>8.9999999850988388E-2</v>
      </c>
      <c r="W1812" s="552">
        <f t="shared" si="559"/>
        <v>9.9999997764825821E-2</v>
      </c>
      <c r="X1812" s="552">
        <f t="shared" si="559"/>
        <v>8.0000000074505806E-2</v>
      </c>
      <c r="Y1812" s="552">
        <f t="shared" si="559"/>
        <v>8.9999999850988388E-2</v>
      </c>
      <c r="Z1812" s="552">
        <f t="shared" si="559"/>
        <v>8.0000000074505806E-2</v>
      </c>
      <c r="AA1812" s="552">
        <f t="shared" si="559"/>
        <v>8.0000000074505806E-2</v>
      </c>
      <c r="AB1812" s="552">
        <f t="shared" si="559"/>
        <v>8.0000000074505806E-2</v>
      </c>
      <c r="AC1812" s="552"/>
    </row>
    <row r="1813" spans="1:30" s="3" customFormat="1" ht="12.75" customHeight="1">
      <c r="A1813" s="636" t="s">
        <v>293</v>
      </c>
      <c r="B1813" s="637"/>
      <c r="C1813" s="638"/>
      <c r="D1813" s="638"/>
      <c r="E1813" s="559">
        <f t="shared" ref="E1813:AB1813" si="560">SQRT(E1811*E1811+E1812*E1812)</f>
        <v>0.22472204444198701</v>
      </c>
      <c r="F1813" s="559">
        <f t="shared" si="560"/>
        <v>0.21189619626792172</v>
      </c>
      <c r="G1813" s="559">
        <f t="shared" si="560"/>
        <v>0.21189619688324737</v>
      </c>
      <c r="H1813" s="559">
        <f t="shared" si="560"/>
        <v>0.21189619626792172</v>
      </c>
      <c r="I1813" s="559">
        <f t="shared" si="560"/>
        <v>0.20880612551103031</v>
      </c>
      <c r="J1813" s="559">
        <f t="shared" si="560"/>
        <v>0.25298220774789737</v>
      </c>
      <c r="K1813" s="559">
        <f t="shared" si="560"/>
        <v>0.31048349106479334</v>
      </c>
      <c r="L1813" s="559">
        <f t="shared" si="560"/>
        <v>0.33955853520674306</v>
      </c>
      <c r="M1813" s="559">
        <f t="shared" si="560"/>
        <v>0.32984844312848327</v>
      </c>
      <c r="N1813" s="559">
        <f t="shared" si="560"/>
        <v>0.31048349826380461</v>
      </c>
      <c r="O1813" s="559">
        <f t="shared" si="560"/>
        <v>0.32280025007947732</v>
      </c>
      <c r="P1813" s="559">
        <f t="shared" si="560"/>
        <v>0.32280025007947732</v>
      </c>
      <c r="Q1813" s="559">
        <f t="shared" si="560"/>
        <v>0.30364452811571874</v>
      </c>
      <c r="R1813" s="559">
        <f t="shared" si="560"/>
        <v>0.30083218547006785</v>
      </c>
      <c r="S1813" s="559">
        <f t="shared" si="560"/>
        <v>0.3324154030184413</v>
      </c>
      <c r="T1813" s="559">
        <f t="shared" si="560"/>
        <v>0.32280025007947732</v>
      </c>
      <c r="U1813" s="559">
        <f t="shared" si="560"/>
        <v>0.33241539584613294</v>
      </c>
      <c r="V1813" s="559">
        <f t="shared" si="560"/>
        <v>0.34205262576540169</v>
      </c>
      <c r="W1813" s="559">
        <f t="shared" si="560"/>
        <v>0.33526109190256487</v>
      </c>
      <c r="X1813" s="559">
        <f t="shared" si="560"/>
        <v>0.31048349826380461</v>
      </c>
      <c r="Y1813" s="559">
        <f t="shared" si="560"/>
        <v>0.28460499247805876</v>
      </c>
      <c r="Z1813" s="559">
        <f t="shared" si="560"/>
        <v>0.25298222188438013</v>
      </c>
      <c r="AA1813" s="559">
        <f t="shared" si="560"/>
        <v>0.23409399711953327</v>
      </c>
      <c r="AB1813" s="559">
        <f t="shared" si="560"/>
        <v>0.21540658816243666</v>
      </c>
      <c r="AC1813" s="667"/>
      <c r="AD1813" s="507">
        <f>MAX(E1813:AB1813)</f>
        <v>0.34205262576540169</v>
      </c>
    </row>
    <row r="1814" spans="1:30" s="486" customFormat="1" ht="12.75" customHeight="1" thickBot="1">
      <c r="A1814" s="561" t="s">
        <v>168</v>
      </c>
      <c r="B1814" s="562"/>
      <c r="C1814" s="914"/>
      <c r="D1814" s="914"/>
      <c r="E1814" s="684">
        <v>1</v>
      </c>
      <c r="F1814" s="684">
        <v>2</v>
      </c>
      <c r="G1814" s="684">
        <v>3</v>
      </c>
      <c r="H1814" s="684">
        <v>4</v>
      </c>
      <c r="I1814" s="684">
        <v>5</v>
      </c>
      <c r="J1814" s="684">
        <v>6</v>
      </c>
      <c r="K1814" s="684">
        <v>7</v>
      </c>
      <c r="L1814" s="684">
        <v>8</v>
      </c>
      <c r="M1814" s="684">
        <v>9</v>
      </c>
      <c r="N1814" s="684">
        <v>10</v>
      </c>
      <c r="O1814" s="684">
        <v>11</v>
      </c>
      <c r="P1814" s="684">
        <v>12</v>
      </c>
      <c r="Q1814" s="684">
        <v>13</v>
      </c>
      <c r="R1814" s="684">
        <v>14</v>
      </c>
      <c r="S1814" s="684">
        <v>15</v>
      </c>
      <c r="T1814" s="684">
        <v>16</v>
      </c>
      <c r="U1814" s="684">
        <v>17</v>
      </c>
      <c r="V1814" s="684">
        <v>18</v>
      </c>
      <c r="W1814" s="684">
        <v>19</v>
      </c>
      <c r="X1814" s="684">
        <v>20</v>
      </c>
      <c r="Y1814" s="684">
        <v>21</v>
      </c>
      <c r="Z1814" s="684">
        <v>22</v>
      </c>
      <c r="AA1814" s="684">
        <v>23</v>
      </c>
      <c r="AB1814" s="684">
        <v>24</v>
      </c>
      <c r="AC1814" s="565"/>
    </row>
    <row r="1815" spans="1:30" s="486" customFormat="1" ht="12.75" customHeight="1" thickBot="1">
      <c r="A1815" s="738" t="s">
        <v>169</v>
      </c>
      <c r="B1815" s="739"/>
      <c r="C1815" s="610" t="s">
        <v>164</v>
      </c>
      <c r="D1815" s="2071" t="s">
        <v>160</v>
      </c>
      <c r="E1815" s="2700">
        <v>10.699999809265137</v>
      </c>
      <c r="F1815" s="2700">
        <v>10.670000076293945</v>
      </c>
      <c r="G1815" s="2700">
        <v>10.680000305175781</v>
      </c>
      <c r="H1815" s="2700">
        <v>10.689999580383301</v>
      </c>
      <c r="I1815" s="2700">
        <v>10.720000267028809</v>
      </c>
      <c r="J1815" s="2700">
        <v>10.710000038146973</v>
      </c>
      <c r="K1815" s="2700">
        <v>10.680000305175781</v>
      </c>
      <c r="L1815" s="2700">
        <v>10.550000190734863</v>
      </c>
      <c r="M1815" s="2700">
        <v>10.649999618530273</v>
      </c>
      <c r="N1815" s="2700">
        <v>10.850000381469727</v>
      </c>
      <c r="O1815" s="2700">
        <v>10.800000190734863</v>
      </c>
      <c r="P1815" s="2700">
        <v>10.890000343322754</v>
      </c>
      <c r="Q1815" s="2700">
        <v>10.880000114440918</v>
      </c>
      <c r="R1815" s="2700">
        <v>10.909999847412109</v>
      </c>
      <c r="S1815" s="2700">
        <v>10.819999694824219</v>
      </c>
      <c r="T1815" s="2700">
        <v>10.760000228881836</v>
      </c>
      <c r="U1815" s="2700">
        <v>10.869999885559082</v>
      </c>
      <c r="V1815" s="2700">
        <v>10.829999923706055</v>
      </c>
      <c r="W1815" s="2700">
        <v>10.829999923706055</v>
      </c>
      <c r="X1815" s="2700">
        <v>10.760000228881836</v>
      </c>
      <c r="Y1815" s="2700">
        <v>10.810000419616699</v>
      </c>
      <c r="Z1815" s="2700">
        <v>10.850000381469727</v>
      </c>
      <c r="AA1815" s="2700">
        <v>10.739999771118164</v>
      </c>
      <c r="AB1815" s="2700">
        <v>10.770000457763672</v>
      </c>
      <c r="AC1815" s="828"/>
    </row>
    <row r="1816" spans="1:30" s="3" customFormat="1" ht="12.75" customHeight="1">
      <c r="A1816" s="3178" t="s">
        <v>496</v>
      </c>
      <c r="B1816" s="3183" t="s">
        <v>178</v>
      </c>
      <c r="C1816" s="499" t="s">
        <v>156</v>
      </c>
      <c r="D1816" s="499"/>
      <c r="E1816" s="485"/>
      <c r="F1816" s="485"/>
      <c r="G1816" s="485"/>
      <c r="H1816" s="651"/>
      <c r="I1816" s="485"/>
      <c r="J1816" s="485"/>
      <c r="K1816" s="485"/>
      <c r="L1816" s="485"/>
      <c r="M1816" s="485"/>
      <c r="N1816" s="651"/>
      <c r="O1816" s="485"/>
      <c r="P1816" s="485"/>
      <c r="Q1816" s="485"/>
      <c r="R1816" s="485"/>
      <c r="S1816" s="485"/>
      <c r="T1816" s="485"/>
      <c r="U1816" s="485"/>
      <c r="V1816" s="651"/>
      <c r="W1816" s="485"/>
      <c r="X1816" s="485"/>
      <c r="Y1816" s="485"/>
      <c r="Z1816" s="485"/>
      <c r="AA1816" s="485"/>
      <c r="AB1816" s="485"/>
      <c r="AC1816" s="652"/>
    </row>
    <row r="1817" spans="1:30" s="3" customFormat="1" ht="12.75" customHeight="1">
      <c r="A1817" s="3179"/>
      <c r="B1817" s="3188"/>
      <c r="C1817" s="503" t="s">
        <v>158</v>
      </c>
      <c r="D1817" s="503"/>
      <c r="E1817" s="526"/>
      <c r="F1817" s="526"/>
      <c r="G1817" s="526"/>
      <c r="H1817" s="527"/>
      <c r="I1817" s="526"/>
      <c r="J1817" s="526"/>
      <c r="K1817" s="526"/>
      <c r="L1817" s="526"/>
      <c r="M1817" s="526"/>
      <c r="N1817" s="527"/>
      <c r="O1817" s="526"/>
      <c r="P1817" s="526"/>
      <c r="Q1817" s="526"/>
      <c r="R1817" s="526"/>
      <c r="S1817" s="526"/>
      <c r="T1817" s="526"/>
      <c r="U1817" s="526"/>
      <c r="V1817" s="527"/>
      <c r="W1817" s="526"/>
      <c r="X1817" s="526"/>
      <c r="Y1817" s="526"/>
      <c r="Z1817" s="526"/>
      <c r="AA1817" s="526"/>
      <c r="AB1817" s="526"/>
      <c r="AC1817" s="510"/>
    </row>
    <row r="1818" spans="1:30" s="3" customFormat="1" ht="12.75" customHeight="1">
      <c r="A1818" s="3179"/>
      <c r="B1818" s="3188"/>
      <c r="C1818" s="503" t="s">
        <v>159</v>
      </c>
      <c r="D1818" s="503"/>
      <c r="E1818" s="526"/>
      <c r="F1818" s="526"/>
      <c r="G1818" s="526"/>
      <c r="H1818" s="527"/>
      <c r="I1818" s="526"/>
      <c r="J1818" s="526"/>
      <c r="K1818" s="526"/>
      <c r="L1818" s="526"/>
      <c r="M1818" s="526"/>
      <c r="N1818" s="527"/>
      <c r="O1818" s="526"/>
      <c r="P1818" s="526"/>
      <c r="Q1818" s="526"/>
      <c r="R1818" s="526"/>
      <c r="S1818" s="526"/>
      <c r="T1818" s="526"/>
      <c r="U1818" s="526"/>
      <c r="V1818" s="527"/>
      <c r="W1818" s="526"/>
      <c r="X1818" s="526"/>
      <c r="Y1818" s="526"/>
      <c r="Z1818" s="526"/>
      <c r="AA1818" s="526"/>
      <c r="AB1818" s="526"/>
      <c r="AC1818" s="510"/>
    </row>
    <row r="1819" spans="1:30" s="3" customFormat="1" ht="12.75" customHeight="1" thickBot="1">
      <c r="A1819" s="3199"/>
      <c r="B1819" s="3190"/>
      <c r="C1819" s="511" t="s">
        <v>161</v>
      </c>
      <c r="D1819" s="511"/>
      <c r="E1819" s="584"/>
      <c r="F1819" s="584"/>
      <c r="G1819" s="584"/>
      <c r="H1819" s="585"/>
      <c r="I1819" s="584"/>
      <c r="J1819" s="584"/>
      <c r="K1819" s="584"/>
      <c r="L1819" s="584"/>
      <c r="M1819" s="584"/>
      <c r="N1819" s="585"/>
      <c r="O1819" s="584"/>
      <c r="P1819" s="584"/>
      <c r="Q1819" s="584"/>
      <c r="R1819" s="584"/>
      <c r="S1819" s="584"/>
      <c r="T1819" s="584"/>
      <c r="U1819" s="584"/>
      <c r="V1819" s="585"/>
      <c r="W1819" s="584"/>
      <c r="X1819" s="584"/>
      <c r="Y1819" s="584"/>
      <c r="Z1819" s="584"/>
      <c r="AA1819" s="584"/>
      <c r="AB1819" s="584"/>
      <c r="AC1819" s="591"/>
    </row>
    <row r="1820" spans="1:30" s="3" customFormat="1" ht="12.75" customHeight="1">
      <c r="A1820" s="3178" t="s">
        <v>197</v>
      </c>
      <c r="B1820" s="3183" t="s">
        <v>555</v>
      </c>
      <c r="C1820" s="499" t="s">
        <v>156</v>
      </c>
      <c r="D1820" s="2198" t="s">
        <v>160</v>
      </c>
      <c r="E1820" s="3433">
        <v>3.3319799406051634E-2</v>
      </c>
      <c r="F1820" s="3433">
        <v>3.3226380237579345E-2</v>
      </c>
      <c r="G1820" s="3433">
        <v>3.3257520950317386E-2</v>
      </c>
      <c r="H1820" s="3433">
        <v>3.32886586933136E-2</v>
      </c>
      <c r="I1820" s="3433">
        <v>3.3382080831527709E-2</v>
      </c>
      <c r="J1820" s="3433">
        <v>3.3350940118789675E-2</v>
      </c>
      <c r="K1820" s="3433">
        <v>3.3257520950317386E-2</v>
      </c>
      <c r="L1820" s="3433">
        <v>3.2852700593948368E-2</v>
      </c>
      <c r="M1820" s="3433">
        <v>3.3164098812103276E-2</v>
      </c>
      <c r="N1820" s="3433">
        <v>3.3786901187896734E-2</v>
      </c>
      <c r="O1820" s="3433">
        <v>3.3631200593948363E-2</v>
      </c>
      <c r="P1820" s="3433">
        <v>3.3911461069107057E-2</v>
      </c>
      <c r="Q1820" s="3433">
        <v>5.0820480534553521E-2</v>
      </c>
      <c r="R1820" s="3433">
        <v>3.3973739524841305E-2</v>
      </c>
      <c r="S1820" s="3433">
        <v>5.0540218574523926E-2</v>
      </c>
      <c r="T1820" s="3433">
        <v>3.3506640712738039E-2</v>
      </c>
      <c r="U1820" s="3433">
        <v>3.3849179643630982E-2</v>
      </c>
      <c r="V1820" s="3433">
        <v>3.3724619762420659E-2</v>
      </c>
      <c r="W1820" s="3433">
        <v>3.3724619762420659E-2</v>
      </c>
      <c r="X1820" s="3433">
        <v>3.3506640712738039E-2</v>
      </c>
      <c r="Y1820" s="3433">
        <v>3.3662341306686397E-2</v>
      </c>
      <c r="Z1820" s="3433">
        <v>3.3786901187896734E-2</v>
      </c>
      <c r="AA1820" s="3433">
        <v>3.3444359287261957E-2</v>
      </c>
      <c r="AB1820" s="3433">
        <v>1.6768890712738037E-2</v>
      </c>
      <c r="AC1820" s="502">
        <f>SUM(E1820:AB1820)</f>
        <v>0.82173789516735085</v>
      </c>
    </row>
    <row r="1821" spans="1:30" s="3" customFormat="1" ht="12.75" customHeight="1">
      <c r="A1821" s="3179"/>
      <c r="B1821" s="3188"/>
      <c r="C1821" s="503" t="s">
        <v>158</v>
      </c>
      <c r="D1821" s="1982" t="s">
        <v>160</v>
      </c>
      <c r="E1821" s="3433">
        <v>1.3327919762420655E-2</v>
      </c>
      <c r="F1821" s="3433">
        <v>1.3290552095031738E-2</v>
      </c>
      <c r="G1821" s="3433">
        <v>1.3303008380126956E-2</v>
      </c>
      <c r="H1821" s="3433">
        <v>1.3315463477325441E-2</v>
      </c>
      <c r="I1821" s="3433">
        <v>1.3352832332611085E-2</v>
      </c>
      <c r="J1821" s="3433">
        <v>1.3340376047515871E-2</v>
      </c>
      <c r="K1821" s="3433">
        <v>1.3303008380126956E-2</v>
      </c>
      <c r="L1821" s="3433">
        <v>1.3141080237579348E-2</v>
      </c>
      <c r="M1821" s="3433">
        <v>1.3265639524841312E-2</v>
      </c>
      <c r="N1821" s="3433">
        <v>1.3514760475158694E-2</v>
      </c>
      <c r="O1821" s="3433">
        <v>1.3452480237579346E-2</v>
      </c>
      <c r="P1821" s="3433">
        <v>1.3564584427642823E-2</v>
      </c>
      <c r="Q1821" s="3433">
        <v>2.032819221382141E-2</v>
      </c>
      <c r="R1821" s="3433">
        <v>1.3589495809936522E-2</v>
      </c>
      <c r="S1821" s="3433">
        <v>2.0216087429809571E-2</v>
      </c>
      <c r="T1821" s="3433">
        <v>1.3402656285095217E-2</v>
      </c>
      <c r="U1821" s="3433">
        <v>1.3539671857452393E-2</v>
      </c>
      <c r="V1821" s="3433">
        <v>1.3489847904968265E-2</v>
      </c>
      <c r="W1821" s="3433">
        <v>1.3489847904968265E-2</v>
      </c>
      <c r="X1821" s="3433">
        <v>1.3402656285095217E-2</v>
      </c>
      <c r="Y1821" s="3433">
        <v>1.346493652267456E-2</v>
      </c>
      <c r="Z1821" s="3433">
        <v>1.3514760475158694E-2</v>
      </c>
      <c r="AA1821" s="3433">
        <v>1.3377743714904784E-2</v>
      </c>
      <c r="AB1821" s="3433">
        <v>6.7075562850952147E-3</v>
      </c>
      <c r="AC1821" s="537">
        <f>SUM(E1821:AB1821)</f>
        <v>0.32869515806694033</v>
      </c>
    </row>
    <row r="1822" spans="1:30" s="3" customFormat="1" ht="12.75" customHeight="1">
      <c r="A1822" s="3179"/>
      <c r="B1822" s="3188"/>
      <c r="C1822" s="503" t="s">
        <v>159</v>
      </c>
      <c r="D1822" s="1982" t="s">
        <v>160</v>
      </c>
      <c r="E1822" s="2701">
        <v>2</v>
      </c>
      <c r="F1822" s="2701">
        <v>2</v>
      </c>
      <c r="G1822" s="2701">
        <v>2</v>
      </c>
      <c r="H1822" s="2701">
        <v>2</v>
      </c>
      <c r="I1822" s="2701">
        <v>2</v>
      </c>
      <c r="J1822" s="2701">
        <v>2</v>
      </c>
      <c r="K1822" s="2701">
        <v>2</v>
      </c>
      <c r="L1822" s="2701">
        <v>2</v>
      </c>
      <c r="M1822" s="2701">
        <v>2</v>
      </c>
      <c r="N1822" s="2701">
        <v>2</v>
      </c>
      <c r="O1822" s="2701">
        <v>2</v>
      </c>
      <c r="P1822" s="2701">
        <v>2</v>
      </c>
      <c r="Q1822" s="2701">
        <v>3</v>
      </c>
      <c r="R1822" s="2701">
        <v>2</v>
      </c>
      <c r="S1822" s="2701">
        <v>3</v>
      </c>
      <c r="T1822" s="2701">
        <v>2</v>
      </c>
      <c r="U1822" s="2701">
        <v>2</v>
      </c>
      <c r="V1822" s="2701">
        <v>2</v>
      </c>
      <c r="W1822" s="2701">
        <v>2</v>
      </c>
      <c r="X1822" s="2701">
        <v>2</v>
      </c>
      <c r="Y1822" s="2701">
        <v>2</v>
      </c>
      <c r="Z1822" s="2701">
        <v>2</v>
      </c>
      <c r="AA1822" s="2701">
        <v>2</v>
      </c>
      <c r="AB1822" s="2701">
        <v>1</v>
      </c>
      <c r="AC1822" s="1021"/>
    </row>
    <row r="1823" spans="1:30" s="3" customFormat="1" ht="12.75" customHeight="1" thickBot="1">
      <c r="A1823" s="3180"/>
      <c r="B1823" s="3189"/>
      <c r="C1823" s="516" t="s">
        <v>161</v>
      </c>
      <c r="D1823" s="2200"/>
      <c r="E1823" s="517">
        <f t="shared" ref="E1823:AC1823" si="561">E1821/E1820</f>
        <v>0.4</v>
      </c>
      <c r="F1823" s="517">
        <f t="shared" si="561"/>
        <v>0.4</v>
      </c>
      <c r="G1823" s="517">
        <f t="shared" si="561"/>
        <v>0.4</v>
      </c>
      <c r="H1823" s="518">
        <f t="shared" si="561"/>
        <v>0.4</v>
      </c>
      <c r="I1823" s="517">
        <f t="shared" si="561"/>
        <v>0.4</v>
      </c>
      <c r="J1823" s="517">
        <f t="shared" si="561"/>
        <v>0.4</v>
      </c>
      <c r="K1823" s="517">
        <f t="shared" si="561"/>
        <v>0.4</v>
      </c>
      <c r="L1823" s="517">
        <f t="shared" si="561"/>
        <v>0.4</v>
      </c>
      <c r="M1823" s="517">
        <f t="shared" si="561"/>
        <v>0.4</v>
      </c>
      <c r="N1823" s="518">
        <f t="shared" si="561"/>
        <v>0.4</v>
      </c>
      <c r="O1823" s="517">
        <f t="shared" si="561"/>
        <v>0.4</v>
      </c>
      <c r="P1823" s="517">
        <f t="shared" si="561"/>
        <v>0.4</v>
      </c>
      <c r="Q1823" s="517">
        <f t="shared" si="561"/>
        <v>0.4</v>
      </c>
      <c r="R1823" s="517">
        <f t="shared" si="561"/>
        <v>0.4</v>
      </c>
      <c r="S1823" s="517">
        <f t="shared" si="561"/>
        <v>0.4</v>
      </c>
      <c r="T1823" s="517">
        <f t="shared" si="561"/>
        <v>0.4</v>
      </c>
      <c r="U1823" s="517">
        <f t="shared" si="561"/>
        <v>0.4</v>
      </c>
      <c r="V1823" s="518">
        <f t="shared" si="561"/>
        <v>0.4</v>
      </c>
      <c r="W1823" s="517">
        <f t="shared" si="561"/>
        <v>0.4</v>
      </c>
      <c r="X1823" s="517">
        <f t="shared" si="561"/>
        <v>0.4</v>
      </c>
      <c r="Y1823" s="517">
        <f t="shared" si="561"/>
        <v>0.4</v>
      </c>
      <c r="Z1823" s="517">
        <f t="shared" si="561"/>
        <v>0.4</v>
      </c>
      <c r="AA1823" s="517">
        <f t="shared" si="561"/>
        <v>0.4</v>
      </c>
      <c r="AB1823" s="517">
        <f t="shared" si="561"/>
        <v>0.4</v>
      </c>
      <c r="AC1823" s="519">
        <f t="shared" si="561"/>
        <v>0.39999999999999997</v>
      </c>
    </row>
    <row r="1824" spans="1:30" s="3" customFormat="1" ht="12.75" customHeight="1">
      <c r="A1824" s="3205" t="s">
        <v>154</v>
      </c>
      <c r="B1824" s="3206" t="s">
        <v>556</v>
      </c>
      <c r="C1824" s="522" t="s">
        <v>156</v>
      </c>
      <c r="D1824" s="2201" t="s">
        <v>160</v>
      </c>
      <c r="E1824" s="3433">
        <v>9.9999997764825821E-3</v>
      </c>
      <c r="F1824" s="3433">
        <v>9.9999997764825821E-3</v>
      </c>
      <c r="G1824" s="3433">
        <v>9.9999997764825821E-3</v>
      </c>
      <c r="H1824" s="3433">
        <v>9.9999997764825821E-3</v>
      </c>
      <c r="I1824" s="3433">
        <v>9.9999997764825821E-3</v>
      </c>
      <c r="J1824" s="3433">
        <v>9.9999997764825821E-3</v>
      </c>
      <c r="K1824" s="3433">
        <v>1.9999999552965164E-2</v>
      </c>
      <c r="L1824" s="3433">
        <v>1.9999999552965164E-2</v>
      </c>
      <c r="M1824" s="3433">
        <v>1.9999999552965164E-2</v>
      </c>
      <c r="N1824" s="3433">
        <v>1.9999999552965164E-2</v>
      </c>
      <c r="O1824" s="3433">
        <v>1.9999999552965164E-2</v>
      </c>
      <c r="P1824" s="3433">
        <v>1.9999999552965164E-2</v>
      </c>
      <c r="Q1824" s="3433">
        <v>1.9999999552965164E-2</v>
      </c>
      <c r="R1824" s="3433">
        <v>9.9999997764825821E-3</v>
      </c>
      <c r="S1824" s="3433">
        <v>1.9999999552965164E-2</v>
      </c>
      <c r="T1824" s="3433">
        <v>1.9999999552965164E-2</v>
      </c>
      <c r="U1824" s="3433">
        <v>1.9999999552965164E-2</v>
      </c>
      <c r="V1824" s="3433">
        <v>1.9999999552965164E-2</v>
      </c>
      <c r="W1824" s="3433">
        <v>1.9999999552965164E-2</v>
      </c>
      <c r="X1824" s="3433">
        <v>1.9999999552965164E-2</v>
      </c>
      <c r="Y1824" s="3433">
        <v>9.9999997764825821E-3</v>
      </c>
      <c r="Z1824" s="3433">
        <v>9.9999997764825821E-3</v>
      </c>
      <c r="AA1824" s="3433">
        <v>9.9999997764825821E-3</v>
      </c>
      <c r="AB1824" s="3433">
        <v>9.9999997764825821E-3</v>
      </c>
      <c r="AC1824" s="525">
        <f>SUM(E1824:AB1824)</f>
        <v>0.36999999172985554</v>
      </c>
    </row>
    <row r="1825" spans="1:30" s="3" customFormat="1" ht="12.75" customHeight="1">
      <c r="A1825" s="3179"/>
      <c r="B1825" s="3188"/>
      <c r="C1825" s="503" t="s">
        <v>158</v>
      </c>
      <c r="D1825" s="1982" t="s">
        <v>160</v>
      </c>
      <c r="E1825" s="3433">
        <v>0</v>
      </c>
      <c r="F1825" s="3433">
        <v>0</v>
      </c>
      <c r="G1825" s="3433">
        <v>0</v>
      </c>
      <c r="H1825" s="3433">
        <v>0</v>
      </c>
      <c r="I1825" s="3433">
        <v>0</v>
      </c>
      <c r="J1825" s="3433">
        <v>0</v>
      </c>
      <c r="K1825" s="3433">
        <v>0</v>
      </c>
      <c r="L1825" s="3433">
        <v>0</v>
      </c>
      <c r="M1825" s="3433">
        <v>0</v>
      </c>
      <c r="N1825" s="3433">
        <v>0</v>
      </c>
      <c r="O1825" s="3433">
        <v>0</v>
      </c>
      <c r="P1825" s="3433">
        <v>0</v>
      </c>
      <c r="Q1825" s="3433">
        <v>0</v>
      </c>
      <c r="R1825" s="3433">
        <v>0</v>
      </c>
      <c r="S1825" s="3433">
        <v>0</v>
      </c>
      <c r="T1825" s="3433">
        <v>0</v>
      </c>
      <c r="U1825" s="3433">
        <v>0</v>
      </c>
      <c r="V1825" s="3433">
        <v>0</v>
      </c>
      <c r="W1825" s="3433">
        <v>0</v>
      </c>
      <c r="X1825" s="3433">
        <v>0</v>
      </c>
      <c r="Y1825" s="3433">
        <v>0</v>
      </c>
      <c r="Z1825" s="3433">
        <v>0</v>
      </c>
      <c r="AA1825" s="3433">
        <v>0</v>
      </c>
      <c r="AB1825" s="3433">
        <v>0</v>
      </c>
      <c r="AC1825" s="537">
        <f>SUM(E1825:AB1825)</f>
        <v>0</v>
      </c>
    </row>
    <row r="1826" spans="1:30" s="3" customFormat="1" ht="12.75" customHeight="1">
      <c r="A1826" s="3179"/>
      <c r="B1826" s="3188"/>
      <c r="C1826" s="503" t="s">
        <v>159</v>
      </c>
      <c r="D1826" s="1982" t="s">
        <v>160</v>
      </c>
      <c r="E1826" s="2702">
        <v>6</v>
      </c>
      <c r="F1826" s="2702">
        <v>6</v>
      </c>
      <c r="G1826" s="2702">
        <v>6</v>
      </c>
      <c r="H1826" s="2702">
        <v>6</v>
      </c>
      <c r="I1826" s="2702">
        <v>6</v>
      </c>
      <c r="J1826" s="2702">
        <v>7</v>
      </c>
      <c r="K1826" s="2702">
        <v>8</v>
      </c>
      <c r="L1826" s="2702">
        <v>10</v>
      </c>
      <c r="M1826" s="2702">
        <v>10</v>
      </c>
      <c r="N1826" s="2702">
        <v>8</v>
      </c>
      <c r="O1826" s="2702">
        <v>8</v>
      </c>
      <c r="P1826" s="2702">
        <v>9</v>
      </c>
      <c r="Q1826" s="2702">
        <v>8</v>
      </c>
      <c r="R1826" s="2702">
        <v>8</v>
      </c>
      <c r="S1826" s="2702">
        <v>9</v>
      </c>
      <c r="T1826" s="2702">
        <v>9</v>
      </c>
      <c r="U1826" s="2702">
        <v>10</v>
      </c>
      <c r="V1826" s="2702">
        <v>10</v>
      </c>
      <c r="W1826" s="2702">
        <v>9</v>
      </c>
      <c r="X1826" s="2702">
        <v>9</v>
      </c>
      <c r="Y1826" s="2702">
        <v>7</v>
      </c>
      <c r="Z1826" s="2702">
        <v>7</v>
      </c>
      <c r="AA1826" s="2702">
        <v>6</v>
      </c>
      <c r="AB1826" s="2702">
        <v>5</v>
      </c>
      <c r="AC1826" s="537"/>
    </row>
    <row r="1827" spans="1:30" s="3" customFormat="1" ht="12.75" customHeight="1" thickBot="1">
      <c r="A1827" s="3180"/>
      <c r="B1827" s="3189"/>
      <c r="C1827" s="516" t="s">
        <v>161</v>
      </c>
      <c r="D1827" s="516"/>
      <c r="E1827" s="517">
        <f t="shared" ref="E1827:AC1827" si="562">E1825/E1824</f>
        <v>0</v>
      </c>
      <c r="F1827" s="517">
        <f t="shared" si="562"/>
        <v>0</v>
      </c>
      <c r="G1827" s="517">
        <f t="shared" si="562"/>
        <v>0</v>
      </c>
      <c r="H1827" s="518">
        <f t="shared" si="562"/>
        <v>0</v>
      </c>
      <c r="I1827" s="517">
        <f t="shared" si="562"/>
        <v>0</v>
      </c>
      <c r="J1827" s="517">
        <f t="shared" si="562"/>
        <v>0</v>
      </c>
      <c r="K1827" s="517">
        <f t="shared" si="562"/>
        <v>0</v>
      </c>
      <c r="L1827" s="517">
        <f t="shared" si="562"/>
        <v>0</v>
      </c>
      <c r="M1827" s="517">
        <f t="shared" si="562"/>
        <v>0</v>
      </c>
      <c r="N1827" s="518">
        <f t="shared" si="562"/>
        <v>0</v>
      </c>
      <c r="O1827" s="517">
        <f t="shared" si="562"/>
        <v>0</v>
      </c>
      <c r="P1827" s="517">
        <f t="shared" si="562"/>
        <v>0</v>
      </c>
      <c r="Q1827" s="517">
        <f t="shared" si="562"/>
        <v>0</v>
      </c>
      <c r="R1827" s="517">
        <f t="shared" si="562"/>
        <v>0</v>
      </c>
      <c r="S1827" s="517">
        <f t="shared" si="562"/>
        <v>0</v>
      </c>
      <c r="T1827" s="517">
        <f t="shared" si="562"/>
        <v>0</v>
      </c>
      <c r="U1827" s="517">
        <f t="shared" si="562"/>
        <v>0</v>
      </c>
      <c r="V1827" s="518">
        <f t="shared" si="562"/>
        <v>0</v>
      </c>
      <c r="W1827" s="517">
        <f t="shared" si="562"/>
        <v>0</v>
      </c>
      <c r="X1827" s="517">
        <f t="shared" si="562"/>
        <v>0</v>
      </c>
      <c r="Y1827" s="517">
        <f t="shared" si="562"/>
        <v>0</v>
      </c>
      <c r="Z1827" s="517">
        <f t="shared" si="562"/>
        <v>0</v>
      </c>
      <c r="AA1827" s="517">
        <f t="shared" si="562"/>
        <v>0</v>
      </c>
      <c r="AB1827" s="517">
        <f t="shared" si="562"/>
        <v>0</v>
      </c>
      <c r="AC1827" s="519">
        <f t="shared" si="562"/>
        <v>0</v>
      </c>
    </row>
    <row r="1828" spans="1:30" s="3" customFormat="1" ht="12.75" customHeight="1" thickBot="1">
      <c r="A1828" s="816"/>
      <c r="B1828" s="817" t="s">
        <v>382</v>
      </c>
      <c r="C1828" s="818" t="s">
        <v>156</v>
      </c>
      <c r="D1828" s="2203" t="s">
        <v>272</v>
      </c>
      <c r="E1828" s="1061">
        <v>5.3600000000005796E-3</v>
      </c>
      <c r="F1828" s="1061">
        <v>5.8800000000046601E-3</v>
      </c>
      <c r="G1828" s="1061">
        <v>5.2799999999988403E-3</v>
      </c>
      <c r="H1828" s="1062">
        <v>4.9000000000014596E-3</v>
      </c>
      <c r="I1828" s="1061">
        <v>6.2399999999979599E-3</v>
      </c>
      <c r="J1828" s="1061">
        <v>6.0599999999976697E-3</v>
      </c>
      <c r="K1828" s="1061">
        <v>3.45999999999913E-3</v>
      </c>
      <c r="L1828" s="1061">
        <v>4.1200000000026198E-3</v>
      </c>
      <c r="M1828" s="1061">
        <v>3.9199999999982504E-3</v>
      </c>
      <c r="N1828" s="1062">
        <v>4.1600000000034899E-3</v>
      </c>
      <c r="O1828" s="1061">
        <v>3.8799999999973799E-3</v>
      </c>
      <c r="P1828" s="1061">
        <v>5.3799999999973799E-3</v>
      </c>
      <c r="Q1828" s="1061">
        <v>2.5000000000000001E-3</v>
      </c>
      <c r="R1828" s="1061">
        <v>5.5200000000040703E-3</v>
      </c>
      <c r="S1828" s="1061">
        <v>5.41999999999825E-3</v>
      </c>
      <c r="T1828" s="1061">
        <v>5.1399999999994202E-3</v>
      </c>
      <c r="U1828" s="1061">
        <v>6.9599999999991301E-3</v>
      </c>
      <c r="V1828" s="1062">
        <v>4.2799999999988403E-3</v>
      </c>
      <c r="W1828" s="1061">
        <v>5.5800000000017502E-3</v>
      </c>
      <c r="X1828" s="1061">
        <v>5.1600000000034899E-3</v>
      </c>
      <c r="Y1828" s="1061">
        <v>6.0599999999976697E-3</v>
      </c>
      <c r="Z1828" s="1061">
        <v>6.0400000000008702E-3</v>
      </c>
      <c r="AA1828" s="1061">
        <v>4.5199999999968E-3</v>
      </c>
      <c r="AB1828" s="1061">
        <v>4.0000000000000001E-3</v>
      </c>
      <c r="AC1828" s="919">
        <f>SUM(E1828:AB1828)</f>
        <v>0.11981999999999972</v>
      </c>
      <c r="AD1828" s="764">
        <f>MAX(E1828:AB1828)</f>
        <v>6.9599999999991301E-3</v>
      </c>
    </row>
    <row r="1829" spans="1:30" s="3" customFormat="1" ht="12.75" customHeight="1">
      <c r="A1829" s="3191" t="s">
        <v>193</v>
      </c>
      <c r="B1829" s="3192"/>
      <c r="C1829" s="522" t="s">
        <v>156</v>
      </c>
      <c r="D1829" s="522"/>
      <c r="E1829" s="523">
        <f t="shared" ref="E1829:AC1829" si="563">E1816+E1820+E1824</f>
        <v>4.3319799182534216E-2</v>
      </c>
      <c r="F1829" s="523">
        <f t="shared" si="563"/>
        <v>4.3226380014061927E-2</v>
      </c>
      <c r="G1829" s="523">
        <f t="shared" si="563"/>
        <v>4.3257520726799968E-2</v>
      </c>
      <c r="H1829" s="524">
        <f t="shared" si="563"/>
        <v>4.3288658469796182E-2</v>
      </c>
      <c r="I1829" s="523">
        <f t="shared" si="563"/>
        <v>4.3382080608010291E-2</v>
      </c>
      <c r="J1829" s="523">
        <f t="shared" si="563"/>
        <v>4.3350939895272257E-2</v>
      </c>
      <c r="K1829" s="523">
        <f t="shared" si="563"/>
        <v>5.325752050328255E-2</v>
      </c>
      <c r="L1829" s="523">
        <f t="shared" si="563"/>
        <v>5.2852700146913532E-2</v>
      </c>
      <c r="M1829" s="523">
        <f t="shared" si="563"/>
        <v>5.3164098365068441E-2</v>
      </c>
      <c r="N1829" s="524">
        <f t="shared" si="563"/>
        <v>5.3786900740861898E-2</v>
      </c>
      <c r="O1829" s="523">
        <f t="shared" si="563"/>
        <v>5.3631200146913527E-2</v>
      </c>
      <c r="P1829" s="523">
        <f t="shared" si="563"/>
        <v>5.3911460622072221E-2</v>
      </c>
      <c r="Q1829" s="523">
        <f t="shared" si="563"/>
        <v>7.0820480087518678E-2</v>
      </c>
      <c r="R1829" s="523">
        <f t="shared" si="563"/>
        <v>4.3973739301323887E-2</v>
      </c>
      <c r="S1829" s="523">
        <f t="shared" si="563"/>
        <v>7.054021812748909E-2</v>
      </c>
      <c r="T1829" s="523">
        <f t="shared" si="563"/>
        <v>5.3506640265703204E-2</v>
      </c>
      <c r="U1829" s="523">
        <f t="shared" si="563"/>
        <v>5.3849179196596146E-2</v>
      </c>
      <c r="V1829" s="524">
        <f t="shared" si="563"/>
        <v>5.3724619315385823E-2</v>
      </c>
      <c r="W1829" s="523">
        <f t="shared" si="563"/>
        <v>5.3724619315385823E-2</v>
      </c>
      <c r="X1829" s="523">
        <f t="shared" si="563"/>
        <v>5.3506640265703204E-2</v>
      </c>
      <c r="Y1829" s="523">
        <f t="shared" si="563"/>
        <v>4.3662341083168979E-2</v>
      </c>
      <c r="Z1829" s="523">
        <f t="shared" si="563"/>
        <v>4.3786900964379316E-2</v>
      </c>
      <c r="AA1829" s="523">
        <f t="shared" si="563"/>
        <v>4.3444359063744539E-2</v>
      </c>
      <c r="AB1829" s="523">
        <f t="shared" si="563"/>
        <v>2.6768890489220619E-2</v>
      </c>
      <c r="AC1829" s="523">
        <f t="shared" si="563"/>
        <v>1.1917378868972064</v>
      </c>
    </row>
    <row r="1830" spans="1:30" s="3" customFormat="1" ht="12.75" customHeight="1">
      <c r="A1830" s="3193"/>
      <c r="B1830" s="3194"/>
      <c r="C1830" s="516" t="s">
        <v>158</v>
      </c>
      <c r="D1830" s="516"/>
      <c r="E1830" s="517">
        <f t="shared" ref="E1830:AC1830" si="564">E1817+E1821+E1825</f>
        <v>1.3327919762420655E-2</v>
      </c>
      <c r="F1830" s="517">
        <f t="shared" si="564"/>
        <v>1.3290552095031738E-2</v>
      </c>
      <c r="G1830" s="517">
        <f t="shared" si="564"/>
        <v>1.3303008380126956E-2</v>
      </c>
      <c r="H1830" s="518">
        <f t="shared" si="564"/>
        <v>1.3315463477325441E-2</v>
      </c>
      <c r="I1830" s="517">
        <f t="shared" si="564"/>
        <v>1.3352832332611085E-2</v>
      </c>
      <c r="J1830" s="517">
        <f t="shared" si="564"/>
        <v>1.3340376047515871E-2</v>
      </c>
      <c r="K1830" s="517">
        <f t="shared" si="564"/>
        <v>1.3303008380126956E-2</v>
      </c>
      <c r="L1830" s="517">
        <f t="shared" si="564"/>
        <v>1.3141080237579348E-2</v>
      </c>
      <c r="M1830" s="517">
        <f t="shared" si="564"/>
        <v>1.3265639524841312E-2</v>
      </c>
      <c r="N1830" s="518">
        <f t="shared" si="564"/>
        <v>1.3514760475158694E-2</v>
      </c>
      <c r="O1830" s="517">
        <f t="shared" si="564"/>
        <v>1.3452480237579346E-2</v>
      </c>
      <c r="P1830" s="517">
        <f t="shared" si="564"/>
        <v>1.3564584427642823E-2</v>
      </c>
      <c r="Q1830" s="517">
        <f t="shared" si="564"/>
        <v>2.032819221382141E-2</v>
      </c>
      <c r="R1830" s="517">
        <f t="shared" si="564"/>
        <v>1.3589495809936522E-2</v>
      </c>
      <c r="S1830" s="517">
        <f t="shared" si="564"/>
        <v>2.0216087429809571E-2</v>
      </c>
      <c r="T1830" s="517">
        <f t="shared" si="564"/>
        <v>1.3402656285095217E-2</v>
      </c>
      <c r="U1830" s="517">
        <f t="shared" si="564"/>
        <v>1.3539671857452393E-2</v>
      </c>
      <c r="V1830" s="518">
        <f t="shared" si="564"/>
        <v>1.3489847904968265E-2</v>
      </c>
      <c r="W1830" s="517">
        <f t="shared" si="564"/>
        <v>1.3489847904968265E-2</v>
      </c>
      <c r="X1830" s="517">
        <f t="shared" si="564"/>
        <v>1.3402656285095217E-2</v>
      </c>
      <c r="Y1830" s="517">
        <f t="shared" si="564"/>
        <v>1.346493652267456E-2</v>
      </c>
      <c r="Z1830" s="517">
        <f t="shared" si="564"/>
        <v>1.3514760475158694E-2</v>
      </c>
      <c r="AA1830" s="517">
        <f t="shared" si="564"/>
        <v>1.3377743714904784E-2</v>
      </c>
      <c r="AB1830" s="517">
        <f t="shared" si="564"/>
        <v>6.7075562850952147E-3</v>
      </c>
      <c r="AC1830" s="517">
        <f t="shared" si="564"/>
        <v>0.32869515806694033</v>
      </c>
    </row>
    <row r="1831" spans="1:30" s="3" customFormat="1" ht="12.75" customHeight="1">
      <c r="A1831" s="3201" t="s">
        <v>194</v>
      </c>
      <c r="B1831" s="3202"/>
      <c r="C1831" s="599" t="s">
        <v>156</v>
      </c>
      <c r="D1831" s="599"/>
      <c r="E1831" s="523">
        <f t="shared" ref="E1831:AC1831" si="565">E1803-E1829</f>
        <v>8.6680196049094202E-2</v>
      </c>
      <c r="F1831" s="523">
        <f t="shared" si="565"/>
        <v>8.6773615217566491E-2</v>
      </c>
      <c r="G1831" s="523">
        <f t="shared" si="565"/>
        <v>8.6742474504828443E-2</v>
      </c>
      <c r="H1831" s="524">
        <f t="shared" si="565"/>
        <v>8.6711336761832236E-2</v>
      </c>
      <c r="I1831" s="523">
        <f t="shared" si="565"/>
        <v>8.661791462361812E-2</v>
      </c>
      <c r="J1831" s="523">
        <f t="shared" si="565"/>
        <v>0.11664905652844906</v>
      </c>
      <c r="K1831" s="523">
        <f t="shared" si="565"/>
        <v>0.13674247711253165</v>
      </c>
      <c r="L1831" s="523">
        <f t="shared" si="565"/>
        <v>0.16714729866099357</v>
      </c>
      <c r="M1831" s="523">
        <f t="shared" si="565"/>
        <v>0.15683589507842063</v>
      </c>
      <c r="N1831" s="524">
        <f t="shared" si="565"/>
        <v>0.14621310223937034</v>
      </c>
      <c r="O1831" s="523">
        <f t="shared" si="565"/>
        <v>0.14636880283331871</v>
      </c>
      <c r="P1831" s="523">
        <f t="shared" si="565"/>
        <v>0.14608854235816002</v>
      </c>
      <c r="Q1831" s="523">
        <f t="shared" si="565"/>
        <v>0.11917951752829553</v>
      </c>
      <c r="R1831" s="523">
        <f t="shared" si="565"/>
        <v>0.13602626785123348</v>
      </c>
      <c r="S1831" s="523">
        <f t="shared" si="565"/>
        <v>0.12945978485274315</v>
      </c>
      <c r="T1831" s="523">
        <f t="shared" si="565"/>
        <v>0.14649336271452904</v>
      </c>
      <c r="U1831" s="523">
        <f t="shared" si="565"/>
        <v>0.15615081424689292</v>
      </c>
      <c r="V1831" s="524">
        <f t="shared" si="565"/>
        <v>0.16627537949252127</v>
      </c>
      <c r="W1831" s="523">
        <f t="shared" si="565"/>
        <v>0.14627538366484641</v>
      </c>
      <c r="X1831" s="523">
        <f t="shared" si="565"/>
        <v>0.14649336271452904</v>
      </c>
      <c r="Y1831" s="523">
        <f t="shared" si="565"/>
        <v>0.12633766070497038</v>
      </c>
      <c r="Z1831" s="523">
        <f t="shared" si="565"/>
        <v>0.10621310499608516</v>
      </c>
      <c r="AA1831" s="523">
        <f t="shared" si="565"/>
        <v>9.6555641532301908E-2</v>
      </c>
      <c r="AB1831" s="523">
        <f t="shared" si="565"/>
        <v>9.3231106828570359E-2</v>
      </c>
      <c r="AC1831" s="523">
        <f t="shared" si="565"/>
        <v>3.0182620990957023</v>
      </c>
    </row>
    <row r="1832" spans="1:30" s="3" customFormat="1" ht="12.75" customHeight="1">
      <c r="A1832" s="3203"/>
      <c r="B1832" s="3204"/>
      <c r="C1832" s="603" t="s">
        <v>158</v>
      </c>
      <c r="D1832" s="676"/>
      <c r="E1832" s="604">
        <f t="shared" ref="E1832:AC1832" si="566">E1804-E1830</f>
        <v>1.6672079567027091E-2</v>
      </c>
      <c r="F1832" s="604">
        <f t="shared" si="566"/>
        <v>1.670944723441601E-2</v>
      </c>
      <c r="G1832" s="604">
        <f t="shared" si="566"/>
        <v>6.6969911728382084E-3</v>
      </c>
      <c r="H1832" s="605">
        <f t="shared" si="566"/>
        <v>1.6684535852122304E-2</v>
      </c>
      <c r="I1832" s="604">
        <f t="shared" si="566"/>
        <v>6.6471672203540794E-3</v>
      </c>
      <c r="J1832" s="604">
        <f t="shared" si="566"/>
        <v>1.6659623281931876E-2</v>
      </c>
      <c r="K1832" s="604">
        <f t="shared" si="566"/>
        <v>1.669699094932079E-2</v>
      </c>
      <c r="L1832" s="604">
        <f t="shared" si="566"/>
        <v>1.6858919091868398E-2</v>
      </c>
      <c r="M1832" s="604">
        <f t="shared" si="566"/>
        <v>1.6734359804606434E-2</v>
      </c>
      <c r="N1832" s="605">
        <f t="shared" si="566"/>
        <v>1.6485238854289052E-2</v>
      </c>
      <c r="O1832" s="604">
        <f t="shared" si="566"/>
        <v>2.6547518868350981E-2</v>
      </c>
      <c r="P1832" s="604">
        <f t="shared" si="566"/>
        <v>2.6435414678287507E-2</v>
      </c>
      <c r="Q1832" s="604">
        <f t="shared" si="566"/>
        <v>1.9671806892108918E-2</v>
      </c>
      <c r="R1832" s="604">
        <f t="shared" si="566"/>
        <v>1.6410503519511226E-2</v>
      </c>
      <c r="S1832" s="604">
        <f t="shared" si="566"/>
        <v>1.9783911676120758E-2</v>
      </c>
      <c r="T1832" s="604">
        <f t="shared" si="566"/>
        <v>2.6597342820835111E-2</v>
      </c>
      <c r="U1832" s="604">
        <f t="shared" si="566"/>
        <v>2.6460327248477935E-2</v>
      </c>
      <c r="V1832" s="605">
        <f t="shared" si="566"/>
        <v>2.6510151200962062E-2</v>
      </c>
      <c r="W1832" s="604">
        <f t="shared" si="566"/>
        <v>2.6510151200962062E-2</v>
      </c>
      <c r="X1832" s="604">
        <f t="shared" si="566"/>
        <v>1.6597343044352529E-2</v>
      </c>
      <c r="Y1832" s="604">
        <f t="shared" si="566"/>
        <v>2.6535062583255768E-2</v>
      </c>
      <c r="Z1832" s="604">
        <f t="shared" si="566"/>
        <v>1.6485238854289052E-2</v>
      </c>
      <c r="AA1832" s="604">
        <f t="shared" si="566"/>
        <v>1.6622255614542961E-2</v>
      </c>
      <c r="AB1832" s="604">
        <f t="shared" si="566"/>
        <v>2.3292443044352532E-2</v>
      </c>
      <c r="AC1832" s="604">
        <f t="shared" si="566"/>
        <v>0.46130482427518366</v>
      </c>
    </row>
    <row r="1833" spans="1:30" s="486" customFormat="1" ht="17.25" customHeight="1" thickBot="1">
      <c r="A1833" s="561" t="s">
        <v>239</v>
      </c>
      <c r="B1833" s="562"/>
      <c r="C1833" s="914"/>
      <c r="D1833" s="914"/>
      <c r="E1833" s="684">
        <v>1</v>
      </c>
      <c r="F1833" s="684">
        <v>2</v>
      </c>
      <c r="G1833" s="684">
        <v>3</v>
      </c>
      <c r="H1833" s="684">
        <v>4</v>
      </c>
      <c r="I1833" s="684">
        <v>5</v>
      </c>
      <c r="J1833" s="684">
        <v>6</v>
      </c>
      <c r="K1833" s="684">
        <v>7</v>
      </c>
      <c r="L1833" s="684">
        <v>8</v>
      </c>
      <c r="M1833" s="684">
        <v>9</v>
      </c>
      <c r="N1833" s="684">
        <v>10</v>
      </c>
      <c r="O1833" s="684">
        <v>11</v>
      </c>
      <c r="P1833" s="684">
        <v>12</v>
      </c>
      <c r="Q1833" s="684">
        <v>13</v>
      </c>
      <c r="R1833" s="684">
        <v>14</v>
      </c>
      <c r="S1833" s="684">
        <v>15</v>
      </c>
      <c r="T1833" s="684">
        <v>16</v>
      </c>
      <c r="U1833" s="684">
        <v>17</v>
      </c>
      <c r="V1833" s="684">
        <v>18</v>
      </c>
      <c r="W1833" s="684">
        <v>19</v>
      </c>
      <c r="X1833" s="684">
        <v>20</v>
      </c>
      <c r="Y1833" s="684">
        <v>21</v>
      </c>
      <c r="Z1833" s="684">
        <v>22</v>
      </c>
      <c r="AA1833" s="684">
        <v>23</v>
      </c>
      <c r="AB1833" s="684">
        <v>24</v>
      </c>
      <c r="AC1833" s="565"/>
    </row>
    <row r="1834" spans="1:30" s="486" customFormat="1" ht="22.5" customHeight="1" thickBot="1">
      <c r="A1834" s="1046" t="s">
        <v>240</v>
      </c>
      <c r="B1834" s="1047"/>
      <c r="C1834" s="1048" t="s">
        <v>164</v>
      </c>
      <c r="D1834" s="1048" t="s">
        <v>160</v>
      </c>
      <c r="E1834" s="1048">
        <v>6.369999885559082</v>
      </c>
      <c r="F1834" s="1048">
        <v>6.3499999046325684</v>
      </c>
      <c r="G1834" s="1048">
        <v>6.3499999046325684</v>
      </c>
      <c r="H1834" s="1048">
        <v>6.3600001335144043</v>
      </c>
      <c r="I1834" s="1048">
        <v>6.380000114440918</v>
      </c>
      <c r="J1834" s="1048">
        <v>6.369999885559082</v>
      </c>
      <c r="K1834" s="1048">
        <v>6.3499999046325684</v>
      </c>
      <c r="L1834" s="1048">
        <v>6.2699999809265137</v>
      </c>
      <c r="M1834" s="1048">
        <v>6.3299999237060547</v>
      </c>
      <c r="N1834" s="1048">
        <v>6.4499998092651367</v>
      </c>
      <c r="O1834" s="1048">
        <v>6.4200000762939453</v>
      </c>
      <c r="P1834" s="1048">
        <v>6.4699997901916504</v>
      </c>
      <c r="Q1834" s="1048">
        <v>6.4699997901916504</v>
      </c>
      <c r="R1834" s="1048">
        <v>6.4899997711181641</v>
      </c>
      <c r="S1834" s="1048">
        <v>6.440000057220459</v>
      </c>
      <c r="T1834" s="1048">
        <v>6.4000000953674316</v>
      </c>
      <c r="U1834" s="1048">
        <v>6.4600000381469727</v>
      </c>
      <c r="V1834" s="1048">
        <v>6.440000057220459</v>
      </c>
      <c r="W1834" s="1048">
        <v>6.440000057220459</v>
      </c>
      <c r="X1834" s="1048">
        <v>6.4000000953674316</v>
      </c>
      <c r="Y1834" s="1048">
        <v>6.429999828338623</v>
      </c>
      <c r="Z1834" s="1048">
        <v>6.4499998092651367</v>
      </c>
      <c r="AA1834" s="1048">
        <v>6.3899998664855957</v>
      </c>
      <c r="AB1834" s="1048">
        <v>6.4099998474121094</v>
      </c>
      <c r="AC1834" s="1029"/>
    </row>
    <row r="1835" spans="1:30" s="486" customFormat="1" ht="12.75" customHeight="1">
      <c r="A1835" s="3205" t="s">
        <v>197</v>
      </c>
      <c r="B1835" s="3206" t="s">
        <v>557</v>
      </c>
      <c r="C1835" s="522" t="s">
        <v>156</v>
      </c>
      <c r="D1835" s="2198" t="s">
        <v>160</v>
      </c>
      <c r="E1835" s="3433">
        <v>7.9999998211860657E-2</v>
      </c>
      <c r="F1835" s="3433">
        <v>7.0000000298023224E-2</v>
      </c>
      <c r="G1835" s="3433">
        <v>7.0000000298023224E-2</v>
      </c>
      <c r="H1835" s="3433">
        <v>7.0000000298023224E-2</v>
      </c>
      <c r="I1835" s="3433">
        <v>7.0000000298023224E-2</v>
      </c>
      <c r="J1835" s="3433">
        <v>9.0000003576278687E-2</v>
      </c>
      <c r="K1835" s="3433">
        <v>0.10999999940395355</v>
      </c>
      <c r="L1835" s="3433">
        <v>0.11999999731779099</v>
      </c>
      <c r="M1835" s="3433">
        <v>0.11999999731779099</v>
      </c>
      <c r="N1835" s="3433">
        <v>0.10999999940395355</v>
      </c>
      <c r="O1835" s="3433">
        <v>0.10999999940395355</v>
      </c>
      <c r="P1835" s="3433">
        <v>0.10999999940395355</v>
      </c>
      <c r="Q1835" s="3433">
        <v>0.10999999940395355</v>
      </c>
      <c r="R1835" s="3433">
        <v>0.10999999940395355</v>
      </c>
      <c r="S1835" s="3433">
        <v>0.11999999731779099</v>
      </c>
      <c r="T1835" s="3433">
        <v>0.10999999940395355</v>
      </c>
      <c r="U1835" s="3433">
        <v>0.10999999940395355</v>
      </c>
      <c r="V1835" s="3433">
        <v>0.10999999940395355</v>
      </c>
      <c r="W1835" s="3433">
        <v>0.11999999731779099</v>
      </c>
      <c r="X1835" s="3433">
        <v>0.10000000149011612</v>
      </c>
      <c r="Y1835" s="3433">
        <v>0.10000000149011612</v>
      </c>
      <c r="Z1835" s="3433">
        <v>0.10000000149011612</v>
      </c>
      <c r="AA1835" s="3433">
        <v>7.9999998211860657E-2</v>
      </c>
      <c r="AB1835" s="3433">
        <v>7.9999998211860657E-2</v>
      </c>
      <c r="AC1835" s="525">
        <f>SUM(E1835:AB1835)</f>
        <v>2.3799999877810478</v>
      </c>
    </row>
    <row r="1836" spans="1:30" s="486" customFormat="1" ht="12.75" customHeight="1">
      <c r="A1836" s="3179"/>
      <c r="B1836" s="3188"/>
      <c r="C1836" s="503" t="s">
        <v>158</v>
      </c>
      <c r="D1836" s="1982" t="s">
        <v>160</v>
      </c>
      <c r="E1836" s="3433">
        <v>5.000000074505806E-2</v>
      </c>
      <c r="F1836" s="3433">
        <v>3.9999999105930328E-2</v>
      </c>
      <c r="G1836" s="3433">
        <v>5.000000074505806E-2</v>
      </c>
      <c r="H1836" s="3433">
        <v>3.9999999105930328E-2</v>
      </c>
      <c r="I1836" s="3433">
        <v>3.9999999105930328E-2</v>
      </c>
      <c r="J1836" s="3433">
        <v>5.000000074505806E-2</v>
      </c>
      <c r="K1836" s="3433">
        <v>5.000000074505806E-2</v>
      </c>
      <c r="L1836" s="3433">
        <v>5.000000074505806E-2</v>
      </c>
      <c r="M1836" s="3433">
        <v>5.000000074505806E-2</v>
      </c>
      <c r="N1836" s="3433">
        <v>5.000000074505806E-2</v>
      </c>
      <c r="O1836" s="3433">
        <v>5.000000074505806E-2</v>
      </c>
      <c r="P1836" s="3433">
        <v>5.000000074505806E-2</v>
      </c>
      <c r="Q1836" s="3433">
        <v>5.000000074505806E-2</v>
      </c>
      <c r="R1836" s="3433">
        <v>5.000000074505806E-2</v>
      </c>
      <c r="S1836" s="3433">
        <v>5.000000074505806E-2</v>
      </c>
      <c r="T1836" s="3433">
        <v>5.000000074505806E-2</v>
      </c>
      <c r="U1836" s="3433">
        <v>5.000000074505806E-2</v>
      </c>
      <c r="V1836" s="3433">
        <v>5.000000074505806E-2</v>
      </c>
      <c r="W1836" s="3433">
        <v>5.9999998658895493E-2</v>
      </c>
      <c r="X1836" s="3433">
        <v>5.000000074505806E-2</v>
      </c>
      <c r="Y1836" s="3433">
        <v>5.000000074505806E-2</v>
      </c>
      <c r="Z1836" s="3433">
        <v>5.000000074505806E-2</v>
      </c>
      <c r="AA1836" s="3433">
        <v>5.000000074505806E-2</v>
      </c>
      <c r="AB1836" s="3433">
        <v>5.000000074505806E-2</v>
      </c>
      <c r="AC1836" s="537">
        <f>SUM(E1836:AB1836)</f>
        <v>1.1800000108778477</v>
      </c>
      <c r="AD1836" s="595"/>
    </row>
    <row r="1837" spans="1:30" s="486" customFormat="1" ht="12.75" customHeight="1">
      <c r="A1837" s="3179"/>
      <c r="B1837" s="3188"/>
      <c r="C1837" s="503" t="s">
        <v>159</v>
      </c>
      <c r="D1837" s="1982" t="s">
        <v>160</v>
      </c>
      <c r="E1837" s="2699">
        <v>7</v>
      </c>
      <c r="F1837" s="2699">
        <v>7</v>
      </c>
      <c r="G1837" s="2699">
        <v>7</v>
      </c>
      <c r="H1837" s="2699">
        <v>7</v>
      </c>
      <c r="I1837" s="2699">
        <v>7</v>
      </c>
      <c r="J1837" s="2699">
        <v>8</v>
      </c>
      <c r="K1837" s="2699">
        <v>11</v>
      </c>
      <c r="L1837" s="2699">
        <v>11</v>
      </c>
      <c r="M1837" s="2699">
        <v>11</v>
      </c>
      <c r="N1837" s="2699">
        <v>9</v>
      </c>
      <c r="O1837" s="2699">
        <v>10</v>
      </c>
      <c r="P1837" s="2699">
        <v>9</v>
      </c>
      <c r="Q1837" s="2699">
        <v>10</v>
      </c>
      <c r="R1837" s="2699">
        <v>9</v>
      </c>
      <c r="S1837" s="2699">
        <v>10</v>
      </c>
      <c r="T1837" s="2699">
        <v>9</v>
      </c>
      <c r="U1837" s="2699">
        <v>9</v>
      </c>
      <c r="V1837" s="2699">
        <v>10</v>
      </c>
      <c r="W1837" s="2699">
        <v>12</v>
      </c>
      <c r="X1837" s="2699">
        <v>9</v>
      </c>
      <c r="Y1837" s="2699">
        <v>9</v>
      </c>
      <c r="Z1837" s="2699">
        <v>9</v>
      </c>
      <c r="AA1837" s="2699">
        <v>8</v>
      </c>
      <c r="AB1837" s="2699">
        <v>8</v>
      </c>
      <c r="AC1837" s="537"/>
    </row>
    <row r="1838" spans="1:30" s="486" customFormat="1" ht="12.75" customHeight="1" thickBot="1">
      <c r="A1838" s="3199"/>
      <c r="B1838" s="3190"/>
      <c r="C1838" s="511" t="s">
        <v>161</v>
      </c>
      <c r="D1838" s="511"/>
      <c r="E1838" s="517">
        <f t="shared" ref="E1838:AC1838" si="567">E1836/E1835</f>
        <v>0.62500002328306492</v>
      </c>
      <c r="F1838" s="517">
        <f t="shared" si="567"/>
        <v>0.57142855622330502</v>
      </c>
      <c r="G1838" s="517">
        <f t="shared" si="567"/>
        <v>0.71428572188834749</v>
      </c>
      <c r="H1838" s="518">
        <f t="shared" si="567"/>
        <v>0.57142855622330502</v>
      </c>
      <c r="I1838" s="517">
        <f t="shared" si="567"/>
        <v>0.57142855622330502</v>
      </c>
      <c r="J1838" s="517">
        <f t="shared" si="567"/>
        <v>0.55555554175818467</v>
      </c>
      <c r="K1838" s="517">
        <f t="shared" si="567"/>
        <v>0.45454546378171151</v>
      </c>
      <c r="L1838" s="517">
        <f t="shared" si="567"/>
        <v>0.41666668218870995</v>
      </c>
      <c r="M1838" s="517">
        <f t="shared" si="567"/>
        <v>0.41666668218870995</v>
      </c>
      <c r="N1838" s="518">
        <f t="shared" si="567"/>
        <v>0.45454546378171151</v>
      </c>
      <c r="O1838" s="517">
        <f t="shared" si="567"/>
        <v>0.45454546378171151</v>
      </c>
      <c r="P1838" s="517">
        <f t="shared" si="567"/>
        <v>0.45454546378171151</v>
      </c>
      <c r="Q1838" s="517">
        <f t="shared" si="567"/>
        <v>0.45454546378171151</v>
      </c>
      <c r="R1838" s="517">
        <f t="shared" si="567"/>
        <v>0.45454546378171151</v>
      </c>
      <c r="S1838" s="517">
        <f t="shared" si="567"/>
        <v>0.41666668218870995</v>
      </c>
      <c r="T1838" s="517">
        <f t="shared" si="567"/>
        <v>0.45454546378171151</v>
      </c>
      <c r="U1838" s="517">
        <f t="shared" si="567"/>
        <v>0.45454546378171151</v>
      </c>
      <c r="V1838" s="518">
        <f t="shared" si="567"/>
        <v>0.45454546378171151</v>
      </c>
      <c r="W1838" s="517">
        <f t="shared" si="567"/>
        <v>0.5</v>
      </c>
      <c r="X1838" s="517">
        <f t="shared" si="567"/>
        <v>0.5</v>
      </c>
      <c r="Y1838" s="517">
        <f t="shared" si="567"/>
        <v>0.5</v>
      </c>
      <c r="Z1838" s="517">
        <f t="shared" si="567"/>
        <v>0.5</v>
      </c>
      <c r="AA1838" s="517">
        <f t="shared" si="567"/>
        <v>0.62500002328306492</v>
      </c>
      <c r="AB1838" s="517">
        <f t="shared" si="567"/>
        <v>0.62500002328306492</v>
      </c>
      <c r="AC1838" s="519">
        <f t="shared" si="567"/>
        <v>0.49579832644369065</v>
      </c>
    </row>
    <row r="1839" spans="1:30" s="486" customFormat="1" ht="12.75" customHeight="1">
      <c r="A1839" s="3178" t="s">
        <v>154</v>
      </c>
      <c r="B1839" s="3183" t="s">
        <v>178</v>
      </c>
      <c r="C1839" s="499" t="s">
        <v>156</v>
      </c>
      <c r="D1839" s="499"/>
      <c r="E1839" s="485"/>
      <c r="F1839" s="485"/>
      <c r="G1839" s="485"/>
      <c r="H1839" s="651"/>
      <c r="I1839" s="485"/>
      <c r="J1839" s="485"/>
      <c r="K1839" s="485"/>
      <c r="L1839" s="485"/>
      <c r="M1839" s="485"/>
      <c r="N1839" s="651"/>
      <c r="O1839" s="485"/>
      <c r="P1839" s="485"/>
      <c r="Q1839" s="485"/>
      <c r="R1839" s="485"/>
      <c r="S1839" s="485"/>
      <c r="T1839" s="485"/>
      <c r="U1839" s="485"/>
      <c r="V1839" s="651"/>
      <c r="W1839" s="485"/>
      <c r="X1839" s="485"/>
      <c r="Y1839" s="485"/>
      <c r="Z1839" s="485"/>
      <c r="AA1839" s="485"/>
      <c r="AB1839" s="485"/>
      <c r="AC1839" s="1017"/>
    </row>
    <row r="1840" spans="1:30" s="486" customFormat="1" ht="12.75" customHeight="1">
      <c r="A1840" s="3179"/>
      <c r="B1840" s="3188"/>
      <c r="C1840" s="503" t="s">
        <v>158</v>
      </c>
      <c r="D1840" s="503"/>
      <c r="E1840" s="526"/>
      <c r="F1840" s="526"/>
      <c r="G1840" s="526"/>
      <c r="H1840" s="527"/>
      <c r="I1840" s="526"/>
      <c r="J1840" s="526"/>
      <c r="K1840" s="526"/>
      <c r="L1840" s="526"/>
      <c r="M1840" s="526"/>
      <c r="N1840" s="527"/>
      <c r="O1840" s="526"/>
      <c r="P1840" s="526"/>
      <c r="Q1840" s="526"/>
      <c r="R1840" s="526"/>
      <c r="S1840" s="526"/>
      <c r="T1840" s="526"/>
      <c r="U1840" s="526"/>
      <c r="V1840" s="527"/>
      <c r="W1840" s="526"/>
      <c r="X1840" s="526"/>
      <c r="Y1840" s="526"/>
      <c r="Z1840" s="526"/>
      <c r="AA1840" s="526"/>
      <c r="AB1840" s="526"/>
      <c r="AC1840" s="1063"/>
    </row>
    <row r="1841" spans="1:30" s="486" customFormat="1" ht="12.75" customHeight="1">
      <c r="A1841" s="3179"/>
      <c r="B1841" s="3188"/>
      <c r="C1841" s="503" t="s">
        <v>159</v>
      </c>
      <c r="D1841" s="503"/>
      <c r="E1841" s="1064"/>
      <c r="F1841" s="1064"/>
      <c r="G1841" s="1064"/>
      <c r="H1841" s="1065"/>
      <c r="I1841" s="1064"/>
      <c r="J1841" s="1064"/>
      <c r="K1841" s="1064"/>
      <c r="L1841" s="1064"/>
      <c r="M1841" s="1064"/>
      <c r="N1841" s="1065"/>
      <c r="O1841" s="1064"/>
      <c r="P1841" s="1064"/>
      <c r="Q1841" s="1064"/>
      <c r="R1841" s="1064"/>
      <c r="S1841" s="1064"/>
      <c r="T1841" s="1064"/>
      <c r="U1841" s="1064"/>
      <c r="V1841" s="1065"/>
      <c r="W1841" s="1064"/>
      <c r="X1841" s="1064"/>
      <c r="Y1841" s="1064"/>
      <c r="Z1841" s="1064"/>
      <c r="AA1841" s="1064"/>
      <c r="AB1841" s="1064"/>
      <c r="AC1841" s="1063"/>
    </row>
    <row r="1842" spans="1:30" s="486" customFormat="1" ht="12.75" customHeight="1">
      <c r="A1842" s="3180"/>
      <c r="B1842" s="3189"/>
      <c r="C1842" s="516" t="s">
        <v>161</v>
      </c>
      <c r="D1842" s="516"/>
      <c r="E1842" s="1066"/>
      <c r="F1842" s="1066"/>
      <c r="G1842" s="1066"/>
      <c r="H1842" s="644"/>
      <c r="I1842" s="1066"/>
      <c r="J1842" s="1066"/>
      <c r="K1842" s="1066"/>
      <c r="L1842" s="1066"/>
      <c r="M1842" s="1066"/>
      <c r="N1842" s="644"/>
      <c r="O1842" s="1066"/>
      <c r="P1842" s="1066"/>
      <c r="Q1842" s="1066"/>
      <c r="R1842" s="1066"/>
      <c r="S1842" s="1066"/>
      <c r="T1842" s="1066"/>
      <c r="U1842" s="1066"/>
      <c r="V1842" s="644"/>
      <c r="W1842" s="1066"/>
      <c r="X1842" s="1066"/>
      <c r="Y1842" s="1066"/>
      <c r="Z1842" s="1066"/>
      <c r="AA1842" s="1066"/>
      <c r="AB1842" s="1066"/>
      <c r="AC1842" s="1067"/>
    </row>
    <row r="1843" spans="1:30" s="3" customFormat="1" ht="12.75" customHeight="1">
      <c r="A1843" s="816"/>
      <c r="B1843" s="817" t="s">
        <v>382</v>
      </c>
      <c r="C1843" s="818" t="s">
        <v>156</v>
      </c>
      <c r="D1843" s="2203" t="s">
        <v>272</v>
      </c>
      <c r="E1843" s="1031">
        <v>2.2900000000008734E-3</v>
      </c>
      <c r="F1843" s="1031">
        <v>3.1200000000026194E-3</v>
      </c>
      <c r="G1843" s="1031">
        <v>2.7699999999967985E-3</v>
      </c>
      <c r="H1843" s="1032">
        <v>2.9400000000023283E-3</v>
      </c>
      <c r="I1843" s="1031">
        <v>2.8600000000005821E-3</v>
      </c>
      <c r="J1843" s="1031">
        <v>3.0899999999965074E-3</v>
      </c>
      <c r="K1843" s="1031">
        <v>2.6700000000055299E-3</v>
      </c>
      <c r="L1843" s="1031">
        <v>3.0599999999976718E-3</v>
      </c>
      <c r="M1843" s="1031">
        <v>1.8600000000005821E-3</v>
      </c>
      <c r="N1843" s="1032">
        <v>2.1599999999962166E-3</v>
      </c>
      <c r="O1843" s="1031">
        <v>1.9000000000014552E-3</v>
      </c>
      <c r="P1843" s="1031">
        <v>1.9199999999982538E-3</v>
      </c>
      <c r="Q1843" s="1031">
        <v>1.319999999999709E-3</v>
      </c>
      <c r="R1843" s="1031">
        <v>1.6700000000055297E-3</v>
      </c>
      <c r="S1843" s="1031">
        <v>2.0599999999976718E-3</v>
      </c>
      <c r="T1843" s="1031">
        <v>1.0999999999985449E-3</v>
      </c>
      <c r="U1843" s="1031">
        <v>2.6699999999982536E-3</v>
      </c>
      <c r="V1843" s="1032">
        <v>2.5800000000017463E-3</v>
      </c>
      <c r="W1843" s="1031">
        <v>2.7200000000011642E-3</v>
      </c>
      <c r="X1843" s="1031">
        <v>2.7900000000008734E-3</v>
      </c>
      <c r="Y1843" s="1031">
        <v>2.3600000000005821E-3</v>
      </c>
      <c r="Z1843" s="1031">
        <v>2.8699999999953433E-3</v>
      </c>
      <c r="AA1843" s="1031">
        <v>2.7499999999999998E-3</v>
      </c>
      <c r="AB1843" s="1031">
        <v>2.9200000000055297E-3</v>
      </c>
      <c r="AC1843" s="919">
        <f>SUM(E1843:AB1843)</f>
        <v>5.845000000000438E-2</v>
      </c>
      <c r="AD1843" s="764">
        <f>MAX(E1843:AB1843)</f>
        <v>3.1200000000026194E-3</v>
      </c>
    </row>
    <row r="1844" spans="1:30" s="3" customFormat="1" ht="12.75" customHeight="1">
      <c r="A1844" s="3191" t="s">
        <v>249</v>
      </c>
      <c r="B1844" s="3192"/>
      <c r="C1844" s="522" t="s">
        <v>156</v>
      </c>
      <c r="D1844" s="522"/>
      <c r="E1844" s="523">
        <f t="shared" ref="E1844:AC1844" si="568">E1835+E1839</f>
        <v>7.9999998211860657E-2</v>
      </c>
      <c r="F1844" s="523">
        <f t="shared" si="568"/>
        <v>7.0000000298023224E-2</v>
      </c>
      <c r="G1844" s="523">
        <f t="shared" si="568"/>
        <v>7.0000000298023224E-2</v>
      </c>
      <c r="H1844" s="524">
        <f t="shared" si="568"/>
        <v>7.0000000298023224E-2</v>
      </c>
      <c r="I1844" s="523">
        <f t="shared" si="568"/>
        <v>7.0000000298023224E-2</v>
      </c>
      <c r="J1844" s="523">
        <f t="shared" si="568"/>
        <v>9.0000003576278687E-2</v>
      </c>
      <c r="K1844" s="523">
        <f t="shared" si="568"/>
        <v>0.10999999940395355</v>
      </c>
      <c r="L1844" s="523">
        <f t="shared" si="568"/>
        <v>0.11999999731779099</v>
      </c>
      <c r="M1844" s="523">
        <f t="shared" si="568"/>
        <v>0.11999999731779099</v>
      </c>
      <c r="N1844" s="524">
        <f t="shared" si="568"/>
        <v>0.10999999940395355</v>
      </c>
      <c r="O1844" s="523">
        <f t="shared" si="568"/>
        <v>0.10999999940395355</v>
      </c>
      <c r="P1844" s="523">
        <f t="shared" si="568"/>
        <v>0.10999999940395355</v>
      </c>
      <c r="Q1844" s="523">
        <f t="shared" si="568"/>
        <v>0.10999999940395355</v>
      </c>
      <c r="R1844" s="523">
        <f t="shared" si="568"/>
        <v>0.10999999940395355</v>
      </c>
      <c r="S1844" s="523">
        <f t="shared" si="568"/>
        <v>0.11999999731779099</v>
      </c>
      <c r="T1844" s="523">
        <f t="shared" si="568"/>
        <v>0.10999999940395355</v>
      </c>
      <c r="U1844" s="523">
        <f t="shared" si="568"/>
        <v>0.10999999940395355</v>
      </c>
      <c r="V1844" s="524">
        <f t="shared" si="568"/>
        <v>0.10999999940395355</v>
      </c>
      <c r="W1844" s="523">
        <f t="shared" si="568"/>
        <v>0.11999999731779099</v>
      </c>
      <c r="X1844" s="523">
        <f t="shared" si="568"/>
        <v>0.10000000149011612</v>
      </c>
      <c r="Y1844" s="523">
        <f t="shared" si="568"/>
        <v>0.10000000149011612</v>
      </c>
      <c r="Z1844" s="523">
        <f t="shared" si="568"/>
        <v>0.10000000149011612</v>
      </c>
      <c r="AA1844" s="523">
        <f t="shared" si="568"/>
        <v>7.9999998211860657E-2</v>
      </c>
      <c r="AB1844" s="523">
        <f t="shared" si="568"/>
        <v>7.9999998211860657E-2</v>
      </c>
      <c r="AC1844" s="523">
        <f t="shared" si="568"/>
        <v>2.3799999877810478</v>
      </c>
    </row>
    <row r="1845" spans="1:30" s="3" customFormat="1" ht="12.75" customHeight="1">
      <c r="A1845" s="3193"/>
      <c r="B1845" s="3194"/>
      <c r="C1845" s="516" t="s">
        <v>158</v>
      </c>
      <c r="D1845" s="516"/>
      <c r="E1845" s="517">
        <f t="shared" ref="E1845:AC1845" si="569">E1836+E1840</f>
        <v>5.000000074505806E-2</v>
      </c>
      <c r="F1845" s="517">
        <f t="shared" si="569"/>
        <v>3.9999999105930328E-2</v>
      </c>
      <c r="G1845" s="517">
        <f t="shared" si="569"/>
        <v>5.000000074505806E-2</v>
      </c>
      <c r="H1845" s="518">
        <f t="shared" si="569"/>
        <v>3.9999999105930328E-2</v>
      </c>
      <c r="I1845" s="517">
        <f t="shared" si="569"/>
        <v>3.9999999105930328E-2</v>
      </c>
      <c r="J1845" s="517">
        <f t="shared" si="569"/>
        <v>5.000000074505806E-2</v>
      </c>
      <c r="K1845" s="517">
        <f t="shared" si="569"/>
        <v>5.000000074505806E-2</v>
      </c>
      <c r="L1845" s="517">
        <f t="shared" si="569"/>
        <v>5.000000074505806E-2</v>
      </c>
      <c r="M1845" s="517">
        <f t="shared" si="569"/>
        <v>5.000000074505806E-2</v>
      </c>
      <c r="N1845" s="518">
        <f t="shared" si="569"/>
        <v>5.000000074505806E-2</v>
      </c>
      <c r="O1845" s="517">
        <f t="shared" si="569"/>
        <v>5.000000074505806E-2</v>
      </c>
      <c r="P1845" s="517">
        <f t="shared" si="569"/>
        <v>5.000000074505806E-2</v>
      </c>
      <c r="Q1845" s="517">
        <f t="shared" si="569"/>
        <v>5.000000074505806E-2</v>
      </c>
      <c r="R1845" s="517">
        <f t="shared" si="569"/>
        <v>5.000000074505806E-2</v>
      </c>
      <c r="S1845" s="517">
        <f t="shared" si="569"/>
        <v>5.000000074505806E-2</v>
      </c>
      <c r="T1845" s="517">
        <f t="shared" si="569"/>
        <v>5.000000074505806E-2</v>
      </c>
      <c r="U1845" s="517">
        <f t="shared" si="569"/>
        <v>5.000000074505806E-2</v>
      </c>
      <c r="V1845" s="518">
        <f t="shared" si="569"/>
        <v>5.000000074505806E-2</v>
      </c>
      <c r="W1845" s="517">
        <f t="shared" si="569"/>
        <v>5.9999998658895493E-2</v>
      </c>
      <c r="X1845" s="517">
        <f t="shared" si="569"/>
        <v>5.000000074505806E-2</v>
      </c>
      <c r="Y1845" s="517">
        <f t="shared" si="569"/>
        <v>5.000000074505806E-2</v>
      </c>
      <c r="Z1845" s="517">
        <f t="shared" si="569"/>
        <v>5.000000074505806E-2</v>
      </c>
      <c r="AA1845" s="517">
        <f t="shared" si="569"/>
        <v>5.000000074505806E-2</v>
      </c>
      <c r="AB1845" s="517">
        <f t="shared" si="569"/>
        <v>5.000000074505806E-2</v>
      </c>
      <c r="AC1845" s="517">
        <f t="shared" si="569"/>
        <v>1.1800000108778477</v>
      </c>
    </row>
    <row r="1846" spans="1:30" s="3" customFormat="1" ht="12.75" customHeight="1">
      <c r="A1846" s="3201" t="s">
        <v>250</v>
      </c>
      <c r="B1846" s="3202"/>
      <c r="C1846" s="599" t="s">
        <v>156</v>
      </c>
      <c r="D1846" s="599"/>
      <c r="E1846" s="523">
        <f t="shared" ref="E1846:AC1846" si="570">E1807-E1844</f>
        <v>0</v>
      </c>
      <c r="F1846" s="523">
        <f t="shared" si="570"/>
        <v>0</v>
      </c>
      <c r="G1846" s="523">
        <f t="shared" si="570"/>
        <v>0</v>
      </c>
      <c r="H1846" s="524">
        <f t="shared" si="570"/>
        <v>0</v>
      </c>
      <c r="I1846" s="523">
        <f t="shared" si="570"/>
        <v>0</v>
      </c>
      <c r="J1846" s="523">
        <f t="shared" si="570"/>
        <v>-1.000000536441803E-2</v>
      </c>
      <c r="K1846" s="523">
        <f t="shared" si="570"/>
        <v>0</v>
      </c>
      <c r="L1846" s="523">
        <f t="shared" si="570"/>
        <v>-9.9999979138374329E-3</v>
      </c>
      <c r="M1846" s="523">
        <f t="shared" si="570"/>
        <v>-9.9999979138374329E-3</v>
      </c>
      <c r="N1846" s="524">
        <f t="shared" si="570"/>
        <v>-9.9999979138374329E-3</v>
      </c>
      <c r="O1846" s="523">
        <f t="shared" si="570"/>
        <v>0</v>
      </c>
      <c r="P1846" s="523">
        <f t="shared" si="570"/>
        <v>0</v>
      </c>
      <c r="Q1846" s="523">
        <f t="shared" si="570"/>
        <v>-9.9999979138374329E-3</v>
      </c>
      <c r="R1846" s="523">
        <f t="shared" si="570"/>
        <v>0</v>
      </c>
      <c r="S1846" s="523">
        <f t="shared" si="570"/>
        <v>0</v>
      </c>
      <c r="T1846" s="523">
        <f t="shared" si="570"/>
        <v>0</v>
      </c>
      <c r="U1846" s="523">
        <f t="shared" si="570"/>
        <v>0</v>
      </c>
      <c r="V1846" s="524">
        <f t="shared" si="570"/>
        <v>0</v>
      </c>
      <c r="W1846" s="523">
        <f t="shared" si="570"/>
        <v>0</v>
      </c>
      <c r="X1846" s="523">
        <f t="shared" si="570"/>
        <v>0</v>
      </c>
      <c r="Y1846" s="523">
        <f t="shared" si="570"/>
        <v>0</v>
      </c>
      <c r="Z1846" s="523">
        <f t="shared" si="570"/>
        <v>-9.9999979138374329E-3</v>
      </c>
      <c r="AA1846" s="523">
        <f t="shared" si="570"/>
        <v>0</v>
      </c>
      <c r="AB1846" s="523">
        <f t="shared" si="570"/>
        <v>0</v>
      </c>
      <c r="AC1846" s="523">
        <f t="shared" si="570"/>
        <v>-5.9999994933605194E-2</v>
      </c>
    </row>
    <row r="1847" spans="1:30" s="3" customFormat="1" ht="12.75" customHeight="1">
      <c r="A1847" s="3203"/>
      <c r="B1847" s="3204"/>
      <c r="C1847" s="603" t="s">
        <v>158</v>
      </c>
      <c r="D1847" s="676"/>
      <c r="E1847" s="604">
        <f t="shared" ref="E1847:AC1847" si="571">E1808-E1845</f>
        <v>0</v>
      </c>
      <c r="F1847" s="604">
        <f t="shared" si="571"/>
        <v>0</v>
      </c>
      <c r="G1847" s="604">
        <f t="shared" si="571"/>
        <v>0</v>
      </c>
      <c r="H1847" s="605">
        <f t="shared" si="571"/>
        <v>0</v>
      </c>
      <c r="I1847" s="604">
        <f t="shared" si="571"/>
        <v>0</v>
      </c>
      <c r="J1847" s="604">
        <f t="shared" si="571"/>
        <v>0</v>
      </c>
      <c r="K1847" s="604">
        <f t="shared" si="571"/>
        <v>0</v>
      </c>
      <c r="L1847" s="604">
        <f t="shared" si="571"/>
        <v>0</v>
      </c>
      <c r="M1847" s="604">
        <f t="shared" si="571"/>
        <v>0</v>
      </c>
      <c r="N1847" s="605">
        <f t="shared" si="571"/>
        <v>0</v>
      </c>
      <c r="O1847" s="604">
        <f t="shared" si="571"/>
        <v>0</v>
      </c>
      <c r="P1847" s="604">
        <f t="shared" si="571"/>
        <v>0</v>
      </c>
      <c r="Q1847" s="604">
        <f t="shared" si="571"/>
        <v>0</v>
      </c>
      <c r="R1847" s="604">
        <f t="shared" si="571"/>
        <v>0</v>
      </c>
      <c r="S1847" s="604">
        <f t="shared" si="571"/>
        <v>0</v>
      </c>
      <c r="T1847" s="604">
        <f t="shared" si="571"/>
        <v>0</v>
      </c>
      <c r="U1847" s="604">
        <f t="shared" si="571"/>
        <v>0</v>
      </c>
      <c r="V1847" s="605">
        <f t="shared" si="571"/>
        <v>0</v>
      </c>
      <c r="W1847" s="604">
        <f t="shared" si="571"/>
        <v>0</v>
      </c>
      <c r="X1847" s="604">
        <f t="shared" si="571"/>
        <v>0</v>
      </c>
      <c r="Y1847" s="604">
        <f t="shared" si="571"/>
        <v>0</v>
      </c>
      <c r="Z1847" s="604">
        <f t="shared" si="571"/>
        <v>0</v>
      </c>
      <c r="AA1847" s="604">
        <f t="shared" si="571"/>
        <v>0</v>
      </c>
      <c r="AB1847" s="604">
        <f t="shared" si="571"/>
        <v>0</v>
      </c>
      <c r="AC1847" s="604">
        <f t="shared" si="571"/>
        <v>0</v>
      </c>
    </row>
    <row r="1848" spans="1:30" s="486" customFormat="1" ht="12.75" customHeight="1">
      <c r="A1848" s="3195" t="s">
        <v>328</v>
      </c>
      <c r="B1848" s="3196"/>
      <c r="C1848" s="616" t="s">
        <v>156</v>
      </c>
      <c r="D1848" s="616"/>
      <c r="E1848" s="492"/>
      <c r="F1848" s="492"/>
      <c r="G1848" s="492"/>
      <c r="H1848" s="492"/>
      <c r="I1848" s="492"/>
      <c r="J1848" s="492"/>
      <c r="K1848" s="492"/>
      <c r="L1848" s="492"/>
      <c r="M1848" s="492"/>
      <c r="N1848" s="492"/>
      <c r="O1848" s="492"/>
      <c r="P1848" s="492"/>
      <c r="Q1848" s="492"/>
      <c r="R1848" s="492"/>
      <c r="S1848" s="492"/>
      <c r="T1848" s="492"/>
      <c r="U1848" s="492"/>
      <c r="V1848" s="492"/>
      <c r="W1848" s="492"/>
      <c r="X1848" s="492"/>
      <c r="Y1848" s="492"/>
      <c r="Z1848" s="492"/>
      <c r="AA1848" s="492"/>
      <c r="AB1848" s="492"/>
      <c r="AC1848" s="617"/>
    </row>
    <row r="1849" spans="1:30" s="486" customFormat="1" ht="12.75" customHeight="1">
      <c r="A1849" s="3197"/>
      <c r="B1849" s="3198"/>
      <c r="C1849" s="620" t="s">
        <v>158</v>
      </c>
      <c r="D1849" s="620"/>
      <c r="E1849" s="621"/>
      <c r="F1849" s="621"/>
      <c r="G1849" s="621"/>
      <c r="H1849" s="621"/>
      <c r="I1849" s="621"/>
      <c r="J1849" s="621"/>
      <c r="K1849" s="621"/>
      <c r="L1849" s="621"/>
      <c r="M1849" s="621"/>
      <c r="N1849" s="621"/>
      <c r="O1849" s="621"/>
      <c r="P1849" s="621"/>
      <c r="Q1849" s="621"/>
      <c r="R1849" s="621"/>
      <c r="S1849" s="621"/>
      <c r="T1849" s="621"/>
      <c r="U1849" s="621"/>
      <c r="V1849" s="621"/>
      <c r="W1849" s="621"/>
      <c r="X1849" s="621"/>
      <c r="Y1849" s="621"/>
      <c r="Z1849" s="621"/>
      <c r="AA1849" s="621"/>
      <c r="AB1849" s="621"/>
      <c r="AC1849" s="622"/>
    </row>
    <row r="1850" spans="1:30" s="3" customFormat="1" ht="22.5" customHeight="1"/>
    <row r="1851" spans="1:30" s="3" customFormat="1" ht="33" customHeight="1">
      <c r="A1851" s="482" t="s">
        <v>147</v>
      </c>
      <c r="B1851" s="483" t="s">
        <v>148</v>
      </c>
      <c r="C1851" s="484" t="s">
        <v>149</v>
      </c>
      <c r="D1851" s="626" t="s">
        <v>150</v>
      </c>
      <c r="E1851" s="3222" t="s">
        <v>151</v>
      </c>
      <c r="F1851" s="3222"/>
      <c r="G1851" s="3222"/>
      <c r="H1851" s="3222"/>
      <c r="I1851" s="3222"/>
      <c r="J1851" s="3222"/>
      <c r="K1851" s="3222"/>
      <c r="L1851" s="3222"/>
      <c r="M1851" s="3222"/>
      <c r="N1851" s="3222"/>
      <c r="O1851" s="3222"/>
      <c r="P1851" s="3222"/>
      <c r="Q1851" s="3222"/>
      <c r="R1851" s="3222"/>
      <c r="S1851" s="3222"/>
      <c r="T1851" s="3222"/>
      <c r="U1851" s="3222"/>
      <c r="V1851" s="3222"/>
      <c r="W1851" s="3222"/>
      <c r="X1851" s="3222"/>
      <c r="Y1851" s="3222"/>
      <c r="Z1851" s="3222"/>
      <c r="AA1851" s="3222"/>
      <c r="AB1851" s="3222"/>
      <c r="AC1851" s="3216" t="s">
        <v>152</v>
      </c>
    </row>
    <row r="1852" spans="1:30" s="486" customFormat="1" ht="12.75" customHeight="1">
      <c r="A1852" s="2195" t="s">
        <v>558</v>
      </c>
      <c r="B1852" s="488"/>
      <c r="C1852" s="488"/>
      <c r="D1852" s="488"/>
      <c r="E1852" s="489">
        <v>1</v>
      </c>
      <c r="F1852" s="489">
        <v>2</v>
      </c>
      <c r="G1852" s="489">
        <v>3</v>
      </c>
      <c r="H1852" s="489">
        <v>4</v>
      </c>
      <c r="I1852" s="489">
        <v>5</v>
      </c>
      <c r="J1852" s="489">
        <v>6</v>
      </c>
      <c r="K1852" s="489">
        <v>7</v>
      </c>
      <c r="L1852" s="489">
        <v>8</v>
      </c>
      <c r="M1852" s="489">
        <v>9</v>
      </c>
      <c r="N1852" s="489">
        <v>10</v>
      </c>
      <c r="O1852" s="489">
        <v>11</v>
      </c>
      <c r="P1852" s="489">
        <v>12</v>
      </c>
      <c r="Q1852" s="489">
        <v>13</v>
      </c>
      <c r="R1852" s="489">
        <v>14</v>
      </c>
      <c r="S1852" s="489">
        <v>15</v>
      </c>
      <c r="T1852" s="489">
        <v>16</v>
      </c>
      <c r="U1852" s="489">
        <v>17</v>
      </c>
      <c r="V1852" s="489">
        <v>18</v>
      </c>
      <c r="W1852" s="489">
        <v>19</v>
      </c>
      <c r="X1852" s="489">
        <v>20</v>
      </c>
      <c r="Y1852" s="489">
        <v>21</v>
      </c>
      <c r="Z1852" s="489">
        <v>22</v>
      </c>
      <c r="AA1852" s="489">
        <v>23</v>
      </c>
      <c r="AB1852" s="489">
        <v>24</v>
      </c>
      <c r="AC1852" s="3221"/>
    </row>
    <row r="1853" spans="1:30" s="486" customFormat="1" ht="12.75" customHeight="1">
      <c r="A1853" s="678" t="s">
        <v>341</v>
      </c>
      <c r="B1853" s="730"/>
      <c r="C1853" s="731"/>
      <c r="D1853" s="731"/>
      <c r="E1853" s="730">
        <v>3</v>
      </c>
      <c r="F1853" s="730">
        <v>3</v>
      </c>
      <c r="G1853" s="730">
        <v>3</v>
      </c>
      <c r="H1853" s="730">
        <v>3</v>
      </c>
      <c r="I1853" s="730">
        <v>3</v>
      </c>
      <c r="J1853" s="730">
        <v>3</v>
      </c>
      <c r="K1853" s="730">
        <v>3</v>
      </c>
      <c r="L1853" s="730">
        <v>3</v>
      </c>
      <c r="M1853" s="730">
        <v>3</v>
      </c>
      <c r="N1853" s="730">
        <v>3</v>
      </c>
      <c r="O1853" s="730">
        <v>3</v>
      </c>
      <c r="P1853" s="730">
        <v>3</v>
      </c>
      <c r="Q1853" s="730">
        <v>3</v>
      </c>
      <c r="R1853" s="730">
        <v>3</v>
      </c>
      <c r="S1853" s="730">
        <v>3</v>
      </c>
      <c r="T1853" s="730">
        <v>3</v>
      </c>
      <c r="U1853" s="730">
        <v>3</v>
      </c>
      <c r="V1853" s="730">
        <v>3</v>
      </c>
      <c r="W1853" s="730">
        <v>3</v>
      </c>
      <c r="X1853" s="730">
        <v>3</v>
      </c>
      <c r="Y1853" s="730">
        <v>3</v>
      </c>
      <c r="Z1853" s="730">
        <v>3</v>
      </c>
      <c r="AA1853" s="730">
        <v>3</v>
      </c>
      <c r="AB1853" s="730">
        <v>3</v>
      </c>
      <c r="AC1853" s="1056"/>
    </row>
    <row r="1854" spans="1:30" s="3" customFormat="1" ht="12.75" customHeight="1">
      <c r="A1854" s="3178" t="s">
        <v>162</v>
      </c>
      <c r="B1854" s="3183" t="s">
        <v>330</v>
      </c>
      <c r="C1854" s="499" t="s">
        <v>156</v>
      </c>
      <c r="D1854" s="499" t="s">
        <v>157</v>
      </c>
      <c r="E1854" s="607">
        <v>7.1400000000000005E-2</v>
      </c>
      <c r="F1854" s="607">
        <v>6.9900000000000004E-2</v>
      </c>
      <c r="G1854" s="607">
        <v>7.0300000000000001E-2</v>
      </c>
      <c r="H1854" s="600">
        <v>6.7500000000000004E-2</v>
      </c>
      <c r="I1854" s="607">
        <v>7.1300000000000002E-2</v>
      </c>
      <c r="J1854" s="607">
        <v>7.5999999999999998E-2</v>
      </c>
      <c r="K1854" s="607">
        <v>8.6199999999999999E-2</v>
      </c>
      <c r="L1854" s="607">
        <v>8.8499999999999995E-2</v>
      </c>
      <c r="M1854" s="607">
        <v>8.4500000000000006E-2</v>
      </c>
      <c r="N1854" s="600">
        <v>8.1699999999999995E-2</v>
      </c>
      <c r="O1854" s="607">
        <v>8.0299999999999996E-2</v>
      </c>
      <c r="P1854" s="607">
        <v>7.8299999999999995E-2</v>
      </c>
      <c r="Q1854" s="607">
        <v>7.8600000000000003E-2</v>
      </c>
      <c r="R1854" s="607">
        <v>7.7299999999999994E-2</v>
      </c>
      <c r="S1854" s="607">
        <v>8.8800000000000004E-2</v>
      </c>
      <c r="T1854" s="607">
        <v>9.1499999999999998E-2</v>
      </c>
      <c r="U1854" s="607">
        <v>9.8299999999999998E-2</v>
      </c>
      <c r="V1854" s="600">
        <v>9.9900000000000003E-2</v>
      </c>
      <c r="W1854" s="607">
        <v>9.7900000000000001E-2</v>
      </c>
      <c r="X1854" s="607">
        <v>9.5299999999999996E-2</v>
      </c>
      <c r="Y1854" s="607">
        <v>8.9599999999999999E-2</v>
      </c>
      <c r="Z1854" s="607">
        <v>8.4000000000000005E-2</v>
      </c>
      <c r="AA1854" s="607">
        <v>7.5499999999999998E-2</v>
      </c>
      <c r="AB1854" s="607">
        <v>7.0099999999999996E-2</v>
      </c>
      <c r="AC1854" s="525">
        <f>SUM(E1854:AB1854)</f>
        <v>1.9727000000000001</v>
      </c>
    </row>
    <row r="1855" spans="1:30" s="3" customFormat="1" ht="12.75" customHeight="1">
      <c r="A1855" s="3213"/>
      <c r="B1855" s="3184"/>
      <c r="C1855" s="503" t="s">
        <v>158</v>
      </c>
      <c r="D1855" s="503" t="s">
        <v>157</v>
      </c>
      <c r="E1855" s="528">
        <v>3.5700000000000003E-2</v>
      </c>
      <c r="F1855" s="528">
        <v>3.5999999999999997E-2</v>
      </c>
      <c r="G1855" s="528">
        <v>3.6200000000000003E-2</v>
      </c>
      <c r="H1855" s="529">
        <v>3.5499999999999997E-2</v>
      </c>
      <c r="I1855" s="528">
        <v>3.6200000000000003E-2</v>
      </c>
      <c r="J1855" s="528">
        <v>3.6900000000000002E-2</v>
      </c>
      <c r="K1855" s="528">
        <v>3.7100000000000001E-2</v>
      </c>
      <c r="L1855" s="528">
        <v>3.5400000000000001E-2</v>
      </c>
      <c r="M1855" s="528">
        <v>3.7199999999999997E-2</v>
      </c>
      <c r="N1855" s="529">
        <v>3.7699999999999997E-2</v>
      </c>
      <c r="O1855" s="528">
        <v>3.9300000000000002E-2</v>
      </c>
      <c r="P1855" s="528">
        <v>4.0099999999999997E-2</v>
      </c>
      <c r="Q1855" s="528">
        <v>4.1099999999999998E-2</v>
      </c>
      <c r="R1855" s="528">
        <v>3.85E-2</v>
      </c>
      <c r="S1855" s="528">
        <v>4.1000000000000002E-2</v>
      </c>
      <c r="T1855" s="528">
        <v>4.0500000000000001E-2</v>
      </c>
      <c r="U1855" s="528">
        <v>4.0099999999999997E-2</v>
      </c>
      <c r="V1855" s="529">
        <v>4.1700000000000001E-2</v>
      </c>
      <c r="W1855" s="528">
        <v>4.02E-2</v>
      </c>
      <c r="X1855" s="528">
        <v>3.9899999999999998E-2</v>
      </c>
      <c r="Y1855" s="528">
        <v>3.8699999999999998E-2</v>
      </c>
      <c r="Z1855" s="528">
        <v>4.0300000000000002E-2</v>
      </c>
      <c r="AA1855" s="528">
        <v>3.9199999999999999E-2</v>
      </c>
      <c r="AB1855" s="528">
        <v>3.7999999999999999E-2</v>
      </c>
      <c r="AC1855" s="537">
        <f>SUM(E1855:AB1855)</f>
        <v>0.9225000000000001</v>
      </c>
    </row>
    <row r="1856" spans="1:30" s="3" customFormat="1" ht="12.75" customHeight="1">
      <c r="A1856" s="3213"/>
      <c r="B1856" s="3184"/>
      <c r="C1856" s="503" t="s">
        <v>159</v>
      </c>
      <c r="D1856" s="1982" t="s">
        <v>160</v>
      </c>
      <c r="E1856" s="2711">
        <v>4</v>
      </c>
      <c r="F1856" s="2711">
        <v>4</v>
      </c>
      <c r="G1856" s="2711">
        <v>4</v>
      </c>
      <c r="H1856" s="2711">
        <v>4</v>
      </c>
      <c r="I1856" s="2711">
        <v>4</v>
      </c>
      <c r="J1856" s="2711">
        <v>5</v>
      </c>
      <c r="K1856" s="2711">
        <v>5</v>
      </c>
      <c r="L1856" s="2711">
        <v>5</v>
      </c>
      <c r="M1856" s="2711">
        <v>5</v>
      </c>
      <c r="N1856" s="2711">
        <v>4</v>
      </c>
      <c r="O1856" s="2711">
        <v>5</v>
      </c>
      <c r="P1856" s="2711">
        <v>4</v>
      </c>
      <c r="Q1856" s="2711">
        <v>4</v>
      </c>
      <c r="R1856" s="2711">
        <v>5</v>
      </c>
      <c r="S1856" s="2711">
        <v>5</v>
      </c>
      <c r="T1856" s="2711">
        <v>6</v>
      </c>
      <c r="U1856" s="2711">
        <v>6</v>
      </c>
      <c r="V1856" s="2711">
        <v>6</v>
      </c>
      <c r="W1856" s="2711">
        <v>6</v>
      </c>
      <c r="X1856" s="2711">
        <v>5</v>
      </c>
      <c r="Y1856" s="2711">
        <v>5</v>
      </c>
      <c r="Z1856" s="2711">
        <v>5</v>
      </c>
      <c r="AA1856" s="2711">
        <v>4</v>
      </c>
      <c r="AB1856" s="2711">
        <v>4</v>
      </c>
      <c r="AC1856" s="1021"/>
    </row>
    <row r="1857" spans="1:30" s="3" customFormat="1" ht="12.75" customHeight="1">
      <c r="A1857" s="3213"/>
      <c r="B1857" s="3184"/>
      <c r="C1857" s="503" t="s">
        <v>161</v>
      </c>
      <c r="D1857" s="503"/>
      <c r="E1857" s="528">
        <f t="shared" ref="E1857:AC1857" si="572">E1855/E1854</f>
        <v>0.5</v>
      </c>
      <c r="F1857" s="528">
        <f t="shared" si="572"/>
        <v>0.51502145922746778</v>
      </c>
      <c r="G1857" s="528">
        <f t="shared" si="572"/>
        <v>0.51493598862019918</v>
      </c>
      <c r="H1857" s="529">
        <f t="shared" si="572"/>
        <v>0.5259259259259258</v>
      </c>
      <c r="I1857" s="528">
        <f t="shared" si="572"/>
        <v>0.50771388499298742</v>
      </c>
      <c r="J1857" s="528">
        <f t="shared" si="572"/>
        <v>0.48552631578947375</v>
      </c>
      <c r="K1857" s="528">
        <f t="shared" si="572"/>
        <v>0.43039443155452439</v>
      </c>
      <c r="L1857" s="528">
        <f t="shared" si="572"/>
        <v>0.4</v>
      </c>
      <c r="M1857" s="528">
        <f t="shared" si="572"/>
        <v>0.44023668639053248</v>
      </c>
      <c r="N1857" s="529">
        <f t="shared" si="572"/>
        <v>0.46144430844553241</v>
      </c>
      <c r="O1857" s="528">
        <f t="shared" si="572"/>
        <v>0.48941469489414702</v>
      </c>
      <c r="P1857" s="528">
        <f t="shared" si="572"/>
        <v>0.51213282247765002</v>
      </c>
      <c r="Q1857" s="528">
        <f t="shared" si="572"/>
        <v>0.52290076335877855</v>
      </c>
      <c r="R1857" s="528">
        <f t="shared" si="572"/>
        <v>0.49805950840879692</v>
      </c>
      <c r="S1857" s="528">
        <f t="shared" si="572"/>
        <v>0.46171171171171171</v>
      </c>
      <c r="T1857" s="528">
        <f t="shared" si="572"/>
        <v>0.44262295081967218</v>
      </c>
      <c r="U1857" s="528">
        <f t="shared" si="572"/>
        <v>0.40793489318413018</v>
      </c>
      <c r="V1857" s="529">
        <f t="shared" si="572"/>
        <v>0.41741741741741739</v>
      </c>
      <c r="W1857" s="528">
        <f t="shared" si="572"/>
        <v>0.41062308478038817</v>
      </c>
      <c r="X1857" s="528">
        <f t="shared" si="572"/>
        <v>0.41867785939139557</v>
      </c>
      <c r="Y1857" s="528">
        <f t="shared" si="572"/>
        <v>0.43191964285714285</v>
      </c>
      <c r="Z1857" s="528">
        <f t="shared" si="572"/>
        <v>0.47976190476190478</v>
      </c>
      <c r="AA1857" s="528">
        <f t="shared" si="572"/>
        <v>0.519205298013245</v>
      </c>
      <c r="AB1857" s="528">
        <f t="shared" si="572"/>
        <v>0.54208273894436521</v>
      </c>
      <c r="AC1857" s="537">
        <f t="shared" si="572"/>
        <v>0.46763319308561874</v>
      </c>
    </row>
    <row r="1858" spans="1:30" s="3" customFormat="1" ht="12.75" customHeight="1" thickBot="1">
      <c r="A1858" s="3223"/>
      <c r="B1858" s="3224"/>
      <c r="C1858" s="1059" t="s">
        <v>164</v>
      </c>
      <c r="D1858" s="1059"/>
      <c r="E1858" s="939"/>
      <c r="F1858" s="939"/>
      <c r="G1858" s="939"/>
      <c r="H1858" s="940"/>
      <c r="I1858" s="939"/>
      <c r="J1858" s="939"/>
      <c r="K1858" s="939"/>
      <c r="L1858" s="939"/>
      <c r="M1858" s="939"/>
      <c r="N1858" s="940"/>
      <c r="O1858" s="939"/>
      <c r="P1858" s="939"/>
      <c r="Q1858" s="939"/>
      <c r="R1858" s="939"/>
      <c r="S1858" s="939"/>
      <c r="T1858" s="939"/>
      <c r="U1858" s="939"/>
      <c r="V1858" s="585"/>
      <c r="W1858" s="939"/>
      <c r="X1858" s="939"/>
      <c r="Y1858" s="939"/>
      <c r="Z1858" s="939"/>
      <c r="AA1858" s="939"/>
      <c r="AB1858" s="939"/>
      <c r="AC1858" s="1060"/>
    </row>
    <row r="1859" spans="1:30" s="3" customFormat="1" ht="12.75" customHeight="1">
      <c r="A1859" s="636" t="s">
        <v>377</v>
      </c>
      <c r="B1859" s="637"/>
      <c r="C1859" s="638"/>
      <c r="D1859" s="638"/>
      <c r="E1859" s="559">
        <f t="shared" ref="E1859:AB1859" si="573">SQRT(E1854*E1854+E1855*E1855)</f>
        <v>7.982762679674249E-2</v>
      </c>
      <c r="F1859" s="559">
        <f t="shared" si="573"/>
        <v>7.8625759137829626E-2</v>
      </c>
      <c r="G1859" s="559">
        <f t="shared" si="573"/>
        <v>7.9072941010183764E-2</v>
      </c>
      <c r="H1859" s="559">
        <f t="shared" si="573"/>
        <v>7.6265981931658108E-2</v>
      </c>
      <c r="I1859" s="559">
        <f t="shared" si="573"/>
        <v>7.9963304083810846E-2</v>
      </c>
      <c r="J1859" s="559">
        <f t="shared" si="573"/>
        <v>8.4484377254022539E-2</v>
      </c>
      <c r="K1859" s="559">
        <f t="shared" si="573"/>
        <v>9.3844818716858305E-2</v>
      </c>
      <c r="L1859" s="559">
        <f t="shared" si="573"/>
        <v>9.531741708628072E-2</v>
      </c>
      <c r="M1859" s="559">
        <f t="shared" si="573"/>
        <v>9.2325998505296436E-2</v>
      </c>
      <c r="N1859" s="559">
        <f t="shared" si="573"/>
        <v>8.9978775275061401E-2</v>
      </c>
      <c r="O1859" s="559">
        <f t="shared" si="573"/>
        <v>8.9401230416588776E-2</v>
      </c>
      <c r="P1859" s="559">
        <f t="shared" si="573"/>
        <v>8.7971017954778713E-2</v>
      </c>
      <c r="Q1859" s="559">
        <f t="shared" si="573"/>
        <v>8.8697068722703568E-2</v>
      </c>
      <c r="R1859" s="559">
        <f t="shared" si="573"/>
        <v>8.6357049509579703E-2</v>
      </c>
      <c r="S1859" s="559">
        <f t="shared" si="573"/>
        <v>9.78081796170443E-2</v>
      </c>
      <c r="T1859" s="559">
        <f t="shared" si="573"/>
        <v>0.1000624804809475</v>
      </c>
      <c r="U1859" s="559">
        <f t="shared" si="573"/>
        <v>0.10616449500656988</v>
      </c>
      <c r="V1859" s="1068">
        <f t="shared" si="573"/>
        <v>0.10825386829116085</v>
      </c>
      <c r="W1859" s="559">
        <f t="shared" si="573"/>
        <v>0.10583217847138932</v>
      </c>
      <c r="X1859" s="559">
        <f t="shared" si="573"/>
        <v>0.10331553610178867</v>
      </c>
      <c r="Y1859" s="559">
        <f t="shared" si="573"/>
        <v>9.7600461064484723E-2</v>
      </c>
      <c r="Z1859" s="559">
        <f t="shared" si="573"/>
        <v>9.3167000595704499E-2</v>
      </c>
      <c r="AA1859" s="559">
        <f t="shared" si="573"/>
        <v>8.5069912425016631E-2</v>
      </c>
      <c r="AB1859" s="559">
        <f t="shared" si="573"/>
        <v>7.9737130623066685E-2</v>
      </c>
      <c r="AC1859" s="667"/>
      <c r="AD1859" s="507">
        <f>MAX(E1859:AB1859)</f>
        <v>0.10825386829116085</v>
      </c>
    </row>
    <row r="1860" spans="1:30" s="486" customFormat="1" ht="12.75" customHeight="1" thickBot="1">
      <c r="A1860" s="561" t="s">
        <v>168</v>
      </c>
      <c r="B1860" s="562"/>
      <c r="C1860" s="914"/>
      <c r="D1860" s="914"/>
      <c r="E1860" s="684">
        <v>1</v>
      </c>
      <c r="F1860" s="684">
        <v>2</v>
      </c>
      <c r="G1860" s="684">
        <v>3</v>
      </c>
      <c r="H1860" s="684">
        <v>4</v>
      </c>
      <c r="I1860" s="684">
        <v>5</v>
      </c>
      <c r="J1860" s="684">
        <v>6</v>
      </c>
      <c r="K1860" s="684">
        <v>7</v>
      </c>
      <c r="L1860" s="684">
        <v>8</v>
      </c>
      <c r="M1860" s="684">
        <v>9</v>
      </c>
      <c r="N1860" s="684">
        <v>10</v>
      </c>
      <c r="O1860" s="684">
        <v>11</v>
      </c>
      <c r="P1860" s="684">
        <v>12</v>
      </c>
      <c r="Q1860" s="684">
        <v>13</v>
      </c>
      <c r="R1860" s="684">
        <v>14</v>
      </c>
      <c r="S1860" s="684">
        <v>15</v>
      </c>
      <c r="T1860" s="684">
        <v>16</v>
      </c>
      <c r="U1860" s="684">
        <v>17</v>
      </c>
      <c r="V1860" s="684">
        <v>18</v>
      </c>
      <c r="W1860" s="684">
        <v>19</v>
      </c>
      <c r="X1860" s="684">
        <v>20</v>
      </c>
      <c r="Y1860" s="684">
        <v>21</v>
      </c>
      <c r="Z1860" s="684">
        <v>22</v>
      </c>
      <c r="AA1860" s="684">
        <v>23</v>
      </c>
      <c r="AB1860" s="684">
        <v>24</v>
      </c>
      <c r="AC1860" s="565"/>
    </row>
    <row r="1861" spans="1:30" s="486" customFormat="1" ht="15" customHeight="1" thickBot="1">
      <c r="A1861" s="738" t="s">
        <v>169</v>
      </c>
      <c r="B1861" s="739"/>
      <c r="C1861" s="610" t="s">
        <v>164</v>
      </c>
      <c r="D1861" s="2071" t="s">
        <v>160</v>
      </c>
      <c r="E1861" s="2710">
        <v>10.75</v>
      </c>
      <c r="F1861" s="2710">
        <v>10.739999771118164</v>
      </c>
      <c r="G1861" s="2710">
        <v>10.720000267028809</v>
      </c>
      <c r="H1861" s="2710">
        <v>10.760000228881836</v>
      </c>
      <c r="I1861" s="2710">
        <v>10.779999732971191</v>
      </c>
      <c r="J1861" s="2710">
        <v>10.789999961853027</v>
      </c>
      <c r="K1861" s="2710">
        <v>10.75</v>
      </c>
      <c r="L1861" s="2710">
        <v>10.600000381469727</v>
      </c>
      <c r="M1861" s="2710">
        <v>10.689999580383301</v>
      </c>
      <c r="N1861" s="2710">
        <v>10.890000343322754</v>
      </c>
      <c r="O1861" s="2710">
        <v>10.859999656677246</v>
      </c>
      <c r="P1861" s="2710">
        <v>10.920000076293945</v>
      </c>
      <c r="Q1861" s="2710">
        <v>10.930000305175781</v>
      </c>
      <c r="R1861" s="2710">
        <v>10.960000038146973</v>
      </c>
      <c r="S1861" s="2710">
        <v>10.859999656677246</v>
      </c>
      <c r="T1861" s="2710">
        <v>10.840000152587891</v>
      </c>
      <c r="U1861" s="2710">
        <v>10.970000267028809</v>
      </c>
      <c r="V1861" s="2710">
        <v>10.909999847412109</v>
      </c>
      <c r="W1861" s="2710">
        <v>10.909999847412109</v>
      </c>
      <c r="X1861" s="2710">
        <v>10.840000152587891</v>
      </c>
      <c r="Y1861" s="2710">
        <v>10.880000114440918</v>
      </c>
      <c r="Z1861" s="2710">
        <v>10.909999847412109</v>
      </c>
      <c r="AA1861" s="2710">
        <v>10.789999961853027</v>
      </c>
      <c r="AB1861" s="2710">
        <v>10.829999923706055</v>
      </c>
      <c r="AC1861" s="568"/>
    </row>
    <row r="1862" spans="1:30" s="3" customFormat="1" ht="12.75" customHeight="1">
      <c r="A1862" s="3178" t="s">
        <v>162</v>
      </c>
      <c r="B1862" s="3183" t="s">
        <v>559</v>
      </c>
      <c r="C1862" s="499" t="s">
        <v>156</v>
      </c>
      <c r="D1862" s="499" t="s">
        <v>157</v>
      </c>
      <c r="E1862" s="607">
        <v>7.1400000000000005E-2</v>
      </c>
      <c r="F1862" s="607">
        <v>6.9900000000000004E-2</v>
      </c>
      <c r="G1862" s="607">
        <v>7.0300000000000001E-2</v>
      </c>
      <c r="H1862" s="600">
        <v>6.7500000000000004E-2</v>
      </c>
      <c r="I1862" s="607">
        <v>7.1300000000000002E-2</v>
      </c>
      <c r="J1862" s="607">
        <v>7.5999999999999998E-2</v>
      </c>
      <c r="K1862" s="607">
        <v>8.6199999999999999E-2</v>
      </c>
      <c r="L1862" s="607">
        <v>8.8499999999999995E-2</v>
      </c>
      <c r="M1862" s="607">
        <v>8.4500000000000006E-2</v>
      </c>
      <c r="N1862" s="600">
        <v>8.1699999999999995E-2</v>
      </c>
      <c r="O1862" s="607">
        <v>8.0299999999999996E-2</v>
      </c>
      <c r="P1862" s="607">
        <v>7.8299999999999995E-2</v>
      </c>
      <c r="Q1862" s="607">
        <v>7.8600000000000003E-2</v>
      </c>
      <c r="R1862" s="607">
        <v>7.7299999999999994E-2</v>
      </c>
      <c r="S1862" s="607">
        <v>8.8800000000000004E-2</v>
      </c>
      <c r="T1862" s="607">
        <v>9.1499999999999998E-2</v>
      </c>
      <c r="U1862" s="607">
        <v>9.8299999999999998E-2</v>
      </c>
      <c r="V1862" s="600">
        <v>9.9900000000000003E-2</v>
      </c>
      <c r="W1862" s="607">
        <v>9.7900000000000001E-2</v>
      </c>
      <c r="X1862" s="607">
        <v>9.5299999999999996E-2</v>
      </c>
      <c r="Y1862" s="607">
        <v>8.9599999999999999E-2</v>
      </c>
      <c r="Z1862" s="607">
        <v>8.4000000000000005E-2</v>
      </c>
      <c r="AA1862" s="607">
        <v>7.5499999999999998E-2</v>
      </c>
      <c r="AB1862" s="607">
        <v>7.0099999999999996E-2</v>
      </c>
      <c r="AC1862" s="537">
        <f>SUM(E1862:AB1862)</f>
        <v>1.9727000000000001</v>
      </c>
    </row>
    <row r="1863" spans="1:30" s="3" customFormat="1" ht="12.75" customHeight="1">
      <c r="A1863" s="3179"/>
      <c r="B1863" s="3188"/>
      <c r="C1863" s="503" t="s">
        <v>158</v>
      </c>
      <c r="D1863" s="503" t="s">
        <v>157</v>
      </c>
      <c r="E1863" s="528">
        <v>3.5700000000000003E-2</v>
      </c>
      <c r="F1863" s="528">
        <v>3.5999999999999997E-2</v>
      </c>
      <c r="G1863" s="528">
        <v>3.6200000000000003E-2</v>
      </c>
      <c r="H1863" s="529">
        <v>3.5499999999999997E-2</v>
      </c>
      <c r="I1863" s="528">
        <v>3.6200000000000003E-2</v>
      </c>
      <c r="J1863" s="528">
        <v>3.6900000000000002E-2</v>
      </c>
      <c r="K1863" s="528">
        <v>3.7100000000000001E-2</v>
      </c>
      <c r="L1863" s="528">
        <v>3.5400000000000001E-2</v>
      </c>
      <c r="M1863" s="528">
        <v>3.7199999999999997E-2</v>
      </c>
      <c r="N1863" s="529">
        <v>3.7699999999999997E-2</v>
      </c>
      <c r="O1863" s="528">
        <v>3.9300000000000002E-2</v>
      </c>
      <c r="P1863" s="528">
        <v>4.0099999999999997E-2</v>
      </c>
      <c r="Q1863" s="528">
        <v>4.1099999999999998E-2</v>
      </c>
      <c r="R1863" s="528">
        <v>3.85E-2</v>
      </c>
      <c r="S1863" s="528">
        <v>4.1000000000000002E-2</v>
      </c>
      <c r="T1863" s="528">
        <v>4.0500000000000001E-2</v>
      </c>
      <c r="U1863" s="528">
        <v>4.0099999999999997E-2</v>
      </c>
      <c r="V1863" s="529">
        <v>4.1700000000000001E-2</v>
      </c>
      <c r="W1863" s="528">
        <v>4.02E-2</v>
      </c>
      <c r="X1863" s="528">
        <v>3.9899999999999998E-2</v>
      </c>
      <c r="Y1863" s="528">
        <v>3.8699999999999998E-2</v>
      </c>
      <c r="Z1863" s="528">
        <v>4.0300000000000002E-2</v>
      </c>
      <c r="AA1863" s="528">
        <v>3.9199999999999999E-2</v>
      </c>
      <c r="AB1863" s="528">
        <v>3.7999999999999999E-2</v>
      </c>
      <c r="AC1863" s="537">
        <f>SUM(E1863:AB1863)</f>
        <v>0.9225000000000001</v>
      </c>
    </row>
    <row r="1864" spans="1:30" s="3" customFormat="1" ht="12.75" customHeight="1">
      <c r="A1864" s="3179"/>
      <c r="B1864" s="3188"/>
      <c r="C1864" s="503" t="s">
        <v>159</v>
      </c>
      <c r="D1864" s="1982" t="s">
        <v>160</v>
      </c>
      <c r="E1864" s="2712">
        <v>4</v>
      </c>
      <c r="F1864" s="2712">
        <v>4</v>
      </c>
      <c r="G1864" s="2712">
        <v>4</v>
      </c>
      <c r="H1864" s="2712">
        <v>4</v>
      </c>
      <c r="I1864" s="2712">
        <v>4</v>
      </c>
      <c r="J1864" s="2712">
        <v>5</v>
      </c>
      <c r="K1864" s="2712">
        <v>5</v>
      </c>
      <c r="L1864" s="2712">
        <v>5</v>
      </c>
      <c r="M1864" s="2712">
        <v>5</v>
      </c>
      <c r="N1864" s="2712">
        <v>4</v>
      </c>
      <c r="O1864" s="2712">
        <v>5</v>
      </c>
      <c r="P1864" s="2712">
        <v>4</v>
      </c>
      <c r="Q1864" s="2712">
        <v>4</v>
      </c>
      <c r="R1864" s="2712">
        <v>5</v>
      </c>
      <c r="S1864" s="2712">
        <v>5</v>
      </c>
      <c r="T1864" s="2712">
        <v>6</v>
      </c>
      <c r="U1864" s="2712">
        <v>6</v>
      </c>
      <c r="V1864" s="2712">
        <v>6</v>
      </c>
      <c r="W1864" s="2712">
        <v>6</v>
      </c>
      <c r="X1864" s="2712">
        <v>5</v>
      </c>
      <c r="Y1864" s="2712">
        <v>5</v>
      </c>
      <c r="Z1864" s="2712">
        <v>5</v>
      </c>
      <c r="AA1864" s="2712">
        <v>4</v>
      </c>
      <c r="AB1864" s="2712">
        <v>4</v>
      </c>
      <c r="AC1864" s="1021"/>
    </row>
    <row r="1865" spans="1:30" s="3" customFormat="1" ht="12.75" customHeight="1" thickBot="1">
      <c r="A1865" s="3199"/>
      <c r="B1865" s="3190"/>
      <c r="C1865" s="511" t="s">
        <v>161</v>
      </c>
      <c r="D1865" s="511"/>
      <c r="E1865" s="512">
        <f t="shared" ref="E1865:AC1865" si="574">E1863/E1862</f>
        <v>0.5</v>
      </c>
      <c r="F1865" s="512">
        <f t="shared" si="574"/>
        <v>0.51502145922746778</v>
      </c>
      <c r="G1865" s="512">
        <f t="shared" si="574"/>
        <v>0.51493598862019918</v>
      </c>
      <c r="H1865" s="513">
        <f t="shared" si="574"/>
        <v>0.5259259259259258</v>
      </c>
      <c r="I1865" s="512">
        <f t="shared" si="574"/>
        <v>0.50771388499298742</v>
      </c>
      <c r="J1865" s="512">
        <f t="shared" si="574"/>
        <v>0.48552631578947375</v>
      </c>
      <c r="K1865" s="512">
        <f t="shared" si="574"/>
        <v>0.43039443155452439</v>
      </c>
      <c r="L1865" s="512">
        <f t="shared" si="574"/>
        <v>0.4</v>
      </c>
      <c r="M1865" s="512">
        <f t="shared" si="574"/>
        <v>0.44023668639053248</v>
      </c>
      <c r="N1865" s="513">
        <f t="shared" si="574"/>
        <v>0.46144430844553241</v>
      </c>
      <c r="O1865" s="512">
        <f t="shared" si="574"/>
        <v>0.48941469489414702</v>
      </c>
      <c r="P1865" s="512">
        <f t="shared" si="574"/>
        <v>0.51213282247765002</v>
      </c>
      <c r="Q1865" s="512">
        <f t="shared" si="574"/>
        <v>0.52290076335877855</v>
      </c>
      <c r="R1865" s="512">
        <f t="shared" si="574"/>
        <v>0.49805950840879692</v>
      </c>
      <c r="S1865" s="512">
        <f t="shared" si="574"/>
        <v>0.46171171171171171</v>
      </c>
      <c r="T1865" s="512">
        <f t="shared" si="574"/>
        <v>0.44262295081967218</v>
      </c>
      <c r="U1865" s="512">
        <f t="shared" si="574"/>
        <v>0.40793489318413018</v>
      </c>
      <c r="V1865" s="513">
        <f t="shared" si="574"/>
        <v>0.41741741741741739</v>
      </c>
      <c r="W1865" s="512">
        <f t="shared" si="574"/>
        <v>0.41062308478038817</v>
      </c>
      <c r="X1865" s="512">
        <f t="shared" si="574"/>
        <v>0.41867785939139557</v>
      </c>
      <c r="Y1865" s="512">
        <f t="shared" si="574"/>
        <v>0.43191964285714285</v>
      </c>
      <c r="Z1865" s="512">
        <f t="shared" si="574"/>
        <v>0.47976190476190478</v>
      </c>
      <c r="AA1865" s="512">
        <f t="shared" si="574"/>
        <v>0.519205298013245</v>
      </c>
      <c r="AB1865" s="512">
        <f t="shared" si="574"/>
        <v>0.54208273894436521</v>
      </c>
      <c r="AC1865" s="519">
        <f t="shared" si="574"/>
        <v>0.46763319308561874</v>
      </c>
    </row>
    <row r="1866" spans="1:30" s="3" customFormat="1" ht="12.75" customHeight="1" thickBot="1">
      <c r="A1866" s="816" t="s">
        <v>196</v>
      </c>
      <c r="B1866" s="817" t="s">
        <v>382</v>
      </c>
      <c r="C1866" s="818" t="s">
        <v>156</v>
      </c>
      <c r="D1866" s="818" t="s">
        <v>157</v>
      </c>
      <c r="E1866" s="1031">
        <v>6.4099999999999997E-4</v>
      </c>
      <c r="F1866" s="1031">
        <v>6.5099999999999999E-4</v>
      </c>
      <c r="G1866" s="1031">
        <v>6.3299999999999999E-4</v>
      </c>
      <c r="H1866" s="1032">
        <v>5.9999999999999995E-4</v>
      </c>
      <c r="I1866" s="1031">
        <v>5.9699999999999998E-4</v>
      </c>
      <c r="J1866" s="1031">
        <v>5.7600000000000001E-4</v>
      </c>
      <c r="K1866" s="1031">
        <v>5.6999999999999998E-4</v>
      </c>
      <c r="L1866" s="1031">
        <v>5.7399999999999997E-4</v>
      </c>
      <c r="M1866" s="1031">
        <v>5.0699999999999996E-4</v>
      </c>
      <c r="N1866" s="1032">
        <v>4.9600000000000002E-4</v>
      </c>
      <c r="O1866" s="1031">
        <v>4.2200000000000001E-4</v>
      </c>
      <c r="P1866" s="1031">
        <v>3.9500000000000001E-4</v>
      </c>
      <c r="Q1866" s="1031">
        <v>3.6499999999999998E-4</v>
      </c>
      <c r="R1866" s="1031">
        <v>3.5599999999999998E-4</v>
      </c>
      <c r="S1866" s="1031">
        <v>3.77E-4</v>
      </c>
      <c r="T1866" s="1031">
        <v>3.4699999999999998E-4</v>
      </c>
      <c r="U1866" s="1031">
        <v>2.9799999999999998E-4</v>
      </c>
      <c r="V1866" s="1032">
        <v>2.9500000000000001E-4</v>
      </c>
      <c r="W1866" s="1031">
        <v>2.5099999999999998E-4</v>
      </c>
      <c r="X1866" s="1031">
        <v>2.5999999999999998E-4</v>
      </c>
      <c r="Y1866" s="1031">
        <v>2.4499999999999999E-4</v>
      </c>
      <c r="Z1866" s="1031">
        <v>2.3599999999999999E-4</v>
      </c>
      <c r="AA1866" s="1031">
        <v>1.9599999999999999E-4</v>
      </c>
      <c r="AB1866" s="1031">
        <v>2.5999999999999998E-4</v>
      </c>
      <c r="AC1866" s="1031">
        <v>0</v>
      </c>
      <c r="AD1866" s="1069">
        <f>MAX(E1866:AB1866)</f>
        <v>6.5099999999999999E-4</v>
      </c>
    </row>
    <row r="1867" spans="1:30" s="3" customFormat="1" ht="12.75" customHeight="1">
      <c r="A1867" s="3191" t="s">
        <v>193</v>
      </c>
      <c r="B1867" s="3192"/>
      <c r="C1867" s="522" t="s">
        <v>156</v>
      </c>
      <c r="D1867" s="522"/>
      <c r="E1867" s="523">
        <f t="shared" ref="E1867:AC1867" si="575">E1862+E1866</f>
        <v>7.2041000000000008E-2</v>
      </c>
      <c r="F1867" s="523">
        <f t="shared" si="575"/>
        <v>7.0551000000000003E-2</v>
      </c>
      <c r="G1867" s="523">
        <f t="shared" si="575"/>
        <v>7.0932999999999996E-2</v>
      </c>
      <c r="H1867" s="524">
        <f t="shared" si="575"/>
        <v>6.8100000000000008E-2</v>
      </c>
      <c r="I1867" s="523">
        <f t="shared" si="575"/>
        <v>7.1897000000000003E-2</v>
      </c>
      <c r="J1867" s="523">
        <f t="shared" si="575"/>
        <v>7.6575999999999991E-2</v>
      </c>
      <c r="K1867" s="523">
        <f t="shared" si="575"/>
        <v>8.677E-2</v>
      </c>
      <c r="L1867" s="523">
        <f t="shared" si="575"/>
        <v>8.9074E-2</v>
      </c>
      <c r="M1867" s="523">
        <f t="shared" si="575"/>
        <v>8.5006999999999999E-2</v>
      </c>
      <c r="N1867" s="524">
        <f t="shared" si="575"/>
        <v>8.2195999999999991E-2</v>
      </c>
      <c r="O1867" s="523">
        <f t="shared" si="575"/>
        <v>8.0722000000000002E-2</v>
      </c>
      <c r="P1867" s="523">
        <f t="shared" si="575"/>
        <v>7.8695000000000001E-2</v>
      </c>
      <c r="Q1867" s="523">
        <f t="shared" si="575"/>
        <v>7.8965000000000007E-2</v>
      </c>
      <c r="R1867" s="523">
        <f t="shared" si="575"/>
        <v>7.7655999999999989E-2</v>
      </c>
      <c r="S1867" s="523">
        <f t="shared" si="575"/>
        <v>8.9177000000000006E-2</v>
      </c>
      <c r="T1867" s="523">
        <f t="shared" si="575"/>
        <v>9.1846999999999998E-2</v>
      </c>
      <c r="U1867" s="523">
        <f t="shared" si="575"/>
        <v>9.8598000000000005E-2</v>
      </c>
      <c r="V1867" s="524">
        <f t="shared" si="575"/>
        <v>0.10019500000000001</v>
      </c>
      <c r="W1867" s="523">
        <f t="shared" si="575"/>
        <v>9.8151000000000002E-2</v>
      </c>
      <c r="X1867" s="523">
        <f t="shared" si="575"/>
        <v>9.5559999999999992E-2</v>
      </c>
      <c r="Y1867" s="523">
        <f t="shared" si="575"/>
        <v>8.9844999999999994E-2</v>
      </c>
      <c r="Z1867" s="523">
        <f t="shared" si="575"/>
        <v>8.4236000000000005E-2</v>
      </c>
      <c r="AA1867" s="523">
        <f t="shared" si="575"/>
        <v>7.5695999999999999E-2</v>
      </c>
      <c r="AB1867" s="523">
        <f t="shared" si="575"/>
        <v>7.0359999999999992E-2</v>
      </c>
      <c r="AC1867" s="523">
        <f t="shared" si="575"/>
        <v>1.9727000000000001</v>
      </c>
    </row>
    <row r="1868" spans="1:30" s="3" customFormat="1" ht="12.75" customHeight="1">
      <c r="A1868" s="3193"/>
      <c r="B1868" s="3194"/>
      <c r="C1868" s="516" t="s">
        <v>158</v>
      </c>
      <c r="D1868" s="516"/>
      <c r="E1868" s="517">
        <f t="shared" ref="E1868:AC1868" si="576">E1863</f>
        <v>3.5700000000000003E-2</v>
      </c>
      <c r="F1868" s="517">
        <f t="shared" si="576"/>
        <v>3.5999999999999997E-2</v>
      </c>
      <c r="G1868" s="517">
        <f t="shared" si="576"/>
        <v>3.6200000000000003E-2</v>
      </c>
      <c r="H1868" s="518">
        <f t="shared" si="576"/>
        <v>3.5499999999999997E-2</v>
      </c>
      <c r="I1868" s="517">
        <f t="shared" si="576"/>
        <v>3.6200000000000003E-2</v>
      </c>
      <c r="J1868" s="517">
        <f t="shared" si="576"/>
        <v>3.6900000000000002E-2</v>
      </c>
      <c r="K1868" s="517">
        <f t="shared" si="576"/>
        <v>3.7100000000000001E-2</v>
      </c>
      <c r="L1868" s="517">
        <f t="shared" si="576"/>
        <v>3.5400000000000001E-2</v>
      </c>
      <c r="M1868" s="517">
        <f t="shared" si="576"/>
        <v>3.7199999999999997E-2</v>
      </c>
      <c r="N1868" s="518">
        <f t="shared" si="576"/>
        <v>3.7699999999999997E-2</v>
      </c>
      <c r="O1868" s="517">
        <f t="shared" si="576"/>
        <v>3.9300000000000002E-2</v>
      </c>
      <c r="P1868" s="517">
        <f t="shared" si="576"/>
        <v>4.0099999999999997E-2</v>
      </c>
      <c r="Q1868" s="517">
        <f t="shared" si="576"/>
        <v>4.1099999999999998E-2</v>
      </c>
      <c r="R1868" s="517">
        <f t="shared" si="576"/>
        <v>3.85E-2</v>
      </c>
      <c r="S1868" s="517">
        <f t="shared" si="576"/>
        <v>4.1000000000000002E-2</v>
      </c>
      <c r="T1868" s="517">
        <f t="shared" si="576"/>
        <v>4.0500000000000001E-2</v>
      </c>
      <c r="U1868" s="517">
        <f t="shared" si="576"/>
        <v>4.0099999999999997E-2</v>
      </c>
      <c r="V1868" s="518">
        <f t="shared" si="576"/>
        <v>4.1700000000000001E-2</v>
      </c>
      <c r="W1868" s="517">
        <f t="shared" si="576"/>
        <v>4.02E-2</v>
      </c>
      <c r="X1868" s="517">
        <f t="shared" si="576"/>
        <v>3.9899999999999998E-2</v>
      </c>
      <c r="Y1868" s="517">
        <f t="shared" si="576"/>
        <v>3.8699999999999998E-2</v>
      </c>
      <c r="Z1868" s="517">
        <f t="shared" si="576"/>
        <v>4.0300000000000002E-2</v>
      </c>
      <c r="AA1868" s="517">
        <f t="shared" si="576"/>
        <v>3.9199999999999999E-2</v>
      </c>
      <c r="AB1868" s="517">
        <f t="shared" si="576"/>
        <v>3.7999999999999999E-2</v>
      </c>
      <c r="AC1868" s="517">
        <f t="shared" si="576"/>
        <v>0.9225000000000001</v>
      </c>
    </row>
    <row r="1869" spans="1:30" s="3" customFormat="1" ht="12.75" customHeight="1">
      <c r="A1869" s="3201" t="s">
        <v>194</v>
      </c>
      <c r="B1869" s="3202"/>
      <c r="C1869" s="599" t="s">
        <v>156</v>
      </c>
      <c r="D1869" s="599"/>
      <c r="E1869" s="523">
        <f t="shared" ref="E1869:AC1869" si="577">E1854-E1867</f>
        <v>-6.4100000000000268E-4</v>
      </c>
      <c r="F1869" s="523">
        <f t="shared" si="577"/>
        <v>-6.509999999999988E-4</v>
      </c>
      <c r="G1869" s="523">
        <f t="shared" si="577"/>
        <v>-6.3299999999999468E-4</v>
      </c>
      <c r="H1869" s="524">
        <f t="shared" si="577"/>
        <v>-6.0000000000000331E-4</v>
      </c>
      <c r="I1869" s="523">
        <f t="shared" si="577"/>
        <v>-5.9700000000000031E-4</v>
      </c>
      <c r="J1869" s="523">
        <f t="shared" si="577"/>
        <v>-5.7599999999999318E-4</v>
      </c>
      <c r="K1869" s="523">
        <f t="shared" si="577"/>
        <v>-5.7000000000000106E-4</v>
      </c>
      <c r="L1869" s="523">
        <f t="shared" si="577"/>
        <v>-5.7400000000000506E-4</v>
      </c>
      <c r="M1869" s="523">
        <f t="shared" si="577"/>
        <v>-5.0699999999999357E-4</v>
      </c>
      <c r="N1869" s="524">
        <f t="shared" si="577"/>
        <v>-4.9599999999999644E-4</v>
      </c>
      <c r="O1869" s="523">
        <f t="shared" si="577"/>
        <v>-4.220000000000057E-4</v>
      </c>
      <c r="P1869" s="523">
        <f t="shared" si="577"/>
        <v>-3.9500000000000646E-4</v>
      </c>
      <c r="Q1869" s="523">
        <f t="shared" si="577"/>
        <v>-3.6500000000000421E-4</v>
      </c>
      <c r="R1869" s="523">
        <f t="shared" si="577"/>
        <v>-3.5599999999999521E-4</v>
      </c>
      <c r="S1869" s="523">
        <f t="shared" si="577"/>
        <v>-3.7700000000000233E-4</v>
      </c>
      <c r="T1869" s="523">
        <f t="shared" si="577"/>
        <v>-3.4700000000000009E-4</v>
      </c>
      <c r="U1869" s="523">
        <f t="shared" si="577"/>
        <v>-2.9800000000000659E-4</v>
      </c>
      <c r="V1869" s="524">
        <f t="shared" si="577"/>
        <v>-2.9500000000000359E-4</v>
      </c>
      <c r="W1869" s="523">
        <f t="shared" si="577"/>
        <v>-2.5100000000000122E-4</v>
      </c>
      <c r="X1869" s="523">
        <f t="shared" si="577"/>
        <v>-2.5999999999999635E-4</v>
      </c>
      <c r="Y1869" s="523">
        <f t="shared" si="577"/>
        <v>-2.4499999999999522E-4</v>
      </c>
      <c r="Z1869" s="523">
        <f t="shared" si="577"/>
        <v>-2.360000000000001E-4</v>
      </c>
      <c r="AA1869" s="523">
        <f t="shared" si="577"/>
        <v>-1.9600000000000173E-4</v>
      </c>
      <c r="AB1869" s="523">
        <f t="shared" si="577"/>
        <v>-2.5999999999999635E-4</v>
      </c>
      <c r="AC1869" s="523">
        <f t="shared" si="577"/>
        <v>0</v>
      </c>
    </row>
    <row r="1870" spans="1:30" s="3" customFormat="1" ht="12.75" customHeight="1">
      <c r="A1870" s="3203"/>
      <c r="B1870" s="3204"/>
      <c r="C1870" s="603" t="s">
        <v>158</v>
      </c>
      <c r="D1870" s="676"/>
      <c r="E1870" s="604">
        <f t="shared" ref="E1870:AC1870" si="578">E1855-E1868</f>
        <v>0</v>
      </c>
      <c r="F1870" s="604">
        <f t="shared" si="578"/>
        <v>0</v>
      </c>
      <c r="G1870" s="604">
        <f t="shared" si="578"/>
        <v>0</v>
      </c>
      <c r="H1870" s="605">
        <f t="shared" si="578"/>
        <v>0</v>
      </c>
      <c r="I1870" s="604">
        <f t="shared" si="578"/>
        <v>0</v>
      </c>
      <c r="J1870" s="604">
        <f t="shared" si="578"/>
        <v>0</v>
      </c>
      <c r="K1870" s="604">
        <f t="shared" si="578"/>
        <v>0</v>
      </c>
      <c r="L1870" s="604">
        <f t="shared" si="578"/>
        <v>0</v>
      </c>
      <c r="M1870" s="604">
        <f t="shared" si="578"/>
        <v>0</v>
      </c>
      <c r="N1870" s="605">
        <f t="shared" si="578"/>
        <v>0</v>
      </c>
      <c r="O1870" s="604">
        <f t="shared" si="578"/>
        <v>0</v>
      </c>
      <c r="P1870" s="604">
        <f t="shared" si="578"/>
        <v>0</v>
      </c>
      <c r="Q1870" s="604">
        <f t="shared" si="578"/>
        <v>0</v>
      </c>
      <c r="R1870" s="604">
        <f t="shared" si="578"/>
        <v>0</v>
      </c>
      <c r="S1870" s="604">
        <f t="shared" si="578"/>
        <v>0</v>
      </c>
      <c r="T1870" s="604">
        <f t="shared" si="578"/>
        <v>0</v>
      </c>
      <c r="U1870" s="604">
        <f t="shared" si="578"/>
        <v>0</v>
      </c>
      <c r="V1870" s="605">
        <f t="shared" si="578"/>
        <v>0</v>
      </c>
      <c r="W1870" s="604">
        <f t="shared" si="578"/>
        <v>0</v>
      </c>
      <c r="X1870" s="604">
        <f t="shared" si="578"/>
        <v>0</v>
      </c>
      <c r="Y1870" s="604">
        <f t="shared" si="578"/>
        <v>0</v>
      </c>
      <c r="Z1870" s="604">
        <f t="shared" si="578"/>
        <v>0</v>
      </c>
      <c r="AA1870" s="604">
        <f t="shared" si="578"/>
        <v>0</v>
      </c>
      <c r="AB1870" s="604">
        <f t="shared" si="578"/>
        <v>0</v>
      </c>
      <c r="AC1870" s="604">
        <f t="shared" si="578"/>
        <v>0</v>
      </c>
    </row>
    <row r="1871" spans="1:30" s="486" customFormat="1" ht="12.75" customHeight="1">
      <c r="A1871" s="3195" t="s">
        <v>328</v>
      </c>
      <c r="B1871" s="3196"/>
      <c r="C1871" s="616" t="s">
        <v>156</v>
      </c>
      <c r="D1871" s="728"/>
      <c r="E1871" s="492"/>
      <c r="F1871" s="492"/>
      <c r="G1871" s="492"/>
      <c r="H1871" s="492"/>
      <c r="I1871" s="492"/>
      <c r="J1871" s="492"/>
      <c r="K1871" s="492"/>
      <c r="L1871" s="492"/>
      <c r="M1871" s="492"/>
      <c r="N1871" s="492"/>
      <c r="O1871" s="492"/>
      <c r="P1871" s="492"/>
      <c r="Q1871" s="492"/>
      <c r="R1871" s="492"/>
      <c r="S1871" s="492"/>
      <c r="T1871" s="492"/>
      <c r="U1871" s="492"/>
      <c r="V1871" s="492"/>
      <c r="W1871" s="492"/>
      <c r="X1871" s="492"/>
      <c r="Y1871" s="492"/>
      <c r="Z1871" s="492"/>
      <c r="AA1871" s="492"/>
      <c r="AB1871" s="492"/>
      <c r="AC1871" s="617"/>
    </row>
    <row r="1872" spans="1:30" s="486" customFormat="1" ht="12.75" customHeight="1">
      <c r="A1872" s="3197"/>
      <c r="B1872" s="3198"/>
      <c r="C1872" s="620" t="s">
        <v>158</v>
      </c>
      <c r="D1872" s="729"/>
      <c r="E1872" s="621"/>
      <c r="F1872" s="621"/>
      <c r="G1872" s="621"/>
      <c r="H1872" s="621"/>
      <c r="I1872" s="621"/>
      <c r="J1872" s="621"/>
      <c r="K1872" s="621"/>
      <c r="L1872" s="621"/>
      <c r="M1872" s="621"/>
      <c r="N1872" s="621"/>
      <c r="O1872" s="621"/>
      <c r="P1872" s="621"/>
      <c r="Q1872" s="621"/>
      <c r="R1872" s="621"/>
      <c r="S1872" s="621"/>
      <c r="T1872" s="621"/>
      <c r="U1872" s="621"/>
      <c r="V1872" s="621"/>
      <c r="W1872" s="621"/>
      <c r="X1872" s="621"/>
      <c r="Y1872" s="621"/>
      <c r="Z1872" s="621"/>
      <c r="AA1872" s="621"/>
      <c r="AB1872" s="621"/>
      <c r="AC1872" s="622"/>
    </row>
    <row r="1873" spans="1:31" s="3" customFormat="1" ht="12.75" customHeight="1">
      <c r="A1873" s="829"/>
    </row>
    <row r="1874" spans="1:31" s="3" customFormat="1" ht="34.5" customHeight="1">
      <c r="A1874" s="482" t="s">
        <v>147</v>
      </c>
      <c r="B1874" s="483" t="s">
        <v>148</v>
      </c>
      <c r="C1874" s="484" t="s">
        <v>149</v>
      </c>
      <c r="D1874" s="626" t="s">
        <v>150</v>
      </c>
      <c r="E1874" s="3222" t="s">
        <v>151</v>
      </c>
      <c r="F1874" s="3222"/>
      <c r="G1874" s="3222"/>
      <c r="H1874" s="3222"/>
      <c r="I1874" s="3222"/>
      <c r="J1874" s="3222"/>
      <c r="K1874" s="3222"/>
      <c r="L1874" s="3222"/>
      <c r="M1874" s="3222"/>
      <c r="N1874" s="3222"/>
      <c r="O1874" s="3222"/>
      <c r="P1874" s="3222"/>
      <c r="Q1874" s="3222"/>
      <c r="R1874" s="3222"/>
      <c r="S1874" s="3222"/>
      <c r="T1874" s="3222"/>
      <c r="U1874" s="3222"/>
      <c r="V1874" s="3222"/>
      <c r="W1874" s="3222"/>
      <c r="X1874" s="3222"/>
      <c r="Y1874" s="3222"/>
      <c r="Z1874" s="3222"/>
      <c r="AA1874" s="3222"/>
      <c r="AB1874" s="3222"/>
      <c r="AC1874" s="3216" t="s">
        <v>152</v>
      </c>
    </row>
    <row r="1875" spans="1:31" s="486" customFormat="1" ht="12.75" customHeight="1">
      <c r="A1875" s="2195" t="s">
        <v>560</v>
      </c>
      <c r="B1875" s="488"/>
      <c r="C1875" s="488"/>
      <c r="D1875" s="488"/>
      <c r="E1875" s="489">
        <v>1</v>
      </c>
      <c r="F1875" s="489">
        <v>2</v>
      </c>
      <c r="G1875" s="489">
        <v>3</v>
      </c>
      <c r="H1875" s="489">
        <v>4</v>
      </c>
      <c r="I1875" s="489">
        <v>5</v>
      </c>
      <c r="J1875" s="489">
        <v>6</v>
      </c>
      <c r="K1875" s="489">
        <v>7</v>
      </c>
      <c r="L1875" s="489">
        <v>8</v>
      </c>
      <c r="M1875" s="489">
        <v>9</v>
      </c>
      <c r="N1875" s="489">
        <v>10</v>
      </c>
      <c r="O1875" s="489">
        <v>11</v>
      </c>
      <c r="P1875" s="489">
        <v>12</v>
      </c>
      <c r="Q1875" s="489">
        <v>13</v>
      </c>
      <c r="R1875" s="489">
        <v>14</v>
      </c>
      <c r="S1875" s="489">
        <v>15</v>
      </c>
      <c r="T1875" s="489">
        <v>16</v>
      </c>
      <c r="U1875" s="489">
        <v>17</v>
      </c>
      <c r="V1875" s="489">
        <v>18</v>
      </c>
      <c r="W1875" s="489">
        <v>19</v>
      </c>
      <c r="X1875" s="489">
        <v>20</v>
      </c>
      <c r="Y1875" s="489">
        <v>21</v>
      </c>
      <c r="Z1875" s="489">
        <v>22</v>
      </c>
      <c r="AA1875" s="489">
        <v>23</v>
      </c>
      <c r="AB1875" s="489">
        <v>24</v>
      </c>
      <c r="AC1875" s="3221"/>
    </row>
    <row r="1876" spans="1:31" s="486" customFormat="1" ht="12.75" customHeight="1">
      <c r="A1876" s="678" t="s">
        <v>341</v>
      </c>
      <c r="B1876" s="730"/>
      <c r="C1876" s="731"/>
      <c r="D1876" s="731"/>
      <c r="E1876" s="730">
        <v>1</v>
      </c>
      <c r="F1876" s="730">
        <v>1</v>
      </c>
      <c r="G1876" s="730">
        <v>1</v>
      </c>
      <c r="H1876" s="730">
        <v>1</v>
      </c>
      <c r="I1876" s="730">
        <v>1</v>
      </c>
      <c r="J1876" s="730">
        <v>1</v>
      </c>
      <c r="K1876" s="730">
        <v>1</v>
      </c>
      <c r="L1876" s="730">
        <v>1</v>
      </c>
      <c r="M1876" s="730">
        <v>1</v>
      </c>
      <c r="N1876" s="730">
        <v>1</v>
      </c>
      <c r="O1876" s="730">
        <v>1</v>
      </c>
      <c r="P1876" s="730">
        <v>1</v>
      </c>
      <c r="Q1876" s="730">
        <v>1</v>
      </c>
      <c r="R1876" s="730">
        <v>1</v>
      </c>
      <c r="S1876" s="730">
        <v>1</v>
      </c>
      <c r="T1876" s="730">
        <v>1</v>
      </c>
      <c r="U1876" s="730">
        <v>1</v>
      </c>
      <c r="V1876" s="730">
        <v>1</v>
      </c>
      <c r="W1876" s="730">
        <v>1</v>
      </c>
      <c r="X1876" s="730">
        <v>1</v>
      </c>
      <c r="Y1876" s="730">
        <v>1</v>
      </c>
      <c r="Z1876" s="730">
        <v>1</v>
      </c>
      <c r="AA1876" s="730">
        <v>1</v>
      </c>
      <c r="AB1876" s="730">
        <v>1</v>
      </c>
      <c r="AC1876" s="732"/>
    </row>
    <row r="1877" spans="1:31" s="3" customFormat="1" ht="12.75" customHeight="1">
      <c r="A1877" s="3178" t="s">
        <v>196</v>
      </c>
      <c r="B1877" s="3183" t="s">
        <v>330</v>
      </c>
      <c r="C1877" s="499" t="s">
        <v>156</v>
      </c>
      <c r="D1877" s="499" t="s">
        <v>157</v>
      </c>
      <c r="E1877" s="698">
        <v>0.1119</v>
      </c>
      <c r="F1877" s="698">
        <v>0.1077</v>
      </c>
      <c r="G1877" s="698">
        <v>0.10605000000000001</v>
      </c>
      <c r="H1877" s="628">
        <v>0.10725</v>
      </c>
      <c r="I1877" s="698">
        <v>0.1101</v>
      </c>
      <c r="J1877" s="698">
        <v>0.14219999999999999</v>
      </c>
      <c r="K1877" s="698">
        <v>0.16919999999999999</v>
      </c>
      <c r="L1877" s="698">
        <v>0.1794</v>
      </c>
      <c r="M1877" s="698">
        <v>0.19739999999999999</v>
      </c>
      <c r="N1877" s="628">
        <v>0.17399999999999999</v>
      </c>
      <c r="O1877" s="698">
        <v>0.16005</v>
      </c>
      <c r="P1877" s="698">
        <v>0.15479999999999999</v>
      </c>
      <c r="Q1877" s="698">
        <v>0.16694999999999999</v>
      </c>
      <c r="R1877" s="698">
        <v>0.16545000000000001</v>
      </c>
      <c r="S1877" s="698">
        <v>0.17130000000000001</v>
      </c>
      <c r="T1877" s="698">
        <v>0.16545000000000001</v>
      </c>
      <c r="U1877" s="698">
        <v>0.16664999999999999</v>
      </c>
      <c r="V1877" s="628">
        <v>0.18495</v>
      </c>
      <c r="W1877" s="698">
        <v>0.1905</v>
      </c>
      <c r="X1877" s="698">
        <v>0.17055000000000001</v>
      </c>
      <c r="Y1877" s="698">
        <v>0.15509999999999999</v>
      </c>
      <c r="Z1877" s="698">
        <v>0.14324999999999999</v>
      </c>
      <c r="AA1877" s="698">
        <v>0.1305</v>
      </c>
      <c r="AB1877" s="698">
        <v>0.1152</v>
      </c>
      <c r="AC1877" s="502">
        <f>SUM(E1877:AB1877)</f>
        <v>3.6459000000000006</v>
      </c>
    </row>
    <row r="1878" spans="1:31" s="3" customFormat="1" ht="12.75" customHeight="1">
      <c r="A1878" s="3213"/>
      <c r="B1878" s="3184"/>
      <c r="C1878" s="503" t="s">
        <v>158</v>
      </c>
      <c r="D1878" s="503" t="s">
        <v>157</v>
      </c>
      <c r="E1878" s="699">
        <v>3.2550000000000003E-2</v>
      </c>
      <c r="F1878" s="699">
        <v>3.1350000000000003E-2</v>
      </c>
      <c r="G1878" s="699">
        <v>3.15E-2</v>
      </c>
      <c r="H1878" s="630">
        <v>3.15E-2</v>
      </c>
      <c r="I1878" s="699">
        <v>3.0450000000000001E-2</v>
      </c>
      <c r="J1878" s="699">
        <v>4.1549999999999997E-2</v>
      </c>
      <c r="K1878" s="699">
        <v>4.3650000000000001E-2</v>
      </c>
      <c r="L1878" s="699">
        <v>4.02E-2</v>
      </c>
      <c r="M1878" s="699">
        <v>3.8699999999999998E-2</v>
      </c>
      <c r="N1878" s="630">
        <v>4.1399999999999999E-2</v>
      </c>
      <c r="O1878" s="699">
        <v>4.1700000000000001E-2</v>
      </c>
      <c r="P1878" s="699">
        <v>4.1549999999999997E-2</v>
      </c>
      <c r="Q1878" s="699">
        <v>4.1250000000000002E-2</v>
      </c>
      <c r="R1878" s="699">
        <v>3.8699999999999998E-2</v>
      </c>
      <c r="S1878" s="699">
        <v>3.8699999999999998E-2</v>
      </c>
      <c r="T1878" s="699">
        <v>4.2750000000000003E-2</v>
      </c>
      <c r="U1878" s="699">
        <v>4.02E-2</v>
      </c>
      <c r="V1878" s="630">
        <v>4.2000000000000003E-2</v>
      </c>
      <c r="W1878" s="699">
        <v>4.41E-2</v>
      </c>
      <c r="X1878" s="699">
        <v>4.2900000000000001E-2</v>
      </c>
      <c r="Y1878" s="699">
        <v>4.0800000000000003E-2</v>
      </c>
      <c r="Z1878" s="699">
        <v>4.0800000000000003E-2</v>
      </c>
      <c r="AA1878" s="699">
        <v>3.9899999999999998E-2</v>
      </c>
      <c r="AB1878" s="699">
        <v>3.7199999999999997E-2</v>
      </c>
      <c r="AC1878" s="506">
        <f>SUM(E1878:AB1878)</f>
        <v>0.93540000000000012</v>
      </c>
    </row>
    <row r="1879" spans="1:31" s="3" customFormat="1" ht="12.75" customHeight="1">
      <c r="A1879" s="3213"/>
      <c r="B1879" s="3184"/>
      <c r="C1879" s="503" t="s">
        <v>159</v>
      </c>
      <c r="D1879" s="503" t="s">
        <v>209</v>
      </c>
      <c r="E1879" s="583">
        <f t="shared" ref="E1879:AB1879" si="579">SQRT(E1877*E1877+E1878*E1878)*1000/(1.732*E1884)</f>
        <v>6.4081177979425537</v>
      </c>
      <c r="F1879" s="583">
        <f t="shared" si="579"/>
        <v>6.1679322581694862</v>
      </c>
      <c r="G1879" s="583">
        <f t="shared" si="579"/>
        <v>6.0832149660290886</v>
      </c>
      <c r="H1879" s="590">
        <f t="shared" si="579"/>
        <v>6.1464971550811516</v>
      </c>
      <c r="I1879" s="583">
        <f t="shared" si="579"/>
        <v>6.2813785187559361</v>
      </c>
      <c r="J1879" s="583">
        <f t="shared" si="579"/>
        <v>8.1461573461042924</v>
      </c>
      <c r="K1879" s="583">
        <f t="shared" si="579"/>
        <v>9.6084735107898567</v>
      </c>
      <c r="L1879" s="583">
        <f t="shared" si="579"/>
        <v>10.10936164972343</v>
      </c>
      <c r="M1879" s="583">
        <f t="shared" si="579"/>
        <v>11.061133503738974</v>
      </c>
      <c r="N1879" s="590">
        <f t="shared" si="579"/>
        <v>9.8348935084876175</v>
      </c>
      <c r="O1879" s="583">
        <f t="shared" si="579"/>
        <v>9.0945312472801501</v>
      </c>
      <c r="P1879" s="583">
        <f t="shared" si="579"/>
        <v>8.8133324589593656</v>
      </c>
      <c r="Q1879" s="583">
        <f t="shared" si="579"/>
        <v>9.4562045126441348</v>
      </c>
      <c r="R1879" s="583">
        <f t="shared" si="579"/>
        <v>9.3432222292849385</v>
      </c>
      <c r="S1879" s="583">
        <f t="shared" si="579"/>
        <v>9.6567216756586198</v>
      </c>
      <c r="T1879" s="583">
        <f t="shared" si="579"/>
        <v>9.3964465133918047</v>
      </c>
      <c r="U1879" s="583">
        <f t="shared" si="579"/>
        <v>9.4264847318210645</v>
      </c>
      <c r="V1879" s="590">
        <f t="shared" si="579"/>
        <v>10.428841468314991</v>
      </c>
      <c r="W1879" s="583">
        <f t="shared" si="579"/>
        <v>10.752110060996971</v>
      </c>
      <c r="X1879" s="583">
        <f t="shared" si="579"/>
        <v>9.6702279830102231</v>
      </c>
      <c r="Y1879" s="583">
        <f t="shared" si="579"/>
        <v>8.818684046352244</v>
      </c>
      <c r="Z1879" s="583">
        <f t="shared" si="579"/>
        <v>8.1902000891523254</v>
      </c>
      <c r="AA1879" s="583">
        <f t="shared" si="579"/>
        <v>7.5037612277051453</v>
      </c>
      <c r="AB1879" s="583">
        <f t="shared" si="579"/>
        <v>6.6566227749253386</v>
      </c>
      <c r="AC1879" s="510"/>
    </row>
    <row r="1880" spans="1:31" s="3" customFormat="1" ht="12.75" customHeight="1">
      <c r="A1880" s="3213"/>
      <c r="B1880" s="3184"/>
      <c r="C1880" s="503" t="s">
        <v>161</v>
      </c>
      <c r="D1880" s="503"/>
      <c r="E1880" s="528">
        <f t="shared" ref="E1880:AC1880" si="580">E1878/E1877</f>
        <v>0.29088471849865954</v>
      </c>
      <c r="F1880" s="528">
        <f t="shared" si="580"/>
        <v>0.29108635097493035</v>
      </c>
      <c r="G1880" s="528">
        <f t="shared" si="580"/>
        <v>0.29702970297029702</v>
      </c>
      <c r="H1880" s="529">
        <f t="shared" si="580"/>
        <v>0.2937062937062937</v>
      </c>
      <c r="I1880" s="528">
        <f t="shared" si="580"/>
        <v>0.27656675749318804</v>
      </c>
      <c r="J1880" s="528">
        <f t="shared" si="580"/>
        <v>0.2921940928270042</v>
      </c>
      <c r="K1880" s="528">
        <f t="shared" si="580"/>
        <v>0.25797872340425532</v>
      </c>
      <c r="L1880" s="528">
        <f t="shared" si="580"/>
        <v>0.22408026755852842</v>
      </c>
      <c r="M1880" s="528">
        <f t="shared" si="580"/>
        <v>0.19604863221884497</v>
      </c>
      <c r="N1880" s="529">
        <f t="shared" si="580"/>
        <v>0.23793103448275862</v>
      </c>
      <c r="O1880" s="528">
        <f t="shared" si="580"/>
        <v>0.26054358013120898</v>
      </c>
      <c r="P1880" s="528">
        <f t="shared" si="580"/>
        <v>0.26841085271317827</v>
      </c>
      <c r="Q1880" s="528">
        <f t="shared" si="580"/>
        <v>0.24707996406109617</v>
      </c>
      <c r="R1880" s="528">
        <f t="shared" si="580"/>
        <v>0.23390752493200359</v>
      </c>
      <c r="S1880" s="528">
        <f t="shared" si="580"/>
        <v>0.22591943957968474</v>
      </c>
      <c r="T1880" s="528">
        <f t="shared" si="580"/>
        <v>0.25838621940163192</v>
      </c>
      <c r="U1880" s="528">
        <f t="shared" si="580"/>
        <v>0.24122412241224123</v>
      </c>
      <c r="V1880" s="529">
        <f t="shared" si="580"/>
        <v>0.22708840227088403</v>
      </c>
      <c r="W1880" s="528">
        <f t="shared" si="580"/>
        <v>0.23149606299212599</v>
      </c>
      <c r="X1880" s="528">
        <f t="shared" si="580"/>
        <v>0.2515391380826737</v>
      </c>
      <c r="Y1880" s="528">
        <f t="shared" si="580"/>
        <v>0.26305609284332693</v>
      </c>
      <c r="Z1880" s="528">
        <f t="shared" si="580"/>
        <v>0.28481675392670164</v>
      </c>
      <c r="AA1880" s="528">
        <f t="shared" si="580"/>
        <v>0.30574712643678159</v>
      </c>
      <c r="AB1880" s="528">
        <f t="shared" si="580"/>
        <v>0.32291666666666663</v>
      </c>
      <c r="AC1880" s="790">
        <f t="shared" si="580"/>
        <v>0.25656216572039825</v>
      </c>
    </row>
    <row r="1881" spans="1:31" s="3" customFormat="1" ht="12.75" customHeight="1">
      <c r="A1881" s="3215"/>
      <c r="B1881" s="3200"/>
      <c r="C1881" s="516" t="s">
        <v>164</v>
      </c>
      <c r="D1881" s="516"/>
      <c r="E1881" s="541"/>
      <c r="F1881" s="541"/>
      <c r="G1881" s="541"/>
      <c r="H1881" s="542"/>
      <c r="I1881" s="541"/>
      <c r="J1881" s="541"/>
      <c r="K1881" s="541"/>
      <c r="L1881" s="541"/>
      <c r="M1881" s="541"/>
      <c r="N1881" s="542"/>
      <c r="O1881" s="541"/>
      <c r="P1881" s="541"/>
      <c r="Q1881" s="541"/>
      <c r="R1881" s="541"/>
      <c r="S1881" s="541"/>
      <c r="T1881" s="541"/>
      <c r="U1881" s="541"/>
      <c r="V1881" s="542"/>
      <c r="W1881" s="541"/>
      <c r="X1881" s="541"/>
      <c r="Y1881" s="541"/>
      <c r="Z1881" s="541"/>
      <c r="AA1881" s="541"/>
      <c r="AB1881" s="541"/>
      <c r="AC1881" s="591"/>
    </row>
    <row r="1882" spans="1:31" s="3" customFormat="1" ht="12.75" customHeight="1">
      <c r="A1882" s="733" t="s">
        <v>377</v>
      </c>
      <c r="B1882" s="734"/>
      <c r="C1882" s="735"/>
      <c r="D1882" s="735"/>
      <c r="E1882" s="736">
        <f t="shared" ref="E1882:AB1882" si="581">SQRT(E1877*E1877+E1878*E1878)</f>
        <v>0.11653803027338329</v>
      </c>
      <c r="F1882" s="736">
        <f t="shared" si="581"/>
        <v>0.11217001604707028</v>
      </c>
      <c r="G1882" s="736">
        <f t="shared" si="581"/>
        <v>0.11062934737220501</v>
      </c>
      <c r="H1882" s="736">
        <f t="shared" si="581"/>
        <v>0.11178019726230581</v>
      </c>
      <c r="I1882" s="736">
        <f t="shared" si="581"/>
        <v>0.11423314974209545</v>
      </c>
      <c r="J1882" s="736">
        <f t="shared" si="581"/>
        <v>0.14814601749625264</v>
      </c>
      <c r="K1882" s="736">
        <f t="shared" si="581"/>
        <v>0.17473969926722432</v>
      </c>
      <c r="L1882" s="736">
        <f t="shared" si="581"/>
        <v>0.18384885096187031</v>
      </c>
      <c r="M1882" s="736">
        <f t="shared" si="581"/>
        <v>0.201157773898997</v>
      </c>
      <c r="N1882" s="736">
        <f t="shared" si="581"/>
        <v>0.17885737334535581</v>
      </c>
      <c r="O1882" s="736">
        <f t="shared" si="581"/>
        <v>0.16539314526303681</v>
      </c>
      <c r="P1882" s="736">
        <f t="shared" si="581"/>
        <v>0.16027926409863502</v>
      </c>
      <c r="Q1882" s="736">
        <f t="shared" si="581"/>
        <v>0.17197053526694622</v>
      </c>
      <c r="R1882" s="736">
        <f t="shared" si="581"/>
        <v>0.16991583946177591</v>
      </c>
      <c r="S1882" s="736">
        <f t="shared" si="581"/>
        <v>0.17561714039352766</v>
      </c>
      <c r="T1882" s="736">
        <f t="shared" si="581"/>
        <v>0.17088377629254337</v>
      </c>
      <c r="U1882" s="736">
        <f t="shared" si="581"/>
        <v>0.17143005133289788</v>
      </c>
      <c r="V1882" s="736">
        <f t="shared" si="581"/>
        <v>0.18965891094277643</v>
      </c>
      <c r="W1882" s="736">
        <f t="shared" si="581"/>
        <v>0.19553787356929092</v>
      </c>
      <c r="X1882" s="736">
        <f t="shared" si="581"/>
        <v>0.17586276609902393</v>
      </c>
      <c r="Y1882" s="736">
        <f t="shared" si="581"/>
        <v>0.16037658806696192</v>
      </c>
      <c r="Z1882" s="736">
        <f t="shared" si="581"/>
        <v>0.14894697882132418</v>
      </c>
      <c r="AA1882" s="736">
        <f t="shared" si="581"/>
        <v>0.13646340168704577</v>
      </c>
      <c r="AB1882" s="736">
        <f t="shared" si="581"/>
        <v>0.12105734178479222</v>
      </c>
      <c r="AC1882" s="737"/>
      <c r="AD1882" s="507">
        <f>MAX(E1882:AB1882)</f>
        <v>0.201157773898997</v>
      </c>
    </row>
    <row r="1883" spans="1:31" s="486" customFormat="1" ht="12.75" customHeight="1">
      <c r="A1883" s="561" t="s">
        <v>168</v>
      </c>
      <c r="B1883" s="562"/>
      <c r="C1883" s="914"/>
      <c r="D1883" s="914"/>
      <c r="E1883" s="684">
        <v>1</v>
      </c>
      <c r="F1883" s="684">
        <v>2</v>
      </c>
      <c r="G1883" s="684">
        <v>3</v>
      </c>
      <c r="H1883" s="684">
        <v>4</v>
      </c>
      <c r="I1883" s="684">
        <v>5</v>
      </c>
      <c r="J1883" s="684">
        <v>6</v>
      </c>
      <c r="K1883" s="684">
        <v>7</v>
      </c>
      <c r="L1883" s="684">
        <v>8</v>
      </c>
      <c r="M1883" s="684">
        <v>9</v>
      </c>
      <c r="N1883" s="684">
        <v>10</v>
      </c>
      <c r="O1883" s="684">
        <v>11</v>
      </c>
      <c r="P1883" s="684">
        <v>12</v>
      </c>
      <c r="Q1883" s="684">
        <v>13</v>
      </c>
      <c r="R1883" s="684">
        <v>14</v>
      </c>
      <c r="S1883" s="684">
        <v>15</v>
      </c>
      <c r="T1883" s="684">
        <v>16</v>
      </c>
      <c r="U1883" s="684">
        <v>17</v>
      </c>
      <c r="V1883" s="684">
        <v>18</v>
      </c>
      <c r="W1883" s="684">
        <v>19</v>
      </c>
      <c r="X1883" s="684">
        <v>20</v>
      </c>
      <c r="Y1883" s="684">
        <v>21</v>
      </c>
      <c r="Z1883" s="684">
        <v>22</v>
      </c>
      <c r="AA1883" s="684">
        <v>23</v>
      </c>
      <c r="AB1883" s="684">
        <v>24</v>
      </c>
      <c r="AC1883" s="565"/>
    </row>
    <row r="1884" spans="1:31" s="486" customFormat="1" ht="12.75" customHeight="1">
      <c r="A1884" s="738" t="s">
        <v>169</v>
      </c>
      <c r="B1884" s="739"/>
      <c r="C1884" s="610" t="s">
        <v>164</v>
      </c>
      <c r="D1884" s="610" t="s">
        <v>278</v>
      </c>
      <c r="E1884" s="796">
        <v>10.5</v>
      </c>
      <c r="F1884" s="796">
        <v>10.5</v>
      </c>
      <c r="G1884" s="796">
        <v>10.5</v>
      </c>
      <c r="H1884" s="796">
        <v>10.5</v>
      </c>
      <c r="I1884" s="796">
        <v>10.5</v>
      </c>
      <c r="J1884" s="796">
        <v>10.5</v>
      </c>
      <c r="K1884" s="796">
        <v>10.5</v>
      </c>
      <c r="L1884" s="796">
        <v>10.5</v>
      </c>
      <c r="M1884" s="796">
        <v>10.5</v>
      </c>
      <c r="N1884" s="796">
        <v>10.5</v>
      </c>
      <c r="O1884" s="796">
        <v>10.5</v>
      </c>
      <c r="P1884" s="796">
        <v>10.5</v>
      </c>
      <c r="Q1884" s="796">
        <v>10.5</v>
      </c>
      <c r="R1884" s="796">
        <v>10.5</v>
      </c>
      <c r="S1884" s="796">
        <v>10.5</v>
      </c>
      <c r="T1884" s="796">
        <v>10.5</v>
      </c>
      <c r="U1884" s="796">
        <v>10.5</v>
      </c>
      <c r="V1884" s="796">
        <v>10.5</v>
      </c>
      <c r="W1884" s="796">
        <v>10.5</v>
      </c>
      <c r="X1884" s="796">
        <v>10.5</v>
      </c>
      <c r="Y1884" s="796">
        <v>10.5</v>
      </c>
      <c r="Z1884" s="796">
        <v>10.5</v>
      </c>
      <c r="AA1884" s="796">
        <v>10.5</v>
      </c>
      <c r="AB1884" s="796">
        <v>10.5</v>
      </c>
      <c r="AC1884" s="828"/>
    </row>
    <row r="1885" spans="1:31" s="3" customFormat="1" ht="12.75" customHeight="1">
      <c r="A1885" s="3178" t="s">
        <v>154</v>
      </c>
      <c r="B1885" s="3183" t="s">
        <v>561</v>
      </c>
      <c r="C1885" s="499" t="s">
        <v>156</v>
      </c>
      <c r="D1885" s="499" t="s">
        <v>157</v>
      </c>
      <c r="E1885" s="698">
        <v>4.7699999999999999E-2</v>
      </c>
      <c r="F1885" s="698">
        <v>4.725E-2</v>
      </c>
      <c r="G1885" s="698">
        <v>4.7100000000000003E-2</v>
      </c>
      <c r="H1885" s="628">
        <v>4.7100000000000003E-2</v>
      </c>
      <c r="I1885" s="698">
        <v>4.7849999999999997E-2</v>
      </c>
      <c r="J1885" s="698">
        <v>5.8950000000000002E-2</v>
      </c>
      <c r="K1885" s="698">
        <v>6.1800000000000001E-2</v>
      </c>
      <c r="L1885" s="698">
        <v>6.4500000000000002E-2</v>
      </c>
      <c r="M1885" s="698">
        <v>9.0149999999999994E-2</v>
      </c>
      <c r="N1885" s="628">
        <v>7.0800000000000002E-2</v>
      </c>
      <c r="O1885" s="698">
        <v>5.475E-2</v>
      </c>
      <c r="P1885" s="698">
        <v>5.5500000000000001E-2</v>
      </c>
      <c r="Q1885" s="698">
        <v>6.0749999999999998E-2</v>
      </c>
      <c r="R1885" s="698">
        <v>5.4600000000000003E-2</v>
      </c>
      <c r="S1885" s="698">
        <v>5.7000000000000002E-2</v>
      </c>
      <c r="T1885" s="698">
        <v>5.8200000000000002E-2</v>
      </c>
      <c r="U1885" s="698">
        <v>6.2700000000000006E-2</v>
      </c>
      <c r="V1885" s="628">
        <v>6.8099999999999994E-2</v>
      </c>
      <c r="W1885" s="698">
        <v>6.855E-2</v>
      </c>
      <c r="X1885" s="698">
        <v>6.1199999999999997E-2</v>
      </c>
      <c r="Y1885" s="698">
        <v>6.0449999999999997E-2</v>
      </c>
      <c r="Z1885" s="698">
        <v>5.67E-2</v>
      </c>
      <c r="AA1885" s="698">
        <v>5.5199999999999999E-2</v>
      </c>
      <c r="AB1885" s="698">
        <v>4.7399999999999998E-2</v>
      </c>
      <c r="AC1885" s="502">
        <f>SUM(E1885:AB1885)</f>
        <v>1.4042999999999997</v>
      </c>
      <c r="AD1885" s="595">
        <f>MAX(E1885:AB1885)</f>
        <v>9.0149999999999994E-2</v>
      </c>
      <c r="AE1885" s="473">
        <f>MIN(E1885:AB1885)</f>
        <v>4.7100000000000003E-2</v>
      </c>
    </row>
    <row r="1886" spans="1:31" s="3" customFormat="1" ht="12.75" customHeight="1">
      <c r="A1886" s="3179"/>
      <c r="B1886" s="3188"/>
      <c r="C1886" s="503" t="s">
        <v>158</v>
      </c>
      <c r="D1886" s="503" t="s">
        <v>157</v>
      </c>
      <c r="E1886" s="699">
        <v>1.26E-2</v>
      </c>
      <c r="F1886" s="699">
        <v>1.26E-2</v>
      </c>
      <c r="G1886" s="699">
        <v>1.2449999999999999E-2</v>
      </c>
      <c r="H1886" s="630">
        <v>1.23E-2</v>
      </c>
      <c r="I1886" s="699">
        <v>1.155E-2</v>
      </c>
      <c r="J1886" s="699">
        <v>1.83E-2</v>
      </c>
      <c r="K1886" s="699">
        <v>1.7100000000000001E-2</v>
      </c>
      <c r="L1886" s="699">
        <v>1.515E-2</v>
      </c>
      <c r="M1886" s="699">
        <v>1.32E-2</v>
      </c>
      <c r="N1886" s="630">
        <v>1.3350000000000001E-2</v>
      </c>
      <c r="O1886" s="699">
        <v>1.29E-2</v>
      </c>
      <c r="P1886" s="699">
        <v>1.29E-2</v>
      </c>
      <c r="Q1886" s="699">
        <v>1.3350000000000001E-2</v>
      </c>
      <c r="R1886" s="699">
        <v>1.2149999999999999E-2</v>
      </c>
      <c r="S1886" s="699">
        <v>1.2749999999999999E-2</v>
      </c>
      <c r="T1886" s="699">
        <v>1.47E-2</v>
      </c>
      <c r="U1886" s="699">
        <v>1.545E-2</v>
      </c>
      <c r="V1886" s="630">
        <v>1.7100000000000001E-2</v>
      </c>
      <c r="W1886" s="699">
        <v>1.8149999999999999E-2</v>
      </c>
      <c r="X1886" s="699">
        <v>1.6199999999999999E-2</v>
      </c>
      <c r="Y1886" s="699">
        <v>1.6199999999999999E-2</v>
      </c>
      <c r="Z1886" s="699">
        <v>1.6049999999999998E-2</v>
      </c>
      <c r="AA1886" s="699">
        <v>1.6199999999999999E-2</v>
      </c>
      <c r="AB1886" s="699">
        <v>1.38E-2</v>
      </c>
      <c r="AC1886" s="506">
        <f>SUM(E1886:AB1886)</f>
        <v>0.34649999999999997</v>
      </c>
    </row>
    <row r="1887" spans="1:31" s="3" customFormat="1" ht="12.75" customHeight="1">
      <c r="A1887" s="3179"/>
      <c r="B1887" s="3188"/>
      <c r="C1887" s="503" t="s">
        <v>159</v>
      </c>
      <c r="D1887" s="503" t="s">
        <v>209</v>
      </c>
      <c r="E1887" s="583">
        <f t="shared" ref="E1887:AB1887" si="582">SQRT(E1885*E1885+E1886*E1886)*1000/(1.732*E1884)</f>
        <v>2.712861116529016</v>
      </c>
      <c r="F1887" s="583">
        <f t="shared" si="582"/>
        <v>2.6889448088210202</v>
      </c>
      <c r="G1887" s="583">
        <f t="shared" si="582"/>
        <v>2.6788563507689509</v>
      </c>
      <c r="H1887" s="590">
        <f t="shared" si="582"/>
        <v>2.6767603926607229</v>
      </c>
      <c r="I1887" s="583">
        <f t="shared" si="582"/>
        <v>2.7067102077192224</v>
      </c>
      <c r="J1887" s="583">
        <f t="shared" si="582"/>
        <v>3.3941018747864771</v>
      </c>
      <c r="K1887" s="583">
        <f t="shared" si="582"/>
        <v>3.5259072396036446</v>
      </c>
      <c r="L1887" s="583">
        <f t="shared" si="582"/>
        <v>3.6432067675067907</v>
      </c>
      <c r="M1887" s="583">
        <f t="shared" si="582"/>
        <v>5.0099672493615985</v>
      </c>
      <c r="N1887" s="590">
        <f t="shared" si="582"/>
        <v>3.9617090338049374</v>
      </c>
      <c r="O1887" s="583">
        <f t="shared" si="582"/>
        <v>3.0929946109265933</v>
      </c>
      <c r="P1887" s="583">
        <f t="shared" si="582"/>
        <v>3.1331502247335847</v>
      </c>
      <c r="Q1887" s="583">
        <f t="shared" si="582"/>
        <v>3.4201890397141859</v>
      </c>
      <c r="R1887" s="583">
        <f t="shared" si="582"/>
        <v>3.0757462286764747</v>
      </c>
      <c r="S1887" s="583">
        <f t="shared" si="582"/>
        <v>3.2117333342853081</v>
      </c>
      <c r="T1887" s="583">
        <f t="shared" si="582"/>
        <v>3.3007667208720295</v>
      </c>
      <c r="U1887" s="583">
        <f t="shared" si="582"/>
        <v>3.5508346581051038</v>
      </c>
      <c r="V1887" s="590">
        <f t="shared" si="582"/>
        <v>3.8608875589929816</v>
      </c>
      <c r="W1887" s="583">
        <f t="shared" si="582"/>
        <v>3.8992683090233524</v>
      </c>
      <c r="X1887" s="583">
        <f t="shared" si="582"/>
        <v>3.4811294084597111</v>
      </c>
      <c r="Y1887" s="583">
        <f t="shared" si="582"/>
        <v>3.4412781686660527</v>
      </c>
      <c r="Z1887" s="583">
        <f t="shared" si="582"/>
        <v>3.2402869480504295</v>
      </c>
      <c r="AA1887" s="583">
        <f t="shared" si="582"/>
        <v>3.163316842630012</v>
      </c>
      <c r="AB1887" s="583">
        <f t="shared" si="582"/>
        <v>2.7146159591849837</v>
      </c>
      <c r="AC1887" s="510"/>
    </row>
    <row r="1888" spans="1:31" s="3" customFormat="1" ht="12.75" customHeight="1">
      <c r="A1888" s="3180"/>
      <c r="B1888" s="3189"/>
      <c r="C1888" s="516" t="s">
        <v>161</v>
      </c>
      <c r="D1888" s="516"/>
      <c r="E1888" s="517">
        <f t="shared" ref="E1888:AC1888" si="583">E1886/E1885</f>
        <v>0.26415094339622641</v>
      </c>
      <c r="F1888" s="517">
        <f t="shared" si="583"/>
        <v>0.26666666666666666</v>
      </c>
      <c r="G1888" s="517">
        <f t="shared" si="583"/>
        <v>0.26433121019108274</v>
      </c>
      <c r="H1888" s="518">
        <f t="shared" si="583"/>
        <v>0.26114649681528662</v>
      </c>
      <c r="I1888" s="517">
        <f t="shared" si="583"/>
        <v>0.2413793103448276</v>
      </c>
      <c r="J1888" s="517">
        <f t="shared" si="583"/>
        <v>0.31043256997455471</v>
      </c>
      <c r="K1888" s="517">
        <f t="shared" si="583"/>
        <v>0.27669902912621358</v>
      </c>
      <c r="L1888" s="517">
        <f t="shared" si="583"/>
        <v>0.23488372093023255</v>
      </c>
      <c r="M1888" s="517">
        <f t="shared" si="583"/>
        <v>0.1464226289517471</v>
      </c>
      <c r="N1888" s="518">
        <f t="shared" si="583"/>
        <v>0.1885593220338983</v>
      </c>
      <c r="O1888" s="517">
        <f t="shared" si="583"/>
        <v>0.23561643835616439</v>
      </c>
      <c r="P1888" s="517">
        <f t="shared" si="583"/>
        <v>0.23243243243243242</v>
      </c>
      <c r="Q1888" s="517">
        <f t="shared" si="583"/>
        <v>0.21975308641975311</v>
      </c>
      <c r="R1888" s="517">
        <f t="shared" si="583"/>
        <v>0.22252747252747251</v>
      </c>
      <c r="S1888" s="517">
        <f t="shared" si="583"/>
        <v>0.22368421052631576</v>
      </c>
      <c r="T1888" s="517">
        <f t="shared" si="583"/>
        <v>0.25257731958762886</v>
      </c>
      <c r="U1888" s="517">
        <f t="shared" si="583"/>
        <v>0.2464114832535885</v>
      </c>
      <c r="V1888" s="518">
        <f t="shared" si="583"/>
        <v>0.25110132158590309</v>
      </c>
      <c r="W1888" s="517">
        <f t="shared" si="583"/>
        <v>0.26477024070021882</v>
      </c>
      <c r="X1888" s="517">
        <f t="shared" si="583"/>
        <v>0.26470588235294118</v>
      </c>
      <c r="Y1888" s="517">
        <f t="shared" si="583"/>
        <v>0.26799007444168732</v>
      </c>
      <c r="Z1888" s="517">
        <f t="shared" si="583"/>
        <v>0.28306878306878303</v>
      </c>
      <c r="AA1888" s="517">
        <f t="shared" si="583"/>
        <v>0.29347826086956519</v>
      </c>
      <c r="AB1888" s="517">
        <f t="shared" si="583"/>
        <v>0.29113924050632911</v>
      </c>
      <c r="AC1888" s="519">
        <f t="shared" si="583"/>
        <v>0.24674214911343734</v>
      </c>
    </row>
    <row r="1889" spans="1:31" s="3" customFormat="1" ht="12.75" customHeight="1">
      <c r="A1889" s="3205" t="s">
        <v>173</v>
      </c>
      <c r="B1889" s="3206" t="s">
        <v>562</v>
      </c>
      <c r="C1889" s="522" t="s">
        <v>156</v>
      </c>
      <c r="D1889" s="522" t="s">
        <v>157</v>
      </c>
      <c r="E1889" s="701">
        <v>6.3899999999999998E-2</v>
      </c>
      <c r="F1889" s="701">
        <v>0.06</v>
      </c>
      <c r="G1889" s="701">
        <v>5.8650000000000001E-2</v>
      </c>
      <c r="H1889" s="647">
        <v>5.9700000000000003E-2</v>
      </c>
      <c r="I1889" s="701">
        <v>6.1949999999999998E-2</v>
      </c>
      <c r="J1889" s="701">
        <v>8.2650000000000001E-2</v>
      </c>
      <c r="K1889" s="701">
        <v>0.10680000000000001</v>
      </c>
      <c r="L1889" s="701">
        <v>0.1143</v>
      </c>
      <c r="M1889" s="701">
        <v>0.1065</v>
      </c>
      <c r="N1889" s="647">
        <v>0.1026</v>
      </c>
      <c r="O1889" s="701">
        <v>0.1047</v>
      </c>
      <c r="P1889" s="701">
        <v>9.9000000000000005E-2</v>
      </c>
      <c r="Q1889" s="701">
        <v>0.1056</v>
      </c>
      <c r="R1889" s="701">
        <v>0.11025</v>
      </c>
      <c r="S1889" s="701">
        <v>0.1137</v>
      </c>
      <c r="T1889" s="701">
        <v>0.10680000000000001</v>
      </c>
      <c r="U1889" s="701">
        <v>0.1032</v>
      </c>
      <c r="V1889" s="647">
        <v>0.11625000000000001</v>
      </c>
      <c r="W1889" s="701">
        <v>0.1215</v>
      </c>
      <c r="X1889" s="701">
        <v>0.1089</v>
      </c>
      <c r="Y1889" s="701">
        <v>9.4049999999999995E-2</v>
      </c>
      <c r="Z1889" s="701">
        <v>8.6099999999999996E-2</v>
      </c>
      <c r="AA1889" s="701">
        <v>7.485E-2</v>
      </c>
      <c r="AB1889" s="701">
        <v>6.7349999999999993E-2</v>
      </c>
      <c r="AC1889" s="525">
        <f>SUM(E1889:AB1889)</f>
        <v>2.2292999999999998</v>
      </c>
      <c r="AD1889" s="595">
        <f>MAX(E1889:AB1889)</f>
        <v>0.1215</v>
      </c>
      <c r="AE1889" s="473">
        <f>MIN(E1889:AB1889)</f>
        <v>5.8650000000000001E-2</v>
      </c>
    </row>
    <row r="1890" spans="1:31" s="3" customFormat="1" ht="12.75" customHeight="1">
      <c r="A1890" s="3179"/>
      <c r="B1890" s="3188"/>
      <c r="C1890" s="503" t="s">
        <v>158</v>
      </c>
      <c r="D1890" s="503" t="s">
        <v>157</v>
      </c>
      <c r="E1890" s="1070">
        <v>2.0250000000000001E-2</v>
      </c>
      <c r="F1890" s="1070">
        <v>1.9050000000000001E-2</v>
      </c>
      <c r="G1890" s="1070">
        <v>1.9199999999999998E-2</v>
      </c>
      <c r="H1890" s="1071">
        <v>1.9650000000000001E-2</v>
      </c>
      <c r="I1890" s="1070">
        <v>1.9050000000000001E-2</v>
      </c>
      <c r="J1890" s="1070">
        <v>2.3400000000000001E-2</v>
      </c>
      <c r="K1890" s="1070">
        <v>2.5950000000000001E-2</v>
      </c>
      <c r="L1890" s="1070">
        <v>2.4750000000000001E-2</v>
      </c>
      <c r="M1890" s="1070">
        <v>2.5350000000000001E-2</v>
      </c>
      <c r="N1890" s="1071">
        <v>2.7900000000000001E-2</v>
      </c>
      <c r="O1890" s="1070">
        <v>2.9100000000000001E-2</v>
      </c>
      <c r="P1890" s="1070">
        <v>2.9100000000000001E-2</v>
      </c>
      <c r="Q1890" s="1070">
        <v>2.8049999999999999E-2</v>
      </c>
      <c r="R1890" s="1070">
        <v>2.6249999999999999E-2</v>
      </c>
      <c r="S1890" s="1070">
        <v>2.5649999999999999E-2</v>
      </c>
      <c r="T1890" s="1070">
        <v>2.775E-2</v>
      </c>
      <c r="U1890" s="1070">
        <v>2.4750000000000001E-2</v>
      </c>
      <c r="V1890" s="1071">
        <v>2.4750000000000001E-2</v>
      </c>
      <c r="W1890" s="1070">
        <v>2.4299999999999999E-2</v>
      </c>
      <c r="X1890" s="1070">
        <v>2.64E-2</v>
      </c>
      <c r="Y1890" s="1070">
        <v>2.445E-2</v>
      </c>
      <c r="Z1890" s="1070">
        <v>2.46E-2</v>
      </c>
      <c r="AA1890" s="1070">
        <v>2.385E-2</v>
      </c>
      <c r="AB1890" s="1070">
        <v>2.3400000000000001E-2</v>
      </c>
      <c r="AC1890" s="506">
        <f>SUM(E1890:AB1890)</f>
        <v>0.58694999999999997</v>
      </c>
    </row>
    <row r="1891" spans="1:31" s="3" customFormat="1" ht="12.75" customHeight="1">
      <c r="A1891" s="3179"/>
      <c r="B1891" s="3188"/>
      <c r="C1891" s="503" t="s">
        <v>159</v>
      </c>
      <c r="D1891" s="503" t="s">
        <v>209</v>
      </c>
      <c r="E1891" s="583">
        <f t="shared" ref="E1891:AB1891" si="584">SQRT(E1889*E1889+E1890*E1890)*1000/(1.732*E1884)</f>
        <v>3.685905462736264</v>
      </c>
      <c r="F1891" s="583">
        <f t="shared" si="584"/>
        <v>3.4615412153473906</v>
      </c>
      <c r="G1891" s="583">
        <f t="shared" si="584"/>
        <v>3.3934203121172297</v>
      </c>
      <c r="H1891" s="590">
        <f t="shared" si="584"/>
        <v>3.4559945005155179</v>
      </c>
      <c r="I1891" s="583">
        <f t="shared" si="584"/>
        <v>3.5638868332196232</v>
      </c>
      <c r="J1891" s="583">
        <f t="shared" si="584"/>
        <v>4.7233407992736387</v>
      </c>
      <c r="K1891" s="583">
        <f t="shared" si="584"/>
        <v>6.0435184733090015</v>
      </c>
      <c r="L1891" s="583">
        <f t="shared" si="584"/>
        <v>6.4307121501309386</v>
      </c>
      <c r="M1891" s="583">
        <f t="shared" si="584"/>
        <v>6.0197647889431787</v>
      </c>
      <c r="N1891" s="590">
        <f t="shared" si="584"/>
        <v>5.8465728022086427</v>
      </c>
      <c r="O1891" s="583">
        <f t="shared" si="584"/>
        <v>5.9754076081034917</v>
      </c>
      <c r="P1891" s="583">
        <f t="shared" si="584"/>
        <v>5.6740474030876236</v>
      </c>
      <c r="Q1891" s="583">
        <f t="shared" si="584"/>
        <v>6.0080225814112946</v>
      </c>
      <c r="R1891" s="583">
        <f t="shared" si="584"/>
        <v>6.2318225014211617</v>
      </c>
      <c r="S1891" s="583">
        <f t="shared" si="584"/>
        <v>6.4091793509557649</v>
      </c>
      <c r="T1891" s="583">
        <f t="shared" si="584"/>
        <v>6.0676500872435177</v>
      </c>
      <c r="U1891" s="583">
        <f t="shared" si="584"/>
        <v>5.8356071473385738</v>
      </c>
      <c r="V1891" s="590">
        <f t="shared" si="584"/>
        <v>6.5355481947551208</v>
      </c>
      <c r="W1891" s="583">
        <f t="shared" si="584"/>
        <v>6.813272527235493</v>
      </c>
      <c r="X1891" s="583">
        <f t="shared" si="584"/>
        <v>6.1615702840595867</v>
      </c>
      <c r="Y1891" s="583">
        <f t="shared" si="584"/>
        <v>5.3434595008504067</v>
      </c>
      <c r="Z1891" s="583">
        <f t="shared" si="584"/>
        <v>4.9238618518723394</v>
      </c>
      <c r="AA1891" s="583">
        <f t="shared" si="584"/>
        <v>4.319691442705877</v>
      </c>
      <c r="AB1891" s="583">
        <f t="shared" si="584"/>
        <v>3.9205568095827661</v>
      </c>
      <c r="AC1891" s="510"/>
    </row>
    <row r="1892" spans="1:31" s="3" customFormat="1" ht="12.75" customHeight="1">
      <c r="A1892" s="3180"/>
      <c r="B1892" s="3189"/>
      <c r="C1892" s="516" t="s">
        <v>161</v>
      </c>
      <c r="D1892" s="516"/>
      <c r="E1892" s="517">
        <f t="shared" ref="E1892:AC1892" si="585">E1890/E1889</f>
        <v>0.31690140845070425</v>
      </c>
      <c r="F1892" s="517">
        <f t="shared" si="585"/>
        <v>0.3175</v>
      </c>
      <c r="G1892" s="517">
        <f t="shared" si="585"/>
        <v>0.32736572890025573</v>
      </c>
      <c r="H1892" s="518">
        <f t="shared" si="585"/>
        <v>0.32914572864321606</v>
      </c>
      <c r="I1892" s="517">
        <f t="shared" si="585"/>
        <v>0.30750605326876518</v>
      </c>
      <c r="J1892" s="517">
        <f t="shared" si="585"/>
        <v>0.28312159709618873</v>
      </c>
      <c r="K1892" s="517">
        <f t="shared" si="585"/>
        <v>0.24297752808988762</v>
      </c>
      <c r="L1892" s="517">
        <f t="shared" si="585"/>
        <v>0.21653543307086615</v>
      </c>
      <c r="M1892" s="517">
        <f t="shared" si="585"/>
        <v>0.23802816901408452</v>
      </c>
      <c r="N1892" s="518">
        <f t="shared" si="585"/>
        <v>0.27192982456140352</v>
      </c>
      <c r="O1892" s="517">
        <f t="shared" si="585"/>
        <v>0.27793696275071633</v>
      </c>
      <c r="P1892" s="517">
        <f t="shared" si="585"/>
        <v>0.29393939393939394</v>
      </c>
      <c r="Q1892" s="517">
        <f t="shared" si="585"/>
        <v>0.265625</v>
      </c>
      <c r="R1892" s="517">
        <f t="shared" si="585"/>
        <v>0.23809523809523808</v>
      </c>
      <c r="S1892" s="517">
        <f t="shared" si="585"/>
        <v>0.22559366754617413</v>
      </c>
      <c r="T1892" s="517">
        <f t="shared" si="585"/>
        <v>0.2598314606741573</v>
      </c>
      <c r="U1892" s="517">
        <f t="shared" si="585"/>
        <v>0.23982558139534885</v>
      </c>
      <c r="V1892" s="518">
        <f t="shared" si="585"/>
        <v>0.2129032258064516</v>
      </c>
      <c r="W1892" s="517">
        <f t="shared" si="585"/>
        <v>0.19999999999999998</v>
      </c>
      <c r="X1892" s="517">
        <f t="shared" si="585"/>
        <v>0.24242424242424243</v>
      </c>
      <c r="Y1892" s="517">
        <f t="shared" si="585"/>
        <v>0.25996810207336524</v>
      </c>
      <c r="Z1892" s="517">
        <f t="shared" si="585"/>
        <v>0.28571428571428575</v>
      </c>
      <c r="AA1892" s="517">
        <f t="shared" si="585"/>
        <v>0.31863727454909818</v>
      </c>
      <c r="AB1892" s="517">
        <f t="shared" si="585"/>
        <v>0.34743875278396441</v>
      </c>
      <c r="AC1892" s="519">
        <f t="shared" si="585"/>
        <v>0.26328892477459293</v>
      </c>
    </row>
    <row r="1893" spans="1:31" s="3" customFormat="1" ht="12.75" customHeight="1">
      <c r="A1893" s="742"/>
      <c r="B1893" s="918" t="s">
        <v>382</v>
      </c>
      <c r="C1893" s="744" t="s">
        <v>156</v>
      </c>
      <c r="D1893" s="744" t="s">
        <v>272</v>
      </c>
      <c r="E1893" s="1072">
        <v>2.3E-5</v>
      </c>
      <c r="F1893" s="1072">
        <v>2.3E-5</v>
      </c>
      <c r="G1893" s="1072">
        <v>2.3E-5</v>
      </c>
      <c r="H1893" s="1073">
        <v>2.3E-5</v>
      </c>
      <c r="I1893" s="1072">
        <v>2.3E-5</v>
      </c>
      <c r="J1893" s="1072">
        <v>2.3E-5</v>
      </c>
      <c r="K1893" s="1072">
        <v>2.3E-5</v>
      </c>
      <c r="L1893" s="1072">
        <v>2.3E-5</v>
      </c>
      <c r="M1893" s="1072">
        <v>2.3E-5</v>
      </c>
      <c r="N1893" s="1073">
        <v>2.3E-5</v>
      </c>
      <c r="O1893" s="1072">
        <v>2.3E-5</v>
      </c>
      <c r="P1893" s="1072">
        <v>2.4000000000000001E-5</v>
      </c>
      <c r="Q1893" s="1072">
        <v>2.1999999999999999E-5</v>
      </c>
      <c r="R1893" s="1072">
        <v>2.3E-5</v>
      </c>
      <c r="S1893" s="1072">
        <v>2.3E-5</v>
      </c>
      <c r="T1893" s="1072">
        <v>2.5000000000000001E-5</v>
      </c>
      <c r="U1893" s="1072">
        <v>2.3E-5</v>
      </c>
      <c r="V1893" s="1073">
        <v>2.1999999999999999E-5</v>
      </c>
      <c r="W1893" s="1072">
        <v>2.3E-5</v>
      </c>
      <c r="X1893" s="1072">
        <v>2.3E-5</v>
      </c>
      <c r="Y1893" s="1072">
        <v>2.3E-5</v>
      </c>
      <c r="Z1893" s="1072">
        <v>2.3E-5</v>
      </c>
      <c r="AA1893" s="1072">
        <v>2.3E-5</v>
      </c>
      <c r="AB1893" s="1072">
        <v>2.3E-5</v>
      </c>
      <c r="AC1893" s="1049">
        <f>SUM(E1893:AB1893)</f>
        <v>5.5300000000000011E-4</v>
      </c>
      <c r="AD1893" s="764">
        <f>MAX(E1893:AB1893)</f>
        <v>2.5000000000000001E-5</v>
      </c>
    </row>
    <row r="1894" spans="1:31" s="3" customFormat="1" ht="12.75" customHeight="1">
      <c r="A1894" s="3191" t="s">
        <v>193</v>
      </c>
      <c r="B1894" s="3192"/>
      <c r="C1894" s="522" t="s">
        <v>156</v>
      </c>
      <c r="D1894" s="522"/>
      <c r="E1894" s="607">
        <f t="shared" ref="E1894:AC1894" si="586">E1885+E1889</f>
        <v>0.1116</v>
      </c>
      <c r="F1894" s="607">
        <f t="shared" si="586"/>
        <v>0.10725</v>
      </c>
      <c r="G1894" s="607">
        <f t="shared" si="586"/>
        <v>0.10575000000000001</v>
      </c>
      <c r="H1894" s="600">
        <f t="shared" si="586"/>
        <v>0.10680000000000001</v>
      </c>
      <c r="I1894" s="607">
        <f t="shared" si="586"/>
        <v>0.10979999999999999</v>
      </c>
      <c r="J1894" s="607">
        <f t="shared" si="586"/>
        <v>0.1416</v>
      </c>
      <c r="K1894" s="607">
        <f t="shared" si="586"/>
        <v>0.1686</v>
      </c>
      <c r="L1894" s="607">
        <f t="shared" si="586"/>
        <v>0.17880000000000001</v>
      </c>
      <c r="M1894" s="607">
        <f t="shared" si="586"/>
        <v>0.19664999999999999</v>
      </c>
      <c r="N1894" s="600">
        <f t="shared" si="586"/>
        <v>0.1734</v>
      </c>
      <c r="O1894" s="607">
        <f t="shared" si="586"/>
        <v>0.15945000000000001</v>
      </c>
      <c r="P1894" s="607">
        <f t="shared" si="586"/>
        <v>0.1545</v>
      </c>
      <c r="Q1894" s="607">
        <f t="shared" si="586"/>
        <v>0.16635</v>
      </c>
      <c r="R1894" s="607">
        <f t="shared" si="586"/>
        <v>0.16485</v>
      </c>
      <c r="S1894" s="607">
        <f t="shared" si="586"/>
        <v>0.17069999999999999</v>
      </c>
      <c r="T1894" s="607">
        <f t="shared" si="586"/>
        <v>0.16500000000000001</v>
      </c>
      <c r="U1894" s="607">
        <f t="shared" si="586"/>
        <v>0.16589999999999999</v>
      </c>
      <c r="V1894" s="600">
        <f t="shared" si="586"/>
        <v>0.18435000000000001</v>
      </c>
      <c r="W1894" s="607">
        <f t="shared" si="586"/>
        <v>0.19005</v>
      </c>
      <c r="X1894" s="607">
        <f t="shared" si="586"/>
        <v>0.1701</v>
      </c>
      <c r="Y1894" s="607">
        <f t="shared" si="586"/>
        <v>0.1545</v>
      </c>
      <c r="Z1894" s="607">
        <f t="shared" si="586"/>
        <v>0.14279999999999998</v>
      </c>
      <c r="AA1894" s="607">
        <f t="shared" si="586"/>
        <v>0.13005</v>
      </c>
      <c r="AB1894" s="607">
        <f t="shared" si="586"/>
        <v>0.11474999999999999</v>
      </c>
      <c r="AC1894" s="607">
        <f t="shared" si="586"/>
        <v>3.6335999999999995</v>
      </c>
    </row>
    <row r="1895" spans="1:31" s="3" customFormat="1" ht="12.75" customHeight="1">
      <c r="A1895" s="3193"/>
      <c r="B1895" s="3194"/>
      <c r="C1895" s="516" t="s">
        <v>158</v>
      </c>
      <c r="D1895" s="1003"/>
      <c r="E1895" s="766">
        <f t="shared" ref="E1895:AC1895" si="587">E1886+E1890</f>
        <v>3.2850000000000004E-2</v>
      </c>
      <c r="F1895" s="766">
        <f t="shared" si="587"/>
        <v>3.1649999999999998E-2</v>
      </c>
      <c r="G1895" s="766">
        <f t="shared" si="587"/>
        <v>3.1649999999999998E-2</v>
      </c>
      <c r="H1895" s="741">
        <f t="shared" si="587"/>
        <v>3.1949999999999999E-2</v>
      </c>
      <c r="I1895" s="766">
        <f t="shared" si="587"/>
        <v>3.0600000000000002E-2</v>
      </c>
      <c r="J1895" s="766">
        <f t="shared" si="587"/>
        <v>4.1700000000000001E-2</v>
      </c>
      <c r="K1895" s="766">
        <f t="shared" si="587"/>
        <v>4.3050000000000005E-2</v>
      </c>
      <c r="L1895" s="766">
        <f t="shared" si="587"/>
        <v>3.9900000000000005E-2</v>
      </c>
      <c r="M1895" s="766">
        <f t="shared" si="587"/>
        <v>3.8550000000000001E-2</v>
      </c>
      <c r="N1895" s="741">
        <f t="shared" si="587"/>
        <v>4.1250000000000002E-2</v>
      </c>
      <c r="O1895" s="766">
        <f t="shared" si="587"/>
        <v>4.2000000000000003E-2</v>
      </c>
      <c r="P1895" s="766">
        <f t="shared" si="587"/>
        <v>4.2000000000000003E-2</v>
      </c>
      <c r="Q1895" s="766">
        <f t="shared" si="587"/>
        <v>4.1399999999999999E-2</v>
      </c>
      <c r="R1895" s="766">
        <f t="shared" si="587"/>
        <v>3.8399999999999997E-2</v>
      </c>
      <c r="S1895" s="766">
        <f t="shared" si="587"/>
        <v>3.8399999999999997E-2</v>
      </c>
      <c r="T1895" s="766">
        <f t="shared" si="587"/>
        <v>4.2450000000000002E-2</v>
      </c>
      <c r="U1895" s="766">
        <f t="shared" si="587"/>
        <v>4.02E-2</v>
      </c>
      <c r="V1895" s="741">
        <f t="shared" si="587"/>
        <v>4.1849999999999998E-2</v>
      </c>
      <c r="W1895" s="766">
        <f t="shared" si="587"/>
        <v>4.2450000000000002E-2</v>
      </c>
      <c r="X1895" s="766">
        <f t="shared" si="587"/>
        <v>4.2599999999999999E-2</v>
      </c>
      <c r="Y1895" s="766">
        <f t="shared" si="587"/>
        <v>4.0649999999999999E-2</v>
      </c>
      <c r="Z1895" s="766">
        <f t="shared" si="587"/>
        <v>4.0649999999999999E-2</v>
      </c>
      <c r="AA1895" s="766">
        <f t="shared" si="587"/>
        <v>4.0050000000000002E-2</v>
      </c>
      <c r="AB1895" s="766">
        <f t="shared" si="587"/>
        <v>3.7199999999999997E-2</v>
      </c>
      <c r="AC1895" s="766">
        <f t="shared" si="587"/>
        <v>0.93344999999999989</v>
      </c>
    </row>
    <row r="1896" spans="1:31" s="3" customFormat="1" ht="12.75" customHeight="1">
      <c r="A1896" s="3201" t="s">
        <v>194</v>
      </c>
      <c r="B1896" s="3202"/>
      <c r="C1896" s="599" t="s">
        <v>156</v>
      </c>
      <c r="D1896" s="599"/>
      <c r="E1896" s="523">
        <f t="shared" ref="E1896:AC1896" si="588">E1877-E1894</f>
        <v>2.9999999999999472E-4</v>
      </c>
      <c r="F1896" s="523">
        <f t="shared" si="588"/>
        <v>4.5000000000000595E-4</v>
      </c>
      <c r="G1896" s="523">
        <f t="shared" si="588"/>
        <v>2.9999999999999472E-4</v>
      </c>
      <c r="H1896" s="524">
        <f t="shared" si="588"/>
        <v>4.4999999999999207E-4</v>
      </c>
      <c r="I1896" s="523">
        <f t="shared" si="588"/>
        <v>3.0000000000000859E-4</v>
      </c>
      <c r="J1896" s="523">
        <f t="shared" si="588"/>
        <v>5.9999999999998943E-4</v>
      </c>
      <c r="K1896" s="523">
        <f t="shared" si="588"/>
        <v>5.9999999999998943E-4</v>
      </c>
      <c r="L1896" s="523">
        <f t="shared" si="588"/>
        <v>5.9999999999998943E-4</v>
      </c>
      <c r="M1896" s="523">
        <f t="shared" si="588"/>
        <v>7.5000000000000067E-4</v>
      </c>
      <c r="N1896" s="524">
        <f t="shared" si="588"/>
        <v>5.9999999999998943E-4</v>
      </c>
      <c r="O1896" s="523">
        <f t="shared" si="588"/>
        <v>5.9999999999998943E-4</v>
      </c>
      <c r="P1896" s="523">
        <f t="shared" si="588"/>
        <v>2.9999999999999472E-4</v>
      </c>
      <c r="Q1896" s="523">
        <f t="shared" si="588"/>
        <v>5.9999999999998943E-4</v>
      </c>
      <c r="R1896" s="523">
        <f t="shared" si="588"/>
        <v>6.0000000000001719E-4</v>
      </c>
      <c r="S1896" s="523">
        <f t="shared" si="588"/>
        <v>6.0000000000001719E-4</v>
      </c>
      <c r="T1896" s="523">
        <f t="shared" si="588"/>
        <v>4.5000000000000595E-4</v>
      </c>
      <c r="U1896" s="523">
        <f t="shared" si="588"/>
        <v>7.5000000000000067E-4</v>
      </c>
      <c r="V1896" s="524">
        <f t="shared" si="588"/>
        <v>5.9999999999998943E-4</v>
      </c>
      <c r="W1896" s="523">
        <f t="shared" si="588"/>
        <v>4.5000000000000595E-4</v>
      </c>
      <c r="X1896" s="523">
        <f t="shared" si="588"/>
        <v>4.5000000000000595E-4</v>
      </c>
      <c r="Y1896" s="523">
        <f t="shared" si="588"/>
        <v>5.9999999999998943E-4</v>
      </c>
      <c r="Z1896" s="523">
        <f t="shared" si="588"/>
        <v>4.5000000000000595E-4</v>
      </c>
      <c r="AA1896" s="523">
        <f t="shared" si="588"/>
        <v>4.5000000000000595E-4</v>
      </c>
      <c r="AB1896" s="523">
        <f t="shared" si="588"/>
        <v>4.5000000000000595E-4</v>
      </c>
      <c r="AC1896" s="523">
        <f t="shared" si="588"/>
        <v>1.2300000000001088E-2</v>
      </c>
    </row>
    <row r="1897" spans="1:31" s="3" customFormat="1" ht="12.75" customHeight="1">
      <c r="A1897" s="3203"/>
      <c r="B1897" s="3204"/>
      <c r="C1897" s="603" t="s">
        <v>158</v>
      </c>
      <c r="D1897" s="676"/>
      <c r="E1897" s="604">
        <f t="shared" ref="E1897:AC1897" si="589">E1878-E1895</f>
        <v>-3.0000000000000165E-4</v>
      </c>
      <c r="F1897" s="604">
        <f t="shared" si="589"/>
        <v>-2.9999999999999472E-4</v>
      </c>
      <c r="G1897" s="604">
        <f t="shared" si="589"/>
        <v>-1.4999999999999736E-4</v>
      </c>
      <c r="H1897" s="605">
        <f t="shared" si="589"/>
        <v>-4.4999999999999901E-4</v>
      </c>
      <c r="I1897" s="604">
        <f t="shared" si="589"/>
        <v>-1.5000000000000083E-4</v>
      </c>
      <c r="J1897" s="604">
        <f t="shared" si="589"/>
        <v>-1.500000000000043E-4</v>
      </c>
      <c r="K1897" s="604">
        <f t="shared" si="589"/>
        <v>5.9999999999999637E-4</v>
      </c>
      <c r="L1897" s="604">
        <f t="shared" si="589"/>
        <v>2.9999999999999472E-4</v>
      </c>
      <c r="M1897" s="604">
        <f t="shared" si="589"/>
        <v>1.4999999999999736E-4</v>
      </c>
      <c r="N1897" s="605">
        <f t="shared" si="589"/>
        <v>1.4999999999999736E-4</v>
      </c>
      <c r="O1897" s="604">
        <f t="shared" si="589"/>
        <v>-3.0000000000000165E-4</v>
      </c>
      <c r="P1897" s="604">
        <f t="shared" si="589"/>
        <v>-4.5000000000000595E-4</v>
      </c>
      <c r="Q1897" s="604">
        <f t="shared" si="589"/>
        <v>-1.4999999999999736E-4</v>
      </c>
      <c r="R1897" s="604">
        <f t="shared" si="589"/>
        <v>3.0000000000000165E-4</v>
      </c>
      <c r="S1897" s="604">
        <f t="shared" si="589"/>
        <v>3.0000000000000165E-4</v>
      </c>
      <c r="T1897" s="604">
        <f t="shared" si="589"/>
        <v>3.0000000000000165E-4</v>
      </c>
      <c r="U1897" s="604">
        <f t="shared" si="589"/>
        <v>0</v>
      </c>
      <c r="V1897" s="605">
        <f t="shared" si="589"/>
        <v>1.500000000000043E-4</v>
      </c>
      <c r="W1897" s="604">
        <f t="shared" si="589"/>
        <v>1.6499999999999987E-3</v>
      </c>
      <c r="X1897" s="604">
        <f t="shared" si="589"/>
        <v>3.0000000000000165E-4</v>
      </c>
      <c r="Y1897" s="604">
        <f t="shared" si="589"/>
        <v>1.500000000000043E-4</v>
      </c>
      <c r="Z1897" s="604">
        <f t="shared" si="589"/>
        <v>1.500000000000043E-4</v>
      </c>
      <c r="AA1897" s="604">
        <f t="shared" si="589"/>
        <v>-1.500000000000043E-4</v>
      </c>
      <c r="AB1897" s="604">
        <f t="shared" si="589"/>
        <v>0</v>
      </c>
      <c r="AC1897" s="604">
        <f t="shared" si="589"/>
        <v>1.9500000000002293E-3</v>
      </c>
    </row>
    <row r="1898" spans="1:31" s="486" customFormat="1" ht="12.75" customHeight="1">
      <c r="A1898" s="3195" t="s">
        <v>328</v>
      </c>
      <c r="B1898" s="3196"/>
      <c r="C1898" s="616" t="s">
        <v>156</v>
      </c>
      <c r="D1898" s="728"/>
      <c r="E1898" s="492"/>
      <c r="F1898" s="492"/>
      <c r="G1898" s="492"/>
      <c r="H1898" s="492"/>
      <c r="I1898" s="492"/>
      <c r="J1898" s="492"/>
      <c r="K1898" s="492"/>
      <c r="L1898" s="492"/>
      <c r="M1898" s="492"/>
      <c r="N1898" s="492"/>
      <c r="O1898" s="492"/>
      <c r="P1898" s="492"/>
      <c r="Q1898" s="492"/>
      <c r="R1898" s="492"/>
      <c r="S1898" s="492"/>
      <c r="T1898" s="492"/>
      <c r="U1898" s="492"/>
      <c r="V1898" s="492"/>
      <c r="W1898" s="492"/>
      <c r="X1898" s="492"/>
      <c r="Y1898" s="492"/>
      <c r="Z1898" s="492"/>
      <c r="AA1898" s="492"/>
      <c r="AB1898" s="492"/>
      <c r="AC1898" s="617"/>
    </row>
    <row r="1899" spans="1:31" s="486" customFormat="1" ht="12.75" customHeight="1">
      <c r="A1899" s="3197"/>
      <c r="B1899" s="3198"/>
      <c r="C1899" s="620" t="s">
        <v>158</v>
      </c>
      <c r="D1899" s="729"/>
      <c r="E1899" s="621"/>
      <c r="F1899" s="621"/>
      <c r="G1899" s="621"/>
      <c r="H1899" s="621"/>
      <c r="I1899" s="621"/>
      <c r="J1899" s="621"/>
      <c r="K1899" s="621"/>
      <c r="L1899" s="621"/>
      <c r="M1899" s="621"/>
      <c r="N1899" s="621"/>
      <c r="O1899" s="621"/>
      <c r="P1899" s="621"/>
      <c r="Q1899" s="621"/>
      <c r="R1899" s="621"/>
      <c r="S1899" s="621"/>
      <c r="T1899" s="621"/>
      <c r="U1899" s="621"/>
      <c r="V1899" s="621"/>
      <c r="W1899" s="621"/>
      <c r="X1899" s="621"/>
      <c r="Y1899" s="621"/>
      <c r="Z1899" s="621"/>
      <c r="AA1899" s="621"/>
      <c r="AB1899" s="621"/>
      <c r="AC1899" s="622"/>
    </row>
    <row r="1900" spans="1:31" s="3" customFormat="1" ht="20.25" customHeight="1"/>
    <row r="1901" spans="1:31" s="3" customFormat="1" ht="37.5" customHeight="1">
      <c r="A1901" s="482" t="s">
        <v>147</v>
      </c>
      <c r="B1901" s="483" t="s">
        <v>148</v>
      </c>
      <c r="C1901" s="484" t="s">
        <v>149</v>
      </c>
      <c r="D1901" s="626" t="s">
        <v>150</v>
      </c>
      <c r="E1901" s="3222" t="s">
        <v>151</v>
      </c>
      <c r="F1901" s="3222"/>
      <c r="G1901" s="3222"/>
      <c r="H1901" s="3222"/>
      <c r="I1901" s="3222"/>
      <c r="J1901" s="3222"/>
      <c r="K1901" s="3222"/>
      <c r="L1901" s="3222"/>
      <c r="M1901" s="3222"/>
      <c r="N1901" s="3222"/>
      <c r="O1901" s="3222"/>
      <c r="P1901" s="3222"/>
      <c r="Q1901" s="3222"/>
      <c r="R1901" s="3222"/>
      <c r="S1901" s="3222"/>
      <c r="T1901" s="3222"/>
      <c r="U1901" s="3222"/>
      <c r="V1901" s="3222"/>
      <c r="W1901" s="3222"/>
      <c r="X1901" s="3222"/>
      <c r="Y1901" s="3222"/>
      <c r="Z1901" s="3222"/>
      <c r="AA1901" s="3222"/>
      <c r="AB1901" s="3222"/>
      <c r="AC1901" s="3216" t="s">
        <v>152</v>
      </c>
    </row>
    <row r="1902" spans="1:31" s="486" customFormat="1" ht="12.75" customHeight="1">
      <c r="A1902" s="2195" t="s">
        <v>563</v>
      </c>
      <c r="B1902" s="488"/>
      <c r="C1902" s="488"/>
      <c r="D1902" s="488"/>
      <c r="E1902" s="489">
        <v>1</v>
      </c>
      <c r="F1902" s="489">
        <v>2</v>
      </c>
      <c r="G1902" s="489">
        <v>3</v>
      </c>
      <c r="H1902" s="489">
        <v>4</v>
      </c>
      <c r="I1902" s="489">
        <v>5</v>
      </c>
      <c r="J1902" s="489">
        <v>6</v>
      </c>
      <c r="K1902" s="489">
        <v>7</v>
      </c>
      <c r="L1902" s="489">
        <v>8</v>
      </c>
      <c r="M1902" s="489">
        <v>9</v>
      </c>
      <c r="N1902" s="489">
        <v>10</v>
      </c>
      <c r="O1902" s="489">
        <v>11</v>
      </c>
      <c r="P1902" s="489">
        <v>12</v>
      </c>
      <c r="Q1902" s="489">
        <v>13</v>
      </c>
      <c r="R1902" s="489">
        <v>14</v>
      </c>
      <c r="S1902" s="489">
        <v>15</v>
      </c>
      <c r="T1902" s="489">
        <v>16</v>
      </c>
      <c r="U1902" s="489">
        <v>17</v>
      </c>
      <c r="V1902" s="489">
        <v>18</v>
      </c>
      <c r="W1902" s="489">
        <v>19</v>
      </c>
      <c r="X1902" s="489">
        <v>20</v>
      </c>
      <c r="Y1902" s="489">
        <v>21</v>
      </c>
      <c r="Z1902" s="489">
        <v>22</v>
      </c>
      <c r="AA1902" s="489">
        <v>23</v>
      </c>
      <c r="AB1902" s="489">
        <v>24</v>
      </c>
      <c r="AC1902" s="3221"/>
    </row>
    <row r="1903" spans="1:31" s="486" customFormat="1" ht="12.75" customHeight="1">
      <c r="A1903" s="491" t="s">
        <v>341</v>
      </c>
      <c r="B1903" s="492"/>
      <c r="C1903" s="493"/>
      <c r="D1903" s="493"/>
      <c r="E1903" s="492">
        <v>4</v>
      </c>
      <c r="F1903" s="492">
        <v>4</v>
      </c>
      <c r="G1903" s="492">
        <v>4</v>
      </c>
      <c r="H1903" s="492">
        <v>4</v>
      </c>
      <c r="I1903" s="492">
        <v>4</v>
      </c>
      <c r="J1903" s="492">
        <v>4</v>
      </c>
      <c r="K1903" s="492">
        <v>4</v>
      </c>
      <c r="L1903" s="492">
        <v>4</v>
      </c>
      <c r="M1903" s="492">
        <v>4</v>
      </c>
      <c r="N1903" s="492">
        <v>4</v>
      </c>
      <c r="O1903" s="492">
        <v>4</v>
      </c>
      <c r="P1903" s="492">
        <v>4</v>
      </c>
      <c r="Q1903" s="492">
        <v>4</v>
      </c>
      <c r="R1903" s="492">
        <v>4</v>
      </c>
      <c r="S1903" s="492">
        <v>4</v>
      </c>
      <c r="T1903" s="492">
        <v>4</v>
      </c>
      <c r="U1903" s="492">
        <v>4</v>
      </c>
      <c r="V1903" s="492">
        <v>4</v>
      </c>
      <c r="W1903" s="492">
        <v>4</v>
      </c>
      <c r="X1903" s="492">
        <v>4</v>
      </c>
      <c r="Y1903" s="492">
        <v>4</v>
      </c>
      <c r="Z1903" s="492">
        <v>4</v>
      </c>
      <c r="AA1903" s="492">
        <v>4</v>
      </c>
      <c r="AB1903" s="492">
        <v>4</v>
      </c>
      <c r="AC1903" s="494"/>
    </row>
    <row r="1904" spans="1:31" s="486" customFormat="1" ht="12.75" customHeight="1">
      <c r="A1904" s="495" t="s">
        <v>342</v>
      </c>
      <c r="B1904" s="496"/>
      <c r="C1904" s="497"/>
      <c r="D1904" s="497"/>
      <c r="E1904" s="496">
        <v>1</v>
      </c>
      <c r="F1904" s="496">
        <v>1</v>
      </c>
      <c r="G1904" s="496">
        <v>1</v>
      </c>
      <c r="H1904" s="496">
        <v>1</v>
      </c>
      <c r="I1904" s="496">
        <v>1</v>
      </c>
      <c r="J1904" s="496">
        <v>1</v>
      </c>
      <c r="K1904" s="496">
        <v>1</v>
      </c>
      <c r="L1904" s="496">
        <v>1</v>
      </c>
      <c r="M1904" s="496">
        <v>1</v>
      </c>
      <c r="N1904" s="496">
        <v>1</v>
      </c>
      <c r="O1904" s="496">
        <v>1</v>
      </c>
      <c r="P1904" s="496">
        <v>1</v>
      </c>
      <c r="Q1904" s="496">
        <v>1</v>
      </c>
      <c r="R1904" s="496">
        <v>1</v>
      </c>
      <c r="S1904" s="496">
        <v>1</v>
      </c>
      <c r="T1904" s="496">
        <v>1</v>
      </c>
      <c r="U1904" s="496">
        <v>1</v>
      </c>
      <c r="V1904" s="496">
        <v>1</v>
      </c>
      <c r="W1904" s="496">
        <v>1</v>
      </c>
      <c r="X1904" s="496">
        <v>1</v>
      </c>
      <c r="Y1904" s="496">
        <v>1</v>
      </c>
      <c r="Z1904" s="496">
        <v>1</v>
      </c>
      <c r="AA1904" s="496">
        <v>1</v>
      </c>
      <c r="AB1904" s="496">
        <v>1</v>
      </c>
      <c r="AC1904" s="498"/>
    </row>
    <row r="1905" spans="1:30" s="3" customFormat="1" ht="12.75" customHeight="1">
      <c r="A1905" s="3178" t="s">
        <v>228</v>
      </c>
      <c r="B1905" s="3183" t="s">
        <v>284</v>
      </c>
      <c r="C1905" s="499" t="s">
        <v>156</v>
      </c>
      <c r="D1905" s="499" t="s">
        <v>157</v>
      </c>
      <c r="E1905" s="607">
        <v>0.1089</v>
      </c>
      <c r="F1905" s="607">
        <v>0.10728</v>
      </c>
      <c r="G1905" s="607">
        <v>0.10656</v>
      </c>
      <c r="H1905" s="600">
        <v>0.10656</v>
      </c>
      <c r="I1905" s="607">
        <v>0.10674</v>
      </c>
      <c r="J1905" s="607">
        <v>0.1089</v>
      </c>
      <c r="K1905" s="607">
        <v>0.12222</v>
      </c>
      <c r="L1905" s="607">
        <v>0.12348000000000001</v>
      </c>
      <c r="M1905" s="607">
        <v>0.12132</v>
      </c>
      <c r="N1905" s="600">
        <v>0.12293999999999999</v>
      </c>
      <c r="O1905" s="607">
        <v>0.12330000000000001</v>
      </c>
      <c r="P1905" s="607">
        <v>0.12978000000000001</v>
      </c>
      <c r="Q1905" s="607">
        <v>0.16847999999999999</v>
      </c>
      <c r="R1905" s="607">
        <v>0.16650000000000001</v>
      </c>
      <c r="S1905" s="607">
        <v>0.16722000000000001</v>
      </c>
      <c r="T1905" s="607">
        <v>0.16686000000000001</v>
      </c>
      <c r="U1905" s="607">
        <v>0.16775999999999999</v>
      </c>
      <c r="V1905" s="600">
        <v>0.16811999999999999</v>
      </c>
      <c r="W1905" s="607">
        <v>0.16919999999999999</v>
      </c>
      <c r="X1905" s="607">
        <v>0.16902</v>
      </c>
      <c r="Y1905" s="607">
        <v>0.16866</v>
      </c>
      <c r="Z1905" s="607">
        <v>0.12384000000000001</v>
      </c>
      <c r="AA1905" s="607">
        <v>0.12132</v>
      </c>
      <c r="AB1905" s="607">
        <v>0.11808</v>
      </c>
      <c r="AC1905" s="502">
        <f>SUM(E1905:AB1905)</f>
        <v>3.2630399999999997</v>
      </c>
    </row>
    <row r="1906" spans="1:30" s="3" customFormat="1" ht="12.75" customHeight="1">
      <c r="A1906" s="3213"/>
      <c r="B1906" s="3184"/>
      <c r="C1906" s="503" t="s">
        <v>158</v>
      </c>
      <c r="D1906" s="503" t="s">
        <v>157</v>
      </c>
      <c r="E1906" s="528">
        <v>9.5399999999999999E-2</v>
      </c>
      <c r="F1906" s="528">
        <v>9.5039999999999999E-2</v>
      </c>
      <c r="G1906" s="528">
        <v>9.4500000000000001E-2</v>
      </c>
      <c r="H1906" s="529">
        <v>9.4320000000000001E-2</v>
      </c>
      <c r="I1906" s="528">
        <v>9.5039999999999999E-2</v>
      </c>
      <c r="J1906" s="528">
        <v>9.7379999999999994E-2</v>
      </c>
      <c r="K1906" s="528">
        <v>0.10728</v>
      </c>
      <c r="L1906" s="528">
        <v>0.108</v>
      </c>
      <c r="M1906" s="528">
        <v>0.1062</v>
      </c>
      <c r="N1906" s="529">
        <v>0.10728</v>
      </c>
      <c r="O1906" s="528">
        <v>0.10764</v>
      </c>
      <c r="P1906" s="528">
        <v>0.11232</v>
      </c>
      <c r="Q1906" s="528">
        <v>0.13824</v>
      </c>
      <c r="R1906" s="528">
        <v>0.13769999999999999</v>
      </c>
      <c r="S1906" s="528">
        <v>0.13769999999999999</v>
      </c>
      <c r="T1906" s="528">
        <v>0.13805999999999999</v>
      </c>
      <c r="U1906" s="528">
        <v>0.13877999999999999</v>
      </c>
      <c r="V1906" s="529">
        <v>0.13877999999999999</v>
      </c>
      <c r="W1906" s="528">
        <v>0.13932</v>
      </c>
      <c r="X1906" s="528">
        <v>0.14147999999999999</v>
      </c>
      <c r="Y1906" s="528">
        <v>0.14346</v>
      </c>
      <c r="Z1906" s="528">
        <v>0.11015999999999999</v>
      </c>
      <c r="AA1906" s="528">
        <v>0.11015999999999999</v>
      </c>
      <c r="AB1906" s="528">
        <v>0.10926</v>
      </c>
      <c r="AC1906" s="506">
        <f>SUM(E1906:AB1906)</f>
        <v>2.8035000000000001</v>
      </c>
    </row>
    <row r="1907" spans="1:30" s="3" customFormat="1" ht="12.75" customHeight="1">
      <c r="A1907" s="3213"/>
      <c r="B1907" s="3184"/>
      <c r="C1907" s="503" t="s">
        <v>159</v>
      </c>
      <c r="D1907" s="1991" t="s">
        <v>160</v>
      </c>
      <c r="E1907" s="2346">
        <v>12</v>
      </c>
      <c r="F1907" s="2345">
        <v>12</v>
      </c>
      <c r="G1907" s="2345">
        <v>12</v>
      </c>
      <c r="H1907" s="2345">
        <v>12</v>
      </c>
      <c r="I1907" s="2345">
        <v>12</v>
      </c>
      <c r="J1907" s="2345">
        <v>13</v>
      </c>
      <c r="K1907" s="2345">
        <v>14</v>
      </c>
      <c r="L1907" s="2345">
        <v>14</v>
      </c>
      <c r="M1907" s="2345">
        <v>14</v>
      </c>
      <c r="N1907" s="2345">
        <v>14</v>
      </c>
      <c r="O1907" s="2345">
        <v>14</v>
      </c>
      <c r="P1907" s="2345">
        <v>19</v>
      </c>
      <c r="Q1907" s="2345">
        <v>19</v>
      </c>
      <c r="R1907" s="2345">
        <v>19</v>
      </c>
      <c r="S1907" s="2345">
        <v>19</v>
      </c>
      <c r="T1907" s="2345">
        <v>19</v>
      </c>
      <c r="U1907" s="2345">
        <v>19</v>
      </c>
      <c r="V1907" s="2345">
        <v>19</v>
      </c>
      <c r="W1907" s="2345">
        <v>19</v>
      </c>
      <c r="X1907" s="2345">
        <v>19</v>
      </c>
      <c r="Y1907" s="2345">
        <v>14</v>
      </c>
      <c r="Z1907" s="2345">
        <v>14</v>
      </c>
      <c r="AA1907" s="2345">
        <v>14</v>
      </c>
      <c r="AB1907" s="2347">
        <v>13</v>
      </c>
      <c r="AC1907" s="671"/>
    </row>
    <row r="1908" spans="1:30" s="3" customFormat="1" ht="12.75" customHeight="1" thickBot="1">
      <c r="A1908" s="3214"/>
      <c r="B1908" s="3185"/>
      <c r="C1908" s="511" t="s">
        <v>161</v>
      </c>
      <c r="D1908" s="511"/>
      <c r="E1908" s="512">
        <f t="shared" ref="E1908:AC1908" si="590">E1906/E1905</f>
        <v>0.87603305785123964</v>
      </c>
      <c r="F1908" s="512">
        <f t="shared" si="590"/>
        <v>0.88590604026845632</v>
      </c>
      <c r="G1908" s="512">
        <f t="shared" si="590"/>
        <v>0.88682432432432434</v>
      </c>
      <c r="H1908" s="513">
        <f t="shared" si="590"/>
        <v>0.88513513513513509</v>
      </c>
      <c r="I1908" s="512">
        <f t="shared" si="590"/>
        <v>0.89038785834738621</v>
      </c>
      <c r="J1908" s="512">
        <f t="shared" si="590"/>
        <v>0.89421487603305783</v>
      </c>
      <c r="K1908" s="512">
        <f t="shared" si="590"/>
        <v>0.87776141384388806</v>
      </c>
      <c r="L1908" s="512">
        <f t="shared" si="590"/>
        <v>0.87463556851311952</v>
      </c>
      <c r="M1908" s="512">
        <f t="shared" si="590"/>
        <v>0.87537091988130566</v>
      </c>
      <c r="N1908" s="513">
        <f t="shared" si="590"/>
        <v>0.87262079062957543</v>
      </c>
      <c r="O1908" s="512">
        <f t="shared" si="590"/>
        <v>0.87299270072992696</v>
      </c>
      <c r="P1908" s="512">
        <f t="shared" si="590"/>
        <v>0.86546463245492367</v>
      </c>
      <c r="Q1908" s="512">
        <f t="shared" si="590"/>
        <v>0.8205128205128206</v>
      </c>
      <c r="R1908" s="512">
        <f t="shared" si="590"/>
        <v>0.82702702702702691</v>
      </c>
      <c r="S1908" s="512">
        <f t="shared" si="590"/>
        <v>0.82346609257265868</v>
      </c>
      <c r="T1908" s="512">
        <f t="shared" si="590"/>
        <v>0.82740021574973022</v>
      </c>
      <c r="U1908" s="512">
        <f t="shared" si="590"/>
        <v>0.82725321888412018</v>
      </c>
      <c r="V1908" s="513">
        <f t="shared" si="590"/>
        <v>0.82548179871520344</v>
      </c>
      <c r="W1908" s="512">
        <f t="shared" si="590"/>
        <v>0.82340425531914896</v>
      </c>
      <c r="X1908" s="512">
        <f t="shared" si="590"/>
        <v>0.83706070287539935</v>
      </c>
      <c r="Y1908" s="512">
        <f t="shared" si="590"/>
        <v>0.85058697972251873</v>
      </c>
      <c r="Z1908" s="512">
        <f t="shared" si="590"/>
        <v>0.88953488372093015</v>
      </c>
      <c r="AA1908" s="512">
        <f t="shared" si="590"/>
        <v>0.90801186943620171</v>
      </c>
      <c r="AB1908" s="512">
        <f t="shared" si="590"/>
        <v>0.92530487804878037</v>
      </c>
      <c r="AC1908" s="514">
        <f t="shared" si="590"/>
        <v>0.85916813768755529</v>
      </c>
    </row>
    <row r="1909" spans="1:30" s="3" customFormat="1" ht="12.75" customHeight="1">
      <c r="A1909" s="3178" t="s">
        <v>255</v>
      </c>
      <c r="B1909" s="3183" t="s">
        <v>285</v>
      </c>
      <c r="C1909" s="499" t="s">
        <v>156</v>
      </c>
      <c r="D1909" s="499" t="s">
        <v>157</v>
      </c>
      <c r="E1909" s="607">
        <v>9.5399999999999999E-3</v>
      </c>
      <c r="F1909" s="607">
        <v>9.5399999999999999E-3</v>
      </c>
      <c r="G1909" s="607">
        <v>9.5399999999999999E-3</v>
      </c>
      <c r="H1909" s="600">
        <v>9.5399999999999999E-3</v>
      </c>
      <c r="I1909" s="607">
        <v>9.5399999999999999E-3</v>
      </c>
      <c r="J1909" s="607">
        <v>9.5399999999999999E-3</v>
      </c>
      <c r="K1909" s="607">
        <v>9.7199999999999995E-3</v>
      </c>
      <c r="L1909" s="607">
        <v>9.5399999999999999E-3</v>
      </c>
      <c r="M1909" s="607">
        <v>9.1800000000000007E-3</v>
      </c>
      <c r="N1909" s="600">
        <v>9.1800000000000007E-3</v>
      </c>
      <c r="O1909" s="607">
        <v>9.3600000000000003E-3</v>
      </c>
      <c r="P1909" s="607">
        <v>9.1800000000000007E-3</v>
      </c>
      <c r="Q1909" s="607">
        <v>9.1800000000000007E-3</v>
      </c>
      <c r="R1909" s="607">
        <v>9.3600000000000003E-3</v>
      </c>
      <c r="S1909" s="607">
        <v>1.8180000000000002E-2</v>
      </c>
      <c r="T1909" s="607">
        <v>9.5399999999999999E-3</v>
      </c>
      <c r="U1909" s="607">
        <v>9.5399999999999999E-3</v>
      </c>
      <c r="V1909" s="600">
        <v>9.5399999999999999E-3</v>
      </c>
      <c r="W1909" s="607">
        <v>9.5399999999999999E-3</v>
      </c>
      <c r="X1909" s="607">
        <v>9.5399999999999999E-3</v>
      </c>
      <c r="Y1909" s="607">
        <v>9.7199999999999995E-3</v>
      </c>
      <c r="Z1909" s="607">
        <v>9.7199999999999995E-3</v>
      </c>
      <c r="AA1909" s="607">
        <v>9.9000000000000008E-3</v>
      </c>
      <c r="AB1909" s="607">
        <v>9.7199999999999995E-3</v>
      </c>
      <c r="AC1909" s="502">
        <f>SUM(E1909:AB1909)</f>
        <v>0.23687999999999995</v>
      </c>
    </row>
    <row r="1910" spans="1:30" s="3" customFormat="1" ht="12.75" customHeight="1">
      <c r="A1910" s="3213"/>
      <c r="B1910" s="3184"/>
      <c r="C1910" s="503" t="s">
        <v>158</v>
      </c>
      <c r="D1910" s="503" t="s">
        <v>157</v>
      </c>
      <c r="E1910" s="528">
        <v>9.7199999999999995E-3</v>
      </c>
      <c r="F1910" s="528">
        <v>9.5399999999999999E-3</v>
      </c>
      <c r="G1910" s="528">
        <v>9.7199999999999995E-3</v>
      </c>
      <c r="H1910" s="529">
        <v>9.5399999999999999E-3</v>
      </c>
      <c r="I1910" s="528">
        <v>9.9000000000000008E-3</v>
      </c>
      <c r="J1910" s="528">
        <v>1.008E-2</v>
      </c>
      <c r="K1910" s="528">
        <v>1.008E-2</v>
      </c>
      <c r="L1910" s="528">
        <v>9.9000000000000008E-3</v>
      </c>
      <c r="M1910" s="528">
        <v>9.9000000000000008E-3</v>
      </c>
      <c r="N1910" s="529">
        <v>1.008E-2</v>
      </c>
      <c r="O1910" s="528">
        <v>1.008E-2</v>
      </c>
      <c r="P1910" s="528">
        <v>1.026E-2</v>
      </c>
      <c r="Q1910" s="528">
        <v>9.7199999999999995E-3</v>
      </c>
      <c r="R1910" s="528">
        <v>1.026E-2</v>
      </c>
      <c r="S1910" s="528">
        <v>1.8720000000000001E-2</v>
      </c>
      <c r="T1910" s="528">
        <v>9.7199999999999995E-3</v>
      </c>
      <c r="U1910" s="528">
        <v>9.9000000000000008E-3</v>
      </c>
      <c r="V1910" s="529">
        <v>9.9000000000000008E-3</v>
      </c>
      <c r="W1910" s="528">
        <v>9.9000000000000008E-3</v>
      </c>
      <c r="X1910" s="528">
        <v>1.026E-2</v>
      </c>
      <c r="Y1910" s="528">
        <v>1.044E-2</v>
      </c>
      <c r="Z1910" s="528">
        <v>1.044E-2</v>
      </c>
      <c r="AA1910" s="528">
        <v>1.0619999999999999E-2</v>
      </c>
      <c r="AB1910" s="528">
        <v>1.098E-2</v>
      </c>
      <c r="AC1910" s="506">
        <f>SUM(E1910:AB1910)</f>
        <v>0.24965999999999999</v>
      </c>
    </row>
    <row r="1911" spans="1:30" s="3" customFormat="1" ht="12.75" customHeight="1">
      <c r="A1911" s="3213"/>
      <c r="B1911" s="3184"/>
      <c r="C1911" s="503" t="s">
        <v>159</v>
      </c>
      <c r="D1911" s="1991" t="s">
        <v>160</v>
      </c>
      <c r="E1911" s="508">
        <v>1</v>
      </c>
      <c r="F1911" s="508">
        <v>1</v>
      </c>
      <c r="G1911" s="508">
        <v>1</v>
      </c>
      <c r="H1911" s="508">
        <v>1</v>
      </c>
      <c r="I1911" s="508">
        <v>1</v>
      </c>
      <c r="J1911" s="508">
        <v>1</v>
      </c>
      <c r="K1911" s="508">
        <v>1</v>
      </c>
      <c r="L1911" s="508">
        <v>1</v>
      </c>
      <c r="M1911" s="508">
        <v>1</v>
      </c>
      <c r="N1911" s="508">
        <v>1</v>
      </c>
      <c r="O1911" s="508">
        <v>1</v>
      </c>
      <c r="P1911" s="508">
        <v>1</v>
      </c>
      <c r="Q1911" s="508">
        <v>1</v>
      </c>
      <c r="R1911" s="508">
        <v>1</v>
      </c>
      <c r="S1911" s="508">
        <v>1</v>
      </c>
      <c r="T1911" s="508">
        <v>1</v>
      </c>
      <c r="U1911" s="508">
        <v>1</v>
      </c>
      <c r="V1911" s="508">
        <v>1</v>
      </c>
      <c r="W1911" s="508">
        <v>1</v>
      </c>
      <c r="X1911" s="508">
        <v>1</v>
      </c>
      <c r="Y1911" s="508">
        <v>1</v>
      </c>
      <c r="Z1911" s="508">
        <v>1</v>
      </c>
      <c r="AA1911" s="508">
        <v>1</v>
      </c>
      <c r="AB1911" s="508">
        <v>1</v>
      </c>
      <c r="AC1911" s="671"/>
    </row>
    <row r="1912" spans="1:30" s="3" customFormat="1" ht="12.75" customHeight="1">
      <c r="A1912" s="3215"/>
      <c r="B1912" s="3200"/>
      <c r="C1912" s="516" t="s">
        <v>161</v>
      </c>
      <c r="D1912" s="516"/>
      <c r="E1912" s="517">
        <f t="shared" ref="E1912:AC1912" si="591">E1910/E1909</f>
        <v>1.0188679245283019</v>
      </c>
      <c r="F1912" s="517">
        <f t="shared" si="591"/>
        <v>1</v>
      </c>
      <c r="G1912" s="517">
        <f t="shared" si="591"/>
        <v>1.0188679245283019</v>
      </c>
      <c r="H1912" s="518">
        <f t="shared" si="591"/>
        <v>1</v>
      </c>
      <c r="I1912" s="517">
        <f t="shared" si="591"/>
        <v>1.0377358490566038</v>
      </c>
      <c r="J1912" s="517">
        <f t="shared" si="591"/>
        <v>1.0566037735849056</v>
      </c>
      <c r="K1912" s="517">
        <f t="shared" si="591"/>
        <v>1.0370370370370372</v>
      </c>
      <c r="L1912" s="517">
        <f t="shared" si="591"/>
        <v>1.0377358490566038</v>
      </c>
      <c r="M1912" s="517">
        <f t="shared" si="591"/>
        <v>1.0784313725490196</v>
      </c>
      <c r="N1912" s="518">
        <f t="shared" si="591"/>
        <v>1.0980392156862744</v>
      </c>
      <c r="O1912" s="517">
        <f t="shared" si="591"/>
        <v>1.0769230769230769</v>
      </c>
      <c r="P1912" s="517">
        <f t="shared" si="591"/>
        <v>1.1176470588235294</v>
      </c>
      <c r="Q1912" s="517">
        <f t="shared" si="591"/>
        <v>1.0588235294117645</v>
      </c>
      <c r="R1912" s="517">
        <f t="shared" si="591"/>
        <v>1.096153846153846</v>
      </c>
      <c r="S1912" s="517">
        <f t="shared" si="591"/>
        <v>1.0297029702970297</v>
      </c>
      <c r="T1912" s="517">
        <f t="shared" si="591"/>
        <v>1.0188679245283019</v>
      </c>
      <c r="U1912" s="517">
        <f t="shared" si="591"/>
        <v>1.0377358490566038</v>
      </c>
      <c r="V1912" s="518">
        <f t="shared" si="591"/>
        <v>1.0377358490566038</v>
      </c>
      <c r="W1912" s="517">
        <f t="shared" si="591"/>
        <v>1.0377358490566038</v>
      </c>
      <c r="X1912" s="517">
        <f t="shared" si="591"/>
        <v>1.0754716981132075</v>
      </c>
      <c r="Y1912" s="517">
        <f t="shared" si="591"/>
        <v>1.0740740740740742</v>
      </c>
      <c r="Z1912" s="517">
        <f t="shared" si="591"/>
        <v>1.0740740740740742</v>
      </c>
      <c r="AA1912" s="517">
        <f t="shared" si="591"/>
        <v>1.0727272727272725</v>
      </c>
      <c r="AB1912" s="517">
        <f t="shared" si="591"/>
        <v>1.1296296296296298</v>
      </c>
      <c r="AC1912" s="519">
        <f t="shared" si="591"/>
        <v>1.0539513677811552</v>
      </c>
    </row>
    <row r="1913" spans="1:30" s="3" customFormat="1" ht="12.75" customHeight="1">
      <c r="A1913" s="632" t="s">
        <v>291</v>
      </c>
      <c r="B1913" s="633"/>
      <c r="C1913" s="634"/>
      <c r="D1913" s="634"/>
      <c r="E1913" s="635">
        <f t="shared" ref="E1913:AB1913" si="592">E1905+E1909</f>
        <v>0.11843999999999999</v>
      </c>
      <c r="F1913" s="635">
        <f t="shared" si="592"/>
        <v>0.11682000000000001</v>
      </c>
      <c r="G1913" s="635">
        <f t="shared" si="592"/>
        <v>0.11610000000000001</v>
      </c>
      <c r="H1913" s="635">
        <f t="shared" si="592"/>
        <v>0.11610000000000001</v>
      </c>
      <c r="I1913" s="635">
        <f t="shared" si="592"/>
        <v>0.11627999999999999</v>
      </c>
      <c r="J1913" s="635">
        <f t="shared" si="592"/>
        <v>0.11843999999999999</v>
      </c>
      <c r="K1913" s="635">
        <f t="shared" si="592"/>
        <v>0.13194</v>
      </c>
      <c r="L1913" s="635">
        <f t="shared" si="592"/>
        <v>0.13302</v>
      </c>
      <c r="M1913" s="635">
        <f t="shared" si="592"/>
        <v>0.1305</v>
      </c>
      <c r="N1913" s="635">
        <f t="shared" si="592"/>
        <v>0.13211999999999999</v>
      </c>
      <c r="O1913" s="635">
        <f t="shared" si="592"/>
        <v>0.13266</v>
      </c>
      <c r="P1913" s="635">
        <f t="shared" si="592"/>
        <v>0.13896</v>
      </c>
      <c r="Q1913" s="635">
        <f t="shared" si="592"/>
        <v>0.17765999999999998</v>
      </c>
      <c r="R1913" s="635">
        <f t="shared" si="592"/>
        <v>0.17586000000000002</v>
      </c>
      <c r="S1913" s="635">
        <f t="shared" si="592"/>
        <v>0.18540000000000001</v>
      </c>
      <c r="T1913" s="635">
        <f t="shared" si="592"/>
        <v>0.1764</v>
      </c>
      <c r="U1913" s="635">
        <f t="shared" si="592"/>
        <v>0.17729999999999999</v>
      </c>
      <c r="V1913" s="635">
        <f t="shared" si="592"/>
        <v>0.17765999999999998</v>
      </c>
      <c r="W1913" s="635">
        <f t="shared" si="592"/>
        <v>0.17873999999999998</v>
      </c>
      <c r="X1913" s="635">
        <f t="shared" si="592"/>
        <v>0.17856</v>
      </c>
      <c r="Y1913" s="635">
        <f t="shared" si="592"/>
        <v>0.17838000000000001</v>
      </c>
      <c r="Z1913" s="635">
        <f t="shared" si="592"/>
        <v>0.13356000000000001</v>
      </c>
      <c r="AA1913" s="635">
        <f t="shared" si="592"/>
        <v>0.13122</v>
      </c>
      <c r="AB1913" s="635">
        <f t="shared" si="592"/>
        <v>0.1278</v>
      </c>
      <c r="AC1913" s="635"/>
    </row>
    <row r="1914" spans="1:30" s="3" customFormat="1" ht="12.75" customHeight="1">
      <c r="A1914" s="549" t="s">
        <v>292</v>
      </c>
      <c r="B1914" s="550"/>
      <c r="C1914" s="551"/>
      <c r="D1914" s="551"/>
      <c r="E1914" s="552">
        <f t="shared" ref="E1914:AB1914" si="593">E1906+E1910</f>
        <v>0.10511999999999999</v>
      </c>
      <c r="F1914" s="552">
        <f t="shared" si="593"/>
        <v>0.10458000000000001</v>
      </c>
      <c r="G1914" s="552">
        <f t="shared" si="593"/>
        <v>0.10422000000000001</v>
      </c>
      <c r="H1914" s="552">
        <f t="shared" si="593"/>
        <v>0.10386000000000001</v>
      </c>
      <c r="I1914" s="552">
        <f t="shared" si="593"/>
        <v>0.10494000000000001</v>
      </c>
      <c r="J1914" s="552">
        <f t="shared" si="593"/>
        <v>0.10746</v>
      </c>
      <c r="K1914" s="552">
        <f t="shared" si="593"/>
        <v>0.11736000000000001</v>
      </c>
      <c r="L1914" s="552">
        <f t="shared" si="593"/>
        <v>0.1179</v>
      </c>
      <c r="M1914" s="552">
        <f t="shared" si="593"/>
        <v>0.11610000000000001</v>
      </c>
      <c r="N1914" s="552">
        <f t="shared" si="593"/>
        <v>0.11736000000000001</v>
      </c>
      <c r="O1914" s="552">
        <f t="shared" si="593"/>
        <v>0.11772000000000001</v>
      </c>
      <c r="P1914" s="552">
        <f t="shared" si="593"/>
        <v>0.12258000000000001</v>
      </c>
      <c r="Q1914" s="559">
        <f t="shared" si="593"/>
        <v>0.14796000000000001</v>
      </c>
      <c r="R1914" s="552">
        <f t="shared" si="593"/>
        <v>0.14795999999999998</v>
      </c>
      <c r="S1914" s="552">
        <f t="shared" si="593"/>
        <v>0.15642</v>
      </c>
      <c r="T1914" s="552">
        <f t="shared" si="593"/>
        <v>0.14777999999999999</v>
      </c>
      <c r="U1914" s="552">
        <f t="shared" si="593"/>
        <v>0.14867999999999998</v>
      </c>
      <c r="V1914" s="552">
        <f t="shared" si="593"/>
        <v>0.14867999999999998</v>
      </c>
      <c r="W1914" s="552">
        <f t="shared" si="593"/>
        <v>0.14921999999999999</v>
      </c>
      <c r="X1914" s="552">
        <f t="shared" si="593"/>
        <v>0.15173999999999999</v>
      </c>
      <c r="Y1914" s="552">
        <f t="shared" si="593"/>
        <v>0.15390000000000001</v>
      </c>
      <c r="Z1914" s="552">
        <f t="shared" si="593"/>
        <v>0.1206</v>
      </c>
      <c r="AA1914" s="552">
        <f t="shared" si="593"/>
        <v>0.12078</v>
      </c>
      <c r="AB1914" s="552">
        <f t="shared" si="593"/>
        <v>0.12024</v>
      </c>
      <c r="AC1914" s="552"/>
    </row>
    <row r="1915" spans="1:30" s="3" customFormat="1" ht="12.75" customHeight="1">
      <c r="A1915" s="636" t="s">
        <v>293</v>
      </c>
      <c r="B1915" s="637"/>
      <c r="C1915" s="638"/>
      <c r="D1915" s="638"/>
      <c r="E1915" s="559">
        <f t="shared" ref="E1915:AB1915" si="594">SQRT(E1913*E1913+E1914*E1914)</f>
        <v>0.15836113159484558</v>
      </c>
      <c r="F1915" s="559">
        <f t="shared" si="594"/>
        <v>0.15679250237176523</v>
      </c>
      <c r="G1915" s="559">
        <f t="shared" si="594"/>
        <v>0.15601608378625584</v>
      </c>
      <c r="H1915" s="559">
        <f t="shared" si="594"/>
        <v>0.15577583124477301</v>
      </c>
      <c r="I1915" s="559">
        <f t="shared" si="594"/>
        <v>0.15663154854626191</v>
      </c>
      <c r="J1915" s="559">
        <f t="shared" si="594"/>
        <v>0.15992399819914457</v>
      </c>
      <c r="K1915" s="559">
        <f t="shared" si="594"/>
        <v>0.17658293575541212</v>
      </c>
      <c r="L1915" s="559">
        <f t="shared" si="594"/>
        <v>0.17774906582033001</v>
      </c>
      <c r="M1915" s="559">
        <f t="shared" si="594"/>
        <v>0.17466957376715614</v>
      </c>
      <c r="N1915" s="559">
        <f t="shared" si="594"/>
        <v>0.17671746942506844</v>
      </c>
      <c r="O1915" s="559">
        <f t="shared" si="594"/>
        <v>0.17736029431639994</v>
      </c>
      <c r="P1915" s="559">
        <f t="shared" si="594"/>
        <v>0.18529905018644863</v>
      </c>
      <c r="Q1915" s="736">
        <f t="shared" si="594"/>
        <v>0.23120388664553199</v>
      </c>
      <c r="R1915" s="559">
        <f t="shared" si="594"/>
        <v>0.22982363063880096</v>
      </c>
      <c r="S1915" s="559">
        <f t="shared" si="594"/>
        <v>0.24257035350594683</v>
      </c>
      <c r="T1915" s="559">
        <f t="shared" si="594"/>
        <v>0.23012146444866893</v>
      </c>
      <c r="U1915" s="559">
        <f t="shared" si="594"/>
        <v>0.23138935239115907</v>
      </c>
      <c r="V1915" s="559">
        <f t="shared" si="594"/>
        <v>0.23166531462435197</v>
      </c>
      <c r="W1915" s="559">
        <f t="shared" si="594"/>
        <v>0.2328402800204466</v>
      </c>
      <c r="X1915" s="559">
        <f t="shared" si="594"/>
        <v>0.23432605744987045</v>
      </c>
      <c r="Y1915" s="559">
        <f t="shared" si="594"/>
        <v>0.23559421554868448</v>
      </c>
      <c r="Z1915" s="559">
        <f t="shared" si="594"/>
        <v>0.17995175353410703</v>
      </c>
      <c r="AA1915" s="559">
        <f t="shared" si="594"/>
        <v>0.17834376019362158</v>
      </c>
      <c r="AB1915" s="559">
        <f t="shared" si="594"/>
        <v>0.17547221318488007</v>
      </c>
      <c r="AC1915" s="667"/>
      <c r="AD1915" s="507">
        <f>MAX(E1915:AB1915)</f>
        <v>0.24257035350594683</v>
      </c>
    </row>
    <row r="1916" spans="1:30" s="486" customFormat="1" ht="12.75" customHeight="1" thickBot="1">
      <c r="A1916" s="641" t="s">
        <v>239</v>
      </c>
      <c r="B1916" s="642"/>
      <c r="C1916" s="643"/>
      <c r="D1916" s="643"/>
      <c r="E1916" s="668">
        <v>1</v>
      </c>
      <c r="F1916" s="668">
        <v>2</v>
      </c>
      <c r="G1916" s="668">
        <v>3</v>
      </c>
      <c r="H1916" s="668">
        <v>4</v>
      </c>
      <c r="I1916" s="668">
        <v>5</v>
      </c>
      <c r="J1916" s="668">
        <v>6</v>
      </c>
      <c r="K1916" s="668">
        <v>7</v>
      </c>
      <c r="L1916" s="668">
        <v>8</v>
      </c>
      <c r="M1916" s="668">
        <v>9</v>
      </c>
      <c r="N1916" s="668">
        <v>10</v>
      </c>
      <c r="O1916" s="668">
        <v>11</v>
      </c>
      <c r="P1916" s="668">
        <v>12</v>
      </c>
      <c r="Q1916" s="668">
        <v>13</v>
      </c>
      <c r="R1916" s="668">
        <v>14</v>
      </c>
      <c r="S1916" s="668">
        <v>15</v>
      </c>
      <c r="T1916" s="668">
        <v>16</v>
      </c>
      <c r="U1916" s="668">
        <v>17</v>
      </c>
      <c r="V1916" s="668">
        <v>18</v>
      </c>
      <c r="W1916" s="668">
        <v>19</v>
      </c>
      <c r="X1916" s="668">
        <v>20</v>
      </c>
      <c r="Y1916" s="668">
        <v>21</v>
      </c>
      <c r="Z1916" s="668">
        <v>22</v>
      </c>
      <c r="AA1916" s="668">
        <v>23</v>
      </c>
      <c r="AB1916" s="668">
        <v>24</v>
      </c>
      <c r="AC1916" s="669"/>
    </row>
    <row r="1917" spans="1:30" s="486" customFormat="1" ht="12.75" customHeight="1">
      <c r="A1917" s="566" t="s">
        <v>240</v>
      </c>
      <c r="B1917" s="568"/>
      <c r="C1917" s="568" t="s">
        <v>164</v>
      </c>
      <c r="D1917" s="1983" t="s">
        <v>160</v>
      </c>
      <c r="E1917" s="2349">
        <v>6.619999885559082</v>
      </c>
      <c r="F1917" s="2348">
        <v>6.5999999046325684</v>
      </c>
      <c r="G1917" s="2348">
        <v>6.5900001525878906</v>
      </c>
      <c r="H1917" s="2348">
        <v>6.6100001335144043</v>
      </c>
      <c r="I1917" s="2348">
        <v>6.6100001335144043</v>
      </c>
      <c r="J1917" s="2348">
        <v>6.6399998664855957</v>
      </c>
      <c r="K1917" s="2348">
        <v>6.6399998664855957</v>
      </c>
      <c r="L1917" s="2348">
        <v>6.6100001335144043</v>
      </c>
      <c r="M1917" s="2348">
        <v>6.6100001335144043</v>
      </c>
      <c r="N1917" s="2348">
        <v>6.6399998664855957</v>
      </c>
      <c r="O1917" s="2348">
        <v>6.630000114440918</v>
      </c>
      <c r="P1917" s="2348">
        <v>6.5999999046325684</v>
      </c>
      <c r="Q1917" s="2348">
        <v>6.5799999237060547</v>
      </c>
      <c r="R1917" s="2348">
        <v>6.5799999237060547</v>
      </c>
      <c r="S1917" s="2348">
        <v>6.5799999237060547</v>
      </c>
      <c r="T1917" s="2348">
        <v>6.5900001525878906</v>
      </c>
      <c r="U1917" s="2348">
        <v>6.5999999046325684</v>
      </c>
      <c r="V1917" s="2348">
        <v>6.5799999237060547</v>
      </c>
      <c r="W1917" s="2348">
        <v>6.5900001525878906</v>
      </c>
      <c r="X1917" s="2348">
        <v>6.6500000953674316</v>
      </c>
      <c r="Y1917" s="2348">
        <v>6.6700000762939453</v>
      </c>
      <c r="Z1917" s="2348">
        <v>6.6700000762939453</v>
      </c>
      <c r="AA1917" s="2348">
        <v>6.690000057220459</v>
      </c>
      <c r="AB1917" s="2350">
        <v>6.7100000381469727</v>
      </c>
      <c r="AC1917" s="568"/>
    </row>
    <row r="1918" spans="1:30" s="486" customFormat="1" ht="12.75" customHeight="1" thickBot="1">
      <c r="A1918" s="718" t="s">
        <v>241</v>
      </c>
      <c r="B1918" s="532"/>
      <c r="C1918" s="532" t="s">
        <v>164</v>
      </c>
      <c r="D1918" s="1995" t="s">
        <v>160</v>
      </c>
      <c r="E1918" s="2352">
        <v>6.4499998092651367</v>
      </c>
      <c r="F1918" s="2351">
        <v>6.429999828338623</v>
      </c>
      <c r="G1918" s="2351">
        <v>6.4200000762939453</v>
      </c>
      <c r="H1918" s="2351">
        <v>6.4499998092651367</v>
      </c>
      <c r="I1918" s="2351">
        <v>6.4499998092651367</v>
      </c>
      <c r="J1918" s="2351">
        <v>6.4800000190734863</v>
      </c>
      <c r="K1918" s="2351">
        <v>6.4699997901916504</v>
      </c>
      <c r="L1918" s="2351">
        <v>6.4499998092651367</v>
      </c>
      <c r="M1918" s="2351">
        <v>6.4499998092651367</v>
      </c>
      <c r="N1918" s="2351">
        <v>6.4800000190734863</v>
      </c>
      <c r="O1918" s="2351">
        <v>6.4699997901916504</v>
      </c>
      <c r="P1918" s="2351">
        <v>6.4499998092651367</v>
      </c>
      <c r="Q1918" s="2351">
        <v>6.429999828338623</v>
      </c>
      <c r="R1918" s="2351">
        <v>6.4099998474121094</v>
      </c>
      <c r="S1918" s="2351">
        <v>6.429999828338623</v>
      </c>
      <c r="T1918" s="2351">
        <v>6.440000057220459</v>
      </c>
      <c r="U1918" s="2351">
        <v>6.4499998092651367</v>
      </c>
      <c r="V1918" s="2351">
        <v>6.429999828338623</v>
      </c>
      <c r="W1918" s="2351">
        <v>6.440000057220459</v>
      </c>
      <c r="X1918" s="2351">
        <v>6.5</v>
      </c>
      <c r="Y1918" s="2351">
        <v>6.5100002288818359</v>
      </c>
      <c r="Z1918" s="2351">
        <v>6.5100002288818359</v>
      </c>
      <c r="AA1918" s="2351">
        <v>6.5300002098083496</v>
      </c>
      <c r="AB1918" s="2353">
        <v>6.5500001907348633</v>
      </c>
      <c r="AC1918" s="532"/>
    </row>
    <row r="1919" spans="1:30" s="3" customFormat="1" ht="12.75" customHeight="1">
      <c r="A1919" s="3178" t="s">
        <v>173</v>
      </c>
      <c r="B1919" s="3183" t="s">
        <v>564</v>
      </c>
      <c r="C1919" s="499" t="s">
        <v>156</v>
      </c>
      <c r="D1919" s="499" t="s">
        <v>157</v>
      </c>
      <c r="E1919" s="607">
        <v>1.9439999999999999E-2</v>
      </c>
      <c r="F1919" s="607">
        <v>1.7639999999999999E-2</v>
      </c>
      <c r="G1919" s="607">
        <v>1.704E-2</v>
      </c>
      <c r="H1919" s="600">
        <v>1.7160000000000002E-2</v>
      </c>
      <c r="I1919" s="607">
        <v>1.728E-2</v>
      </c>
      <c r="J1919" s="607">
        <v>1.908E-2</v>
      </c>
      <c r="K1919" s="607">
        <v>3.2280000000000003E-2</v>
      </c>
      <c r="L1919" s="607">
        <v>3.372E-2</v>
      </c>
      <c r="M1919" s="607">
        <v>3.168E-2</v>
      </c>
      <c r="N1919" s="600">
        <v>3.3000000000000002E-2</v>
      </c>
      <c r="O1919" s="607">
        <v>3.3599999999999998E-2</v>
      </c>
      <c r="P1919" s="607">
        <v>3.984E-2</v>
      </c>
      <c r="Q1919" s="607">
        <v>7.8839999999999993E-2</v>
      </c>
      <c r="R1919" s="607">
        <v>7.7039999999999997E-2</v>
      </c>
      <c r="S1919" s="607">
        <v>7.7640000000000001E-2</v>
      </c>
      <c r="T1919" s="607">
        <v>7.8E-2</v>
      </c>
      <c r="U1919" s="607">
        <v>7.8E-2</v>
      </c>
      <c r="V1919" s="600">
        <v>7.8600000000000003E-2</v>
      </c>
      <c r="W1919" s="607">
        <v>8.0399999999999999E-2</v>
      </c>
      <c r="X1919" s="607">
        <v>7.9920000000000005E-2</v>
      </c>
      <c r="Y1919" s="607">
        <v>7.9560000000000006E-2</v>
      </c>
      <c r="Z1919" s="607">
        <v>3.492E-2</v>
      </c>
      <c r="AA1919" s="607">
        <v>3.2039999999999999E-2</v>
      </c>
      <c r="AB1919" s="607">
        <v>2.8920000000000001E-2</v>
      </c>
      <c r="AC1919" s="525">
        <f>SUM(E1919:AB1919)</f>
        <v>1.1156400000000002</v>
      </c>
    </row>
    <row r="1920" spans="1:30" s="3" customFormat="1" ht="12.75" customHeight="1">
      <c r="A1920" s="3179"/>
      <c r="B1920" s="3188"/>
      <c r="C1920" s="503" t="s">
        <v>158</v>
      </c>
      <c r="D1920" s="503" t="s">
        <v>157</v>
      </c>
      <c r="E1920" s="581">
        <v>1.8239999999999999E-2</v>
      </c>
      <c r="F1920" s="581">
        <v>1.7639999999999999E-2</v>
      </c>
      <c r="G1920" s="581">
        <v>1.7160000000000002E-2</v>
      </c>
      <c r="H1920" s="582">
        <v>1.7160000000000002E-2</v>
      </c>
      <c r="I1920" s="581">
        <v>1.7520000000000001E-2</v>
      </c>
      <c r="J1920" s="581">
        <v>1.8720000000000001E-2</v>
      </c>
      <c r="K1920" s="581">
        <v>2.8320000000000001E-2</v>
      </c>
      <c r="L1920" s="581">
        <v>2.928E-2</v>
      </c>
      <c r="M1920" s="581">
        <v>2.8199999999999999E-2</v>
      </c>
      <c r="N1920" s="582">
        <v>2.8799999999999999E-2</v>
      </c>
      <c r="O1920" s="581">
        <v>2.8920000000000001E-2</v>
      </c>
      <c r="P1920" s="581">
        <v>3.3480000000000003E-2</v>
      </c>
      <c r="Q1920" s="581">
        <v>6.1080000000000002E-2</v>
      </c>
      <c r="R1920" s="581">
        <v>6.0720000000000003E-2</v>
      </c>
      <c r="S1920" s="581">
        <v>6.0600000000000001E-2</v>
      </c>
      <c r="T1920" s="581">
        <v>6.1080000000000002E-2</v>
      </c>
      <c r="U1920" s="581">
        <v>6.132E-2</v>
      </c>
      <c r="V1920" s="582">
        <v>6.132E-2</v>
      </c>
      <c r="W1920" s="581">
        <v>6.1800000000000001E-2</v>
      </c>
      <c r="X1920" s="581">
        <v>6.2880000000000005E-2</v>
      </c>
      <c r="Y1920" s="581">
        <v>6.3479999999999995E-2</v>
      </c>
      <c r="Z1920" s="581">
        <v>3.0120000000000001E-2</v>
      </c>
      <c r="AA1920" s="581">
        <v>2.9399999999999999E-2</v>
      </c>
      <c r="AB1920" s="581">
        <v>2.7720000000000002E-2</v>
      </c>
      <c r="AC1920" s="537">
        <f>SUM(E1920:AB1920)</f>
        <v>0.92496</v>
      </c>
    </row>
    <row r="1921" spans="1:30" s="3" customFormat="1" ht="12.75" customHeight="1">
      <c r="A1921" s="3179"/>
      <c r="B1921" s="3188"/>
      <c r="C1921" s="503" t="s">
        <v>159</v>
      </c>
      <c r="D1921" s="572" t="s">
        <v>160</v>
      </c>
      <c r="E1921" s="2355">
        <v>2</v>
      </c>
      <c r="F1921" s="2354">
        <v>2</v>
      </c>
      <c r="G1921" s="2354">
        <v>2</v>
      </c>
      <c r="H1921" s="2354">
        <v>2</v>
      </c>
      <c r="I1921" s="2354">
        <v>2</v>
      </c>
      <c r="J1921" s="2354">
        <v>2</v>
      </c>
      <c r="K1921" s="2354">
        <v>4</v>
      </c>
      <c r="L1921" s="2354">
        <v>4</v>
      </c>
      <c r="M1921" s="2354">
        <v>4</v>
      </c>
      <c r="N1921" s="2354">
        <v>4</v>
      </c>
      <c r="O1921" s="2354">
        <v>4</v>
      </c>
      <c r="P1921" s="2354">
        <v>9</v>
      </c>
      <c r="Q1921" s="2354">
        <v>8</v>
      </c>
      <c r="R1921" s="2354">
        <v>8</v>
      </c>
      <c r="S1921" s="2354">
        <v>8</v>
      </c>
      <c r="T1921" s="2354">
        <v>9</v>
      </c>
      <c r="U1921" s="2354">
        <v>8</v>
      </c>
      <c r="V1921" s="2354">
        <v>8</v>
      </c>
      <c r="W1921" s="2354">
        <v>9</v>
      </c>
      <c r="X1921" s="2354">
        <v>9</v>
      </c>
      <c r="Y1921" s="2354">
        <v>4</v>
      </c>
      <c r="Z1921" s="2354">
        <v>4</v>
      </c>
      <c r="AA1921" s="2354">
        <v>4</v>
      </c>
      <c r="AB1921" s="2356">
        <v>2</v>
      </c>
      <c r="AC1921" s="702"/>
    </row>
    <row r="1922" spans="1:30" s="3" customFormat="1" ht="12.75" customHeight="1" thickBot="1">
      <c r="A1922" s="3180"/>
      <c r="B1922" s="3189"/>
      <c r="C1922" s="511" t="s">
        <v>161</v>
      </c>
      <c r="D1922" s="511"/>
      <c r="E1922" s="512">
        <f t="shared" ref="E1922:AC1922" si="595">E1920/E1919</f>
        <v>0.93827160493827166</v>
      </c>
      <c r="F1922" s="512">
        <f t="shared" si="595"/>
        <v>1</v>
      </c>
      <c r="G1922" s="512">
        <f t="shared" si="595"/>
        <v>1.007042253521127</v>
      </c>
      <c r="H1922" s="513">
        <f t="shared" si="595"/>
        <v>1</v>
      </c>
      <c r="I1922" s="512">
        <f t="shared" si="595"/>
        <v>1.0138888888888888</v>
      </c>
      <c r="J1922" s="512">
        <f t="shared" si="595"/>
        <v>0.98113207547169812</v>
      </c>
      <c r="K1922" s="512">
        <f t="shared" si="595"/>
        <v>0.87732342007434938</v>
      </c>
      <c r="L1922" s="512">
        <f t="shared" si="595"/>
        <v>0.8683274021352313</v>
      </c>
      <c r="M1922" s="512">
        <f t="shared" si="595"/>
        <v>0.89015151515151514</v>
      </c>
      <c r="N1922" s="513">
        <f t="shared" si="595"/>
        <v>0.87272727272727268</v>
      </c>
      <c r="O1922" s="512">
        <f t="shared" si="595"/>
        <v>0.86071428571428577</v>
      </c>
      <c r="P1922" s="512">
        <f t="shared" si="595"/>
        <v>0.84036144578313254</v>
      </c>
      <c r="Q1922" s="512">
        <f t="shared" si="595"/>
        <v>0.7747336377473365</v>
      </c>
      <c r="R1922" s="512">
        <f t="shared" si="595"/>
        <v>0.78816199376947049</v>
      </c>
      <c r="S1922" s="512">
        <f t="shared" si="595"/>
        <v>0.78052550231839257</v>
      </c>
      <c r="T1922" s="512">
        <f t="shared" si="595"/>
        <v>0.78307692307692311</v>
      </c>
      <c r="U1922" s="512">
        <f t="shared" si="595"/>
        <v>0.7861538461538462</v>
      </c>
      <c r="V1922" s="513">
        <f t="shared" si="595"/>
        <v>0.78015267175572511</v>
      </c>
      <c r="W1922" s="512">
        <f t="shared" si="595"/>
        <v>0.76865671641791045</v>
      </c>
      <c r="X1922" s="512">
        <f t="shared" si="595"/>
        <v>0.78678678678678682</v>
      </c>
      <c r="Y1922" s="512">
        <f t="shared" si="595"/>
        <v>0.79788838612368007</v>
      </c>
      <c r="Z1922" s="512">
        <f t="shared" si="595"/>
        <v>0.86254295532646053</v>
      </c>
      <c r="AA1922" s="512">
        <f t="shared" si="595"/>
        <v>0.91760299625468167</v>
      </c>
      <c r="AB1922" s="512">
        <f t="shared" si="595"/>
        <v>0.95850622406639008</v>
      </c>
      <c r="AC1922" s="519">
        <f t="shared" si="595"/>
        <v>0.82908465096267603</v>
      </c>
    </row>
    <row r="1923" spans="1:30" s="3" customFormat="1" ht="12.75" customHeight="1">
      <c r="A1923" s="3178" t="s">
        <v>210</v>
      </c>
      <c r="B1923" s="3183" t="s">
        <v>565</v>
      </c>
      <c r="C1923" s="499" t="s">
        <v>156</v>
      </c>
      <c r="D1923" s="499" t="s">
        <v>157</v>
      </c>
      <c r="E1923" s="607">
        <v>8.8679999999999995E-2</v>
      </c>
      <c r="F1923" s="607">
        <v>8.8679999999999995E-2</v>
      </c>
      <c r="G1923" s="607">
        <v>8.8679999999999995E-2</v>
      </c>
      <c r="H1923" s="600">
        <v>8.8679999999999995E-2</v>
      </c>
      <c r="I1923" s="607">
        <v>8.8679999999999995E-2</v>
      </c>
      <c r="J1923" s="607">
        <v>8.8800000000000004E-2</v>
      </c>
      <c r="K1923" s="607">
        <v>8.8919999999999999E-2</v>
      </c>
      <c r="L1923" s="607">
        <v>8.8800000000000004E-2</v>
      </c>
      <c r="M1923" s="607">
        <v>8.8679999999999995E-2</v>
      </c>
      <c r="N1923" s="600">
        <v>8.8800000000000004E-2</v>
      </c>
      <c r="O1923" s="607">
        <v>8.8800000000000004E-2</v>
      </c>
      <c r="P1923" s="607">
        <v>8.8800000000000004E-2</v>
      </c>
      <c r="Q1923" s="607">
        <v>8.856E-2</v>
      </c>
      <c r="R1923" s="607">
        <v>8.8440000000000005E-2</v>
      </c>
      <c r="S1923" s="607">
        <v>8.856E-2</v>
      </c>
      <c r="T1923" s="607">
        <v>8.7959999999999997E-2</v>
      </c>
      <c r="U1923" s="607">
        <v>8.856E-2</v>
      </c>
      <c r="V1923" s="600">
        <v>8.856E-2</v>
      </c>
      <c r="W1923" s="607">
        <v>8.7959999999999997E-2</v>
      </c>
      <c r="X1923" s="607">
        <v>8.7840000000000001E-2</v>
      </c>
      <c r="Y1923" s="607">
        <v>8.8080000000000006E-2</v>
      </c>
      <c r="Z1923" s="607">
        <v>8.8200000000000001E-2</v>
      </c>
      <c r="AA1923" s="607">
        <v>8.8080000000000006E-2</v>
      </c>
      <c r="AB1923" s="607">
        <v>8.8319999999999996E-2</v>
      </c>
      <c r="AC1923" s="525">
        <f>SUM(E1923:AB1923)</f>
        <v>2.12412</v>
      </c>
    </row>
    <row r="1924" spans="1:30" s="3" customFormat="1" ht="12.75" customHeight="1">
      <c r="A1924" s="3179"/>
      <c r="B1924" s="3188"/>
      <c r="C1924" s="503" t="s">
        <v>158</v>
      </c>
      <c r="D1924" s="503" t="s">
        <v>157</v>
      </c>
      <c r="E1924" s="581">
        <v>7.8719999999999998E-2</v>
      </c>
      <c r="F1924" s="581">
        <v>7.8600000000000003E-2</v>
      </c>
      <c r="G1924" s="581">
        <v>7.8479999999999994E-2</v>
      </c>
      <c r="H1924" s="582">
        <v>7.8240000000000004E-2</v>
      </c>
      <c r="I1924" s="581">
        <v>7.8719999999999998E-2</v>
      </c>
      <c r="J1924" s="581">
        <v>8.004E-2</v>
      </c>
      <c r="K1924" s="581">
        <v>7.9799999999999996E-2</v>
      </c>
      <c r="L1924" s="581">
        <v>7.9560000000000006E-2</v>
      </c>
      <c r="M1924" s="581">
        <v>7.8839999999999993E-2</v>
      </c>
      <c r="N1924" s="582">
        <v>7.9200000000000007E-2</v>
      </c>
      <c r="O1924" s="581">
        <v>7.9560000000000006E-2</v>
      </c>
      <c r="P1924" s="581">
        <v>7.9680000000000001E-2</v>
      </c>
      <c r="Q1924" s="581">
        <v>7.8E-2</v>
      </c>
      <c r="R1924" s="581">
        <v>7.7759999999999996E-2</v>
      </c>
      <c r="S1924" s="581">
        <v>7.7759999999999996E-2</v>
      </c>
      <c r="T1924" s="581">
        <v>7.8E-2</v>
      </c>
      <c r="U1924" s="581">
        <v>7.8359999999999999E-2</v>
      </c>
      <c r="V1924" s="582">
        <v>7.8359999999999999E-2</v>
      </c>
      <c r="W1924" s="581">
        <v>7.8479999999999994E-2</v>
      </c>
      <c r="X1924" s="581">
        <v>7.9799999999999996E-2</v>
      </c>
      <c r="Y1924" s="581">
        <v>8.0879999999999994E-2</v>
      </c>
      <c r="Z1924" s="581">
        <v>8.1119999999999998E-2</v>
      </c>
      <c r="AA1924" s="581">
        <v>8.1600000000000006E-2</v>
      </c>
      <c r="AB1924" s="581">
        <v>8.2559999999999995E-2</v>
      </c>
      <c r="AC1924" s="537">
        <f>SUM(E1924:AB1924)</f>
        <v>1.9021200000000005</v>
      </c>
    </row>
    <row r="1925" spans="1:30" s="3" customFormat="1" ht="12.75" customHeight="1">
      <c r="A1925" s="3179"/>
      <c r="B1925" s="3188"/>
      <c r="C1925" s="503" t="s">
        <v>159</v>
      </c>
      <c r="D1925" s="1991" t="s">
        <v>160</v>
      </c>
      <c r="E1925" s="2358">
        <v>10</v>
      </c>
      <c r="F1925" s="2357">
        <v>10</v>
      </c>
      <c r="G1925" s="2357">
        <v>10</v>
      </c>
      <c r="H1925" s="2357">
        <v>10</v>
      </c>
      <c r="I1925" s="2357">
        <v>10</v>
      </c>
      <c r="J1925" s="2357">
        <v>10</v>
      </c>
      <c r="K1925" s="2357">
        <v>10</v>
      </c>
      <c r="L1925" s="2357">
        <v>10</v>
      </c>
      <c r="M1925" s="2357">
        <v>10</v>
      </c>
      <c r="N1925" s="2357">
        <v>10</v>
      </c>
      <c r="O1925" s="2357">
        <v>10</v>
      </c>
      <c r="P1925" s="2357">
        <v>10</v>
      </c>
      <c r="Q1925" s="2357">
        <v>10</v>
      </c>
      <c r="R1925" s="2357">
        <v>10</v>
      </c>
      <c r="S1925" s="2357">
        <v>10</v>
      </c>
      <c r="T1925" s="2357">
        <v>10</v>
      </c>
      <c r="U1925" s="2357">
        <v>10</v>
      </c>
      <c r="V1925" s="2357">
        <v>10</v>
      </c>
      <c r="W1925" s="2357">
        <v>10</v>
      </c>
      <c r="X1925" s="2357">
        <v>10</v>
      </c>
      <c r="Y1925" s="2357">
        <v>10</v>
      </c>
      <c r="Z1925" s="2357">
        <v>10</v>
      </c>
      <c r="AA1925" s="2357">
        <v>10</v>
      </c>
      <c r="AB1925" s="2359">
        <v>10</v>
      </c>
      <c r="AC1925" s="702"/>
    </row>
    <row r="1926" spans="1:30" s="3" customFormat="1" ht="12.75" customHeight="1" thickBot="1">
      <c r="A1926" s="3180"/>
      <c r="B1926" s="3189"/>
      <c r="C1926" s="511" t="s">
        <v>161</v>
      </c>
      <c r="D1926" s="511"/>
      <c r="E1926" s="512">
        <f t="shared" ref="E1926:AC1926" si="596">E1924/E1923</f>
        <v>0.88768606224627877</v>
      </c>
      <c r="F1926" s="512">
        <f t="shared" si="596"/>
        <v>0.88633288227334239</v>
      </c>
      <c r="G1926" s="512">
        <f t="shared" si="596"/>
        <v>0.8849797023004059</v>
      </c>
      <c r="H1926" s="513">
        <f t="shared" si="596"/>
        <v>0.88227334235453325</v>
      </c>
      <c r="I1926" s="512">
        <f t="shared" si="596"/>
        <v>0.88768606224627877</v>
      </c>
      <c r="J1926" s="512">
        <f t="shared" si="596"/>
        <v>0.90135135135135136</v>
      </c>
      <c r="K1926" s="512">
        <f t="shared" si="596"/>
        <v>0.89743589743589736</v>
      </c>
      <c r="L1926" s="512">
        <f t="shared" si="596"/>
        <v>0.89594594594594601</v>
      </c>
      <c r="M1926" s="512">
        <f t="shared" si="596"/>
        <v>0.88903924221921515</v>
      </c>
      <c r="N1926" s="513">
        <f t="shared" si="596"/>
        <v>0.89189189189189189</v>
      </c>
      <c r="O1926" s="512">
        <f t="shared" si="596"/>
        <v>0.89594594594594601</v>
      </c>
      <c r="P1926" s="512">
        <f t="shared" si="596"/>
        <v>0.89729729729729724</v>
      </c>
      <c r="Q1926" s="512">
        <f t="shared" si="596"/>
        <v>0.8807588075880759</v>
      </c>
      <c r="R1926" s="512">
        <f t="shared" si="596"/>
        <v>0.87924016282225226</v>
      </c>
      <c r="S1926" s="512">
        <f t="shared" si="596"/>
        <v>0.87804878048780488</v>
      </c>
      <c r="T1926" s="512">
        <f t="shared" si="596"/>
        <v>0.88676671214188274</v>
      </c>
      <c r="U1926" s="512">
        <f t="shared" si="596"/>
        <v>0.88482384823848237</v>
      </c>
      <c r="V1926" s="513">
        <f t="shared" si="596"/>
        <v>0.88482384823848237</v>
      </c>
      <c r="W1926" s="512">
        <f t="shared" si="596"/>
        <v>0.89222373806275579</v>
      </c>
      <c r="X1926" s="512">
        <f t="shared" si="596"/>
        <v>0.90846994535519121</v>
      </c>
      <c r="Y1926" s="512">
        <f t="shared" si="596"/>
        <v>0.91825613079019064</v>
      </c>
      <c r="Z1926" s="512">
        <f t="shared" si="596"/>
        <v>0.91972789115646258</v>
      </c>
      <c r="AA1926" s="512">
        <f t="shared" si="596"/>
        <v>0.92643051771117169</v>
      </c>
      <c r="AB1926" s="512">
        <f t="shared" si="596"/>
        <v>0.93478260869565211</v>
      </c>
      <c r="AC1926" s="519">
        <f t="shared" si="596"/>
        <v>0.89548613072707783</v>
      </c>
    </row>
    <row r="1927" spans="1:30" s="3" customFormat="1" ht="12.75" customHeight="1">
      <c r="A1927" s="3178" t="s">
        <v>206</v>
      </c>
      <c r="B1927" s="3183" t="s">
        <v>566</v>
      </c>
      <c r="C1927" s="499" t="s">
        <v>156</v>
      </c>
      <c r="D1927" s="499" t="s">
        <v>157</v>
      </c>
      <c r="E1927" s="607">
        <v>9.2399999999999999E-3</v>
      </c>
      <c r="F1927" s="607">
        <v>9.2399999999999999E-3</v>
      </c>
      <c r="G1927" s="607">
        <v>9.1199999999999996E-3</v>
      </c>
      <c r="H1927" s="600">
        <v>9.2399999999999999E-3</v>
      </c>
      <c r="I1927" s="607">
        <v>9.1199999999999996E-3</v>
      </c>
      <c r="J1927" s="607">
        <v>9.3600000000000003E-3</v>
      </c>
      <c r="K1927" s="607">
        <v>9.2399999999999999E-3</v>
      </c>
      <c r="L1927" s="607">
        <v>9.1199999999999996E-3</v>
      </c>
      <c r="M1927" s="607">
        <v>8.8800000000000007E-3</v>
      </c>
      <c r="N1927" s="600">
        <v>8.8800000000000007E-3</v>
      </c>
      <c r="O1927" s="607">
        <v>8.8800000000000007E-3</v>
      </c>
      <c r="P1927" s="607">
        <v>8.8800000000000007E-3</v>
      </c>
      <c r="Q1927" s="607">
        <v>8.7600000000000004E-3</v>
      </c>
      <c r="R1927" s="607">
        <v>9.2399999999999999E-3</v>
      </c>
      <c r="S1927" s="607">
        <v>1.7639999999999999E-2</v>
      </c>
      <c r="T1927" s="607">
        <v>9.1199999999999996E-3</v>
      </c>
      <c r="U1927" s="607">
        <v>9.1199999999999996E-3</v>
      </c>
      <c r="V1927" s="600">
        <v>9.2399999999999999E-3</v>
      </c>
      <c r="W1927" s="607">
        <v>9.1199999999999996E-3</v>
      </c>
      <c r="X1927" s="607">
        <v>9.2399999999999999E-3</v>
      </c>
      <c r="Y1927" s="607">
        <v>9.4800000000000006E-3</v>
      </c>
      <c r="Z1927" s="607">
        <v>9.3600000000000003E-3</v>
      </c>
      <c r="AA1927" s="607">
        <v>9.3600000000000003E-3</v>
      </c>
      <c r="AB1927" s="607">
        <v>9.4800000000000006E-3</v>
      </c>
      <c r="AC1927" s="525">
        <f>SUM(E1927:AB1927)</f>
        <v>0.22835999999999995</v>
      </c>
    </row>
    <row r="1928" spans="1:30" s="3" customFormat="1" ht="12.75" customHeight="1">
      <c r="A1928" s="3179"/>
      <c r="B1928" s="3188"/>
      <c r="C1928" s="503" t="s">
        <v>158</v>
      </c>
      <c r="D1928" s="503" t="s">
        <v>157</v>
      </c>
      <c r="E1928" s="581">
        <v>9.9600000000000001E-3</v>
      </c>
      <c r="F1928" s="581">
        <v>9.8399999999999998E-3</v>
      </c>
      <c r="G1928" s="581">
        <v>9.9600000000000001E-3</v>
      </c>
      <c r="H1928" s="582">
        <v>9.8399999999999998E-3</v>
      </c>
      <c r="I1928" s="581">
        <v>9.9600000000000001E-3</v>
      </c>
      <c r="J1928" s="581">
        <v>1.044E-2</v>
      </c>
      <c r="K1928" s="581">
        <v>1.0319999999999999E-2</v>
      </c>
      <c r="L1928" s="581">
        <v>1.0200000000000001E-2</v>
      </c>
      <c r="M1928" s="581">
        <v>1.0200000000000001E-2</v>
      </c>
      <c r="N1928" s="582">
        <v>1.0200000000000001E-2</v>
      </c>
      <c r="O1928" s="581">
        <v>1.044E-2</v>
      </c>
      <c r="P1928" s="581">
        <v>1.0319999999999999E-2</v>
      </c>
      <c r="Q1928" s="581">
        <v>1.008E-2</v>
      </c>
      <c r="R1928" s="581">
        <v>1.044E-2</v>
      </c>
      <c r="S1928" s="581">
        <v>1.9199999999999998E-2</v>
      </c>
      <c r="T1928" s="581">
        <v>9.9600000000000001E-3</v>
      </c>
      <c r="U1928" s="581">
        <v>1.008E-2</v>
      </c>
      <c r="V1928" s="582">
        <v>1.008E-2</v>
      </c>
      <c r="W1928" s="581">
        <v>1.0200000000000001E-2</v>
      </c>
      <c r="X1928" s="581">
        <v>1.044E-2</v>
      </c>
      <c r="Y1928" s="581">
        <v>1.0800000000000001E-2</v>
      </c>
      <c r="Z1928" s="581">
        <v>1.0800000000000001E-2</v>
      </c>
      <c r="AA1928" s="581">
        <v>1.0919999999999999E-2</v>
      </c>
      <c r="AB1928" s="581">
        <v>1.1039999999999999E-2</v>
      </c>
      <c r="AC1928" s="537">
        <f>SUM(E1928:AB1928)</f>
        <v>0.25572</v>
      </c>
    </row>
    <row r="1929" spans="1:30" s="3" customFormat="1" ht="12.75" customHeight="1">
      <c r="A1929" s="3179"/>
      <c r="B1929" s="3188"/>
      <c r="C1929" s="503" t="s">
        <v>159</v>
      </c>
      <c r="D1929" s="1991" t="s">
        <v>160</v>
      </c>
      <c r="E1929" s="508">
        <v>0</v>
      </c>
      <c r="F1929" s="508">
        <v>0</v>
      </c>
      <c r="G1929" s="508">
        <v>0</v>
      </c>
      <c r="H1929" s="508">
        <v>0</v>
      </c>
      <c r="I1929" s="508">
        <v>0</v>
      </c>
      <c r="J1929" s="508">
        <v>0</v>
      </c>
      <c r="K1929" s="508">
        <v>0</v>
      </c>
      <c r="L1929" s="508">
        <v>0</v>
      </c>
      <c r="M1929" s="508">
        <v>0</v>
      </c>
      <c r="N1929" s="508">
        <v>0</v>
      </c>
      <c r="O1929" s="508">
        <v>0</v>
      </c>
      <c r="P1929" s="508">
        <v>0</v>
      </c>
      <c r="Q1929" s="508">
        <v>0</v>
      </c>
      <c r="R1929" s="508">
        <v>0</v>
      </c>
      <c r="S1929" s="508">
        <v>0</v>
      </c>
      <c r="T1929" s="508">
        <v>0</v>
      </c>
      <c r="U1929" s="508">
        <v>0</v>
      </c>
      <c r="V1929" s="508">
        <v>0</v>
      </c>
      <c r="W1929" s="508">
        <v>0</v>
      </c>
      <c r="X1929" s="508">
        <v>0</v>
      </c>
      <c r="Y1929" s="508">
        <v>0</v>
      </c>
      <c r="Z1929" s="508">
        <v>0</v>
      </c>
      <c r="AA1929" s="508">
        <v>0</v>
      </c>
      <c r="AB1929" s="508">
        <v>0</v>
      </c>
      <c r="AC1929" s="702"/>
    </row>
    <row r="1930" spans="1:30" s="3" customFormat="1" ht="12.75" customHeight="1">
      <c r="A1930" s="3180"/>
      <c r="B1930" s="3189"/>
      <c r="C1930" s="511" t="s">
        <v>161</v>
      </c>
      <c r="D1930" s="511"/>
      <c r="E1930" s="512">
        <f t="shared" ref="E1930:AC1930" si="597">E1928/E1927</f>
        <v>1.0779220779220779</v>
      </c>
      <c r="F1930" s="512">
        <f t="shared" si="597"/>
        <v>1.0649350649350648</v>
      </c>
      <c r="G1930" s="512">
        <f t="shared" si="597"/>
        <v>1.0921052631578947</v>
      </c>
      <c r="H1930" s="513">
        <f t="shared" si="597"/>
        <v>1.0649350649350648</v>
      </c>
      <c r="I1930" s="512">
        <f t="shared" si="597"/>
        <v>1.0921052631578947</v>
      </c>
      <c r="J1930" s="512">
        <f t="shared" si="597"/>
        <v>1.1153846153846154</v>
      </c>
      <c r="K1930" s="512">
        <f t="shared" si="597"/>
        <v>1.1168831168831168</v>
      </c>
      <c r="L1930" s="512">
        <f t="shared" si="597"/>
        <v>1.118421052631579</v>
      </c>
      <c r="M1930" s="512">
        <f t="shared" si="597"/>
        <v>1.1486486486486487</v>
      </c>
      <c r="N1930" s="513">
        <f t="shared" si="597"/>
        <v>1.1486486486486487</v>
      </c>
      <c r="O1930" s="512">
        <f t="shared" si="597"/>
        <v>1.1756756756756754</v>
      </c>
      <c r="P1930" s="512">
        <f t="shared" si="597"/>
        <v>1.1621621621621621</v>
      </c>
      <c r="Q1930" s="512">
        <f t="shared" si="597"/>
        <v>1.1506849315068493</v>
      </c>
      <c r="R1930" s="512">
        <f t="shared" si="597"/>
        <v>1.1298701298701299</v>
      </c>
      <c r="S1930" s="512">
        <f t="shared" si="597"/>
        <v>1.0884353741496597</v>
      </c>
      <c r="T1930" s="512">
        <f t="shared" si="597"/>
        <v>1.0921052631578947</v>
      </c>
      <c r="U1930" s="512">
        <f t="shared" si="597"/>
        <v>1.1052631578947369</v>
      </c>
      <c r="V1930" s="513">
        <f t="shared" si="597"/>
        <v>1.0909090909090911</v>
      </c>
      <c r="W1930" s="512">
        <f t="shared" si="597"/>
        <v>1.118421052631579</v>
      </c>
      <c r="X1930" s="512">
        <f t="shared" si="597"/>
        <v>1.1298701298701299</v>
      </c>
      <c r="Y1930" s="512">
        <f t="shared" si="597"/>
        <v>1.139240506329114</v>
      </c>
      <c r="Z1930" s="512">
        <f t="shared" si="597"/>
        <v>1.153846153846154</v>
      </c>
      <c r="AA1930" s="512">
        <f t="shared" si="597"/>
        <v>1.1666666666666665</v>
      </c>
      <c r="AB1930" s="512">
        <f t="shared" si="597"/>
        <v>1.1645569620253162</v>
      </c>
      <c r="AC1930" s="519">
        <f t="shared" si="597"/>
        <v>1.1198108250131373</v>
      </c>
    </row>
    <row r="1931" spans="1:30" s="3" customFormat="1" ht="12.75" customHeight="1">
      <c r="A1931" s="3178" t="s">
        <v>171</v>
      </c>
      <c r="B1931" s="3183" t="s">
        <v>565</v>
      </c>
      <c r="C1931" s="499" t="s">
        <v>156</v>
      </c>
      <c r="D1931" s="499" t="s">
        <v>157</v>
      </c>
      <c r="E1931" s="579">
        <v>0</v>
      </c>
      <c r="F1931" s="579">
        <v>0</v>
      </c>
      <c r="G1931" s="579">
        <v>0</v>
      </c>
      <c r="H1931" s="580">
        <v>0</v>
      </c>
      <c r="I1931" s="579">
        <v>0</v>
      </c>
      <c r="J1931" s="579">
        <v>0</v>
      </c>
      <c r="K1931" s="579">
        <v>0</v>
      </c>
      <c r="L1931" s="579">
        <v>0</v>
      </c>
      <c r="M1931" s="579">
        <v>0</v>
      </c>
      <c r="N1931" s="580">
        <v>0</v>
      </c>
      <c r="O1931" s="579">
        <v>0</v>
      </c>
      <c r="P1931" s="579">
        <v>0</v>
      </c>
      <c r="Q1931" s="579">
        <v>0</v>
      </c>
      <c r="R1931" s="579">
        <v>0</v>
      </c>
      <c r="S1931" s="579">
        <v>0</v>
      </c>
      <c r="T1931" s="579">
        <v>0</v>
      </c>
      <c r="U1931" s="579">
        <v>0</v>
      </c>
      <c r="V1931" s="580">
        <v>0</v>
      </c>
      <c r="W1931" s="579">
        <v>0</v>
      </c>
      <c r="X1931" s="579">
        <v>0</v>
      </c>
      <c r="Y1931" s="579">
        <v>0</v>
      </c>
      <c r="Z1931" s="579">
        <v>0</v>
      </c>
      <c r="AA1931" s="579">
        <v>0</v>
      </c>
      <c r="AB1931" s="579">
        <v>0</v>
      </c>
      <c r="AC1931" s="525">
        <f>SUM(E1931:AB1931)</f>
        <v>0</v>
      </c>
    </row>
    <row r="1932" spans="1:30" s="3" customFormat="1" ht="12.75" customHeight="1">
      <c r="A1932" s="3179"/>
      <c r="B1932" s="3188"/>
      <c r="C1932" s="503" t="s">
        <v>158</v>
      </c>
      <c r="D1932" s="503" t="s">
        <v>157</v>
      </c>
      <c r="E1932" s="581">
        <v>0</v>
      </c>
      <c r="F1932" s="581">
        <v>0</v>
      </c>
      <c r="G1932" s="581">
        <v>0</v>
      </c>
      <c r="H1932" s="582">
        <v>0</v>
      </c>
      <c r="I1932" s="581">
        <v>0</v>
      </c>
      <c r="J1932" s="581">
        <v>0</v>
      </c>
      <c r="K1932" s="581">
        <v>0</v>
      </c>
      <c r="L1932" s="581">
        <v>0</v>
      </c>
      <c r="M1932" s="581">
        <v>0</v>
      </c>
      <c r="N1932" s="582">
        <v>0</v>
      </c>
      <c r="O1932" s="581">
        <v>0</v>
      </c>
      <c r="P1932" s="581">
        <v>0</v>
      </c>
      <c r="Q1932" s="581">
        <v>0</v>
      </c>
      <c r="R1932" s="581">
        <v>0</v>
      </c>
      <c r="S1932" s="581">
        <v>0</v>
      </c>
      <c r="T1932" s="581">
        <v>0</v>
      </c>
      <c r="U1932" s="581">
        <v>0</v>
      </c>
      <c r="V1932" s="582">
        <v>0</v>
      </c>
      <c r="W1932" s="581">
        <v>0</v>
      </c>
      <c r="X1932" s="581">
        <v>0</v>
      </c>
      <c r="Y1932" s="581">
        <v>0</v>
      </c>
      <c r="Z1932" s="581">
        <v>0</v>
      </c>
      <c r="AA1932" s="581">
        <v>0</v>
      </c>
      <c r="AB1932" s="581">
        <v>0</v>
      </c>
      <c r="AC1932" s="537">
        <f>SUM(E1932:AB1932)</f>
        <v>0</v>
      </c>
    </row>
    <row r="1933" spans="1:30" s="3" customFormat="1" ht="12.75" customHeight="1">
      <c r="A1933" s="3179"/>
      <c r="B1933" s="3188"/>
      <c r="C1933" s="503" t="s">
        <v>159</v>
      </c>
      <c r="D1933" s="1991" t="s">
        <v>160</v>
      </c>
      <c r="E1933" s="508">
        <v>0</v>
      </c>
      <c r="F1933" s="508">
        <v>0</v>
      </c>
      <c r="G1933" s="508">
        <v>0</v>
      </c>
      <c r="H1933" s="509">
        <v>0</v>
      </c>
      <c r="I1933" s="508">
        <v>0</v>
      </c>
      <c r="J1933" s="508">
        <v>0</v>
      </c>
      <c r="K1933" s="508">
        <v>0</v>
      </c>
      <c r="L1933" s="508">
        <v>0</v>
      </c>
      <c r="M1933" s="508">
        <v>0</v>
      </c>
      <c r="N1933" s="509">
        <v>0</v>
      </c>
      <c r="O1933" s="508">
        <v>0</v>
      </c>
      <c r="P1933" s="508">
        <v>0</v>
      </c>
      <c r="Q1933" s="508">
        <v>0</v>
      </c>
      <c r="R1933" s="508">
        <v>0</v>
      </c>
      <c r="S1933" s="508">
        <v>0</v>
      </c>
      <c r="T1933" s="508">
        <v>0</v>
      </c>
      <c r="U1933" s="508">
        <v>0</v>
      </c>
      <c r="V1933" s="509">
        <v>0</v>
      </c>
      <c r="W1933" s="508">
        <v>0</v>
      </c>
      <c r="X1933" s="508">
        <v>0</v>
      </c>
      <c r="Y1933" s="508">
        <v>0</v>
      </c>
      <c r="Z1933" s="508">
        <v>0</v>
      </c>
      <c r="AA1933" s="508">
        <v>0</v>
      </c>
      <c r="AB1933" s="683">
        <v>0</v>
      </c>
      <c r="AC1933" s="702"/>
    </row>
    <row r="1934" spans="1:30" s="3" customFormat="1" ht="12.75" customHeight="1">
      <c r="A1934" s="3180"/>
      <c r="B1934" s="3189"/>
      <c r="C1934" s="516" t="s">
        <v>161</v>
      </c>
      <c r="D1934" s="516"/>
      <c r="E1934" s="512" t="e">
        <f t="shared" ref="E1934:AC1934" si="598">E1932/E1931</f>
        <v>#DIV/0!</v>
      </c>
      <c r="F1934" s="512" t="e">
        <f t="shared" si="598"/>
        <v>#DIV/0!</v>
      </c>
      <c r="G1934" s="512" t="e">
        <f t="shared" si="598"/>
        <v>#DIV/0!</v>
      </c>
      <c r="H1934" s="513" t="e">
        <f t="shared" si="598"/>
        <v>#DIV/0!</v>
      </c>
      <c r="I1934" s="512" t="e">
        <f t="shared" si="598"/>
        <v>#DIV/0!</v>
      </c>
      <c r="J1934" s="512" t="e">
        <f t="shared" si="598"/>
        <v>#DIV/0!</v>
      </c>
      <c r="K1934" s="512" t="e">
        <f t="shared" si="598"/>
        <v>#DIV/0!</v>
      </c>
      <c r="L1934" s="512" t="e">
        <f t="shared" si="598"/>
        <v>#DIV/0!</v>
      </c>
      <c r="M1934" s="512" t="e">
        <f t="shared" si="598"/>
        <v>#DIV/0!</v>
      </c>
      <c r="N1934" s="513" t="e">
        <f t="shared" si="598"/>
        <v>#DIV/0!</v>
      </c>
      <c r="O1934" s="512" t="e">
        <f t="shared" si="598"/>
        <v>#DIV/0!</v>
      </c>
      <c r="P1934" s="512" t="e">
        <f t="shared" si="598"/>
        <v>#DIV/0!</v>
      </c>
      <c r="Q1934" s="512" t="e">
        <f t="shared" si="598"/>
        <v>#DIV/0!</v>
      </c>
      <c r="R1934" s="512" t="e">
        <f t="shared" si="598"/>
        <v>#DIV/0!</v>
      </c>
      <c r="S1934" s="512" t="e">
        <f t="shared" si="598"/>
        <v>#DIV/0!</v>
      </c>
      <c r="T1934" s="512" t="e">
        <f t="shared" si="598"/>
        <v>#DIV/0!</v>
      </c>
      <c r="U1934" s="512" t="e">
        <f t="shared" si="598"/>
        <v>#DIV/0!</v>
      </c>
      <c r="V1934" s="513" t="e">
        <f t="shared" si="598"/>
        <v>#DIV/0!</v>
      </c>
      <c r="W1934" s="512" t="e">
        <f t="shared" si="598"/>
        <v>#DIV/0!</v>
      </c>
      <c r="X1934" s="512" t="e">
        <f t="shared" si="598"/>
        <v>#DIV/0!</v>
      </c>
      <c r="Y1934" s="512" t="e">
        <f t="shared" si="598"/>
        <v>#DIV/0!</v>
      </c>
      <c r="Z1934" s="512" t="e">
        <f t="shared" si="598"/>
        <v>#DIV/0!</v>
      </c>
      <c r="AA1934" s="512" t="e">
        <f t="shared" si="598"/>
        <v>#DIV/0!</v>
      </c>
      <c r="AB1934" s="512" t="e">
        <f t="shared" si="598"/>
        <v>#DIV/0!</v>
      </c>
      <c r="AC1934" s="519" t="e">
        <f t="shared" si="598"/>
        <v>#DIV/0!</v>
      </c>
    </row>
    <row r="1935" spans="1:30" s="3" customFormat="1" ht="12.75" customHeight="1">
      <c r="A1935" s="656"/>
      <c r="B1935" s="657" t="s">
        <v>191</v>
      </c>
      <c r="C1935" s="522" t="s">
        <v>156</v>
      </c>
      <c r="D1935" s="499" t="s">
        <v>157</v>
      </c>
      <c r="E1935" s="709">
        <v>6.1650000000000003E-3</v>
      </c>
      <c r="F1935" s="709">
        <v>4.0400000000000002E-3</v>
      </c>
      <c r="G1935" s="709">
        <v>4.0299999999999997E-3</v>
      </c>
      <c r="H1935" s="710">
        <v>6.2849999999999998E-3</v>
      </c>
      <c r="I1935" s="709">
        <v>4.0400000000000002E-3</v>
      </c>
      <c r="J1935" s="709">
        <v>4.0800000000000003E-3</v>
      </c>
      <c r="K1935" s="709">
        <v>6.2649999999999997E-3</v>
      </c>
      <c r="L1935" s="709">
        <v>4.065E-3</v>
      </c>
      <c r="M1935" s="709">
        <v>4.0400000000000002E-3</v>
      </c>
      <c r="N1935" s="710">
        <v>3.81E-3</v>
      </c>
      <c r="O1935" s="709">
        <v>3.3300000000000001E-3</v>
      </c>
      <c r="P1935" s="709">
        <v>1.325E-3</v>
      </c>
      <c r="Q1935" s="709">
        <v>1.305E-3</v>
      </c>
      <c r="R1935" s="709">
        <v>1.305E-3</v>
      </c>
      <c r="S1935" s="709">
        <v>3.4150000000000001E-3</v>
      </c>
      <c r="T1935" s="709">
        <v>1.305E-3</v>
      </c>
      <c r="U1935" s="709">
        <v>1.31E-3</v>
      </c>
      <c r="V1935" s="710">
        <v>1.1850000000000001E-3</v>
      </c>
      <c r="W1935" s="709">
        <v>2.7499999999999998E-3</v>
      </c>
      <c r="X1935" s="709">
        <v>1.89E-3</v>
      </c>
      <c r="Y1935" s="709">
        <v>1.1150000000000001E-3</v>
      </c>
      <c r="Z1935" s="709">
        <v>1.315E-3</v>
      </c>
      <c r="AA1935" s="709">
        <v>2.3549999999999999E-3</v>
      </c>
      <c r="AB1935" s="709">
        <v>2.2200000000000002E-3</v>
      </c>
      <c r="AC1935" s="594">
        <f>SUM(E1935:AB1935)</f>
        <v>7.2944999999999996E-2</v>
      </c>
      <c r="AD1935" s="764">
        <f>MAX(E1935:AB1935)</f>
        <v>6.2849999999999998E-3</v>
      </c>
    </row>
    <row r="1936" spans="1:30" s="3" customFormat="1" ht="12.75" customHeight="1">
      <c r="A1936" s="660"/>
      <c r="B1936" s="661" t="s">
        <v>192</v>
      </c>
      <c r="C1936" s="516" t="s">
        <v>156</v>
      </c>
      <c r="D1936" s="503" t="s">
        <v>157</v>
      </c>
      <c r="E1936" s="955">
        <v>0</v>
      </c>
      <c r="F1936" s="955">
        <v>0</v>
      </c>
      <c r="G1936" s="955">
        <v>0</v>
      </c>
      <c r="H1936" s="956">
        <v>0</v>
      </c>
      <c r="I1936" s="955">
        <v>0</v>
      </c>
      <c r="J1936" s="955">
        <v>0</v>
      </c>
      <c r="K1936" s="955">
        <v>0</v>
      </c>
      <c r="L1936" s="955">
        <v>0</v>
      </c>
      <c r="M1936" s="955">
        <v>0</v>
      </c>
      <c r="N1936" s="956">
        <v>0</v>
      </c>
      <c r="O1936" s="955">
        <v>0</v>
      </c>
      <c r="P1936" s="955">
        <v>0</v>
      </c>
      <c r="Q1936" s="955">
        <v>0</v>
      </c>
      <c r="R1936" s="955">
        <v>0</v>
      </c>
      <c r="S1936" s="955">
        <v>0</v>
      </c>
      <c r="T1936" s="955">
        <v>0</v>
      </c>
      <c r="U1936" s="955">
        <v>0</v>
      </c>
      <c r="V1936" s="956">
        <v>0</v>
      </c>
      <c r="W1936" s="955">
        <v>0</v>
      </c>
      <c r="X1936" s="955">
        <v>0</v>
      </c>
      <c r="Y1936" s="955">
        <v>0</v>
      </c>
      <c r="Z1936" s="955">
        <v>0</v>
      </c>
      <c r="AA1936" s="955">
        <v>0</v>
      </c>
      <c r="AB1936" s="955">
        <v>0</v>
      </c>
      <c r="AC1936" s="587">
        <f>SUM(E1936:AB1936)</f>
        <v>0</v>
      </c>
      <c r="AD1936" s="764">
        <f>MAX(E1936:AB1936)</f>
        <v>0</v>
      </c>
    </row>
    <row r="1937" spans="1:29" s="3" customFormat="1" ht="12.75" customHeight="1">
      <c r="A1937" s="933" t="s">
        <v>249</v>
      </c>
      <c r="B1937" s="522"/>
      <c r="C1937" s="522" t="s">
        <v>156</v>
      </c>
      <c r="D1937" s="648"/>
      <c r="E1937" s="523">
        <f t="shared" ref="E1937:AC1937" si="599">E1919+E1923+E1927+E1931</f>
        <v>0.11735999999999999</v>
      </c>
      <c r="F1937" s="523">
        <f t="shared" si="599"/>
        <v>0.11556</v>
      </c>
      <c r="G1937" s="523">
        <f t="shared" si="599"/>
        <v>0.11484</v>
      </c>
      <c r="H1937" s="600">
        <f t="shared" si="599"/>
        <v>0.11507999999999999</v>
      </c>
      <c r="I1937" s="523">
        <f t="shared" si="599"/>
        <v>0.11508</v>
      </c>
      <c r="J1937" s="523">
        <f t="shared" si="599"/>
        <v>0.11724000000000001</v>
      </c>
      <c r="K1937" s="523">
        <f t="shared" si="599"/>
        <v>0.13044</v>
      </c>
      <c r="L1937" s="523">
        <f t="shared" si="599"/>
        <v>0.13164000000000001</v>
      </c>
      <c r="M1937" s="523">
        <f t="shared" si="599"/>
        <v>0.12923999999999999</v>
      </c>
      <c r="N1937" s="600">
        <f t="shared" si="599"/>
        <v>0.13068000000000002</v>
      </c>
      <c r="O1937" s="523">
        <f t="shared" si="599"/>
        <v>0.13128000000000001</v>
      </c>
      <c r="P1937" s="523">
        <f t="shared" si="599"/>
        <v>0.13752</v>
      </c>
      <c r="Q1937" s="523">
        <f t="shared" si="599"/>
        <v>0.17615999999999998</v>
      </c>
      <c r="R1937" s="523">
        <f t="shared" si="599"/>
        <v>0.17472000000000001</v>
      </c>
      <c r="S1937" s="523">
        <f t="shared" si="599"/>
        <v>0.18384</v>
      </c>
      <c r="T1937" s="523">
        <f t="shared" si="599"/>
        <v>0.17507999999999999</v>
      </c>
      <c r="U1937" s="523">
        <f t="shared" si="599"/>
        <v>0.17567999999999998</v>
      </c>
      <c r="V1937" s="600">
        <f t="shared" si="599"/>
        <v>0.1764</v>
      </c>
      <c r="W1937" s="523">
        <f t="shared" si="599"/>
        <v>0.17748</v>
      </c>
      <c r="X1937" s="523">
        <f t="shared" si="599"/>
        <v>0.17700000000000002</v>
      </c>
      <c r="Y1937" s="523">
        <f t="shared" si="599"/>
        <v>0.17712</v>
      </c>
      <c r="Z1937" s="523">
        <f t="shared" si="599"/>
        <v>0.13248000000000001</v>
      </c>
      <c r="AA1937" s="523">
        <f t="shared" si="599"/>
        <v>0.12948000000000001</v>
      </c>
      <c r="AB1937" s="523">
        <f t="shared" si="599"/>
        <v>0.12672</v>
      </c>
      <c r="AC1937" s="523">
        <f t="shared" si="599"/>
        <v>3.4681200000000003</v>
      </c>
    </row>
    <row r="1938" spans="1:29" s="3" customFormat="1" ht="12.75" customHeight="1">
      <c r="A1938" s="727"/>
      <c r="B1938" s="516"/>
      <c r="C1938" s="516" t="s">
        <v>158</v>
      </c>
      <c r="D1938" s="516"/>
      <c r="E1938" s="517">
        <f t="shared" ref="E1938:AC1938" si="600">E1920+E1924+E1928+E1932</f>
        <v>0.10691999999999999</v>
      </c>
      <c r="F1938" s="517">
        <f t="shared" si="600"/>
        <v>0.10608000000000001</v>
      </c>
      <c r="G1938" s="517">
        <f t="shared" si="600"/>
        <v>0.1056</v>
      </c>
      <c r="H1938" s="741">
        <f t="shared" si="600"/>
        <v>0.10524000000000001</v>
      </c>
      <c r="I1938" s="517">
        <f t="shared" si="600"/>
        <v>0.10619999999999999</v>
      </c>
      <c r="J1938" s="517">
        <f t="shared" si="600"/>
        <v>0.10920000000000001</v>
      </c>
      <c r="K1938" s="517">
        <f t="shared" si="600"/>
        <v>0.11843999999999999</v>
      </c>
      <c r="L1938" s="517">
        <f t="shared" si="600"/>
        <v>0.11904000000000001</v>
      </c>
      <c r="M1938" s="517">
        <f t="shared" si="600"/>
        <v>0.11724</v>
      </c>
      <c r="N1938" s="741">
        <f t="shared" si="600"/>
        <v>0.11820000000000001</v>
      </c>
      <c r="O1938" s="517">
        <f t="shared" si="600"/>
        <v>0.11892000000000001</v>
      </c>
      <c r="P1938" s="517">
        <f t="shared" si="600"/>
        <v>0.12348000000000001</v>
      </c>
      <c r="Q1938" s="517">
        <f t="shared" si="600"/>
        <v>0.14916000000000001</v>
      </c>
      <c r="R1938" s="517">
        <f t="shared" si="600"/>
        <v>0.14892</v>
      </c>
      <c r="S1938" s="517">
        <f t="shared" si="600"/>
        <v>0.15755999999999998</v>
      </c>
      <c r="T1938" s="517">
        <f t="shared" si="600"/>
        <v>0.14904000000000001</v>
      </c>
      <c r="U1938" s="517">
        <f t="shared" si="600"/>
        <v>0.14976</v>
      </c>
      <c r="V1938" s="741">
        <f t="shared" si="600"/>
        <v>0.14976</v>
      </c>
      <c r="W1938" s="517">
        <f t="shared" si="600"/>
        <v>0.15048</v>
      </c>
      <c r="X1938" s="517">
        <f t="shared" si="600"/>
        <v>0.15312000000000001</v>
      </c>
      <c r="Y1938" s="517">
        <f t="shared" si="600"/>
        <v>0.15515999999999999</v>
      </c>
      <c r="Z1938" s="517">
        <f t="shared" si="600"/>
        <v>0.12204000000000001</v>
      </c>
      <c r="AA1938" s="517">
        <f t="shared" si="600"/>
        <v>0.12192</v>
      </c>
      <c r="AB1938" s="517">
        <f t="shared" si="600"/>
        <v>0.12131999999999998</v>
      </c>
      <c r="AC1938" s="517">
        <f t="shared" si="600"/>
        <v>3.0828000000000007</v>
      </c>
    </row>
    <row r="1939" spans="1:29" s="3" customFormat="1" ht="12.75" customHeight="1">
      <c r="A1939" s="597" t="s">
        <v>250</v>
      </c>
      <c r="B1939" s="598"/>
      <c r="C1939" s="599" t="s">
        <v>156</v>
      </c>
      <c r="D1939" s="599"/>
      <c r="E1939" s="523">
        <f t="shared" ref="E1939:AC1939" si="601">E1905+E1909-E1937</f>
        <v>1.0799999999999976E-3</v>
      </c>
      <c r="F1939" s="523">
        <f t="shared" si="601"/>
        <v>1.2600000000000111E-3</v>
      </c>
      <c r="G1939" s="523">
        <f t="shared" si="601"/>
        <v>1.2600000000000111E-3</v>
      </c>
      <c r="H1939" s="524">
        <f t="shared" si="601"/>
        <v>1.0200000000000209E-3</v>
      </c>
      <c r="I1939" s="523">
        <f t="shared" si="601"/>
        <v>1.1999999999999927E-3</v>
      </c>
      <c r="J1939" s="523">
        <f t="shared" si="601"/>
        <v>1.1999999999999789E-3</v>
      </c>
      <c r="K1939" s="523">
        <f t="shared" si="601"/>
        <v>1.5000000000000013E-3</v>
      </c>
      <c r="L1939" s="523">
        <f t="shared" si="601"/>
        <v>1.3799999999999923E-3</v>
      </c>
      <c r="M1939" s="523">
        <f t="shared" si="601"/>
        <v>1.2600000000000111E-3</v>
      </c>
      <c r="N1939" s="524">
        <f t="shared" si="601"/>
        <v>1.4399999999999691E-3</v>
      </c>
      <c r="O1939" s="523">
        <f t="shared" si="601"/>
        <v>1.3799999999999923E-3</v>
      </c>
      <c r="P1939" s="523">
        <f t="shared" si="601"/>
        <v>1.4399999999999968E-3</v>
      </c>
      <c r="Q1939" s="523">
        <f t="shared" si="601"/>
        <v>1.5000000000000013E-3</v>
      </c>
      <c r="R1939" s="523">
        <f t="shared" si="601"/>
        <v>1.1400000000000021E-3</v>
      </c>
      <c r="S1939" s="523">
        <f t="shared" si="601"/>
        <v>1.5600000000000058E-3</v>
      </c>
      <c r="T1939" s="523">
        <f t="shared" si="601"/>
        <v>1.3200000000000156E-3</v>
      </c>
      <c r="U1939" s="523">
        <f t="shared" si="601"/>
        <v>1.6200000000000103E-3</v>
      </c>
      <c r="V1939" s="524">
        <f t="shared" si="601"/>
        <v>1.2599999999999834E-3</v>
      </c>
      <c r="W1939" s="523">
        <f t="shared" si="601"/>
        <v>1.2599999999999834E-3</v>
      </c>
      <c r="X1939" s="523">
        <f t="shared" si="601"/>
        <v>1.5599999999999781E-3</v>
      </c>
      <c r="Y1939" s="523">
        <f t="shared" si="601"/>
        <v>1.2600000000000111E-3</v>
      </c>
      <c r="Z1939" s="523">
        <f t="shared" si="601"/>
        <v>1.0799999999999976E-3</v>
      </c>
      <c r="AA1939" s="523">
        <f t="shared" si="601"/>
        <v>1.7399999999999916E-3</v>
      </c>
      <c r="AB1939" s="523">
        <f t="shared" si="601"/>
        <v>1.0799999999999976E-3</v>
      </c>
      <c r="AC1939" s="523">
        <f t="shared" si="601"/>
        <v>3.1799999999999162E-2</v>
      </c>
    </row>
    <row r="1940" spans="1:29" s="3" customFormat="1" ht="12.75" customHeight="1">
      <c r="A1940" s="601"/>
      <c r="B1940" s="602"/>
      <c r="C1940" s="603" t="s">
        <v>158</v>
      </c>
      <c r="D1940" s="676"/>
      <c r="E1940" s="604">
        <f t="shared" ref="E1940:AC1940" si="602">E1906+E1910-E1938</f>
        <v>-1.799999999999996E-3</v>
      </c>
      <c r="F1940" s="604">
        <f t="shared" si="602"/>
        <v>-1.5000000000000013E-3</v>
      </c>
      <c r="G1940" s="604">
        <f t="shared" si="602"/>
        <v>-1.3799999999999923E-3</v>
      </c>
      <c r="H1940" s="605">
        <f t="shared" si="602"/>
        <v>-1.3800000000000062E-3</v>
      </c>
      <c r="I1940" s="604">
        <f t="shared" si="602"/>
        <v>-1.2599999999999834E-3</v>
      </c>
      <c r="J1940" s="604">
        <f t="shared" si="602"/>
        <v>-1.7400000000000054E-3</v>
      </c>
      <c r="K1940" s="604">
        <f t="shared" si="602"/>
        <v>-1.0799999999999838E-3</v>
      </c>
      <c r="L1940" s="604">
        <f t="shared" si="602"/>
        <v>-1.1400000000000021E-3</v>
      </c>
      <c r="M1940" s="604">
        <f t="shared" si="602"/>
        <v>-1.1399999999999882E-3</v>
      </c>
      <c r="N1940" s="605">
        <f t="shared" si="602"/>
        <v>-8.4000000000000741E-4</v>
      </c>
      <c r="O1940" s="604">
        <f t="shared" si="602"/>
        <v>-1.2000000000000066E-3</v>
      </c>
      <c r="P1940" s="604">
        <f t="shared" si="602"/>
        <v>-8.9999999999999802E-4</v>
      </c>
      <c r="Q1940" s="604">
        <f t="shared" si="602"/>
        <v>-1.2000000000000066E-3</v>
      </c>
      <c r="R1940" s="604">
        <f t="shared" si="602"/>
        <v>-9.600000000000164E-4</v>
      </c>
      <c r="S1940" s="604">
        <f t="shared" si="602"/>
        <v>-1.1399999999999744E-3</v>
      </c>
      <c r="T1940" s="604">
        <f t="shared" si="602"/>
        <v>-1.2600000000000111E-3</v>
      </c>
      <c r="U1940" s="604">
        <f t="shared" si="602"/>
        <v>-1.0800000000000254E-3</v>
      </c>
      <c r="V1940" s="605">
        <f t="shared" si="602"/>
        <v>-1.0800000000000254E-3</v>
      </c>
      <c r="W1940" s="604">
        <f t="shared" si="602"/>
        <v>-1.2600000000000111E-3</v>
      </c>
      <c r="X1940" s="604">
        <f t="shared" si="602"/>
        <v>-1.3800000000000201E-3</v>
      </c>
      <c r="Y1940" s="604">
        <f t="shared" si="602"/>
        <v>-1.2599999999999834E-3</v>
      </c>
      <c r="Z1940" s="604">
        <f t="shared" si="602"/>
        <v>-1.4400000000000107E-3</v>
      </c>
      <c r="AA1940" s="604">
        <f t="shared" si="602"/>
        <v>-1.1400000000000021E-3</v>
      </c>
      <c r="AB1940" s="604">
        <f t="shared" si="602"/>
        <v>-1.0799999999999838E-3</v>
      </c>
      <c r="AC1940" s="604">
        <f t="shared" si="602"/>
        <v>-2.9640000000000555E-2</v>
      </c>
    </row>
    <row r="1941" spans="1:29" s="486" customFormat="1" ht="12.75" customHeight="1">
      <c r="A1941" s="614" t="s">
        <v>328</v>
      </c>
      <c r="B1941" s="615"/>
      <c r="C1941" s="616" t="s">
        <v>156</v>
      </c>
      <c r="D1941" s="728"/>
      <c r="E1941" s="492"/>
      <c r="F1941" s="492"/>
      <c r="G1941" s="492"/>
      <c r="H1941" s="492"/>
      <c r="I1941" s="492"/>
      <c r="J1941" s="492"/>
      <c r="K1941" s="492"/>
      <c r="L1941" s="492"/>
      <c r="M1941" s="492"/>
      <c r="N1941" s="492"/>
      <c r="O1941" s="492"/>
      <c r="P1941" s="492"/>
      <c r="Q1941" s="492"/>
      <c r="R1941" s="492"/>
      <c r="S1941" s="492"/>
      <c r="T1941" s="492"/>
      <c r="U1941" s="492"/>
      <c r="V1941" s="492"/>
      <c r="W1941" s="492"/>
      <c r="X1941" s="492"/>
      <c r="Y1941" s="492"/>
      <c r="Z1941" s="492"/>
      <c r="AA1941" s="492"/>
      <c r="AB1941" s="492"/>
      <c r="AC1941" s="617"/>
    </row>
    <row r="1942" spans="1:29" s="486" customFormat="1" ht="12.75" customHeight="1">
      <c r="A1942" s="618"/>
      <c r="B1942" s="619"/>
      <c r="C1942" s="620" t="s">
        <v>158</v>
      </c>
      <c r="D1942" s="729"/>
      <c r="E1942" s="621"/>
      <c r="F1942" s="621"/>
      <c r="G1942" s="621"/>
      <c r="H1942" s="621"/>
      <c r="I1942" s="621"/>
      <c r="J1942" s="621"/>
      <c r="K1942" s="621"/>
      <c r="L1942" s="621"/>
      <c r="M1942" s="621"/>
      <c r="N1942" s="621"/>
      <c r="O1942" s="621"/>
      <c r="P1942" s="621"/>
      <c r="Q1942" s="621"/>
      <c r="R1942" s="621"/>
      <c r="S1942" s="621"/>
      <c r="T1942" s="621"/>
      <c r="U1942" s="621"/>
      <c r="V1942" s="621"/>
      <c r="W1942" s="621"/>
      <c r="X1942" s="621"/>
      <c r="Y1942" s="621"/>
      <c r="Z1942" s="621"/>
      <c r="AA1942" s="621"/>
      <c r="AB1942" s="621"/>
      <c r="AC1942" s="622"/>
    </row>
    <row r="1943" spans="1:29" s="3" customFormat="1" ht="12.75" customHeight="1"/>
    <row r="1944" spans="1:29" s="3" customFormat="1" ht="30" customHeight="1">
      <c r="A1944" s="482" t="s">
        <v>147</v>
      </c>
      <c r="B1944" s="483" t="s">
        <v>148</v>
      </c>
      <c r="C1944" s="484" t="s">
        <v>149</v>
      </c>
      <c r="D1944" s="626" t="s">
        <v>150</v>
      </c>
      <c r="E1944" s="3222" t="s">
        <v>151</v>
      </c>
      <c r="F1944" s="3222"/>
      <c r="G1944" s="3222"/>
      <c r="H1944" s="3222"/>
      <c r="I1944" s="3222"/>
      <c r="J1944" s="3222"/>
      <c r="K1944" s="3222"/>
      <c r="L1944" s="3222"/>
      <c r="M1944" s="3222"/>
      <c r="N1944" s="3222"/>
      <c r="O1944" s="3222"/>
      <c r="P1944" s="3222"/>
      <c r="Q1944" s="3222"/>
      <c r="R1944" s="3222"/>
      <c r="S1944" s="3222"/>
      <c r="T1944" s="3222"/>
      <c r="U1944" s="3222"/>
      <c r="V1944" s="3222"/>
      <c r="W1944" s="3222"/>
      <c r="X1944" s="3222"/>
      <c r="Y1944" s="3222"/>
      <c r="Z1944" s="3222"/>
      <c r="AA1944" s="3222"/>
      <c r="AB1944" s="3222"/>
      <c r="AC1944" s="3216" t="s">
        <v>152</v>
      </c>
    </row>
    <row r="1945" spans="1:29" s="486" customFormat="1" ht="12.75" customHeight="1">
      <c r="A1945" s="2195" t="s">
        <v>567</v>
      </c>
      <c r="B1945" s="488"/>
      <c r="C1945" s="488"/>
      <c r="D1945" s="488"/>
      <c r="E1945" s="489">
        <v>1</v>
      </c>
      <c r="F1945" s="489">
        <v>2</v>
      </c>
      <c r="G1945" s="489">
        <v>3</v>
      </c>
      <c r="H1945" s="489">
        <v>4</v>
      </c>
      <c r="I1945" s="489">
        <v>5</v>
      </c>
      <c r="J1945" s="489">
        <v>6</v>
      </c>
      <c r="K1945" s="489">
        <v>7</v>
      </c>
      <c r="L1945" s="489">
        <v>8</v>
      </c>
      <c r="M1945" s="489">
        <v>9</v>
      </c>
      <c r="N1945" s="489">
        <v>10</v>
      </c>
      <c r="O1945" s="489">
        <v>11</v>
      </c>
      <c r="P1945" s="489">
        <v>12</v>
      </c>
      <c r="Q1945" s="489">
        <v>13</v>
      </c>
      <c r="R1945" s="489">
        <v>14</v>
      </c>
      <c r="S1945" s="489">
        <v>15</v>
      </c>
      <c r="T1945" s="489">
        <v>16</v>
      </c>
      <c r="U1945" s="489">
        <v>17</v>
      </c>
      <c r="V1945" s="489">
        <v>18</v>
      </c>
      <c r="W1945" s="489">
        <v>19</v>
      </c>
      <c r="X1945" s="489">
        <v>20</v>
      </c>
      <c r="Y1945" s="489">
        <v>21</v>
      </c>
      <c r="Z1945" s="489">
        <v>22</v>
      </c>
      <c r="AA1945" s="489">
        <v>23</v>
      </c>
      <c r="AB1945" s="489">
        <v>24</v>
      </c>
      <c r="AC1945" s="3221"/>
    </row>
    <row r="1946" spans="1:29" s="486" customFormat="1" ht="12.75" customHeight="1">
      <c r="A1946" s="491" t="s">
        <v>341</v>
      </c>
      <c r="B1946" s="492"/>
      <c r="C1946" s="493"/>
      <c r="D1946" s="493"/>
      <c r="E1946" s="492"/>
      <c r="F1946" s="492"/>
      <c r="G1946" s="492"/>
      <c r="H1946" s="492"/>
      <c r="I1946" s="492"/>
      <c r="J1946" s="492"/>
      <c r="K1946" s="492"/>
      <c r="L1946" s="492"/>
      <c r="M1946" s="492"/>
      <c r="N1946" s="492"/>
      <c r="O1946" s="492"/>
      <c r="P1946" s="492"/>
      <c r="Q1946" s="492"/>
      <c r="R1946" s="492"/>
      <c r="S1946" s="492"/>
      <c r="T1946" s="492"/>
      <c r="U1946" s="492"/>
      <c r="V1946" s="492"/>
      <c r="W1946" s="492"/>
      <c r="X1946" s="492"/>
      <c r="Y1946" s="492"/>
      <c r="Z1946" s="492"/>
      <c r="AA1946" s="492"/>
      <c r="AB1946" s="492"/>
      <c r="AC1946" s="494"/>
    </row>
    <row r="1947" spans="1:29" s="486" customFormat="1" ht="12.75" customHeight="1">
      <c r="A1947" s="495" t="s">
        <v>342</v>
      </c>
      <c r="B1947" s="496"/>
      <c r="C1947" s="497"/>
      <c r="D1947" s="497"/>
      <c r="E1947" s="496"/>
      <c r="F1947" s="496"/>
      <c r="G1947" s="496"/>
      <c r="H1947" s="496"/>
      <c r="I1947" s="496"/>
      <c r="J1947" s="496"/>
      <c r="K1947" s="496"/>
      <c r="L1947" s="496"/>
      <c r="M1947" s="496"/>
      <c r="N1947" s="496"/>
      <c r="O1947" s="496"/>
      <c r="P1947" s="496"/>
      <c r="Q1947" s="496"/>
      <c r="R1947" s="496"/>
      <c r="S1947" s="496"/>
      <c r="T1947" s="496"/>
      <c r="U1947" s="496"/>
      <c r="V1947" s="496"/>
      <c r="W1947" s="496"/>
      <c r="X1947" s="496"/>
      <c r="Y1947" s="496"/>
      <c r="Z1947" s="496"/>
      <c r="AA1947" s="496"/>
      <c r="AB1947" s="496"/>
      <c r="AC1947" s="498"/>
    </row>
    <row r="1948" spans="1:29" s="3" customFormat="1" ht="12.75" customHeight="1">
      <c r="A1948" s="3178"/>
      <c r="B1948" s="3183" t="s">
        <v>568</v>
      </c>
      <c r="C1948" s="499" t="s">
        <v>156</v>
      </c>
      <c r="D1948" s="499" t="s">
        <v>157</v>
      </c>
      <c r="E1948" s="665">
        <v>7.7759999999999996E-2</v>
      </c>
      <c r="F1948" s="665">
        <v>7.7759999999999996E-2</v>
      </c>
      <c r="G1948" s="665">
        <v>7.7039999999999997E-2</v>
      </c>
      <c r="H1948" s="501">
        <v>7.7759999999999996E-2</v>
      </c>
      <c r="I1948" s="665">
        <v>7.6319999999999999E-2</v>
      </c>
      <c r="J1948" s="665">
        <v>7.7039999999999997E-2</v>
      </c>
      <c r="K1948" s="665">
        <v>7.9920000000000005E-2</v>
      </c>
      <c r="L1948" s="665">
        <v>7.7759999999999996E-2</v>
      </c>
      <c r="M1948" s="665">
        <v>7.7759999999999996E-2</v>
      </c>
      <c r="N1948" s="501">
        <v>8.0640000000000003E-2</v>
      </c>
      <c r="O1948" s="665">
        <v>8.2799999999999999E-2</v>
      </c>
      <c r="P1948" s="665">
        <v>7.1999999999999995E-2</v>
      </c>
      <c r="Q1948" s="665">
        <v>7.6319999999999999E-2</v>
      </c>
      <c r="R1948" s="665">
        <v>7.7039999999999997E-2</v>
      </c>
      <c r="S1948" s="665">
        <v>7.7039999999999997E-2</v>
      </c>
      <c r="T1948" s="665">
        <v>7.4880000000000002E-2</v>
      </c>
      <c r="U1948" s="665">
        <v>7.8479999999999994E-2</v>
      </c>
      <c r="V1948" s="501">
        <v>7.8479999999999994E-2</v>
      </c>
      <c r="W1948" s="665">
        <v>7.5600000000000001E-2</v>
      </c>
      <c r="X1948" s="665">
        <v>7.6319999999999999E-2</v>
      </c>
      <c r="Y1948" s="665">
        <v>7.7039999999999997E-2</v>
      </c>
      <c r="Z1948" s="665">
        <v>7.7759999999999996E-2</v>
      </c>
      <c r="AA1948" s="665">
        <v>7.3440000000000005E-2</v>
      </c>
      <c r="AB1948" s="665">
        <v>7.9920000000000005E-2</v>
      </c>
      <c r="AC1948" s="502">
        <f>SUM(E1948:AB1948)</f>
        <v>1.8568799999999999</v>
      </c>
    </row>
    <row r="1949" spans="1:29" s="3" customFormat="1" ht="12.75" customHeight="1">
      <c r="A1949" s="3213"/>
      <c r="B1949" s="3184"/>
      <c r="C1949" s="503" t="s">
        <v>158</v>
      </c>
      <c r="D1949" s="503" t="s">
        <v>157</v>
      </c>
      <c r="E1949" s="666">
        <v>5.4719999999999998E-2</v>
      </c>
      <c r="F1949" s="666">
        <v>5.4719999999999998E-2</v>
      </c>
      <c r="G1949" s="666">
        <v>5.4719999999999998E-2</v>
      </c>
      <c r="H1949" s="505">
        <v>5.3999999999999999E-2</v>
      </c>
      <c r="I1949" s="666">
        <v>5.5440000000000003E-2</v>
      </c>
      <c r="J1949" s="666">
        <v>5.7599999999999998E-2</v>
      </c>
      <c r="K1949" s="666">
        <v>5.7599999999999998E-2</v>
      </c>
      <c r="L1949" s="666">
        <v>5.6160000000000002E-2</v>
      </c>
      <c r="M1949" s="666">
        <v>5.4719999999999998E-2</v>
      </c>
      <c r="N1949" s="505">
        <v>5.3280000000000001E-2</v>
      </c>
      <c r="O1949" s="666">
        <v>5.3999999999999999E-2</v>
      </c>
      <c r="P1949" s="666">
        <v>5.3999999999999999E-2</v>
      </c>
      <c r="Q1949" s="666">
        <v>5.2560000000000003E-2</v>
      </c>
      <c r="R1949" s="666">
        <v>5.1839999999999997E-2</v>
      </c>
      <c r="S1949" s="666">
        <v>5.3280000000000001E-2</v>
      </c>
      <c r="T1949" s="666">
        <v>5.2560000000000003E-2</v>
      </c>
      <c r="U1949" s="666">
        <v>5.3999999999999999E-2</v>
      </c>
      <c r="V1949" s="505">
        <v>5.3280000000000001E-2</v>
      </c>
      <c r="W1949" s="666">
        <v>5.4719999999999998E-2</v>
      </c>
      <c r="X1949" s="666">
        <v>5.688E-2</v>
      </c>
      <c r="Y1949" s="666">
        <v>5.9760000000000001E-2</v>
      </c>
      <c r="Z1949" s="666">
        <v>5.8319999999999997E-2</v>
      </c>
      <c r="AA1949" s="666">
        <v>5.9760000000000001E-2</v>
      </c>
      <c r="AB1949" s="666">
        <v>6.1199999999999997E-2</v>
      </c>
      <c r="AC1949" s="506">
        <f>SUM(E1949:AB1949)</f>
        <v>1.3291200000000003</v>
      </c>
    </row>
    <row r="1950" spans="1:29" s="3" customFormat="1" ht="12.75" customHeight="1">
      <c r="A1950" s="3213"/>
      <c r="B1950" s="3184"/>
      <c r="C1950" s="503" t="s">
        <v>159</v>
      </c>
      <c r="D1950" s="503" t="s">
        <v>209</v>
      </c>
      <c r="E1950" s="583">
        <f t="shared" ref="E1950:AB1950" si="603">SQRT(E1948*E1948+E1949*E1949)*1000/(1.732*6.5)</f>
        <v>8.4458719444574939</v>
      </c>
      <c r="F1950" s="583">
        <f t="shared" si="603"/>
        <v>8.4458719444574939</v>
      </c>
      <c r="G1950" s="583">
        <f t="shared" si="603"/>
        <v>8.3936502210453146</v>
      </c>
      <c r="H1950" s="590">
        <f t="shared" si="603"/>
        <v>8.4092291919971629</v>
      </c>
      <c r="I1950" s="583">
        <f t="shared" si="603"/>
        <v>8.3790186290587485</v>
      </c>
      <c r="J1950" s="583">
        <f t="shared" si="603"/>
        <v>8.5443336102656566</v>
      </c>
      <c r="K1950" s="583">
        <f t="shared" si="603"/>
        <v>8.7505585243814039</v>
      </c>
      <c r="L1950" s="583">
        <f t="shared" si="603"/>
        <v>8.5201249159951971</v>
      </c>
      <c r="M1950" s="583">
        <f t="shared" si="603"/>
        <v>8.4458719444574939</v>
      </c>
      <c r="N1950" s="590">
        <f t="shared" si="603"/>
        <v>8.5851649814005206</v>
      </c>
      <c r="O1950" s="583">
        <f t="shared" si="603"/>
        <v>8.7806553177981073</v>
      </c>
      <c r="P1950" s="583">
        <f t="shared" si="603"/>
        <v>7.9943151536685031</v>
      </c>
      <c r="Q1950" s="583">
        <f t="shared" si="603"/>
        <v>8.2312723630498628</v>
      </c>
      <c r="R1950" s="583">
        <f t="shared" si="603"/>
        <v>8.2481499142616457</v>
      </c>
      <c r="S1950" s="583">
        <f t="shared" si="603"/>
        <v>8.3202349604774692</v>
      </c>
      <c r="T1950" s="583">
        <f t="shared" si="603"/>
        <v>8.1262518287784395</v>
      </c>
      <c r="U1950" s="583">
        <f t="shared" si="603"/>
        <v>8.4618381474729691</v>
      </c>
      <c r="V1950" s="590">
        <f t="shared" si="603"/>
        <v>8.4257502868862186</v>
      </c>
      <c r="W1950" s="583">
        <f t="shared" si="603"/>
        <v>8.2897000778151089</v>
      </c>
      <c r="X1950" s="583">
        <f t="shared" si="603"/>
        <v>8.4548264081082234</v>
      </c>
      <c r="Y1950" s="583">
        <f t="shared" si="603"/>
        <v>8.6605851561953067</v>
      </c>
      <c r="Z1950" s="583">
        <f t="shared" si="603"/>
        <v>8.6338603659619828</v>
      </c>
      <c r="AA1950" s="583">
        <f t="shared" si="603"/>
        <v>8.4102019194951545</v>
      </c>
      <c r="AB1950" s="583">
        <f t="shared" si="603"/>
        <v>8.9412903787320346</v>
      </c>
      <c r="AC1950" s="506"/>
    </row>
    <row r="1951" spans="1:29" s="3" customFormat="1" ht="12.75" customHeight="1">
      <c r="A1951" s="3213"/>
      <c r="B1951" s="3184"/>
      <c r="C1951" s="503" t="s">
        <v>161</v>
      </c>
      <c r="D1951" s="503"/>
      <c r="E1951" s="528">
        <f t="shared" ref="E1951:AC1951" si="604">E1949/E1948</f>
        <v>0.70370370370370372</v>
      </c>
      <c r="F1951" s="528">
        <f t="shared" si="604"/>
        <v>0.70370370370370372</v>
      </c>
      <c r="G1951" s="528">
        <f t="shared" si="604"/>
        <v>0.71028037383177567</v>
      </c>
      <c r="H1951" s="529">
        <f t="shared" si="604"/>
        <v>0.69444444444444442</v>
      </c>
      <c r="I1951" s="528">
        <f t="shared" si="604"/>
        <v>0.7264150943396227</v>
      </c>
      <c r="J1951" s="528">
        <f t="shared" si="604"/>
        <v>0.74766355140186913</v>
      </c>
      <c r="K1951" s="528">
        <f t="shared" si="604"/>
        <v>0.72072072072072069</v>
      </c>
      <c r="L1951" s="528">
        <f t="shared" si="604"/>
        <v>0.72222222222222232</v>
      </c>
      <c r="M1951" s="528">
        <f t="shared" si="604"/>
        <v>0.70370370370370372</v>
      </c>
      <c r="N1951" s="529">
        <f t="shared" si="604"/>
        <v>0.6607142857142857</v>
      </c>
      <c r="O1951" s="528">
        <f t="shared" si="604"/>
        <v>0.65217391304347827</v>
      </c>
      <c r="P1951" s="528">
        <f t="shared" si="604"/>
        <v>0.75</v>
      </c>
      <c r="Q1951" s="528">
        <f t="shared" si="604"/>
        <v>0.68867924528301894</v>
      </c>
      <c r="R1951" s="528">
        <f t="shared" si="604"/>
        <v>0.67289719626168221</v>
      </c>
      <c r="S1951" s="528">
        <f t="shared" si="604"/>
        <v>0.69158878504672905</v>
      </c>
      <c r="T1951" s="528">
        <f t="shared" si="604"/>
        <v>0.70192307692307698</v>
      </c>
      <c r="U1951" s="528">
        <f t="shared" si="604"/>
        <v>0.68807339449541294</v>
      </c>
      <c r="V1951" s="529">
        <f t="shared" si="604"/>
        <v>0.67889908256880738</v>
      </c>
      <c r="W1951" s="528">
        <f t="shared" si="604"/>
        <v>0.72380952380952379</v>
      </c>
      <c r="X1951" s="528">
        <f t="shared" si="604"/>
        <v>0.74528301886792458</v>
      </c>
      <c r="Y1951" s="528">
        <f t="shared" si="604"/>
        <v>0.77570093457943934</v>
      </c>
      <c r="Z1951" s="528">
        <f t="shared" si="604"/>
        <v>0.75</v>
      </c>
      <c r="AA1951" s="528">
        <f t="shared" si="604"/>
        <v>0.81372549019607843</v>
      </c>
      <c r="AB1951" s="528">
        <f t="shared" si="604"/>
        <v>0.76576576576576572</v>
      </c>
      <c r="AC1951" s="506">
        <f t="shared" si="604"/>
        <v>0.71578131058549843</v>
      </c>
    </row>
    <row r="1952" spans="1:29" s="3" customFormat="1" ht="12.75" customHeight="1">
      <c r="A1952" s="3215"/>
      <c r="B1952" s="3200"/>
      <c r="C1952" s="516" t="s">
        <v>164</v>
      </c>
      <c r="D1952" s="516" t="s">
        <v>288</v>
      </c>
      <c r="E1952" s="541"/>
      <c r="F1952" s="541"/>
      <c r="G1952" s="541"/>
      <c r="H1952" s="542"/>
      <c r="I1952" s="541"/>
      <c r="J1952" s="541"/>
      <c r="K1952" s="541"/>
      <c r="L1952" s="541"/>
      <c r="M1952" s="541"/>
      <c r="N1952" s="542"/>
      <c r="O1952" s="541"/>
      <c r="P1952" s="541"/>
      <c r="Q1952" s="541"/>
      <c r="R1952" s="541"/>
      <c r="S1952" s="541"/>
      <c r="T1952" s="541"/>
      <c r="U1952" s="541"/>
      <c r="V1952" s="542"/>
      <c r="W1952" s="541"/>
      <c r="X1952" s="541"/>
      <c r="Y1952" s="541"/>
      <c r="Z1952" s="541"/>
      <c r="AA1952" s="541"/>
      <c r="AB1952" s="541"/>
      <c r="AC1952" s="591"/>
    </row>
    <row r="1953" spans="1:30" s="3" customFormat="1" ht="12.75" customHeight="1">
      <c r="A1953" s="3205"/>
      <c r="B1953" s="3206" t="s">
        <v>569</v>
      </c>
      <c r="C1953" s="522" t="s">
        <v>156</v>
      </c>
      <c r="D1953" s="522" t="s">
        <v>157</v>
      </c>
      <c r="E1953" s="1074">
        <v>0</v>
      </c>
      <c r="F1953" s="1074">
        <v>0</v>
      </c>
      <c r="G1953" s="1074">
        <v>0</v>
      </c>
      <c r="H1953" s="1075">
        <v>0</v>
      </c>
      <c r="I1953" s="1074">
        <v>0</v>
      </c>
      <c r="J1953" s="1074">
        <v>0</v>
      </c>
      <c r="K1953" s="1074">
        <v>0</v>
      </c>
      <c r="L1953" s="1074">
        <v>0</v>
      </c>
      <c r="M1953" s="1074">
        <v>0</v>
      </c>
      <c r="N1953" s="1075">
        <v>0</v>
      </c>
      <c r="O1953" s="1074">
        <v>0</v>
      </c>
      <c r="P1953" s="1074">
        <v>0</v>
      </c>
      <c r="Q1953" s="1074">
        <v>0</v>
      </c>
      <c r="R1953" s="1074">
        <v>0</v>
      </c>
      <c r="S1953" s="1074">
        <v>0</v>
      </c>
      <c r="T1953" s="1074">
        <v>0</v>
      </c>
      <c r="U1953" s="1074">
        <v>0</v>
      </c>
      <c r="V1953" s="1075">
        <v>0</v>
      </c>
      <c r="W1953" s="1074">
        <v>0</v>
      </c>
      <c r="X1953" s="1074">
        <v>0</v>
      </c>
      <c r="Y1953" s="1074">
        <v>0</v>
      </c>
      <c r="Z1953" s="1074">
        <v>0</v>
      </c>
      <c r="AA1953" s="1074">
        <v>0</v>
      </c>
      <c r="AB1953" s="1074">
        <v>0</v>
      </c>
      <c r="AC1953" s="525">
        <f>SUM(E1953:AB1953)</f>
        <v>0</v>
      </c>
      <c r="AD1953" s="827">
        <f>MAX(E1953:AB1953)</f>
        <v>0</v>
      </c>
    </row>
    <row r="1954" spans="1:30" s="3" customFormat="1" ht="12.75" customHeight="1">
      <c r="A1954" s="3179"/>
      <c r="B1954" s="3188"/>
      <c r="C1954" s="503" t="s">
        <v>158</v>
      </c>
      <c r="D1954" s="503" t="s">
        <v>157</v>
      </c>
      <c r="E1954" s="1076">
        <v>0</v>
      </c>
      <c r="F1954" s="1076">
        <v>0</v>
      </c>
      <c r="G1954" s="1076">
        <v>0</v>
      </c>
      <c r="H1954" s="1077">
        <v>0</v>
      </c>
      <c r="I1954" s="1076">
        <v>0</v>
      </c>
      <c r="J1954" s="1076">
        <v>0</v>
      </c>
      <c r="K1954" s="1076">
        <v>0</v>
      </c>
      <c r="L1954" s="1076">
        <v>0</v>
      </c>
      <c r="M1954" s="1076">
        <v>0</v>
      </c>
      <c r="N1954" s="1077">
        <v>0</v>
      </c>
      <c r="O1954" s="1076">
        <v>0</v>
      </c>
      <c r="P1954" s="1076">
        <v>0</v>
      </c>
      <c r="Q1954" s="1076">
        <v>0</v>
      </c>
      <c r="R1954" s="1076">
        <v>0</v>
      </c>
      <c r="S1954" s="1076">
        <v>0</v>
      </c>
      <c r="T1954" s="1076">
        <v>0</v>
      </c>
      <c r="U1954" s="1076">
        <v>0</v>
      </c>
      <c r="V1954" s="1077">
        <v>0</v>
      </c>
      <c r="W1954" s="1076">
        <v>0</v>
      </c>
      <c r="X1954" s="1076">
        <v>0</v>
      </c>
      <c r="Y1954" s="1076">
        <v>0</v>
      </c>
      <c r="Z1954" s="1076">
        <v>0</v>
      </c>
      <c r="AA1954" s="1076">
        <v>0</v>
      </c>
      <c r="AB1954" s="1076">
        <v>0</v>
      </c>
      <c r="AC1954" s="506">
        <f>SUM(E1954:AB1954)</f>
        <v>0</v>
      </c>
      <c r="AD1954" s="827">
        <f>MAX(E1954:AB1954)</f>
        <v>0</v>
      </c>
    </row>
    <row r="1955" spans="1:30" s="3" customFormat="1" ht="12.75" customHeight="1">
      <c r="A1955" s="3179"/>
      <c r="B1955" s="3188"/>
      <c r="C1955" s="503" t="s">
        <v>159</v>
      </c>
      <c r="D1955" s="503" t="s">
        <v>209</v>
      </c>
      <c r="E1955" s="583">
        <f t="shared" ref="E1955:AB1955" si="605">SQRT(E1953*E1953+E1954*E1954)*1000/(1.732*6.5)</f>
        <v>0</v>
      </c>
      <c r="F1955" s="583">
        <f t="shared" si="605"/>
        <v>0</v>
      </c>
      <c r="G1955" s="583">
        <f t="shared" si="605"/>
        <v>0</v>
      </c>
      <c r="H1955" s="590">
        <f t="shared" si="605"/>
        <v>0</v>
      </c>
      <c r="I1955" s="583">
        <f t="shared" si="605"/>
        <v>0</v>
      </c>
      <c r="J1955" s="583">
        <f t="shared" si="605"/>
        <v>0</v>
      </c>
      <c r="K1955" s="583">
        <f t="shared" si="605"/>
        <v>0</v>
      </c>
      <c r="L1955" s="583">
        <f t="shared" si="605"/>
        <v>0</v>
      </c>
      <c r="M1955" s="583">
        <f t="shared" si="605"/>
        <v>0</v>
      </c>
      <c r="N1955" s="590">
        <f t="shared" si="605"/>
        <v>0</v>
      </c>
      <c r="O1955" s="583">
        <f t="shared" si="605"/>
        <v>0</v>
      </c>
      <c r="P1955" s="583">
        <f t="shared" si="605"/>
        <v>0</v>
      </c>
      <c r="Q1955" s="583">
        <f t="shared" si="605"/>
        <v>0</v>
      </c>
      <c r="R1955" s="583">
        <f t="shared" si="605"/>
        <v>0</v>
      </c>
      <c r="S1955" s="583">
        <f t="shared" si="605"/>
        <v>0</v>
      </c>
      <c r="T1955" s="583">
        <f t="shared" si="605"/>
        <v>0</v>
      </c>
      <c r="U1955" s="583">
        <f t="shared" si="605"/>
        <v>0</v>
      </c>
      <c r="V1955" s="590">
        <f t="shared" si="605"/>
        <v>0</v>
      </c>
      <c r="W1955" s="583">
        <f t="shared" si="605"/>
        <v>0</v>
      </c>
      <c r="X1955" s="583">
        <f t="shared" si="605"/>
        <v>0</v>
      </c>
      <c r="Y1955" s="583">
        <f t="shared" si="605"/>
        <v>0</v>
      </c>
      <c r="Z1955" s="583">
        <f t="shared" si="605"/>
        <v>0</v>
      </c>
      <c r="AA1955" s="583">
        <f t="shared" si="605"/>
        <v>0</v>
      </c>
      <c r="AB1955" s="583">
        <f t="shared" si="605"/>
        <v>0</v>
      </c>
      <c r="AC1955" s="506"/>
    </row>
    <row r="1956" spans="1:30" s="3" customFormat="1" ht="12.75" customHeight="1">
      <c r="A1956" s="3179"/>
      <c r="B1956" s="3188"/>
      <c r="C1956" s="503" t="s">
        <v>161</v>
      </c>
      <c r="D1956" s="503"/>
      <c r="E1956" s="528" t="e">
        <f t="shared" ref="E1956:AC1956" si="606">E1954/E1953</f>
        <v>#DIV/0!</v>
      </c>
      <c r="F1956" s="528" t="e">
        <f t="shared" si="606"/>
        <v>#DIV/0!</v>
      </c>
      <c r="G1956" s="528" t="e">
        <f t="shared" si="606"/>
        <v>#DIV/0!</v>
      </c>
      <c r="H1956" s="529" t="e">
        <f t="shared" si="606"/>
        <v>#DIV/0!</v>
      </c>
      <c r="I1956" s="528" t="e">
        <f t="shared" si="606"/>
        <v>#DIV/0!</v>
      </c>
      <c r="J1956" s="528" t="e">
        <f t="shared" si="606"/>
        <v>#DIV/0!</v>
      </c>
      <c r="K1956" s="528" t="e">
        <f t="shared" si="606"/>
        <v>#DIV/0!</v>
      </c>
      <c r="L1956" s="528" t="e">
        <f t="shared" si="606"/>
        <v>#DIV/0!</v>
      </c>
      <c r="M1956" s="528" t="e">
        <f t="shared" si="606"/>
        <v>#DIV/0!</v>
      </c>
      <c r="N1956" s="529" t="e">
        <f t="shared" si="606"/>
        <v>#DIV/0!</v>
      </c>
      <c r="O1956" s="528" t="e">
        <f t="shared" si="606"/>
        <v>#DIV/0!</v>
      </c>
      <c r="P1956" s="528" t="e">
        <f t="shared" si="606"/>
        <v>#DIV/0!</v>
      </c>
      <c r="Q1956" s="528" t="e">
        <f t="shared" si="606"/>
        <v>#DIV/0!</v>
      </c>
      <c r="R1956" s="528" t="e">
        <f t="shared" si="606"/>
        <v>#DIV/0!</v>
      </c>
      <c r="S1956" s="528" t="e">
        <f t="shared" si="606"/>
        <v>#DIV/0!</v>
      </c>
      <c r="T1956" s="528" t="e">
        <f t="shared" si="606"/>
        <v>#DIV/0!</v>
      </c>
      <c r="U1956" s="528" t="e">
        <f t="shared" si="606"/>
        <v>#DIV/0!</v>
      </c>
      <c r="V1956" s="529" t="e">
        <f t="shared" si="606"/>
        <v>#DIV/0!</v>
      </c>
      <c r="W1956" s="528" t="e">
        <f t="shared" si="606"/>
        <v>#DIV/0!</v>
      </c>
      <c r="X1956" s="528" t="e">
        <f t="shared" si="606"/>
        <v>#DIV/0!</v>
      </c>
      <c r="Y1956" s="528" t="e">
        <f t="shared" si="606"/>
        <v>#DIV/0!</v>
      </c>
      <c r="Z1956" s="528" t="e">
        <f t="shared" si="606"/>
        <v>#DIV/0!</v>
      </c>
      <c r="AA1956" s="528" t="e">
        <f t="shared" si="606"/>
        <v>#DIV/0!</v>
      </c>
      <c r="AB1956" s="528" t="e">
        <f t="shared" si="606"/>
        <v>#DIV/0!</v>
      </c>
      <c r="AC1956" s="506" t="e">
        <f t="shared" si="606"/>
        <v>#DIV/0!</v>
      </c>
    </row>
    <row r="1957" spans="1:30" s="3" customFormat="1" ht="12.75" customHeight="1">
      <c r="A1957" s="3180"/>
      <c r="B1957" s="3189"/>
      <c r="C1957" s="516" t="s">
        <v>164</v>
      </c>
      <c r="D1957" s="516" t="s">
        <v>288</v>
      </c>
      <c r="E1957" s="541"/>
      <c r="F1957" s="541"/>
      <c r="G1957" s="541"/>
      <c r="H1957" s="542"/>
      <c r="I1957" s="541"/>
      <c r="J1957" s="541"/>
      <c r="K1957" s="541"/>
      <c r="L1957" s="541"/>
      <c r="M1957" s="541"/>
      <c r="N1957" s="542"/>
      <c r="O1957" s="541"/>
      <c r="P1957" s="541"/>
      <c r="Q1957" s="541"/>
      <c r="R1957" s="541"/>
      <c r="S1957" s="541"/>
      <c r="T1957" s="541"/>
      <c r="U1957" s="541"/>
      <c r="V1957" s="542"/>
      <c r="W1957" s="541"/>
      <c r="X1957" s="541"/>
      <c r="Y1957" s="541"/>
      <c r="Z1957" s="541"/>
      <c r="AA1957" s="541"/>
      <c r="AB1957" s="541"/>
      <c r="AC1957" s="591"/>
    </row>
    <row r="1958" spans="1:30" s="3" customFormat="1" ht="12.75" customHeight="1">
      <c r="A1958" s="632" t="s">
        <v>291</v>
      </c>
      <c r="B1958" s="633"/>
      <c r="C1958" s="634"/>
      <c r="D1958" s="634"/>
      <c r="E1958" s="635">
        <f t="shared" ref="E1958:AB1958" si="607">E1948+E1953</f>
        <v>7.7759999999999996E-2</v>
      </c>
      <c r="F1958" s="635">
        <f t="shared" si="607"/>
        <v>7.7759999999999996E-2</v>
      </c>
      <c r="G1958" s="635">
        <f t="shared" si="607"/>
        <v>7.7039999999999997E-2</v>
      </c>
      <c r="H1958" s="635">
        <f t="shared" si="607"/>
        <v>7.7759999999999996E-2</v>
      </c>
      <c r="I1958" s="635">
        <f t="shared" si="607"/>
        <v>7.6319999999999999E-2</v>
      </c>
      <c r="J1958" s="635">
        <f t="shared" si="607"/>
        <v>7.7039999999999997E-2</v>
      </c>
      <c r="K1958" s="635">
        <f t="shared" si="607"/>
        <v>7.9920000000000005E-2</v>
      </c>
      <c r="L1958" s="635">
        <f t="shared" si="607"/>
        <v>7.7759999999999996E-2</v>
      </c>
      <c r="M1958" s="635">
        <f t="shared" si="607"/>
        <v>7.7759999999999996E-2</v>
      </c>
      <c r="N1958" s="635">
        <f t="shared" si="607"/>
        <v>8.0640000000000003E-2</v>
      </c>
      <c r="O1958" s="635">
        <f t="shared" si="607"/>
        <v>8.2799999999999999E-2</v>
      </c>
      <c r="P1958" s="635">
        <f t="shared" si="607"/>
        <v>7.1999999999999995E-2</v>
      </c>
      <c r="Q1958" s="635">
        <f t="shared" si="607"/>
        <v>7.6319999999999999E-2</v>
      </c>
      <c r="R1958" s="635">
        <f t="shared" si="607"/>
        <v>7.7039999999999997E-2</v>
      </c>
      <c r="S1958" s="635">
        <f t="shared" si="607"/>
        <v>7.7039999999999997E-2</v>
      </c>
      <c r="T1958" s="635">
        <f t="shared" si="607"/>
        <v>7.4880000000000002E-2</v>
      </c>
      <c r="U1958" s="635">
        <f t="shared" si="607"/>
        <v>7.8479999999999994E-2</v>
      </c>
      <c r="V1958" s="635">
        <f t="shared" si="607"/>
        <v>7.8479999999999994E-2</v>
      </c>
      <c r="W1958" s="635">
        <f t="shared" si="607"/>
        <v>7.5600000000000001E-2</v>
      </c>
      <c r="X1958" s="635">
        <f t="shared" si="607"/>
        <v>7.6319999999999999E-2</v>
      </c>
      <c r="Y1958" s="635">
        <f t="shared" si="607"/>
        <v>7.7039999999999997E-2</v>
      </c>
      <c r="Z1958" s="635">
        <f t="shared" si="607"/>
        <v>7.7759999999999996E-2</v>
      </c>
      <c r="AA1958" s="635">
        <f t="shared" si="607"/>
        <v>7.3440000000000005E-2</v>
      </c>
      <c r="AB1958" s="635">
        <f t="shared" si="607"/>
        <v>7.9920000000000005E-2</v>
      </c>
      <c r="AC1958" s="635"/>
    </row>
    <row r="1959" spans="1:30" s="3" customFormat="1" ht="12.75" customHeight="1">
      <c r="A1959" s="549" t="s">
        <v>292</v>
      </c>
      <c r="B1959" s="550"/>
      <c r="C1959" s="551"/>
      <c r="D1959" s="551"/>
      <c r="E1959" s="552">
        <f t="shared" ref="E1959:AB1959" si="608">E1949+E1954</f>
        <v>5.4719999999999998E-2</v>
      </c>
      <c r="F1959" s="552">
        <f t="shared" si="608"/>
        <v>5.4719999999999998E-2</v>
      </c>
      <c r="G1959" s="552">
        <f t="shared" si="608"/>
        <v>5.4719999999999998E-2</v>
      </c>
      <c r="H1959" s="552">
        <f t="shared" si="608"/>
        <v>5.3999999999999999E-2</v>
      </c>
      <c r="I1959" s="552">
        <f t="shared" si="608"/>
        <v>5.5440000000000003E-2</v>
      </c>
      <c r="J1959" s="552">
        <f t="shared" si="608"/>
        <v>5.7599999999999998E-2</v>
      </c>
      <c r="K1959" s="552">
        <f t="shared" si="608"/>
        <v>5.7599999999999998E-2</v>
      </c>
      <c r="L1959" s="552">
        <f t="shared" si="608"/>
        <v>5.6160000000000002E-2</v>
      </c>
      <c r="M1959" s="552">
        <f t="shared" si="608"/>
        <v>5.4719999999999998E-2</v>
      </c>
      <c r="N1959" s="552">
        <f t="shared" si="608"/>
        <v>5.3280000000000001E-2</v>
      </c>
      <c r="O1959" s="552">
        <f t="shared" si="608"/>
        <v>5.3999999999999999E-2</v>
      </c>
      <c r="P1959" s="552">
        <f t="shared" si="608"/>
        <v>5.3999999999999999E-2</v>
      </c>
      <c r="Q1959" s="552">
        <f t="shared" si="608"/>
        <v>5.2560000000000003E-2</v>
      </c>
      <c r="R1959" s="552">
        <f t="shared" si="608"/>
        <v>5.1839999999999997E-2</v>
      </c>
      <c r="S1959" s="552">
        <f t="shared" si="608"/>
        <v>5.3280000000000001E-2</v>
      </c>
      <c r="T1959" s="552">
        <f t="shared" si="608"/>
        <v>5.2560000000000003E-2</v>
      </c>
      <c r="U1959" s="552">
        <f t="shared" si="608"/>
        <v>5.3999999999999999E-2</v>
      </c>
      <c r="V1959" s="552">
        <f t="shared" si="608"/>
        <v>5.3280000000000001E-2</v>
      </c>
      <c r="W1959" s="552">
        <f t="shared" si="608"/>
        <v>5.4719999999999998E-2</v>
      </c>
      <c r="X1959" s="552">
        <f t="shared" si="608"/>
        <v>5.688E-2</v>
      </c>
      <c r="Y1959" s="552">
        <f t="shared" si="608"/>
        <v>5.9760000000000001E-2</v>
      </c>
      <c r="Z1959" s="552">
        <f t="shared" si="608"/>
        <v>5.8319999999999997E-2</v>
      </c>
      <c r="AA1959" s="552">
        <f t="shared" si="608"/>
        <v>5.9760000000000001E-2</v>
      </c>
      <c r="AB1959" s="552">
        <f t="shared" si="608"/>
        <v>6.1199999999999997E-2</v>
      </c>
      <c r="AC1959" s="552"/>
    </row>
    <row r="1960" spans="1:30" s="3" customFormat="1" ht="12.75" customHeight="1">
      <c r="A1960" s="636" t="s">
        <v>293</v>
      </c>
      <c r="B1960" s="637"/>
      <c r="C1960" s="638"/>
      <c r="D1960" s="638"/>
      <c r="E1960" s="559">
        <f t="shared" ref="E1960:AB1960" si="609">SQRT(E1958*E1958+E1959*E1959)</f>
        <v>9.5083626350702458E-2</v>
      </c>
      <c r="F1960" s="559">
        <f t="shared" si="609"/>
        <v>9.5083626350702458E-2</v>
      </c>
      <c r="G1960" s="559">
        <f t="shared" si="609"/>
        <v>9.4495714188528146E-2</v>
      </c>
      <c r="H1960" s="559">
        <f t="shared" si="609"/>
        <v>9.4671102243504057E-2</v>
      </c>
      <c r="I1960" s="559">
        <f t="shared" si="609"/>
        <v>9.4330991725943392E-2</v>
      </c>
      <c r="J1960" s="559">
        <f t="shared" si="609"/>
        <v>9.6192107784370748E-2</v>
      </c>
      <c r="K1960" s="559">
        <f t="shared" si="609"/>
        <v>9.8513787867485839E-2</v>
      </c>
      <c r="L1960" s="559">
        <f t="shared" si="609"/>
        <v>9.5919566304273909E-2</v>
      </c>
      <c r="M1960" s="559">
        <f t="shared" si="609"/>
        <v>9.5083626350702458E-2</v>
      </c>
      <c r="N1960" s="559">
        <f t="shared" si="609"/>
        <v>9.6651787360607047E-2</v>
      </c>
      <c r="O1960" s="559">
        <f t="shared" si="609"/>
        <v>9.885261756777107E-2</v>
      </c>
      <c r="P1960" s="559">
        <f t="shared" si="609"/>
        <v>0.09</v>
      </c>
      <c r="Q1960" s="559">
        <f t="shared" si="609"/>
        <v>9.2667664263215363E-2</v>
      </c>
      <c r="R1960" s="559">
        <f t="shared" si="609"/>
        <v>9.2857671734757605E-2</v>
      </c>
      <c r="S1960" s="559">
        <f t="shared" si="609"/>
        <v>9.3669205185055351E-2</v>
      </c>
      <c r="T1960" s="559">
        <f t="shared" si="609"/>
        <v>9.1485343088387669E-2</v>
      </c>
      <c r="U1960" s="559">
        <f t="shared" si="609"/>
        <v>9.5263373864250683E-2</v>
      </c>
      <c r="V1960" s="559">
        <f t="shared" si="609"/>
        <v>9.4857096729765028E-2</v>
      </c>
      <c r="W1960" s="559">
        <f t="shared" si="609"/>
        <v>9.3325443476042477E-2</v>
      </c>
      <c r="X1960" s="559">
        <f t="shared" si="609"/>
        <v>9.5184435702482376E-2</v>
      </c>
      <c r="Y1960" s="559">
        <f t="shared" si="609"/>
        <v>9.7500867688446749E-2</v>
      </c>
      <c r="Z1960" s="559">
        <f t="shared" si="609"/>
        <v>9.7199999999999995E-2</v>
      </c>
      <c r="AA1960" s="559">
        <f t="shared" si="609"/>
        <v>9.4682053209676445E-2</v>
      </c>
      <c r="AB1960" s="559">
        <f t="shared" si="609"/>
        <v>0.10066104708376523</v>
      </c>
      <c r="AC1960" s="667"/>
      <c r="AD1960" s="507">
        <f>MAX(E1960:AB1960)</f>
        <v>0.10066104708376523</v>
      </c>
    </row>
    <row r="1961" spans="1:30" s="3" customFormat="1" ht="28.5" customHeight="1"/>
    <row r="1962" spans="1:30" s="3" customFormat="1" ht="28.5" customHeight="1">
      <c r="A1962" s="482" t="s">
        <v>147</v>
      </c>
      <c r="B1962" s="483" t="s">
        <v>148</v>
      </c>
      <c r="C1962" s="484" t="s">
        <v>149</v>
      </c>
      <c r="D1962" s="626" t="s">
        <v>150</v>
      </c>
      <c r="E1962" s="3222" t="s">
        <v>151</v>
      </c>
      <c r="F1962" s="3222"/>
      <c r="G1962" s="3222"/>
      <c r="H1962" s="3222"/>
      <c r="I1962" s="3222"/>
      <c r="J1962" s="3222"/>
      <c r="K1962" s="3222"/>
      <c r="L1962" s="3222"/>
      <c r="M1962" s="3222"/>
      <c r="N1962" s="3222"/>
      <c r="O1962" s="3222"/>
      <c r="P1962" s="3222"/>
      <c r="Q1962" s="3222"/>
      <c r="R1962" s="3222"/>
      <c r="S1962" s="3222"/>
      <c r="T1962" s="3222"/>
      <c r="U1962" s="3222"/>
      <c r="V1962" s="3222"/>
      <c r="W1962" s="3222"/>
      <c r="X1962" s="3222"/>
      <c r="Y1962" s="3222"/>
      <c r="Z1962" s="3222"/>
      <c r="AA1962" s="3222"/>
      <c r="AB1962" s="3222"/>
      <c r="AC1962" s="3216" t="s">
        <v>152</v>
      </c>
    </row>
    <row r="1963" spans="1:30" s="486" customFormat="1" ht="12.75" customHeight="1">
      <c r="A1963" s="2195" t="s">
        <v>570</v>
      </c>
      <c r="B1963" s="488"/>
      <c r="C1963" s="488"/>
      <c r="D1963" s="488"/>
      <c r="E1963" s="489">
        <v>1</v>
      </c>
      <c r="F1963" s="489">
        <v>2</v>
      </c>
      <c r="G1963" s="489">
        <v>3</v>
      </c>
      <c r="H1963" s="489">
        <v>4</v>
      </c>
      <c r="I1963" s="489">
        <v>5</v>
      </c>
      <c r="J1963" s="489">
        <v>6</v>
      </c>
      <c r="K1963" s="489">
        <v>7</v>
      </c>
      <c r="L1963" s="489">
        <v>8</v>
      </c>
      <c r="M1963" s="489">
        <v>9</v>
      </c>
      <c r="N1963" s="489">
        <v>10</v>
      </c>
      <c r="O1963" s="489">
        <v>11</v>
      </c>
      <c r="P1963" s="489">
        <v>12</v>
      </c>
      <c r="Q1963" s="489">
        <v>13</v>
      </c>
      <c r="R1963" s="489">
        <v>14</v>
      </c>
      <c r="S1963" s="489">
        <v>15</v>
      </c>
      <c r="T1963" s="489">
        <v>16</v>
      </c>
      <c r="U1963" s="489">
        <v>17</v>
      </c>
      <c r="V1963" s="489">
        <v>18</v>
      </c>
      <c r="W1963" s="489">
        <v>19</v>
      </c>
      <c r="X1963" s="489">
        <v>20</v>
      </c>
      <c r="Y1963" s="489">
        <v>21</v>
      </c>
      <c r="Z1963" s="489">
        <v>22</v>
      </c>
      <c r="AA1963" s="489">
        <v>23</v>
      </c>
      <c r="AB1963" s="489">
        <v>24</v>
      </c>
      <c r="AC1963" s="3221"/>
    </row>
    <row r="1964" spans="1:30" s="486" customFormat="1" ht="12.75" customHeight="1">
      <c r="A1964" s="491" t="s">
        <v>341</v>
      </c>
      <c r="B1964" s="492"/>
      <c r="C1964" s="493"/>
      <c r="D1964" s="493"/>
      <c r="E1964" s="492"/>
      <c r="F1964" s="492"/>
      <c r="G1964" s="492"/>
      <c r="H1964" s="492"/>
      <c r="I1964" s="492"/>
      <c r="J1964" s="492"/>
      <c r="K1964" s="492"/>
      <c r="L1964" s="492"/>
      <c r="M1964" s="492"/>
      <c r="N1964" s="492"/>
      <c r="O1964" s="492"/>
      <c r="P1964" s="492"/>
      <c r="Q1964" s="492"/>
      <c r="R1964" s="492"/>
      <c r="S1964" s="492"/>
      <c r="T1964" s="492"/>
      <c r="U1964" s="492"/>
      <c r="V1964" s="492"/>
      <c r="W1964" s="492"/>
      <c r="X1964" s="492"/>
      <c r="Y1964" s="492"/>
      <c r="Z1964" s="492"/>
      <c r="AA1964" s="492"/>
      <c r="AB1964" s="492"/>
      <c r="AC1964" s="494"/>
    </row>
    <row r="1965" spans="1:30" s="486" customFormat="1" ht="12.75" customHeight="1">
      <c r="A1965" s="495" t="s">
        <v>342</v>
      </c>
      <c r="B1965" s="496"/>
      <c r="C1965" s="497"/>
      <c r="D1965" s="497"/>
      <c r="E1965" s="793"/>
      <c r="F1965" s="793"/>
      <c r="G1965" s="793"/>
      <c r="H1965" s="793"/>
      <c r="I1965" s="793"/>
      <c r="J1965" s="793"/>
      <c r="K1965" s="793"/>
      <c r="L1965" s="793"/>
      <c r="M1965" s="793"/>
      <c r="N1965" s="793"/>
      <c r="O1965" s="793"/>
      <c r="P1965" s="793"/>
      <c r="Q1965" s="793"/>
      <c r="R1965" s="793"/>
      <c r="S1965" s="793"/>
      <c r="T1965" s="793"/>
      <c r="U1965" s="793"/>
      <c r="V1965" s="793"/>
      <c r="W1965" s="793"/>
      <c r="X1965" s="793"/>
      <c r="Y1965" s="793"/>
      <c r="Z1965" s="793"/>
      <c r="AA1965" s="793"/>
      <c r="AB1965" s="793"/>
      <c r="AC1965" s="498"/>
    </row>
    <row r="1966" spans="1:30" s="3" customFormat="1" ht="12.75" customHeight="1">
      <c r="A1966" s="3178"/>
      <c r="B1966" s="3183" t="s">
        <v>284</v>
      </c>
      <c r="C1966" s="499" t="s">
        <v>156</v>
      </c>
      <c r="D1966" s="499" t="s">
        <v>157</v>
      </c>
      <c r="E1966" s="1078">
        <v>0.63070300000000001</v>
      </c>
      <c r="F1966" s="1078">
        <v>0.62975499999999995</v>
      </c>
      <c r="G1966" s="1078">
        <v>0.66101299999999996</v>
      </c>
      <c r="H1966" s="1079">
        <v>0.654837</v>
      </c>
      <c r="I1966" s="1078">
        <v>0.66007199999999999</v>
      </c>
      <c r="J1966" s="1078">
        <v>0.712534</v>
      </c>
      <c r="K1966" s="1078">
        <v>0.74614199999999997</v>
      </c>
      <c r="L1966" s="1078">
        <v>0.76511099999999999</v>
      </c>
      <c r="M1966" s="1078">
        <v>0.83071700000000004</v>
      </c>
      <c r="N1966" s="1079">
        <v>0.83230400000000004</v>
      </c>
      <c r="O1966" s="1078">
        <v>0.82034300000000004</v>
      </c>
      <c r="P1966" s="1078">
        <v>0.84312399999999998</v>
      </c>
      <c r="Q1966" s="1078">
        <v>0.71099800000000002</v>
      </c>
      <c r="R1966" s="1078">
        <v>0.68503800000000004</v>
      </c>
      <c r="S1966" s="1078">
        <v>0.83813499999999996</v>
      </c>
      <c r="T1966" s="1078">
        <v>0.86828700000000003</v>
      </c>
      <c r="U1966" s="1078">
        <v>0.85879899999999998</v>
      </c>
      <c r="V1966" s="1079">
        <v>0.91779699999999997</v>
      </c>
      <c r="W1966" s="1078">
        <v>0.74273999999999996</v>
      </c>
      <c r="X1966" s="1078">
        <v>0.77494099999999999</v>
      </c>
      <c r="Y1966" s="1078">
        <v>0.74411099999999997</v>
      </c>
      <c r="Z1966" s="1078">
        <v>0.75317900000000004</v>
      </c>
      <c r="AA1966" s="1078">
        <v>0.68909699999999996</v>
      </c>
      <c r="AB1966" s="1078">
        <v>0.65503900000000004</v>
      </c>
      <c r="AC1966" s="502">
        <f>SUM(E1966:AB1966)</f>
        <v>18.024815999999998</v>
      </c>
    </row>
    <row r="1967" spans="1:30" s="3" customFormat="1" ht="12.75" customHeight="1">
      <c r="A1967" s="3213"/>
      <c r="B1967" s="3184"/>
      <c r="C1967" s="503" t="s">
        <v>158</v>
      </c>
      <c r="D1967" s="503" t="s">
        <v>157</v>
      </c>
      <c r="E1967" s="1078">
        <v>0.216109</v>
      </c>
      <c r="F1967" s="1078">
        <v>0.266766</v>
      </c>
      <c r="G1967" s="1078">
        <v>0.31127300000000002</v>
      </c>
      <c r="H1967" s="1079">
        <v>0.307869</v>
      </c>
      <c r="I1967" s="1078">
        <v>0.32331700000000002</v>
      </c>
      <c r="J1967" s="1078">
        <v>0.32319700000000001</v>
      </c>
      <c r="K1967" s="1078">
        <v>0.26741999999999999</v>
      </c>
      <c r="L1967" s="1078">
        <v>0.21346899999999999</v>
      </c>
      <c r="M1967" s="1078">
        <v>0.529312</v>
      </c>
      <c r="N1967" s="1079">
        <v>0.52790800000000004</v>
      </c>
      <c r="O1967" s="1078">
        <v>0.52323900000000001</v>
      </c>
      <c r="P1967" s="1078">
        <v>0.526559</v>
      </c>
      <c r="Q1967" s="1078">
        <v>0.18739800000000001</v>
      </c>
      <c r="R1967" s="1078">
        <v>0.18840199999999999</v>
      </c>
      <c r="S1967" s="1078">
        <v>0.55848100000000001</v>
      </c>
      <c r="T1967" s="1078">
        <v>0.55696299999999999</v>
      </c>
      <c r="U1967" s="1078">
        <v>0.50598900000000002</v>
      </c>
      <c r="V1967" s="1079">
        <v>0.55251300000000003</v>
      </c>
      <c r="W1967" s="1078">
        <v>0.19814399999999999</v>
      </c>
      <c r="X1967" s="1078">
        <v>0.26584099999999999</v>
      </c>
      <c r="Y1967" s="1078">
        <v>0.29827599999999999</v>
      </c>
      <c r="Z1967" s="1078">
        <v>0.31035600000000002</v>
      </c>
      <c r="AA1967" s="1078">
        <v>0.30248000000000003</v>
      </c>
      <c r="AB1967" s="1078">
        <v>0.28264400000000001</v>
      </c>
      <c r="AC1967" s="506">
        <f>SUM(E1967:AB1967)</f>
        <v>8.543924999999998</v>
      </c>
    </row>
    <row r="1968" spans="1:30" s="3" customFormat="1" ht="12.75" customHeight="1">
      <c r="A1968" s="3213"/>
      <c r="B1968" s="3184"/>
      <c r="C1968" s="503" t="s">
        <v>159</v>
      </c>
      <c r="D1968" s="503" t="s">
        <v>278</v>
      </c>
      <c r="E1968" s="583">
        <v>60.069000000000003</v>
      </c>
      <c r="F1968" s="583">
        <v>62.134</v>
      </c>
      <c r="G1968" s="583">
        <v>66.421000000000006</v>
      </c>
      <c r="H1968" s="590">
        <v>65.569999999999993</v>
      </c>
      <c r="I1968" s="583">
        <v>66.73</v>
      </c>
      <c r="J1968" s="583">
        <v>71.195999999999998</v>
      </c>
      <c r="K1968" s="583">
        <v>72.379000000000005</v>
      </c>
      <c r="L1968" s="583">
        <v>72.292000000000002</v>
      </c>
      <c r="M1968" s="583">
        <v>91</v>
      </c>
      <c r="N1968" s="590">
        <v>91.132000000000005</v>
      </c>
      <c r="O1968" s="583">
        <v>89.766000000000005</v>
      </c>
      <c r="P1968" s="583">
        <v>91.891999999999996</v>
      </c>
      <c r="Q1968" s="583">
        <v>66.491</v>
      </c>
      <c r="R1968" s="583">
        <v>64.491</v>
      </c>
      <c r="S1968" s="583">
        <v>94.006</v>
      </c>
      <c r="T1968" s="583">
        <v>95.849000000000004</v>
      </c>
      <c r="U1968" s="583">
        <v>93.07</v>
      </c>
      <c r="V1968" s="590">
        <v>99.906999999999996</v>
      </c>
      <c r="W1968" s="583">
        <v>70.489000000000004</v>
      </c>
      <c r="X1968" s="583">
        <v>75.353999999999999</v>
      </c>
      <c r="Y1968" s="583">
        <v>73.486000000000004</v>
      </c>
      <c r="Z1968" s="583">
        <v>74.774000000000001</v>
      </c>
      <c r="AA1968" s="583">
        <v>69.093999999999994</v>
      </c>
      <c r="AB1968" s="583">
        <v>65.471000000000004</v>
      </c>
      <c r="AC1968" s="506"/>
    </row>
    <row r="1969" spans="1:30" s="3" customFormat="1" ht="12.75" customHeight="1">
      <c r="A1969" s="3213"/>
      <c r="B1969" s="3184"/>
      <c r="C1969" s="503" t="s">
        <v>161</v>
      </c>
      <c r="D1969" s="503"/>
      <c r="E1969" s="528">
        <f t="shared" ref="E1969:AC1969" si="610">E1967/E1966</f>
        <v>0.34264780728805794</v>
      </c>
      <c r="F1969" s="528">
        <f t="shared" si="610"/>
        <v>0.42360282967185653</v>
      </c>
      <c r="G1969" s="528">
        <f t="shared" si="610"/>
        <v>0.47090299283070081</v>
      </c>
      <c r="H1969" s="529">
        <f t="shared" si="610"/>
        <v>0.47014600579991661</v>
      </c>
      <c r="I1969" s="528">
        <f t="shared" si="610"/>
        <v>0.48982080742706863</v>
      </c>
      <c r="J1969" s="528">
        <f t="shared" si="610"/>
        <v>0.45358817965177806</v>
      </c>
      <c r="K1969" s="528">
        <f t="shared" si="610"/>
        <v>0.35840362826378891</v>
      </c>
      <c r="L1969" s="528">
        <f t="shared" si="610"/>
        <v>0.27900396151669493</v>
      </c>
      <c r="M1969" s="528">
        <f t="shared" si="610"/>
        <v>0.63717487423514862</v>
      </c>
      <c r="N1969" s="529">
        <f t="shared" si="610"/>
        <v>0.63427305407639523</v>
      </c>
      <c r="O1969" s="528">
        <f t="shared" si="610"/>
        <v>0.63782954203302766</v>
      </c>
      <c r="P1969" s="528">
        <f t="shared" si="610"/>
        <v>0.62453328336045466</v>
      </c>
      <c r="Q1969" s="528">
        <f t="shared" si="610"/>
        <v>0.26357036166065168</v>
      </c>
      <c r="R1969" s="528">
        <f t="shared" si="610"/>
        <v>0.27502415924372076</v>
      </c>
      <c r="S1969" s="528">
        <f t="shared" si="610"/>
        <v>0.66633776181641391</v>
      </c>
      <c r="T1969" s="528">
        <f t="shared" si="610"/>
        <v>0.64145034994189709</v>
      </c>
      <c r="U1969" s="528">
        <f t="shared" si="610"/>
        <v>0.58918210198195387</v>
      </c>
      <c r="V1969" s="529">
        <f t="shared" si="610"/>
        <v>0.60199913488494738</v>
      </c>
      <c r="W1969" s="528">
        <f t="shared" si="610"/>
        <v>0.26677437595928588</v>
      </c>
      <c r="X1969" s="528">
        <f t="shared" si="610"/>
        <v>0.34304676097922293</v>
      </c>
      <c r="Y1969" s="528">
        <f t="shared" si="610"/>
        <v>0.40084879809598301</v>
      </c>
      <c r="Z1969" s="528">
        <f t="shared" si="610"/>
        <v>0.41206140904087873</v>
      </c>
      <c r="AA1969" s="528">
        <f t="shared" si="610"/>
        <v>0.43895126520649497</v>
      </c>
      <c r="AB1969" s="528">
        <f t="shared" si="610"/>
        <v>0.43149186536984818</v>
      </c>
      <c r="AC1969" s="506">
        <f t="shared" si="610"/>
        <v>0.47400899959256165</v>
      </c>
    </row>
    <row r="1970" spans="1:30" s="3" customFormat="1" ht="12.75" customHeight="1">
      <c r="A1970" s="3214"/>
      <c r="B1970" s="3185"/>
      <c r="C1970" s="511" t="s">
        <v>164</v>
      </c>
      <c r="D1970" s="511" t="s">
        <v>157</v>
      </c>
      <c r="E1970" s="1080">
        <v>6.2869999999999999</v>
      </c>
      <c r="F1970" s="1080">
        <v>6.2489999999999997</v>
      </c>
      <c r="G1970" s="1080">
        <v>6.2329999999999997</v>
      </c>
      <c r="H1970" s="1081">
        <v>6.2510000000000003</v>
      </c>
      <c r="I1970" s="1080">
        <v>6.2389999999999999</v>
      </c>
      <c r="J1970" s="1080">
        <v>6.2279999999999998</v>
      </c>
      <c r="K1970" s="1080">
        <v>6.2160000000000002</v>
      </c>
      <c r="L1970" s="1080">
        <v>6.2249999999999996</v>
      </c>
      <c r="M1970" s="1080">
        <v>6.1310000000000002</v>
      </c>
      <c r="N1970" s="1081">
        <v>6.1260000000000003</v>
      </c>
      <c r="O1970" s="1080">
        <v>6.1420000000000003</v>
      </c>
      <c r="P1970" s="1080">
        <v>6.1269999999999998</v>
      </c>
      <c r="Q1970" s="1080">
        <v>6.25</v>
      </c>
      <c r="R1970" s="1080">
        <v>6.2389999999999999</v>
      </c>
      <c r="S1970" s="1080">
        <v>6.0979999999999999</v>
      </c>
      <c r="T1970" s="1080">
        <v>6.0960000000000001</v>
      </c>
      <c r="U1970" s="1080">
        <v>6.0679999999999996</v>
      </c>
      <c r="V1970" s="1081">
        <v>6.0739999999999998</v>
      </c>
      <c r="W1970" s="1080">
        <v>6.1779999999999999</v>
      </c>
      <c r="X1970" s="1080">
        <v>6.16</v>
      </c>
      <c r="Y1970" s="1080">
        <v>6.1790000000000003</v>
      </c>
      <c r="Z1970" s="1080">
        <v>6.1710000000000003</v>
      </c>
      <c r="AA1970" s="1080">
        <v>6.1719999999999997</v>
      </c>
      <c r="AB1970" s="1080">
        <v>6.173</v>
      </c>
      <c r="AC1970" s="514"/>
    </row>
    <row r="1971" spans="1:30" s="3" customFormat="1" ht="12.75" customHeight="1">
      <c r="A1971" s="3178"/>
      <c r="B1971" s="3183" t="s">
        <v>571</v>
      </c>
      <c r="C1971" s="499" t="s">
        <v>156</v>
      </c>
      <c r="D1971" s="499" t="s">
        <v>157</v>
      </c>
      <c r="E1971" s="1082">
        <v>0.141176</v>
      </c>
      <c r="F1971" s="1082">
        <v>0.144731</v>
      </c>
      <c r="G1971" s="1082">
        <v>0.132248</v>
      </c>
      <c r="H1971" s="1083">
        <v>0.15340799999999999</v>
      </c>
      <c r="I1971" s="1082">
        <v>0.143651</v>
      </c>
      <c r="J1971" s="1082">
        <v>0.132796</v>
      </c>
      <c r="K1971" s="1082">
        <v>0.17144499999999999</v>
      </c>
      <c r="L1971" s="1082">
        <v>0.163441</v>
      </c>
      <c r="M1971" s="1082">
        <v>0.14732000000000001</v>
      </c>
      <c r="N1971" s="1083">
        <v>0.17458099999999999</v>
      </c>
      <c r="O1971" s="1082">
        <v>0.18557499999999999</v>
      </c>
      <c r="P1971" s="1082">
        <v>0.17482600000000001</v>
      </c>
      <c r="Q1971" s="1082">
        <v>0.15556900000000001</v>
      </c>
      <c r="R1971" s="1082">
        <v>0.140206</v>
      </c>
      <c r="S1971" s="1082">
        <v>0.18678700000000001</v>
      </c>
      <c r="T1971" s="1082">
        <v>0.184584</v>
      </c>
      <c r="U1971" s="1082">
        <v>0.20286199999999999</v>
      </c>
      <c r="V1971" s="1083">
        <v>0.17755699999999999</v>
      </c>
      <c r="W1971" s="1082">
        <v>0.184976</v>
      </c>
      <c r="X1971" s="1082">
        <v>0.20697199999999999</v>
      </c>
      <c r="Y1971" s="1082">
        <v>0.18983700000000001</v>
      </c>
      <c r="Z1971" s="1082">
        <v>0.17697199999999999</v>
      </c>
      <c r="AA1971" s="1082">
        <v>0.16103000000000001</v>
      </c>
      <c r="AB1971" s="1082">
        <v>0.149677</v>
      </c>
      <c r="AC1971" s="502">
        <f>SUM(E1971:AB1971)</f>
        <v>3.9822269999999995</v>
      </c>
    </row>
    <row r="1972" spans="1:30" s="3" customFormat="1" ht="12.75" customHeight="1">
      <c r="A1972" s="3179"/>
      <c r="B1972" s="3188"/>
      <c r="C1972" s="503" t="s">
        <v>158</v>
      </c>
      <c r="D1972" s="503" t="s">
        <v>157</v>
      </c>
      <c r="E1972" s="1078">
        <v>9.9172999999999997E-2</v>
      </c>
      <c r="F1972" s="1078">
        <v>9.8340999999999998E-2</v>
      </c>
      <c r="G1972" s="1078">
        <v>9.6266000000000004E-2</v>
      </c>
      <c r="H1972" s="1079">
        <v>9.5451999999999995E-2</v>
      </c>
      <c r="I1972" s="1078">
        <v>9.6564999999999998E-2</v>
      </c>
      <c r="J1972" s="1078">
        <v>9.4811999999999994E-2</v>
      </c>
      <c r="K1972" s="1078">
        <v>9.5237000000000002E-2</v>
      </c>
      <c r="L1972" s="1078">
        <v>9.6369999999999997E-2</v>
      </c>
      <c r="M1972" s="1078">
        <v>8.5508000000000001E-2</v>
      </c>
      <c r="N1972" s="1079">
        <v>0.163795</v>
      </c>
      <c r="O1972" s="1078">
        <v>0.12878100000000001</v>
      </c>
      <c r="P1972" s="1078">
        <v>0.18184500000000001</v>
      </c>
      <c r="Q1972" s="1078">
        <v>9.4335000000000002E-2</v>
      </c>
      <c r="R1972" s="1078">
        <v>9.4918000000000002E-2</v>
      </c>
      <c r="S1972" s="1078">
        <v>9.1511999999999996E-2</v>
      </c>
      <c r="T1972" s="1078">
        <v>9.4791E-2</v>
      </c>
      <c r="U1972" s="1078">
        <v>0.12303799999999999</v>
      </c>
      <c r="V1972" s="1079">
        <v>9.8941000000000001E-2</v>
      </c>
      <c r="W1972" s="1078">
        <v>0.102976</v>
      </c>
      <c r="X1972" s="1078">
        <v>0.109496</v>
      </c>
      <c r="Y1972" s="1078">
        <v>0.102135</v>
      </c>
      <c r="Z1972" s="1078">
        <v>9.9467E-2</v>
      </c>
      <c r="AA1972" s="1078">
        <v>0.103008</v>
      </c>
      <c r="AB1972" s="1078">
        <v>9.5113000000000003E-2</v>
      </c>
      <c r="AC1972" s="506">
        <f>SUM(E1972:AB1972)</f>
        <v>2.5418750000000006</v>
      </c>
    </row>
    <row r="1973" spans="1:30" s="3" customFormat="1" ht="12.75" customHeight="1">
      <c r="A1973" s="3179"/>
      <c r="B1973" s="3188"/>
      <c r="C1973" s="503" t="s">
        <v>159</v>
      </c>
      <c r="D1973" s="503" t="s">
        <v>278</v>
      </c>
      <c r="E1973" s="583">
        <v>9.3179999999999996</v>
      </c>
      <c r="F1973" s="583">
        <v>9.4920000000000009</v>
      </c>
      <c r="G1973" s="583">
        <v>8.9</v>
      </c>
      <c r="H1973" s="590">
        <v>9.7710000000000008</v>
      </c>
      <c r="I1973" s="583">
        <v>9.3689999999999998</v>
      </c>
      <c r="J1973" s="583">
        <v>8.86</v>
      </c>
      <c r="K1973" s="583">
        <v>10.664999999999999</v>
      </c>
      <c r="L1973" s="583">
        <v>10.336</v>
      </c>
      <c r="M1973" s="583">
        <v>9.34</v>
      </c>
      <c r="N1973" s="590">
        <v>13.231999999999999</v>
      </c>
      <c r="O1973" s="583">
        <v>12.42</v>
      </c>
      <c r="P1973" s="583">
        <v>13.866</v>
      </c>
      <c r="Q1973" s="583">
        <v>9.8640000000000008</v>
      </c>
      <c r="R1973" s="583">
        <v>9.1959999999999997</v>
      </c>
      <c r="S1973" s="583">
        <v>11.522</v>
      </c>
      <c r="T1973" s="583">
        <v>11.45</v>
      </c>
      <c r="U1973" s="583">
        <v>13.151</v>
      </c>
      <c r="V1973" s="590">
        <v>11.266</v>
      </c>
      <c r="W1973" s="583">
        <v>11.611000000000001</v>
      </c>
      <c r="X1973" s="583">
        <v>12.853999999999999</v>
      </c>
      <c r="Y1973" s="583">
        <v>11.805</v>
      </c>
      <c r="Z1973" s="583">
        <v>11.170999999999999</v>
      </c>
      <c r="AA1973" s="583">
        <v>10.487</v>
      </c>
      <c r="AB1973" s="583">
        <v>9.7449999999999992</v>
      </c>
      <c r="AC1973" s="506"/>
    </row>
    <row r="1974" spans="1:30" s="3" customFormat="1" ht="12.75" customHeight="1">
      <c r="A1974" s="3179"/>
      <c r="B1974" s="3188"/>
      <c r="C1974" s="503" t="s">
        <v>161</v>
      </c>
      <c r="D1974" s="503"/>
      <c r="E1974" s="528">
        <f t="shared" ref="E1974:AC1974" si="611">E1972/E1971</f>
        <v>0.70247775825919423</v>
      </c>
      <c r="F1974" s="528">
        <f t="shared" si="611"/>
        <v>0.67947433514589128</v>
      </c>
      <c r="G1974" s="528">
        <f t="shared" si="611"/>
        <v>0.72792027100598877</v>
      </c>
      <c r="H1974" s="529">
        <f t="shared" si="611"/>
        <v>0.62221005423445974</v>
      </c>
      <c r="I1974" s="528">
        <f t="shared" si="611"/>
        <v>0.67221947636981294</v>
      </c>
      <c r="J1974" s="528">
        <f t="shared" si="611"/>
        <v>0.71396728817133037</v>
      </c>
      <c r="K1974" s="528">
        <f t="shared" si="611"/>
        <v>0.55549593163988453</v>
      </c>
      <c r="L1974" s="528">
        <f t="shared" si="611"/>
        <v>0.58963173255180767</v>
      </c>
      <c r="M1974" s="528">
        <f t="shared" si="611"/>
        <v>0.5804235677436872</v>
      </c>
      <c r="N1974" s="529">
        <f t="shared" si="611"/>
        <v>0.93821779002296934</v>
      </c>
      <c r="O1974" s="528">
        <f t="shared" si="611"/>
        <v>0.69395662131213798</v>
      </c>
      <c r="P1974" s="528">
        <f t="shared" si="611"/>
        <v>1.0401484904991247</v>
      </c>
      <c r="Q1974" s="528">
        <f t="shared" si="611"/>
        <v>0.60638687656281132</v>
      </c>
      <c r="R1974" s="528">
        <f t="shared" si="611"/>
        <v>0.67698957248619895</v>
      </c>
      <c r="S1974" s="528">
        <f t="shared" si="611"/>
        <v>0.4899270291829731</v>
      </c>
      <c r="T1974" s="528">
        <f t="shared" si="611"/>
        <v>0.51353855155376416</v>
      </c>
      <c r="U1974" s="528">
        <f t="shared" si="611"/>
        <v>0.60651083002237971</v>
      </c>
      <c r="V1974" s="529">
        <f t="shared" si="611"/>
        <v>0.55723514139121522</v>
      </c>
      <c r="W1974" s="528">
        <f t="shared" si="611"/>
        <v>0.55669924746994204</v>
      </c>
      <c r="X1974" s="528">
        <f t="shared" si="611"/>
        <v>0.5290377442359353</v>
      </c>
      <c r="Y1974" s="528">
        <f t="shared" si="611"/>
        <v>0.53801419112185722</v>
      </c>
      <c r="Z1974" s="528">
        <f t="shared" si="611"/>
        <v>0.56204936374115677</v>
      </c>
      <c r="AA1974" s="528">
        <f t="shared" si="611"/>
        <v>0.63968204682357321</v>
      </c>
      <c r="AB1974" s="528">
        <f t="shared" si="611"/>
        <v>0.63545501312826957</v>
      </c>
      <c r="AC1974" s="506">
        <f t="shared" si="611"/>
        <v>0.63830489823910108</v>
      </c>
    </row>
    <row r="1975" spans="1:30" s="3" customFormat="1" ht="12.75" customHeight="1">
      <c r="A1975" s="3180"/>
      <c r="B1975" s="3189"/>
      <c r="C1975" s="516" t="s">
        <v>164</v>
      </c>
      <c r="D1975" s="516" t="s">
        <v>157</v>
      </c>
      <c r="E1975" s="1080">
        <v>10.535</v>
      </c>
      <c r="F1975" s="1080">
        <v>10.58</v>
      </c>
      <c r="G1975" s="1080">
        <v>10.49</v>
      </c>
      <c r="H1975" s="1081">
        <v>10.47</v>
      </c>
      <c r="I1975" s="1080">
        <v>10.49</v>
      </c>
      <c r="J1975" s="1080">
        <v>1.48</v>
      </c>
      <c r="K1975" s="1080">
        <v>10.462999999999999</v>
      </c>
      <c r="L1975" s="1080">
        <v>10.430999999999999</v>
      </c>
      <c r="M1975" s="1080">
        <v>10.438000000000001</v>
      </c>
      <c r="N1975" s="1081">
        <v>10.349</v>
      </c>
      <c r="O1975" s="1080">
        <v>10.307</v>
      </c>
      <c r="P1975" s="1080">
        <v>10.343</v>
      </c>
      <c r="Q1975" s="1080">
        <v>10.319000000000001</v>
      </c>
      <c r="R1975" s="1080">
        <v>10.468</v>
      </c>
      <c r="S1975" s="1080">
        <v>10.461</v>
      </c>
      <c r="T1975" s="1080">
        <v>10.23</v>
      </c>
      <c r="U1975" s="1080">
        <v>10.272</v>
      </c>
      <c r="V1975" s="1081">
        <v>10.231999999999999</v>
      </c>
      <c r="W1975" s="1080">
        <v>10.236000000000001</v>
      </c>
      <c r="X1975" s="1080">
        <v>10.348000000000001</v>
      </c>
      <c r="Y1975" s="1080">
        <v>10.336</v>
      </c>
      <c r="Z1975" s="1080">
        <v>10.379</v>
      </c>
      <c r="AA1975" s="1080">
        <v>10.34</v>
      </c>
      <c r="AB1975" s="1080">
        <v>10.358000000000001</v>
      </c>
      <c r="AC1975" s="1084">
        <v>10.349</v>
      </c>
    </row>
    <row r="1976" spans="1:30" s="3" customFormat="1" ht="12.75" customHeight="1">
      <c r="A1976" s="632" t="s">
        <v>291</v>
      </c>
      <c r="B1976" s="633"/>
      <c r="C1976" s="634"/>
      <c r="D1976" s="634"/>
      <c r="E1976" s="635">
        <f t="shared" ref="E1976:AB1976" si="612">E1966+E1971</f>
        <v>0.77187899999999998</v>
      </c>
      <c r="F1976" s="635">
        <f t="shared" si="612"/>
        <v>0.77448600000000001</v>
      </c>
      <c r="G1976" s="635">
        <f t="shared" si="612"/>
        <v>0.79326099999999999</v>
      </c>
      <c r="H1976" s="635">
        <f t="shared" si="612"/>
        <v>0.80824499999999999</v>
      </c>
      <c r="I1976" s="635">
        <f t="shared" si="612"/>
        <v>0.80372299999999997</v>
      </c>
      <c r="J1976" s="635">
        <f t="shared" si="612"/>
        <v>0.84533000000000003</v>
      </c>
      <c r="K1976" s="635">
        <f t="shared" si="612"/>
        <v>0.91758699999999993</v>
      </c>
      <c r="L1976" s="635">
        <f t="shared" si="612"/>
        <v>0.92855200000000004</v>
      </c>
      <c r="M1976" s="635">
        <f t="shared" si="612"/>
        <v>0.97803700000000005</v>
      </c>
      <c r="N1976" s="635">
        <f t="shared" si="612"/>
        <v>1.006885</v>
      </c>
      <c r="O1976" s="635">
        <f t="shared" si="612"/>
        <v>1.0059180000000001</v>
      </c>
      <c r="P1976" s="635">
        <f t="shared" si="612"/>
        <v>1.0179499999999999</v>
      </c>
      <c r="Q1976" s="635">
        <f t="shared" si="612"/>
        <v>0.86656700000000009</v>
      </c>
      <c r="R1976" s="635">
        <f t="shared" si="612"/>
        <v>0.82524400000000009</v>
      </c>
      <c r="S1976" s="635">
        <f t="shared" si="612"/>
        <v>1.0249219999999999</v>
      </c>
      <c r="T1976" s="635">
        <f t="shared" si="612"/>
        <v>1.0528710000000001</v>
      </c>
      <c r="U1976" s="635">
        <f t="shared" si="612"/>
        <v>1.061661</v>
      </c>
      <c r="V1976" s="635">
        <f t="shared" si="612"/>
        <v>1.0953539999999999</v>
      </c>
      <c r="W1976" s="635">
        <f t="shared" si="612"/>
        <v>0.92771599999999999</v>
      </c>
      <c r="X1976" s="635">
        <f t="shared" si="612"/>
        <v>0.98191300000000004</v>
      </c>
      <c r="Y1976" s="635">
        <f t="shared" si="612"/>
        <v>0.933948</v>
      </c>
      <c r="Z1976" s="635">
        <f t="shared" si="612"/>
        <v>0.93015100000000006</v>
      </c>
      <c r="AA1976" s="635">
        <f t="shared" si="612"/>
        <v>0.85012699999999997</v>
      </c>
      <c r="AB1976" s="635">
        <f t="shared" si="612"/>
        <v>0.80471599999999999</v>
      </c>
      <c r="AC1976" s="635"/>
    </row>
    <row r="1977" spans="1:30" s="3" customFormat="1" ht="12.75" customHeight="1">
      <c r="A1977" s="549" t="s">
        <v>292</v>
      </c>
      <c r="B1977" s="550"/>
      <c r="C1977" s="551"/>
      <c r="D1977" s="551"/>
      <c r="E1977" s="552">
        <f t="shared" ref="E1977:AB1977" si="613">E1967+E1972</f>
        <v>0.31528200000000001</v>
      </c>
      <c r="F1977" s="552">
        <f t="shared" si="613"/>
        <v>0.36510700000000001</v>
      </c>
      <c r="G1977" s="552">
        <f t="shared" si="613"/>
        <v>0.40753900000000004</v>
      </c>
      <c r="H1977" s="552">
        <f t="shared" si="613"/>
        <v>0.40332099999999999</v>
      </c>
      <c r="I1977" s="552">
        <f t="shared" si="613"/>
        <v>0.41988200000000003</v>
      </c>
      <c r="J1977" s="552">
        <f t="shared" si="613"/>
        <v>0.41800900000000002</v>
      </c>
      <c r="K1977" s="552">
        <f t="shared" si="613"/>
        <v>0.36265700000000001</v>
      </c>
      <c r="L1977" s="552">
        <f t="shared" si="613"/>
        <v>0.30983899999999998</v>
      </c>
      <c r="M1977" s="552">
        <f t="shared" si="613"/>
        <v>0.61482000000000003</v>
      </c>
      <c r="N1977" s="552">
        <f t="shared" si="613"/>
        <v>0.69170300000000007</v>
      </c>
      <c r="O1977" s="552">
        <f t="shared" si="613"/>
        <v>0.65202000000000004</v>
      </c>
      <c r="P1977" s="552">
        <f t="shared" si="613"/>
        <v>0.70840400000000003</v>
      </c>
      <c r="Q1977" s="552">
        <f t="shared" si="613"/>
        <v>0.28173300000000001</v>
      </c>
      <c r="R1977" s="552">
        <f t="shared" si="613"/>
        <v>0.28332000000000002</v>
      </c>
      <c r="S1977" s="552">
        <f t="shared" si="613"/>
        <v>0.64999300000000004</v>
      </c>
      <c r="T1977" s="552">
        <f t="shared" si="613"/>
        <v>0.65175399999999994</v>
      </c>
      <c r="U1977" s="552">
        <f t="shared" si="613"/>
        <v>0.629027</v>
      </c>
      <c r="V1977" s="552">
        <f t="shared" si="613"/>
        <v>0.65145399999999998</v>
      </c>
      <c r="W1977" s="552">
        <f t="shared" si="613"/>
        <v>0.30112</v>
      </c>
      <c r="X1977" s="552">
        <f t="shared" si="613"/>
        <v>0.37533699999999998</v>
      </c>
      <c r="Y1977" s="552">
        <f t="shared" si="613"/>
        <v>0.40041099999999996</v>
      </c>
      <c r="Z1977" s="552">
        <f t="shared" si="613"/>
        <v>0.40982300000000005</v>
      </c>
      <c r="AA1977" s="552">
        <f t="shared" si="613"/>
        <v>0.40548800000000002</v>
      </c>
      <c r="AB1977" s="552">
        <f t="shared" si="613"/>
        <v>0.37775700000000001</v>
      </c>
      <c r="AC1977" s="552"/>
    </row>
    <row r="1978" spans="1:30" s="3" customFormat="1" ht="12.75" customHeight="1">
      <c r="A1978" s="636" t="s">
        <v>293</v>
      </c>
      <c r="B1978" s="637"/>
      <c r="C1978" s="638"/>
      <c r="D1978" s="638"/>
      <c r="E1978" s="559">
        <f t="shared" ref="E1978:AB1978" si="614">SQRT(E1976*E1976+E1977*E1977)</f>
        <v>0.83378650154880773</v>
      </c>
      <c r="F1978" s="559">
        <f t="shared" si="614"/>
        <v>0.85623109359856819</v>
      </c>
      <c r="G1978" s="559">
        <f t="shared" si="614"/>
        <v>0.89182456270389865</v>
      </c>
      <c r="H1978" s="559">
        <f t="shared" si="614"/>
        <v>0.90328722401349171</v>
      </c>
      <c r="I1978" s="559">
        <f t="shared" si="614"/>
        <v>0.90679190261768439</v>
      </c>
      <c r="J1978" s="559">
        <f t="shared" si="614"/>
        <v>0.94303464039291796</v>
      </c>
      <c r="K1978" s="559">
        <f t="shared" si="614"/>
        <v>0.98665394248338145</v>
      </c>
      <c r="L1978" s="559">
        <f t="shared" si="614"/>
        <v>0.97888151613205976</v>
      </c>
      <c r="M1978" s="559">
        <f t="shared" si="614"/>
        <v>1.1552315810126557</v>
      </c>
      <c r="N1978" s="559">
        <f t="shared" si="614"/>
        <v>1.2215852174261115</v>
      </c>
      <c r="O1978" s="559">
        <f t="shared" si="614"/>
        <v>1.1987498083937282</v>
      </c>
      <c r="P1978" s="559">
        <f t="shared" si="614"/>
        <v>1.2401848369158526</v>
      </c>
      <c r="Q1978" s="559">
        <f t="shared" si="614"/>
        <v>0.91121449109306862</v>
      </c>
      <c r="R1978" s="559">
        <f t="shared" si="614"/>
        <v>0.87252385751680184</v>
      </c>
      <c r="S1978" s="559">
        <f t="shared" si="614"/>
        <v>1.2136539894603402</v>
      </c>
      <c r="T1978" s="559">
        <f t="shared" si="614"/>
        <v>1.2382732409113104</v>
      </c>
      <c r="U1978" s="559">
        <f t="shared" si="614"/>
        <v>1.2340174413880867</v>
      </c>
      <c r="V1978" s="559">
        <f t="shared" si="614"/>
        <v>1.2744381897259671</v>
      </c>
      <c r="W1978" s="559">
        <f t="shared" si="614"/>
        <v>0.97536158990191935</v>
      </c>
      <c r="X1978" s="559">
        <f t="shared" si="614"/>
        <v>1.051204548666909</v>
      </c>
      <c r="Y1978" s="559">
        <f t="shared" si="614"/>
        <v>1.0161632918114096</v>
      </c>
      <c r="Z1978" s="559">
        <f t="shared" si="614"/>
        <v>1.0164328674978984</v>
      </c>
      <c r="AA1978" s="559">
        <f t="shared" si="614"/>
        <v>0.94187920365246414</v>
      </c>
      <c r="AB1978" s="559">
        <f t="shared" si="614"/>
        <v>0.88897029855051957</v>
      </c>
      <c r="AC1978" s="667"/>
      <c r="AD1978" s="507">
        <f>MAX(E1978:AB1978)</f>
        <v>1.2744381897259671</v>
      </c>
    </row>
    <row r="1979" spans="1:30" s="3" customFormat="1" ht="27" customHeight="1">
      <c r="A1979" s="829"/>
      <c r="B1979" s="829"/>
      <c r="C1979" s="664"/>
      <c r="D1979" s="664"/>
    </row>
    <row r="1980" spans="1:30" s="3" customFormat="1" ht="34.5" customHeight="1">
      <c r="A1980" s="482" t="s">
        <v>147</v>
      </c>
      <c r="B1980" s="483" t="s">
        <v>148</v>
      </c>
      <c r="C1980" s="484" t="s">
        <v>149</v>
      </c>
      <c r="D1980" s="626" t="s">
        <v>150</v>
      </c>
      <c r="E1980" s="3218" t="s">
        <v>151</v>
      </c>
      <c r="F1980" s="3219"/>
      <c r="G1980" s="3219"/>
      <c r="H1980" s="3219"/>
      <c r="I1980" s="3219"/>
      <c r="J1980" s="3219"/>
      <c r="K1980" s="3219"/>
      <c r="L1980" s="3219"/>
      <c r="M1980" s="3219"/>
      <c r="N1980" s="3219"/>
      <c r="O1980" s="3219"/>
      <c r="P1980" s="3219"/>
      <c r="Q1980" s="3219"/>
      <c r="R1980" s="3219"/>
      <c r="S1980" s="3219"/>
      <c r="T1980" s="3219"/>
      <c r="U1980" s="3219"/>
      <c r="V1980" s="3219"/>
      <c r="W1980" s="3219"/>
      <c r="X1980" s="3219"/>
      <c r="Y1980" s="3219"/>
      <c r="Z1980" s="3219"/>
      <c r="AA1980" s="3219"/>
      <c r="AB1980" s="3220"/>
      <c r="AC1980" s="3216" t="s">
        <v>152</v>
      </c>
    </row>
    <row r="1981" spans="1:30" s="486" customFormat="1" ht="12.75" customHeight="1">
      <c r="A1981" s="2196" t="s">
        <v>572</v>
      </c>
      <c r="B1981" s="488"/>
      <c r="C1981" s="488"/>
      <c r="D1981" s="488"/>
      <c r="E1981" s="489">
        <v>1</v>
      </c>
      <c r="F1981" s="489">
        <v>2</v>
      </c>
      <c r="G1981" s="489">
        <v>3</v>
      </c>
      <c r="H1981" s="489">
        <v>4</v>
      </c>
      <c r="I1981" s="489">
        <v>5</v>
      </c>
      <c r="J1981" s="489">
        <v>6</v>
      </c>
      <c r="K1981" s="489">
        <v>7</v>
      </c>
      <c r="L1981" s="489">
        <v>8</v>
      </c>
      <c r="M1981" s="489">
        <v>9</v>
      </c>
      <c r="N1981" s="489">
        <v>10</v>
      </c>
      <c r="O1981" s="489">
        <v>11</v>
      </c>
      <c r="P1981" s="489">
        <v>12</v>
      </c>
      <c r="Q1981" s="489">
        <v>13</v>
      </c>
      <c r="R1981" s="489">
        <v>14</v>
      </c>
      <c r="S1981" s="489">
        <v>15</v>
      </c>
      <c r="T1981" s="489">
        <v>16</v>
      </c>
      <c r="U1981" s="489">
        <v>17</v>
      </c>
      <c r="V1981" s="489">
        <v>18</v>
      </c>
      <c r="W1981" s="489">
        <v>19</v>
      </c>
      <c r="X1981" s="489">
        <v>20</v>
      </c>
      <c r="Y1981" s="489">
        <v>21</v>
      </c>
      <c r="Z1981" s="489">
        <v>22</v>
      </c>
      <c r="AA1981" s="489">
        <v>23</v>
      </c>
      <c r="AB1981" s="489">
        <v>24</v>
      </c>
      <c r="AC1981" s="3217"/>
    </row>
    <row r="1982" spans="1:30" s="486" customFormat="1" ht="12.75" customHeight="1" thickBot="1">
      <c r="A1982" s="678" t="s">
        <v>341</v>
      </c>
      <c r="B1982" s="730"/>
      <c r="C1982" s="731"/>
      <c r="D1982" s="731"/>
      <c r="E1982" s="492">
        <v>3</v>
      </c>
      <c r="F1982" s="492">
        <v>3</v>
      </c>
      <c r="G1982" s="492">
        <v>3</v>
      </c>
      <c r="H1982" s="492">
        <v>3</v>
      </c>
      <c r="I1982" s="492">
        <v>3</v>
      </c>
      <c r="J1982" s="492">
        <v>3</v>
      </c>
      <c r="K1982" s="492">
        <v>3</v>
      </c>
      <c r="L1982" s="492">
        <v>3</v>
      </c>
      <c r="M1982" s="492">
        <v>3</v>
      </c>
      <c r="N1982" s="492">
        <v>3</v>
      </c>
      <c r="O1982" s="492">
        <v>3</v>
      </c>
      <c r="P1982" s="492">
        <v>3</v>
      </c>
      <c r="Q1982" s="492">
        <v>3</v>
      </c>
      <c r="R1982" s="492">
        <v>3</v>
      </c>
      <c r="S1982" s="492">
        <v>3</v>
      </c>
      <c r="T1982" s="492">
        <v>3</v>
      </c>
      <c r="U1982" s="492">
        <v>3</v>
      </c>
      <c r="V1982" s="492">
        <v>3</v>
      </c>
      <c r="W1982" s="492">
        <v>3</v>
      </c>
      <c r="X1982" s="492">
        <v>3</v>
      </c>
      <c r="Y1982" s="492">
        <v>3</v>
      </c>
      <c r="Z1982" s="492">
        <v>3</v>
      </c>
      <c r="AA1982" s="492">
        <v>3</v>
      </c>
      <c r="AB1982" s="492">
        <v>3</v>
      </c>
      <c r="AC1982" s="494"/>
    </row>
    <row r="1983" spans="1:30" s="3" customFormat="1" ht="12.75" customHeight="1">
      <c r="A1983" s="3181" t="s">
        <v>162</v>
      </c>
      <c r="B1983" s="3186" t="s">
        <v>573</v>
      </c>
      <c r="C1983" s="499" t="s">
        <v>156</v>
      </c>
      <c r="D1983" s="2198" t="s">
        <v>160</v>
      </c>
      <c r="E1983" s="3032">
        <v>0.20999999344348907</v>
      </c>
      <c r="F1983" s="3032">
        <v>0.20999999344348907</v>
      </c>
      <c r="G1983" s="3032">
        <v>0.20000000298023224</v>
      </c>
      <c r="H1983" s="3032">
        <v>0.20000000298023224</v>
      </c>
      <c r="I1983" s="3032">
        <v>0.20000000298023224</v>
      </c>
      <c r="J1983" s="3032">
        <v>0.2199999988079071</v>
      </c>
      <c r="K1983" s="3032">
        <v>0.2199999988079071</v>
      </c>
      <c r="L1983" s="3032">
        <v>0.25</v>
      </c>
      <c r="M1983" s="3032">
        <v>0.2199999988079071</v>
      </c>
      <c r="N1983" s="3032">
        <v>0.23000000417232513</v>
      </c>
      <c r="O1983" s="3032">
        <v>0.2199999988079071</v>
      </c>
      <c r="P1983" s="3032">
        <v>0.20999999344348907</v>
      </c>
      <c r="Q1983" s="3032">
        <v>0.20000000298023224</v>
      </c>
      <c r="R1983" s="3032">
        <v>0.2199999988079071</v>
      </c>
      <c r="S1983" s="3032">
        <v>0.23000000417232513</v>
      </c>
      <c r="T1983" s="3032">
        <v>0.23000000417232513</v>
      </c>
      <c r="U1983" s="3032">
        <v>0.2199999988079071</v>
      </c>
      <c r="V1983" s="3032">
        <v>0.20999999344348907</v>
      </c>
      <c r="W1983" s="3032">
        <v>0.23999999463558197</v>
      </c>
      <c r="X1983" s="3032">
        <v>0.23999999463558197</v>
      </c>
      <c r="Y1983" s="3032">
        <v>0.23000000417232513</v>
      </c>
      <c r="Z1983" s="3032">
        <v>0.20999999344348907</v>
      </c>
      <c r="AA1983" s="3032">
        <v>0.20999999344348907</v>
      </c>
      <c r="AB1983" s="3033">
        <v>0.20999999344348907</v>
      </c>
      <c r="AC1983" s="537">
        <f>SUM(E1983:AB1983)</f>
        <v>5.2399999648332596</v>
      </c>
    </row>
    <row r="1984" spans="1:30" s="3" customFormat="1" ht="12.75" customHeight="1">
      <c r="A1984" s="3207"/>
      <c r="B1984" s="3210"/>
      <c r="C1984" s="503" t="s">
        <v>158</v>
      </c>
      <c r="D1984" s="1982" t="s">
        <v>160</v>
      </c>
      <c r="E1984" s="3032">
        <v>0.37999999523162842</v>
      </c>
      <c r="F1984" s="3032">
        <v>0.34999999403953552</v>
      </c>
      <c r="G1984" s="3032">
        <v>0.34000000357627869</v>
      </c>
      <c r="H1984" s="3032">
        <v>0.34999999403953552</v>
      </c>
      <c r="I1984" s="3032">
        <v>0.34999999403953552</v>
      </c>
      <c r="J1984" s="3032">
        <v>0.34000000357627869</v>
      </c>
      <c r="K1984" s="3032">
        <v>0.34999999403953552</v>
      </c>
      <c r="L1984" s="3032">
        <v>0.36000001430511475</v>
      </c>
      <c r="M1984" s="3032">
        <v>0.34999999403953552</v>
      </c>
      <c r="N1984" s="3032">
        <v>0.34999999403953552</v>
      </c>
      <c r="O1984" s="3032">
        <v>0.36000001430511475</v>
      </c>
      <c r="P1984" s="3032">
        <v>0.36000001430511475</v>
      </c>
      <c r="Q1984" s="3032">
        <v>0.34999999403953552</v>
      </c>
      <c r="R1984" s="3032">
        <v>0.33000001311302185</v>
      </c>
      <c r="S1984" s="3032">
        <v>0.31000000238418579</v>
      </c>
      <c r="T1984" s="3032">
        <v>0.30000001192092896</v>
      </c>
      <c r="U1984" s="3032">
        <v>0.30000001192092896</v>
      </c>
      <c r="V1984" s="3032">
        <v>0.31000000238418579</v>
      </c>
      <c r="W1984" s="3032">
        <v>0.31999999284744263</v>
      </c>
      <c r="X1984" s="3032">
        <v>0.34000000357627869</v>
      </c>
      <c r="Y1984" s="3032">
        <v>0.34000000357627869</v>
      </c>
      <c r="Z1984" s="3032">
        <v>0.34999999403953552</v>
      </c>
      <c r="AA1984" s="3032">
        <v>0.37999999523162842</v>
      </c>
      <c r="AB1984" s="3033">
        <v>0.37999999523162842</v>
      </c>
      <c r="AC1984" s="537">
        <f>SUM(E1984:AB1984)</f>
        <v>8.2500000298023224</v>
      </c>
    </row>
    <row r="1985" spans="1:30" s="3" customFormat="1" ht="12.75" customHeight="1">
      <c r="A1985" s="3207"/>
      <c r="B1985" s="3210"/>
      <c r="C1985" s="503" t="s">
        <v>159</v>
      </c>
      <c r="D1985" s="1982" t="s">
        <v>160</v>
      </c>
      <c r="E1985" s="3034">
        <v>39</v>
      </c>
      <c r="F1985" s="3034">
        <v>37</v>
      </c>
      <c r="G1985" s="3034">
        <v>36</v>
      </c>
      <c r="H1985" s="3034">
        <v>36</v>
      </c>
      <c r="I1985" s="3034">
        <v>36</v>
      </c>
      <c r="J1985" s="3034">
        <v>36</v>
      </c>
      <c r="K1985" s="3034">
        <v>38</v>
      </c>
      <c r="L1985" s="3034">
        <v>40</v>
      </c>
      <c r="M1985" s="3034">
        <v>37</v>
      </c>
      <c r="N1985" s="3034">
        <v>37</v>
      </c>
      <c r="O1985" s="3034">
        <v>39</v>
      </c>
      <c r="P1985" s="3034">
        <v>37</v>
      </c>
      <c r="Q1985" s="3034">
        <v>36</v>
      </c>
      <c r="R1985" s="3034">
        <v>36</v>
      </c>
      <c r="S1985" s="3034">
        <v>35</v>
      </c>
      <c r="T1985" s="3034">
        <v>35</v>
      </c>
      <c r="U1985" s="3034">
        <v>35</v>
      </c>
      <c r="V1985" s="3034">
        <v>35</v>
      </c>
      <c r="W1985" s="3034">
        <v>36</v>
      </c>
      <c r="X1985" s="3034">
        <v>37</v>
      </c>
      <c r="Y1985" s="3034">
        <v>38</v>
      </c>
      <c r="Z1985" s="3034">
        <v>37</v>
      </c>
      <c r="AA1985" s="3034">
        <v>38</v>
      </c>
      <c r="AB1985" s="3035">
        <v>39</v>
      </c>
      <c r="AC1985" s="702"/>
    </row>
    <row r="1986" spans="1:30" s="3" customFormat="1" ht="12.75" customHeight="1">
      <c r="A1986" s="3207"/>
      <c r="B1986" s="3210"/>
      <c r="C1986" s="503" t="s">
        <v>161</v>
      </c>
      <c r="D1986" s="503"/>
      <c r="E1986" s="528">
        <f t="shared" ref="E1986:AC1986" si="615">E1984/E1983</f>
        <v>1.8095238433132916</v>
      </c>
      <c r="F1986" s="528">
        <f t="shared" si="615"/>
        <v>1.6666666903193041</v>
      </c>
      <c r="G1986" s="528">
        <f t="shared" si="615"/>
        <v>1.6999999925494196</v>
      </c>
      <c r="H1986" s="529">
        <f t="shared" si="615"/>
        <v>1.7499999441206464</v>
      </c>
      <c r="I1986" s="528">
        <f t="shared" si="615"/>
        <v>1.7499999441206464</v>
      </c>
      <c r="J1986" s="528">
        <f t="shared" si="615"/>
        <v>1.5454545700845641</v>
      </c>
      <c r="K1986" s="528">
        <f t="shared" si="615"/>
        <v>1.5909090724365769</v>
      </c>
      <c r="L1986" s="528">
        <f t="shared" si="615"/>
        <v>1.440000057220459</v>
      </c>
      <c r="M1986" s="528">
        <f t="shared" si="615"/>
        <v>1.5909090724365769</v>
      </c>
      <c r="N1986" s="529">
        <f t="shared" si="615"/>
        <v>1.5217390769145449</v>
      </c>
      <c r="O1986" s="528">
        <f t="shared" si="615"/>
        <v>1.6363637102536923</v>
      </c>
      <c r="P1986" s="528">
        <f t="shared" si="615"/>
        <v>1.7142858359278503</v>
      </c>
      <c r="Q1986" s="528">
        <f t="shared" si="615"/>
        <v>1.7499999441206464</v>
      </c>
      <c r="R1986" s="528">
        <f t="shared" si="615"/>
        <v>1.5000000677325513</v>
      </c>
      <c r="S1986" s="528">
        <f t="shared" si="615"/>
        <v>1.3478260728722486</v>
      </c>
      <c r="T1986" s="528">
        <f t="shared" si="615"/>
        <v>1.3043478542555027</v>
      </c>
      <c r="U1986" s="528">
        <f t="shared" si="615"/>
        <v>1.3636364252114102</v>
      </c>
      <c r="V1986" s="529">
        <f t="shared" si="615"/>
        <v>1.476190533632596</v>
      </c>
      <c r="W1986" s="528">
        <f t="shared" si="615"/>
        <v>1.3333333333333333</v>
      </c>
      <c r="X1986" s="528">
        <f t="shared" si="615"/>
        <v>1.4166667132327964</v>
      </c>
      <c r="Y1986" s="528">
        <f t="shared" si="615"/>
        <v>1.478260858297799</v>
      </c>
      <c r="Z1986" s="528">
        <f t="shared" si="615"/>
        <v>1.6666666903193041</v>
      </c>
      <c r="AA1986" s="528">
        <f t="shared" si="615"/>
        <v>1.8095238433132916</v>
      </c>
      <c r="AB1986" s="528">
        <f t="shared" si="615"/>
        <v>1.8095238433132916</v>
      </c>
      <c r="AC1986" s="506">
        <f t="shared" si="615"/>
        <v>1.5744274971698102</v>
      </c>
    </row>
    <row r="1987" spans="1:30" s="3" customFormat="1" ht="12.75" customHeight="1" thickBot="1">
      <c r="A1987" s="3182"/>
      <c r="B1987" s="3187"/>
      <c r="C1987" s="1059" t="s">
        <v>164</v>
      </c>
      <c r="D1987" s="1059"/>
      <c r="E1987" s="1085"/>
      <c r="F1987" s="1085"/>
      <c r="G1987" s="1085"/>
      <c r="H1987" s="1086"/>
      <c r="I1987" s="1085"/>
      <c r="J1987" s="1085"/>
      <c r="K1987" s="1085"/>
      <c r="L1987" s="1085"/>
      <c r="M1987" s="1087"/>
      <c r="N1987" s="1086"/>
      <c r="O1987" s="1085"/>
      <c r="P1987" s="1085"/>
      <c r="Q1987" s="1085"/>
      <c r="R1987" s="1085"/>
      <c r="S1987" s="1085"/>
      <c r="T1987" s="1085"/>
      <c r="U1987" s="1085"/>
      <c r="V1987" s="1086"/>
      <c r="W1987" s="1085"/>
      <c r="X1987" s="1085"/>
      <c r="Y1987" s="1085"/>
      <c r="Z1987" s="1085"/>
      <c r="AA1987" s="1085"/>
      <c r="AB1987" s="1085"/>
      <c r="AC1987" s="543"/>
    </row>
    <row r="1988" spans="1:30" s="3" customFormat="1" ht="12.75" customHeight="1">
      <c r="A1988" s="733" t="s">
        <v>377</v>
      </c>
      <c r="B1988" s="734"/>
      <c r="C1988" s="638"/>
      <c r="D1988" s="638"/>
      <c r="E1988" s="559">
        <f t="shared" ref="E1988:AB1988" si="616">SQRT(E1983*E1983+E1984*E1984)</f>
        <v>0.43416585957707809</v>
      </c>
      <c r="F1988" s="559">
        <f t="shared" si="616"/>
        <v>0.40816662415481786</v>
      </c>
      <c r="G1988" s="559">
        <f t="shared" si="616"/>
        <v>0.39446166305987507</v>
      </c>
      <c r="H1988" s="559">
        <f t="shared" si="616"/>
        <v>0.40311288371840437</v>
      </c>
      <c r="I1988" s="559">
        <f t="shared" si="616"/>
        <v>0.40311288371840437</v>
      </c>
      <c r="J1988" s="559">
        <f t="shared" si="616"/>
        <v>0.40496913698126263</v>
      </c>
      <c r="K1988" s="559">
        <f t="shared" si="616"/>
        <v>0.41340052649114278</v>
      </c>
      <c r="L1988" s="559">
        <f t="shared" si="616"/>
        <v>0.43829215176601422</v>
      </c>
      <c r="M1988" s="1068">
        <f t="shared" si="616"/>
        <v>0.41340052649114278</v>
      </c>
      <c r="N1988" s="559">
        <f t="shared" si="616"/>
        <v>0.4188078291375944</v>
      </c>
      <c r="O1988" s="559">
        <f t="shared" si="616"/>
        <v>0.42190047377925749</v>
      </c>
      <c r="P1988" s="559">
        <f t="shared" si="616"/>
        <v>0.41677332873631473</v>
      </c>
      <c r="Q1988" s="559">
        <f t="shared" si="616"/>
        <v>0.40311288371840437</v>
      </c>
      <c r="R1988" s="559">
        <f t="shared" si="616"/>
        <v>0.39661065055047845</v>
      </c>
      <c r="S1988" s="559">
        <f t="shared" si="616"/>
        <v>0.38600518571317766</v>
      </c>
      <c r="T1988" s="559">
        <f t="shared" si="616"/>
        <v>0.37802117542781527</v>
      </c>
      <c r="U1988" s="559">
        <f t="shared" si="616"/>
        <v>0.37202151366290181</v>
      </c>
      <c r="V1988" s="559">
        <f t="shared" si="616"/>
        <v>0.37443290283368613</v>
      </c>
      <c r="W1988" s="559">
        <f t="shared" si="616"/>
        <v>0.39999999105930328</v>
      </c>
      <c r="X1988" s="559">
        <f t="shared" si="616"/>
        <v>0.41617304076183131</v>
      </c>
      <c r="Y1988" s="559">
        <f t="shared" si="616"/>
        <v>0.410487520335441</v>
      </c>
      <c r="Z1988" s="559">
        <f t="shared" si="616"/>
        <v>0.40816662415481786</v>
      </c>
      <c r="AA1988" s="559">
        <f t="shared" si="616"/>
        <v>0.43416585957707809</v>
      </c>
      <c r="AB1988" s="559">
        <f t="shared" si="616"/>
        <v>0.43416585957707809</v>
      </c>
      <c r="AC1988" s="737"/>
      <c r="AD1988" s="507">
        <f>MAX(E1988:AB1988)</f>
        <v>0.43829215176601422</v>
      </c>
    </row>
    <row r="1989" spans="1:30" s="486" customFormat="1" ht="12.75" customHeight="1" thickBot="1">
      <c r="A1989" s="561" t="s">
        <v>239</v>
      </c>
      <c r="B1989" s="562"/>
      <c r="C1989" s="914"/>
      <c r="D1989" s="914"/>
      <c r="E1989" s="684">
        <v>1</v>
      </c>
      <c r="F1989" s="684">
        <v>2</v>
      </c>
      <c r="G1989" s="684">
        <v>3</v>
      </c>
      <c r="H1989" s="684">
        <v>4</v>
      </c>
      <c r="I1989" s="684">
        <v>5</v>
      </c>
      <c r="J1989" s="684">
        <v>6</v>
      </c>
      <c r="K1989" s="684">
        <v>7</v>
      </c>
      <c r="L1989" s="684">
        <v>8</v>
      </c>
      <c r="M1989" s="684">
        <v>9</v>
      </c>
      <c r="N1989" s="684">
        <v>10</v>
      </c>
      <c r="O1989" s="684">
        <v>11</v>
      </c>
      <c r="P1989" s="684">
        <v>12</v>
      </c>
      <c r="Q1989" s="684">
        <v>13</v>
      </c>
      <c r="R1989" s="684">
        <v>14</v>
      </c>
      <c r="S1989" s="684">
        <v>15</v>
      </c>
      <c r="T1989" s="684">
        <v>16</v>
      </c>
      <c r="U1989" s="684">
        <v>17</v>
      </c>
      <c r="V1989" s="684">
        <v>18</v>
      </c>
      <c r="W1989" s="684">
        <v>19</v>
      </c>
      <c r="X1989" s="684">
        <v>20</v>
      </c>
      <c r="Y1989" s="684">
        <v>21</v>
      </c>
      <c r="Z1989" s="684">
        <v>22</v>
      </c>
      <c r="AA1989" s="684">
        <v>23</v>
      </c>
      <c r="AB1989" s="684">
        <v>24</v>
      </c>
      <c r="AC1989" s="565"/>
    </row>
    <row r="1990" spans="1:30" s="486" customFormat="1" ht="12.75" customHeight="1" thickBot="1">
      <c r="A1990" s="1046" t="s">
        <v>574</v>
      </c>
      <c r="B1990" s="1047"/>
      <c r="C1990" s="1048" t="s">
        <v>164</v>
      </c>
      <c r="D1990" s="2310" t="s">
        <v>160</v>
      </c>
      <c r="E1990" s="2633">
        <v>6.4099998474121094</v>
      </c>
      <c r="F1990" s="2633">
        <v>6.380000114440918</v>
      </c>
      <c r="G1990" s="2633">
        <v>6.380000114440918</v>
      </c>
      <c r="H1990" s="2633">
        <v>6.4099998474121094</v>
      </c>
      <c r="I1990" s="2633">
        <v>6.4099998474121094</v>
      </c>
      <c r="J1990" s="2633">
        <v>6.4200000762939453</v>
      </c>
      <c r="K1990" s="2633">
        <v>6.4099998474121094</v>
      </c>
      <c r="L1990" s="2633">
        <v>6.3600001335144043</v>
      </c>
      <c r="M1990" s="2633">
        <v>6.3299999237060547</v>
      </c>
      <c r="N1990" s="2633">
        <v>6.3499999046325684</v>
      </c>
      <c r="O1990" s="2633">
        <v>6.3400001525878906</v>
      </c>
      <c r="P1990" s="2633">
        <v>6.3400001525878906</v>
      </c>
      <c r="Q1990" s="2633">
        <v>6.3400001525878906</v>
      </c>
      <c r="R1990" s="2633">
        <v>6.3299999237060547</v>
      </c>
      <c r="S1990" s="2633">
        <v>6.2800002098083496</v>
      </c>
      <c r="T1990" s="2633">
        <v>6.2800002098083496</v>
      </c>
      <c r="U1990" s="2633">
        <v>6.3000001907348633</v>
      </c>
      <c r="V1990" s="2633">
        <v>6.309999942779541</v>
      </c>
      <c r="W1990" s="2633">
        <v>6.3299999237060547</v>
      </c>
      <c r="X1990" s="2633">
        <v>6.3600001335144043</v>
      </c>
      <c r="Y1990" s="2633">
        <v>6.4000000953674316</v>
      </c>
      <c r="Z1990" s="2633">
        <v>6.4000000953674316</v>
      </c>
      <c r="AA1990" s="2633">
        <v>6.429999828338623</v>
      </c>
      <c r="AB1990" s="2634">
        <v>6.440000057220459</v>
      </c>
      <c r="AC1990" s="1088"/>
    </row>
    <row r="1991" spans="1:30" s="3" customFormat="1" ht="12.75" customHeight="1">
      <c r="A1991" s="3205" t="s">
        <v>197</v>
      </c>
      <c r="B1991" s="3209" t="s">
        <v>575</v>
      </c>
      <c r="C1991" s="522" t="s">
        <v>156</v>
      </c>
      <c r="D1991" s="2201" t="s">
        <v>160</v>
      </c>
      <c r="E1991" s="2637">
        <v>0.20999999344348907</v>
      </c>
      <c r="F1991" s="2637">
        <v>0.20999999344348907</v>
      </c>
      <c r="G1991" s="2637">
        <v>0.20000000298023224</v>
      </c>
      <c r="H1991" s="2637">
        <v>0.20000000298023224</v>
      </c>
      <c r="I1991" s="2637">
        <v>0.20000000298023224</v>
      </c>
      <c r="J1991" s="2637">
        <v>0.2199999988079071</v>
      </c>
      <c r="K1991" s="2637">
        <v>0.2199999988079071</v>
      </c>
      <c r="L1991" s="2637">
        <v>0.25</v>
      </c>
      <c r="M1991" s="2637">
        <v>0.2199999988079071</v>
      </c>
      <c r="N1991" s="2637">
        <v>0.23000000417232513</v>
      </c>
      <c r="O1991" s="2637">
        <v>0.2199999988079071</v>
      </c>
      <c r="P1991" s="2637">
        <v>0.20999999344348907</v>
      </c>
      <c r="Q1991" s="2637">
        <v>0.20000000298023224</v>
      </c>
      <c r="R1991" s="2637">
        <v>0.2199999988079071</v>
      </c>
      <c r="S1991" s="2637">
        <v>0.23000000417232513</v>
      </c>
      <c r="T1991" s="2637">
        <v>0.23000000417232513</v>
      </c>
      <c r="U1991" s="2637">
        <v>0.2199999988079071</v>
      </c>
      <c r="V1991" s="2637">
        <v>0.20999999344348907</v>
      </c>
      <c r="W1991" s="2637">
        <v>0.23999999463558197</v>
      </c>
      <c r="X1991" s="2637">
        <v>0.23999999463558197</v>
      </c>
      <c r="Y1991" s="2637">
        <v>0.23000000417232513</v>
      </c>
      <c r="Z1991" s="2637">
        <v>0.20999999344348907</v>
      </c>
      <c r="AA1991" s="2637">
        <v>0.20999999344348907</v>
      </c>
      <c r="AB1991" s="2638">
        <v>0.20999999344348907</v>
      </c>
      <c r="AC1991" s="525">
        <f>SUM(E1991:AB1991)</f>
        <v>5.2399999648332596</v>
      </c>
    </row>
    <row r="1992" spans="1:30" s="3" customFormat="1" ht="12.75" customHeight="1">
      <c r="A1992" s="3179"/>
      <c r="B1992" s="3188"/>
      <c r="C1992" s="503" t="s">
        <v>158</v>
      </c>
      <c r="D1992" s="1982" t="s">
        <v>160</v>
      </c>
      <c r="E1992" s="2637">
        <v>0.37999999523162842</v>
      </c>
      <c r="F1992" s="2637">
        <v>0.34999999403953552</v>
      </c>
      <c r="G1992" s="2637">
        <v>0.34000000357627869</v>
      </c>
      <c r="H1992" s="2637">
        <v>0.34999999403953552</v>
      </c>
      <c r="I1992" s="2637">
        <v>0.34999999403953552</v>
      </c>
      <c r="J1992" s="2637">
        <v>0.34000000357627869</v>
      </c>
      <c r="K1992" s="2637">
        <v>0.34999999403953552</v>
      </c>
      <c r="L1992" s="2637">
        <v>0.36000001430511475</v>
      </c>
      <c r="M1992" s="2637">
        <v>0.34999999403953552</v>
      </c>
      <c r="N1992" s="2637">
        <v>0.34999999403953552</v>
      </c>
      <c r="O1992" s="2637">
        <v>0.36000001430511475</v>
      </c>
      <c r="P1992" s="2637">
        <v>0.36000001430511475</v>
      </c>
      <c r="Q1992" s="2637">
        <v>0.34999999403953552</v>
      </c>
      <c r="R1992" s="2637">
        <v>0.33000001311302185</v>
      </c>
      <c r="S1992" s="2637">
        <v>0.31000000238418579</v>
      </c>
      <c r="T1992" s="2637">
        <v>0.30000001192092896</v>
      </c>
      <c r="U1992" s="2637">
        <v>0.30000001192092896</v>
      </c>
      <c r="V1992" s="2637">
        <v>0.31000000238418579</v>
      </c>
      <c r="W1992" s="2637">
        <v>0.31999999284744263</v>
      </c>
      <c r="X1992" s="2637">
        <v>0.34000000357627869</v>
      </c>
      <c r="Y1992" s="2637">
        <v>0.34000000357627869</v>
      </c>
      <c r="Z1992" s="2637">
        <v>0.34999999403953552</v>
      </c>
      <c r="AA1992" s="2637">
        <v>0.37999999523162842</v>
      </c>
      <c r="AB1992" s="2638">
        <v>0.37999999523162842</v>
      </c>
      <c r="AC1992" s="537">
        <f>SUM(E1992:AB1992)</f>
        <v>8.2500000298023224</v>
      </c>
    </row>
    <row r="1993" spans="1:30" s="3" customFormat="1" ht="12.75" customHeight="1">
      <c r="A1993" s="3179"/>
      <c r="B1993" s="3188"/>
      <c r="C1993" s="503" t="s">
        <v>159</v>
      </c>
      <c r="D1993" s="1982" t="s">
        <v>160</v>
      </c>
      <c r="E1993" s="2635">
        <v>32</v>
      </c>
      <c r="F1993" s="2635">
        <v>31</v>
      </c>
      <c r="G1993" s="2635">
        <v>29</v>
      </c>
      <c r="H1993" s="2635">
        <v>29</v>
      </c>
      <c r="I1993" s="2635">
        <v>29</v>
      </c>
      <c r="J1993" s="2635">
        <v>29</v>
      </c>
      <c r="K1993" s="2635">
        <v>29</v>
      </c>
      <c r="L1993" s="2635">
        <v>31</v>
      </c>
      <c r="M1993" s="2635">
        <v>30</v>
      </c>
      <c r="N1993" s="2635">
        <v>30</v>
      </c>
      <c r="O1993" s="2635">
        <v>30</v>
      </c>
      <c r="P1993" s="2635">
        <v>30</v>
      </c>
      <c r="Q1993" s="2635">
        <v>29</v>
      </c>
      <c r="R1993" s="2635">
        <v>29</v>
      </c>
      <c r="S1993" s="2635">
        <v>26</v>
      </c>
      <c r="T1993" s="2635">
        <v>26</v>
      </c>
      <c r="U1993" s="2635">
        <v>26</v>
      </c>
      <c r="V1993" s="2635">
        <v>26</v>
      </c>
      <c r="W1993" s="2635">
        <v>28</v>
      </c>
      <c r="X1993" s="2635">
        <v>30</v>
      </c>
      <c r="Y1993" s="2635">
        <v>30</v>
      </c>
      <c r="Z1993" s="2635">
        <v>29</v>
      </c>
      <c r="AA1993" s="2635">
        <v>31</v>
      </c>
      <c r="AB1993" s="2636">
        <v>32</v>
      </c>
      <c r="AC1993" s="1089"/>
    </row>
    <row r="1994" spans="1:30" s="3" customFormat="1" ht="12.75" customHeight="1" thickBot="1">
      <c r="A1994" s="3199"/>
      <c r="B1994" s="3190"/>
      <c r="C1994" s="511" t="s">
        <v>161</v>
      </c>
      <c r="D1994" s="511"/>
      <c r="E1994" s="512">
        <f t="shared" ref="E1994:AC1994" si="617">E1992/E1991</f>
        <v>1.8095238433132916</v>
      </c>
      <c r="F1994" s="512">
        <f t="shared" si="617"/>
        <v>1.6666666903193041</v>
      </c>
      <c r="G1994" s="512">
        <f t="shared" si="617"/>
        <v>1.6999999925494196</v>
      </c>
      <c r="H1994" s="513">
        <f t="shared" si="617"/>
        <v>1.7499999441206464</v>
      </c>
      <c r="I1994" s="512">
        <f t="shared" si="617"/>
        <v>1.7499999441206464</v>
      </c>
      <c r="J1994" s="512">
        <f t="shared" si="617"/>
        <v>1.5454545700845641</v>
      </c>
      <c r="K1994" s="512">
        <f t="shared" si="617"/>
        <v>1.5909090724365769</v>
      </c>
      <c r="L1994" s="512">
        <f t="shared" si="617"/>
        <v>1.440000057220459</v>
      </c>
      <c r="M1994" s="512">
        <f t="shared" si="617"/>
        <v>1.5909090724365769</v>
      </c>
      <c r="N1994" s="513">
        <f t="shared" si="617"/>
        <v>1.5217390769145449</v>
      </c>
      <c r="O1994" s="512">
        <f t="shared" si="617"/>
        <v>1.6363637102536923</v>
      </c>
      <c r="P1994" s="512">
        <f t="shared" si="617"/>
        <v>1.7142858359278503</v>
      </c>
      <c r="Q1994" s="512">
        <f t="shared" si="617"/>
        <v>1.7499999441206464</v>
      </c>
      <c r="R1994" s="512">
        <f t="shared" si="617"/>
        <v>1.5000000677325513</v>
      </c>
      <c r="S1994" s="512">
        <f t="shared" si="617"/>
        <v>1.3478260728722486</v>
      </c>
      <c r="T1994" s="512">
        <f t="shared" si="617"/>
        <v>1.3043478542555027</v>
      </c>
      <c r="U1994" s="512">
        <f t="shared" si="617"/>
        <v>1.3636364252114102</v>
      </c>
      <c r="V1994" s="513">
        <f t="shared" si="617"/>
        <v>1.476190533632596</v>
      </c>
      <c r="W1994" s="512">
        <f t="shared" si="617"/>
        <v>1.3333333333333333</v>
      </c>
      <c r="X1994" s="512">
        <f t="shared" si="617"/>
        <v>1.4166667132327964</v>
      </c>
      <c r="Y1994" s="512">
        <f t="shared" si="617"/>
        <v>1.478260858297799</v>
      </c>
      <c r="Z1994" s="512">
        <f t="shared" si="617"/>
        <v>1.6666666903193041</v>
      </c>
      <c r="AA1994" s="512">
        <f t="shared" si="617"/>
        <v>1.8095238433132916</v>
      </c>
      <c r="AB1994" s="512">
        <f t="shared" si="617"/>
        <v>1.8095238433132916</v>
      </c>
      <c r="AC1994" s="519">
        <f t="shared" si="617"/>
        <v>1.5744274971698102</v>
      </c>
    </row>
    <row r="1995" spans="1:30" s="3" customFormat="1" ht="12.75" customHeight="1">
      <c r="A1995" s="3178" t="s">
        <v>154</v>
      </c>
      <c r="B1995" s="3183" t="s">
        <v>178</v>
      </c>
      <c r="C1995" s="499" t="s">
        <v>156</v>
      </c>
      <c r="D1995" s="499"/>
      <c r="E1995" s="485"/>
      <c r="F1995" s="485"/>
      <c r="G1995" s="485"/>
      <c r="H1995" s="651"/>
      <c r="I1995" s="485"/>
      <c r="J1995" s="485"/>
      <c r="K1995" s="485"/>
      <c r="L1995" s="485"/>
      <c r="M1995" s="485"/>
      <c r="N1995" s="651"/>
      <c r="O1995" s="485"/>
      <c r="P1995" s="485"/>
      <c r="Q1995" s="485"/>
      <c r="R1995" s="485"/>
      <c r="S1995" s="485"/>
      <c r="T1995" s="485"/>
      <c r="U1995" s="485"/>
      <c r="V1995" s="651"/>
      <c r="W1995" s="485"/>
      <c r="X1995" s="485"/>
      <c r="Y1995" s="485"/>
      <c r="Z1995" s="485"/>
      <c r="AA1995" s="485"/>
      <c r="AB1995" s="485"/>
      <c r="AC1995" s="525">
        <f>SUM(E1995:AB1995)</f>
        <v>0</v>
      </c>
    </row>
    <row r="1996" spans="1:30" s="3" customFormat="1" ht="12.75" customHeight="1">
      <c r="A1996" s="3179"/>
      <c r="B1996" s="3188"/>
      <c r="C1996" s="503" t="s">
        <v>158</v>
      </c>
      <c r="D1996" s="503"/>
      <c r="E1996" s="526"/>
      <c r="F1996" s="526"/>
      <c r="G1996" s="526"/>
      <c r="H1996" s="527"/>
      <c r="I1996" s="526"/>
      <c r="J1996" s="526"/>
      <c r="K1996" s="526"/>
      <c r="L1996" s="526"/>
      <c r="M1996" s="526"/>
      <c r="N1996" s="527"/>
      <c r="O1996" s="526"/>
      <c r="P1996" s="526"/>
      <c r="Q1996" s="526"/>
      <c r="R1996" s="526"/>
      <c r="S1996" s="526"/>
      <c r="T1996" s="526"/>
      <c r="U1996" s="526"/>
      <c r="V1996" s="527"/>
      <c r="W1996" s="526"/>
      <c r="X1996" s="526"/>
      <c r="Y1996" s="526"/>
      <c r="Z1996" s="526"/>
      <c r="AA1996" s="526"/>
      <c r="AB1996" s="526"/>
      <c r="AC1996" s="537">
        <f>SUM(E1996:AB1996)</f>
        <v>0</v>
      </c>
    </row>
    <row r="1997" spans="1:30" s="3" customFormat="1" ht="12.75" customHeight="1">
      <c r="A1997" s="3179"/>
      <c r="B1997" s="3188"/>
      <c r="C1997" s="503" t="s">
        <v>159</v>
      </c>
      <c r="D1997" s="503"/>
      <c r="E1997" s="583"/>
      <c r="F1997" s="583"/>
      <c r="G1997" s="583"/>
      <c r="H1997" s="590"/>
      <c r="I1997" s="583"/>
      <c r="J1997" s="583"/>
      <c r="K1997" s="583"/>
      <c r="L1997" s="583"/>
      <c r="M1997" s="583"/>
      <c r="N1997" s="590"/>
      <c r="O1997" s="583"/>
      <c r="P1997" s="583"/>
      <c r="Q1997" s="583"/>
      <c r="R1997" s="583"/>
      <c r="S1997" s="583"/>
      <c r="T1997" s="583"/>
      <c r="U1997" s="583"/>
      <c r="V1997" s="590"/>
      <c r="W1997" s="583"/>
      <c r="X1997" s="583"/>
      <c r="Y1997" s="583"/>
      <c r="Z1997" s="583"/>
      <c r="AA1997" s="583"/>
      <c r="AB1997" s="583"/>
      <c r="AC1997" s="1021"/>
    </row>
    <row r="1998" spans="1:30" s="3" customFormat="1" ht="12.75" customHeight="1">
      <c r="A1998" s="3199"/>
      <c r="B1998" s="3190"/>
      <c r="C1998" s="511" t="s">
        <v>161</v>
      </c>
      <c r="D1998" s="511"/>
      <c r="E1998" s="512" t="e">
        <f t="shared" ref="E1998:AC1998" si="618">E1996/E1995</f>
        <v>#DIV/0!</v>
      </c>
      <c r="F1998" s="512" t="e">
        <f t="shared" si="618"/>
        <v>#DIV/0!</v>
      </c>
      <c r="G1998" s="512" t="e">
        <f t="shared" si="618"/>
        <v>#DIV/0!</v>
      </c>
      <c r="H1998" s="513" t="e">
        <f t="shared" si="618"/>
        <v>#DIV/0!</v>
      </c>
      <c r="I1998" s="512" t="e">
        <f t="shared" si="618"/>
        <v>#DIV/0!</v>
      </c>
      <c r="J1998" s="512" t="e">
        <f t="shared" si="618"/>
        <v>#DIV/0!</v>
      </c>
      <c r="K1998" s="512" t="e">
        <f t="shared" si="618"/>
        <v>#DIV/0!</v>
      </c>
      <c r="L1998" s="512" t="e">
        <f t="shared" si="618"/>
        <v>#DIV/0!</v>
      </c>
      <c r="M1998" s="512" t="e">
        <f t="shared" si="618"/>
        <v>#DIV/0!</v>
      </c>
      <c r="N1998" s="513" t="e">
        <f t="shared" si="618"/>
        <v>#DIV/0!</v>
      </c>
      <c r="O1998" s="512" t="e">
        <f t="shared" si="618"/>
        <v>#DIV/0!</v>
      </c>
      <c r="P1998" s="512" t="e">
        <f t="shared" si="618"/>
        <v>#DIV/0!</v>
      </c>
      <c r="Q1998" s="512" t="e">
        <f t="shared" si="618"/>
        <v>#DIV/0!</v>
      </c>
      <c r="R1998" s="512" t="e">
        <f t="shared" si="618"/>
        <v>#DIV/0!</v>
      </c>
      <c r="S1998" s="512" t="e">
        <f t="shared" si="618"/>
        <v>#DIV/0!</v>
      </c>
      <c r="T1998" s="512" t="e">
        <f t="shared" si="618"/>
        <v>#DIV/0!</v>
      </c>
      <c r="U1998" s="512" t="e">
        <f t="shared" si="618"/>
        <v>#DIV/0!</v>
      </c>
      <c r="V1998" s="513" t="e">
        <f t="shared" si="618"/>
        <v>#DIV/0!</v>
      </c>
      <c r="W1998" s="512" t="e">
        <f t="shared" si="618"/>
        <v>#DIV/0!</v>
      </c>
      <c r="X1998" s="512" t="e">
        <f t="shared" si="618"/>
        <v>#DIV/0!</v>
      </c>
      <c r="Y1998" s="512" t="e">
        <f t="shared" si="618"/>
        <v>#DIV/0!</v>
      </c>
      <c r="Z1998" s="512" t="e">
        <f t="shared" si="618"/>
        <v>#DIV/0!</v>
      </c>
      <c r="AA1998" s="512" t="e">
        <f t="shared" si="618"/>
        <v>#DIV/0!</v>
      </c>
      <c r="AB1998" s="512" t="e">
        <f t="shared" si="618"/>
        <v>#DIV/0!</v>
      </c>
      <c r="AC1998" s="519" t="e">
        <f t="shared" si="618"/>
        <v>#DIV/0!</v>
      </c>
    </row>
    <row r="1999" spans="1:30" s="3" customFormat="1" ht="12.75" customHeight="1">
      <c r="A1999" s="3178" t="s">
        <v>206</v>
      </c>
      <c r="B1999" s="3183" t="s">
        <v>178</v>
      </c>
      <c r="C1999" s="499" t="s">
        <v>156</v>
      </c>
      <c r="D1999" s="499"/>
      <c r="E1999" s="485"/>
      <c r="F1999" s="485"/>
      <c r="G1999" s="485"/>
      <c r="H1999" s="651"/>
      <c r="I1999" s="485"/>
      <c r="J1999" s="485"/>
      <c r="K1999" s="485"/>
      <c r="L1999" s="485"/>
      <c r="M1999" s="485"/>
      <c r="N1999" s="651"/>
      <c r="O1999" s="485"/>
      <c r="P1999" s="485"/>
      <c r="Q1999" s="485"/>
      <c r="R1999" s="485"/>
      <c r="S1999" s="485"/>
      <c r="T1999" s="485"/>
      <c r="U1999" s="485"/>
      <c r="V1999" s="651"/>
      <c r="W1999" s="485"/>
      <c r="X1999" s="485"/>
      <c r="Y1999" s="485"/>
      <c r="Z1999" s="485"/>
      <c r="AA1999" s="485"/>
      <c r="AB1999" s="485"/>
      <c r="AC1999" s="525">
        <f>SUM(E1999:AB1999)</f>
        <v>0</v>
      </c>
    </row>
    <row r="2000" spans="1:30" s="3" customFormat="1" ht="12.75" customHeight="1">
      <c r="A2000" s="3179"/>
      <c r="B2000" s="3188"/>
      <c r="C2000" s="503" t="s">
        <v>158</v>
      </c>
      <c r="D2000" s="503"/>
      <c r="E2000" s="526"/>
      <c r="F2000" s="526"/>
      <c r="G2000" s="526"/>
      <c r="H2000" s="527"/>
      <c r="I2000" s="526"/>
      <c r="J2000" s="526"/>
      <c r="K2000" s="526"/>
      <c r="L2000" s="526"/>
      <c r="M2000" s="526"/>
      <c r="N2000" s="527"/>
      <c r="O2000" s="526"/>
      <c r="P2000" s="526"/>
      <c r="Q2000" s="526"/>
      <c r="R2000" s="526"/>
      <c r="S2000" s="526"/>
      <c r="T2000" s="526"/>
      <c r="U2000" s="526"/>
      <c r="V2000" s="527"/>
      <c r="W2000" s="526"/>
      <c r="X2000" s="526"/>
      <c r="Y2000" s="526"/>
      <c r="Z2000" s="526"/>
      <c r="AA2000" s="526"/>
      <c r="AB2000" s="526"/>
      <c r="AC2000" s="537">
        <f>SUM(E2000:AB2000)</f>
        <v>0</v>
      </c>
    </row>
    <row r="2001" spans="1:29" s="3" customFormat="1" ht="12.75" customHeight="1">
      <c r="A2001" s="3179"/>
      <c r="B2001" s="3188"/>
      <c r="C2001" s="503" t="s">
        <v>159</v>
      </c>
      <c r="D2001" s="503"/>
      <c r="E2001" s="583"/>
      <c r="F2001" s="583"/>
      <c r="G2001" s="583"/>
      <c r="H2001" s="590"/>
      <c r="I2001" s="583"/>
      <c r="J2001" s="583"/>
      <c r="K2001" s="583"/>
      <c r="L2001" s="583"/>
      <c r="M2001" s="583"/>
      <c r="N2001" s="590"/>
      <c r="O2001" s="583"/>
      <c r="P2001" s="583"/>
      <c r="Q2001" s="583"/>
      <c r="R2001" s="583"/>
      <c r="S2001" s="583"/>
      <c r="T2001" s="583"/>
      <c r="U2001" s="583"/>
      <c r="V2001" s="590"/>
      <c r="W2001" s="583"/>
      <c r="X2001" s="583"/>
      <c r="Y2001" s="583"/>
      <c r="Z2001" s="583"/>
      <c r="AA2001" s="583"/>
      <c r="AB2001" s="583"/>
      <c r="AC2001" s="1021"/>
    </row>
    <row r="2002" spans="1:29" s="3" customFormat="1" ht="12.75" customHeight="1">
      <c r="A2002" s="3199"/>
      <c r="B2002" s="3190"/>
      <c r="C2002" s="511" t="s">
        <v>161</v>
      </c>
      <c r="D2002" s="511"/>
      <c r="E2002" s="512" t="e">
        <f t="shared" ref="E2002:AC2002" si="619">E2000/E1999</f>
        <v>#DIV/0!</v>
      </c>
      <c r="F2002" s="512" t="e">
        <f t="shared" si="619"/>
        <v>#DIV/0!</v>
      </c>
      <c r="G2002" s="512" t="e">
        <f t="shared" si="619"/>
        <v>#DIV/0!</v>
      </c>
      <c r="H2002" s="513" t="e">
        <f t="shared" si="619"/>
        <v>#DIV/0!</v>
      </c>
      <c r="I2002" s="512" t="e">
        <f t="shared" si="619"/>
        <v>#DIV/0!</v>
      </c>
      <c r="J2002" s="512" t="e">
        <f t="shared" si="619"/>
        <v>#DIV/0!</v>
      </c>
      <c r="K2002" s="512" t="e">
        <f t="shared" si="619"/>
        <v>#DIV/0!</v>
      </c>
      <c r="L2002" s="512" t="e">
        <f t="shared" si="619"/>
        <v>#DIV/0!</v>
      </c>
      <c r="M2002" s="512" t="e">
        <f t="shared" si="619"/>
        <v>#DIV/0!</v>
      </c>
      <c r="N2002" s="513" t="e">
        <f t="shared" si="619"/>
        <v>#DIV/0!</v>
      </c>
      <c r="O2002" s="512" t="e">
        <f t="shared" si="619"/>
        <v>#DIV/0!</v>
      </c>
      <c r="P2002" s="512" t="e">
        <f t="shared" si="619"/>
        <v>#DIV/0!</v>
      </c>
      <c r="Q2002" s="512" t="e">
        <f t="shared" si="619"/>
        <v>#DIV/0!</v>
      </c>
      <c r="R2002" s="512" t="e">
        <f t="shared" si="619"/>
        <v>#DIV/0!</v>
      </c>
      <c r="S2002" s="512" t="e">
        <f t="shared" si="619"/>
        <v>#DIV/0!</v>
      </c>
      <c r="T2002" s="512" t="e">
        <f t="shared" si="619"/>
        <v>#DIV/0!</v>
      </c>
      <c r="U2002" s="512" t="e">
        <f t="shared" si="619"/>
        <v>#DIV/0!</v>
      </c>
      <c r="V2002" s="513" t="e">
        <f t="shared" si="619"/>
        <v>#DIV/0!</v>
      </c>
      <c r="W2002" s="512" t="e">
        <f t="shared" si="619"/>
        <v>#DIV/0!</v>
      </c>
      <c r="X2002" s="512" t="e">
        <f t="shared" si="619"/>
        <v>#DIV/0!</v>
      </c>
      <c r="Y2002" s="512" t="e">
        <f t="shared" si="619"/>
        <v>#DIV/0!</v>
      </c>
      <c r="Z2002" s="512" t="e">
        <f t="shared" si="619"/>
        <v>#DIV/0!</v>
      </c>
      <c r="AA2002" s="512" t="e">
        <f t="shared" si="619"/>
        <v>#DIV/0!</v>
      </c>
      <c r="AB2002" s="512" t="e">
        <f t="shared" si="619"/>
        <v>#DIV/0!</v>
      </c>
      <c r="AC2002" s="519" t="e">
        <f t="shared" si="619"/>
        <v>#DIV/0!</v>
      </c>
    </row>
    <row r="2003" spans="1:29" s="3" customFormat="1" ht="12.75" customHeight="1">
      <c r="A2003" s="3178" t="s">
        <v>171</v>
      </c>
      <c r="B2003" s="3183" t="s">
        <v>178</v>
      </c>
      <c r="C2003" s="499" t="s">
        <v>156</v>
      </c>
      <c r="D2003" s="499"/>
      <c r="E2003" s="485"/>
      <c r="F2003" s="485"/>
      <c r="G2003" s="485"/>
      <c r="H2003" s="651"/>
      <c r="I2003" s="485"/>
      <c r="J2003" s="485"/>
      <c r="K2003" s="485"/>
      <c r="L2003" s="485"/>
      <c r="M2003" s="485"/>
      <c r="N2003" s="651"/>
      <c r="O2003" s="485"/>
      <c r="P2003" s="485"/>
      <c r="Q2003" s="485"/>
      <c r="R2003" s="485"/>
      <c r="S2003" s="485"/>
      <c r="T2003" s="485"/>
      <c r="U2003" s="485"/>
      <c r="V2003" s="651"/>
      <c r="W2003" s="485"/>
      <c r="X2003" s="485"/>
      <c r="Y2003" s="485"/>
      <c r="Z2003" s="485"/>
      <c r="AA2003" s="485"/>
      <c r="AB2003" s="485"/>
      <c r="AC2003" s="525">
        <f>SUM(E2003:AB2003)</f>
        <v>0</v>
      </c>
    </row>
    <row r="2004" spans="1:29" s="3" customFormat="1" ht="12.75" customHeight="1">
      <c r="A2004" s="3179"/>
      <c r="B2004" s="3188"/>
      <c r="C2004" s="503" t="s">
        <v>158</v>
      </c>
      <c r="D2004" s="503"/>
      <c r="E2004" s="526"/>
      <c r="F2004" s="526"/>
      <c r="G2004" s="526"/>
      <c r="H2004" s="527"/>
      <c r="I2004" s="526"/>
      <c r="J2004" s="526"/>
      <c r="K2004" s="526"/>
      <c r="L2004" s="526"/>
      <c r="M2004" s="526"/>
      <c r="N2004" s="527"/>
      <c r="O2004" s="526"/>
      <c r="P2004" s="526"/>
      <c r="Q2004" s="526"/>
      <c r="R2004" s="526"/>
      <c r="S2004" s="526"/>
      <c r="T2004" s="526"/>
      <c r="U2004" s="526"/>
      <c r="V2004" s="527"/>
      <c r="W2004" s="526"/>
      <c r="X2004" s="526"/>
      <c r="Y2004" s="526"/>
      <c r="Z2004" s="526"/>
      <c r="AA2004" s="526"/>
      <c r="AB2004" s="526"/>
      <c r="AC2004" s="537">
        <f>SUM(E2004:AB2004)</f>
        <v>0</v>
      </c>
    </row>
    <row r="2005" spans="1:29" s="3" customFormat="1" ht="12.75" customHeight="1">
      <c r="A2005" s="3179"/>
      <c r="B2005" s="3188"/>
      <c r="C2005" s="503" t="s">
        <v>159</v>
      </c>
      <c r="D2005" s="503"/>
      <c r="E2005" s="583"/>
      <c r="F2005" s="583"/>
      <c r="G2005" s="583"/>
      <c r="H2005" s="590"/>
      <c r="I2005" s="583"/>
      <c r="J2005" s="583"/>
      <c r="K2005" s="583"/>
      <c r="L2005" s="583"/>
      <c r="M2005" s="583"/>
      <c r="N2005" s="590"/>
      <c r="O2005" s="583"/>
      <c r="P2005" s="583"/>
      <c r="Q2005" s="583"/>
      <c r="R2005" s="583"/>
      <c r="S2005" s="583"/>
      <c r="T2005" s="583"/>
      <c r="U2005" s="583"/>
      <c r="V2005" s="590"/>
      <c r="W2005" s="583"/>
      <c r="X2005" s="583"/>
      <c r="Y2005" s="583"/>
      <c r="Z2005" s="583"/>
      <c r="AA2005" s="583"/>
      <c r="AB2005" s="583"/>
      <c r="AC2005" s="1021"/>
    </row>
    <row r="2006" spans="1:29" s="3" customFormat="1" ht="12.75" customHeight="1" thickBot="1">
      <c r="A2006" s="3199"/>
      <c r="B2006" s="3190"/>
      <c r="C2006" s="511" t="s">
        <v>161</v>
      </c>
      <c r="D2006" s="511"/>
      <c r="E2006" s="528" t="e">
        <f t="shared" ref="E2006:AC2006" si="620">E2004/E2003</f>
        <v>#DIV/0!</v>
      </c>
      <c r="F2006" s="528" t="e">
        <f t="shared" si="620"/>
        <v>#DIV/0!</v>
      </c>
      <c r="G2006" s="528" t="e">
        <f t="shared" si="620"/>
        <v>#DIV/0!</v>
      </c>
      <c r="H2006" s="529" t="e">
        <f t="shared" si="620"/>
        <v>#DIV/0!</v>
      </c>
      <c r="I2006" s="528" t="e">
        <f t="shared" si="620"/>
        <v>#DIV/0!</v>
      </c>
      <c r="J2006" s="528" t="e">
        <f t="shared" si="620"/>
        <v>#DIV/0!</v>
      </c>
      <c r="K2006" s="528" t="e">
        <f t="shared" si="620"/>
        <v>#DIV/0!</v>
      </c>
      <c r="L2006" s="528" t="e">
        <f t="shared" si="620"/>
        <v>#DIV/0!</v>
      </c>
      <c r="M2006" s="528" t="e">
        <f t="shared" si="620"/>
        <v>#DIV/0!</v>
      </c>
      <c r="N2006" s="529" t="e">
        <f t="shared" si="620"/>
        <v>#DIV/0!</v>
      </c>
      <c r="O2006" s="528" t="e">
        <f t="shared" si="620"/>
        <v>#DIV/0!</v>
      </c>
      <c r="P2006" s="528" t="e">
        <f t="shared" si="620"/>
        <v>#DIV/0!</v>
      </c>
      <c r="Q2006" s="528" t="e">
        <f t="shared" si="620"/>
        <v>#DIV/0!</v>
      </c>
      <c r="R2006" s="528" t="e">
        <f t="shared" si="620"/>
        <v>#DIV/0!</v>
      </c>
      <c r="S2006" s="528" t="e">
        <f t="shared" si="620"/>
        <v>#DIV/0!</v>
      </c>
      <c r="T2006" s="528" t="e">
        <f t="shared" si="620"/>
        <v>#DIV/0!</v>
      </c>
      <c r="U2006" s="528" t="e">
        <f t="shared" si="620"/>
        <v>#DIV/0!</v>
      </c>
      <c r="V2006" s="529" t="e">
        <f t="shared" si="620"/>
        <v>#DIV/0!</v>
      </c>
      <c r="W2006" s="528" t="e">
        <f t="shared" si="620"/>
        <v>#DIV/0!</v>
      </c>
      <c r="X2006" s="528" t="e">
        <f t="shared" si="620"/>
        <v>#DIV/0!</v>
      </c>
      <c r="Y2006" s="528" t="e">
        <f t="shared" si="620"/>
        <v>#DIV/0!</v>
      </c>
      <c r="Z2006" s="528" t="e">
        <f t="shared" si="620"/>
        <v>#DIV/0!</v>
      </c>
      <c r="AA2006" s="528" t="e">
        <f t="shared" si="620"/>
        <v>#DIV/0!</v>
      </c>
      <c r="AB2006" s="528" t="e">
        <f t="shared" si="620"/>
        <v>#DIV/0!</v>
      </c>
      <c r="AC2006" s="519" t="e">
        <f t="shared" si="620"/>
        <v>#DIV/0!</v>
      </c>
    </row>
    <row r="2007" spans="1:29" s="3" customFormat="1" ht="12.75" customHeight="1">
      <c r="A2007" s="3178" t="s">
        <v>182</v>
      </c>
      <c r="B2007" s="3183" t="s">
        <v>576</v>
      </c>
      <c r="C2007" s="499" t="s">
        <v>156</v>
      </c>
      <c r="D2007" s="2201" t="s">
        <v>160</v>
      </c>
      <c r="E2007" s="2639">
        <v>0.10000000149011612</v>
      </c>
      <c r="F2007" s="2639">
        <v>9.0000003576278687E-2</v>
      </c>
      <c r="G2007" s="2639">
        <v>9.0000003576278687E-2</v>
      </c>
      <c r="H2007" s="2639">
        <v>0.10000000149011612</v>
      </c>
      <c r="I2007" s="2639">
        <v>9.0000003576278687E-2</v>
      </c>
      <c r="J2007" s="2639">
        <v>0.10999999940395355</v>
      </c>
      <c r="K2007" s="2639">
        <v>0.10999999940395355</v>
      </c>
      <c r="L2007" s="2639">
        <v>0.11999999731779099</v>
      </c>
      <c r="M2007" s="2639">
        <v>0.10000000149011612</v>
      </c>
      <c r="N2007" s="2639">
        <v>0.10999999940395355</v>
      </c>
      <c r="O2007" s="2639">
        <v>0.10999999940395355</v>
      </c>
      <c r="P2007" s="2639">
        <v>0.10000000149011612</v>
      </c>
      <c r="Q2007" s="2639">
        <v>0.10000000149011612</v>
      </c>
      <c r="R2007" s="2639">
        <v>0.10999999940395355</v>
      </c>
      <c r="S2007" s="2639">
        <v>0.11999999731779099</v>
      </c>
      <c r="T2007" s="2639">
        <v>0.11999999731779099</v>
      </c>
      <c r="U2007" s="2639">
        <v>0.11999999731779099</v>
      </c>
      <c r="V2007" s="2639">
        <v>0.11999999731779099</v>
      </c>
      <c r="W2007" s="2639">
        <v>0.11999999731779099</v>
      </c>
      <c r="X2007" s="2639">
        <v>0.10999999940395355</v>
      </c>
      <c r="Y2007" s="2639">
        <v>0.10999999940395355</v>
      </c>
      <c r="Z2007" s="2639">
        <v>0.10000000149011612</v>
      </c>
      <c r="AA2007" s="2639">
        <v>0.10000000149011612</v>
      </c>
      <c r="AB2007" s="2640">
        <v>9.0000003576278687E-2</v>
      </c>
      <c r="AC2007" s="525">
        <f>SUM(E2007:AB2007)</f>
        <v>2.5500000044703484</v>
      </c>
    </row>
    <row r="2008" spans="1:29" s="3" customFormat="1" ht="12.75" customHeight="1">
      <c r="A2008" s="3179"/>
      <c r="B2008" s="3188"/>
      <c r="C2008" s="503" t="s">
        <v>158</v>
      </c>
      <c r="D2008" s="1982" t="s">
        <v>160</v>
      </c>
      <c r="E2008" s="2639">
        <v>3.9999999105930328E-2</v>
      </c>
      <c r="F2008" s="2639">
        <v>3.9999999105930328E-2</v>
      </c>
      <c r="G2008" s="2639">
        <v>3.9999999105930328E-2</v>
      </c>
      <c r="H2008" s="2639">
        <v>3.9999999105930328E-2</v>
      </c>
      <c r="I2008" s="2639">
        <v>3.9999999105930328E-2</v>
      </c>
      <c r="J2008" s="2639">
        <v>3.9999999105930328E-2</v>
      </c>
      <c r="K2008" s="2639">
        <v>3.9999999105930328E-2</v>
      </c>
      <c r="L2008" s="2639">
        <v>3.9999999105930328E-2</v>
      </c>
      <c r="M2008" s="2639">
        <v>3.9999999105930328E-2</v>
      </c>
      <c r="N2008" s="2639">
        <v>3.9999999105930328E-2</v>
      </c>
      <c r="O2008" s="2639">
        <v>5.000000074505806E-2</v>
      </c>
      <c r="P2008" s="2639">
        <v>3.9999999105930328E-2</v>
      </c>
      <c r="Q2008" s="2639">
        <v>3.9999999105930328E-2</v>
      </c>
      <c r="R2008" s="2639">
        <v>3.9999999105930328E-2</v>
      </c>
      <c r="S2008" s="2639">
        <v>3.9999999105930328E-2</v>
      </c>
      <c r="T2008" s="2639">
        <v>3.9999999105930328E-2</v>
      </c>
      <c r="U2008" s="2639">
        <v>3.9999999105930328E-2</v>
      </c>
      <c r="V2008" s="2639">
        <v>3.9999999105930328E-2</v>
      </c>
      <c r="W2008" s="2639">
        <v>3.9999999105930328E-2</v>
      </c>
      <c r="X2008" s="2639">
        <v>3.9999999105930328E-2</v>
      </c>
      <c r="Y2008" s="2639">
        <v>3.9999999105930328E-2</v>
      </c>
      <c r="Z2008" s="2639">
        <v>3.9999999105930328E-2</v>
      </c>
      <c r="AA2008" s="2639">
        <v>3.9999999105930328E-2</v>
      </c>
      <c r="AB2008" s="2640">
        <v>5.000000074505806E-2</v>
      </c>
      <c r="AC2008" s="537">
        <f>SUM(E2008:AB2008)</f>
        <v>0.97999998182058334</v>
      </c>
    </row>
    <row r="2009" spans="1:29" s="3" customFormat="1" ht="12.75" customHeight="1">
      <c r="A2009" s="3179"/>
      <c r="B2009" s="3188"/>
      <c r="C2009" s="503" t="s">
        <v>159</v>
      </c>
      <c r="D2009" s="1982" t="s">
        <v>160</v>
      </c>
      <c r="E2009" s="2641">
        <v>9</v>
      </c>
      <c r="F2009" s="2641">
        <v>9</v>
      </c>
      <c r="G2009" s="2641">
        <v>10</v>
      </c>
      <c r="H2009" s="2641">
        <v>10</v>
      </c>
      <c r="I2009" s="2641">
        <v>9</v>
      </c>
      <c r="J2009" s="2641">
        <v>11</v>
      </c>
      <c r="K2009" s="2641">
        <v>12</v>
      </c>
      <c r="L2009" s="2641">
        <v>12</v>
      </c>
      <c r="M2009" s="2641">
        <v>10</v>
      </c>
      <c r="N2009" s="2641">
        <v>10</v>
      </c>
      <c r="O2009" s="2641">
        <v>12</v>
      </c>
      <c r="P2009" s="2641">
        <v>10</v>
      </c>
      <c r="Q2009" s="2641">
        <v>9</v>
      </c>
      <c r="R2009" s="2641">
        <v>10</v>
      </c>
      <c r="S2009" s="2641">
        <v>12</v>
      </c>
      <c r="T2009" s="2641">
        <v>12</v>
      </c>
      <c r="U2009" s="2641">
        <v>12</v>
      </c>
      <c r="V2009" s="2641">
        <v>12</v>
      </c>
      <c r="W2009" s="2641">
        <v>11</v>
      </c>
      <c r="X2009" s="2641">
        <v>11</v>
      </c>
      <c r="Y2009" s="2641">
        <v>11</v>
      </c>
      <c r="Z2009" s="2641">
        <v>10</v>
      </c>
      <c r="AA2009" s="2641">
        <v>10</v>
      </c>
      <c r="AB2009" s="2642">
        <v>9</v>
      </c>
      <c r="AC2009" s="1089"/>
    </row>
    <row r="2010" spans="1:29" s="3" customFormat="1" ht="12.75" customHeight="1" thickBot="1">
      <c r="A2010" s="3199"/>
      <c r="B2010" s="3190"/>
      <c r="C2010" s="511" t="s">
        <v>161</v>
      </c>
      <c r="D2010" s="511"/>
      <c r="E2010" s="512">
        <f t="shared" ref="E2010:AC2010" si="621">E2008/E2007</f>
        <v>0.39999998509883905</v>
      </c>
      <c r="F2010" s="512">
        <f t="shared" si="621"/>
        <v>0.44444441684970259</v>
      </c>
      <c r="G2010" s="512">
        <f t="shared" si="621"/>
        <v>0.44444441684970259</v>
      </c>
      <c r="H2010" s="513">
        <f t="shared" si="621"/>
        <v>0.39999998509883905</v>
      </c>
      <c r="I2010" s="512">
        <f t="shared" si="621"/>
        <v>0.44444441684970259</v>
      </c>
      <c r="J2010" s="512">
        <f t="shared" si="621"/>
        <v>0.36363635747885897</v>
      </c>
      <c r="K2010" s="512">
        <f t="shared" si="621"/>
        <v>0.36363635747885897</v>
      </c>
      <c r="L2010" s="512">
        <f t="shared" si="621"/>
        <v>0.33333333333333331</v>
      </c>
      <c r="M2010" s="512">
        <f t="shared" si="621"/>
        <v>0.39999998509883905</v>
      </c>
      <c r="N2010" s="513">
        <f t="shared" si="621"/>
        <v>0.36363635747885897</v>
      </c>
      <c r="O2010" s="512">
        <f t="shared" si="621"/>
        <v>0.45454546378171151</v>
      </c>
      <c r="P2010" s="512">
        <f t="shared" si="621"/>
        <v>0.39999998509883905</v>
      </c>
      <c r="Q2010" s="512">
        <f t="shared" si="621"/>
        <v>0.39999998509883905</v>
      </c>
      <c r="R2010" s="512">
        <f t="shared" si="621"/>
        <v>0.36363635747885897</v>
      </c>
      <c r="S2010" s="512">
        <f t="shared" si="621"/>
        <v>0.33333333333333331</v>
      </c>
      <c r="T2010" s="512">
        <f t="shared" si="621"/>
        <v>0.33333333333333331</v>
      </c>
      <c r="U2010" s="512">
        <f t="shared" si="621"/>
        <v>0.33333333333333331</v>
      </c>
      <c r="V2010" s="513">
        <f t="shared" si="621"/>
        <v>0.33333333333333331</v>
      </c>
      <c r="W2010" s="512">
        <f t="shared" si="621"/>
        <v>0.33333333333333331</v>
      </c>
      <c r="X2010" s="512">
        <f t="shared" si="621"/>
        <v>0.36363635747885897</v>
      </c>
      <c r="Y2010" s="512">
        <f t="shared" si="621"/>
        <v>0.36363635747885897</v>
      </c>
      <c r="Z2010" s="512">
        <f t="shared" si="621"/>
        <v>0.39999998509883905</v>
      </c>
      <c r="AA2010" s="512">
        <f t="shared" si="621"/>
        <v>0.39999998509883905</v>
      </c>
      <c r="AB2010" s="512">
        <f t="shared" si="621"/>
        <v>0.55555554175818467</v>
      </c>
      <c r="AC2010" s="519">
        <f t="shared" si="621"/>
        <v>0.38431371768728123</v>
      </c>
    </row>
    <row r="2011" spans="1:29" s="3" customFormat="1" ht="12.75" customHeight="1">
      <c r="A2011" s="3178" t="s">
        <v>173</v>
      </c>
      <c r="B2011" s="3183" t="s">
        <v>577</v>
      </c>
      <c r="C2011" s="499" t="s">
        <v>156</v>
      </c>
      <c r="D2011" s="499"/>
      <c r="E2011" s="485"/>
      <c r="F2011" s="485"/>
      <c r="G2011" s="485"/>
      <c r="H2011" s="651"/>
      <c r="I2011" s="485"/>
      <c r="J2011" s="485"/>
      <c r="K2011" s="485"/>
      <c r="L2011" s="485"/>
      <c r="M2011" s="485"/>
      <c r="N2011" s="651"/>
      <c r="O2011" s="485"/>
      <c r="P2011" s="485"/>
      <c r="Q2011" s="485"/>
      <c r="R2011" s="485"/>
      <c r="S2011" s="485"/>
      <c r="T2011" s="485"/>
      <c r="U2011" s="485"/>
      <c r="V2011" s="651"/>
      <c r="W2011" s="485"/>
      <c r="X2011" s="485"/>
      <c r="Y2011" s="485"/>
      <c r="Z2011" s="485"/>
      <c r="AA2011" s="485"/>
      <c r="AB2011" s="485"/>
      <c r="AC2011" s="525">
        <f>SUM(E2011:AB2011)</f>
        <v>0</v>
      </c>
    </row>
    <row r="2012" spans="1:29" s="3" customFormat="1" ht="12.75" customHeight="1">
      <c r="A2012" s="3179"/>
      <c r="B2012" s="3188"/>
      <c r="C2012" s="503" t="s">
        <v>158</v>
      </c>
      <c r="D2012" s="503"/>
      <c r="E2012" s="526"/>
      <c r="F2012" s="526"/>
      <c r="G2012" s="526"/>
      <c r="H2012" s="527"/>
      <c r="I2012" s="526"/>
      <c r="J2012" s="526"/>
      <c r="K2012" s="526"/>
      <c r="L2012" s="526"/>
      <c r="M2012" s="526"/>
      <c r="N2012" s="527"/>
      <c r="O2012" s="526"/>
      <c r="P2012" s="526"/>
      <c r="Q2012" s="526"/>
      <c r="R2012" s="526"/>
      <c r="S2012" s="526"/>
      <c r="T2012" s="526"/>
      <c r="U2012" s="526"/>
      <c r="V2012" s="527"/>
      <c r="W2012" s="526"/>
      <c r="X2012" s="526"/>
      <c r="Y2012" s="526"/>
      <c r="Z2012" s="526"/>
      <c r="AA2012" s="526"/>
      <c r="AB2012" s="526"/>
      <c r="AC2012" s="537">
        <f>SUM(E2012:AB2012)</f>
        <v>0</v>
      </c>
    </row>
    <row r="2013" spans="1:29" s="3" customFormat="1" ht="12.75" customHeight="1">
      <c r="A2013" s="3179"/>
      <c r="B2013" s="3188"/>
      <c r="C2013" s="503" t="s">
        <v>159</v>
      </c>
      <c r="D2013" s="503"/>
      <c r="E2013" s="583" t="s">
        <v>179</v>
      </c>
      <c r="F2013" s="583"/>
      <c r="G2013" s="583"/>
      <c r="H2013" s="590"/>
      <c r="I2013" s="583"/>
      <c r="J2013" s="583"/>
      <c r="K2013" s="583"/>
      <c r="L2013" s="583"/>
      <c r="M2013" s="583"/>
      <c r="N2013" s="590"/>
      <c r="O2013" s="583"/>
      <c r="P2013" s="583"/>
      <c r="Q2013" s="583"/>
      <c r="R2013" s="583"/>
      <c r="S2013" s="583"/>
      <c r="T2013" s="583"/>
      <c r="U2013" s="583"/>
      <c r="V2013" s="590"/>
      <c r="W2013" s="583"/>
      <c r="X2013" s="583"/>
      <c r="Y2013" s="583"/>
      <c r="Z2013" s="583"/>
      <c r="AA2013" s="583"/>
      <c r="AB2013" s="583"/>
      <c r="AC2013" s="1021"/>
    </row>
    <row r="2014" spans="1:29" s="3" customFormat="1" ht="12.75" customHeight="1">
      <c r="A2014" s="3199"/>
      <c r="B2014" s="3190"/>
      <c r="C2014" s="511" t="s">
        <v>161</v>
      </c>
      <c r="D2014" s="511"/>
      <c r="E2014" s="512" t="e">
        <f t="shared" ref="E2014:AC2014" si="622">E2012/E2011</f>
        <v>#DIV/0!</v>
      </c>
      <c r="F2014" s="512" t="e">
        <f t="shared" si="622"/>
        <v>#DIV/0!</v>
      </c>
      <c r="G2014" s="512" t="e">
        <f t="shared" si="622"/>
        <v>#DIV/0!</v>
      </c>
      <c r="H2014" s="513" t="e">
        <f t="shared" si="622"/>
        <v>#DIV/0!</v>
      </c>
      <c r="I2014" s="512" t="e">
        <f t="shared" si="622"/>
        <v>#DIV/0!</v>
      </c>
      <c r="J2014" s="512" t="e">
        <f t="shared" si="622"/>
        <v>#DIV/0!</v>
      </c>
      <c r="K2014" s="512" t="e">
        <f t="shared" si="622"/>
        <v>#DIV/0!</v>
      </c>
      <c r="L2014" s="512" t="e">
        <f t="shared" si="622"/>
        <v>#DIV/0!</v>
      </c>
      <c r="M2014" s="512" t="e">
        <f t="shared" si="622"/>
        <v>#DIV/0!</v>
      </c>
      <c r="N2014" s="513" t="e">
        <f t="shared" si="622"/>
        <v>#DIV/0!</v>
      </c>
      <c r="O2014" s="512" t="e">
        <f t="shared" si="622"/>
        <v>#DIV/0!</v>
      </c>
      <c r="P2014" s="512" t="e">
        <f t="shared" si="622"/>
        <v>#DIV/0!</v>
      </c>
      <c r="Q2014" s="512" t="e">
        <f t="shared" si="622"/>
        <v>#DIV/0!</v>
      </c>
      <c r="R2014" s="512" t="e">
        <f t="shared" si="622"/>
        <v>#DIV/0!</v>
      </c>
      <c r="S2014" s="512" t="e">
        <f t="shared" si="622"/>
        <v>#DIV/0!</v>
      </c>
      <c r="T2014" s="512" t="e">
        <f t="shared" si="622"/>
        <v>#DIV/0!</v>
      </c>
      <c r="U2014" s="512" t="e">
        <f t="shared" si="622"/>
        <v>#DIV/0!</v>
      </c>
      <c r="V2014" s="513" t="e">
        <f t="shared" si="622"/>
        <v>#DIV/0!</v>
      </c>
      <c r="W2014" s="512" t="e">
        <f t="shared" si="622"/>
        <v>#DIV/0!</v>
      </c>
      <c r="X2014" s="512" t="e">
        <f t="shared" si="622"/>
        <v>#DIV/0!</v>
      </c>
      <c r="Y2014" s="512" t="e">
        <f t="shared" si="622"/>
        <v>#DIV/0!</v>
      </c>
      <c r="Z2014" s="512" t="e">
        <f t="shared" si="622"/>
        <v>#DIV/0!</v>
      </c>
      <c r="AA2014" s="512" t="e">
        <f t="shared" si="622"/>
        <v>#DIV/0!</v>
      </c>
      <c r="AB2014" s="512" t="e">
        <f t="shared" si="622"/>
        <v>#DIV/0!</v>
      </c>
      <c r="AC2014" s="519" t="e">
        <f t="shared" si="622"/>
        <v>#DIV/0!</v>
      </c>
    </row>
    <row r="2015" spans="1:29" s="3" customFormat="1" ht="12.75" customHeight="1">
      <c r="A2015" s="3178" t="s">
        <v>210</v>
      </c>
      <c r="B2015" s="3183" t="s">
        <v>178</v>
      </c>
      <c r="C2015" s="499" t="s">
        <v>156</v>
      </c>
      <c r="D2015" s="499"/>
      <c r="E2015" s="485"/>
      <c r="F2015" s="485"/>
      <c r="G2015" s="485"/>
      <c r="H2015" s="651"/>
      <c r="I2015" s="485"/>
      <c r="J2015" s="485"/>
      <c r="K2015" s="485"/>
      <c r="L2015" s="485"/>
      <c r="M2015" s="485"/>
      <c r="N2015" s="651"/>
      <c r="O2015" s="485"/>
      <c r="P2015" s="485"/>
      <c r="Q2015" s="485"/>
      <c r="R2015" s="485"/>
      <c r="S2015" s="485"/>
      <c r="T2015" s="485"/>
      <c r="U2015" s="485"/>
      <c r="V2015" s="651"/>
      <c r="W2015" s="485"/>
      <c r="X2015" s="485"/>
      <c r="Y2015" s="485"/>
      <c r="Z2015" s="485"/>
      <c r="AA2015" s="485"/>
      <c r="AB2015" s="485"/>
      <c r="AC2015" s="525">
        <f>SUM(E2015:AB2015)</f>
        <v>0</v>
      </c>
    </row>
    <row r="2016" spans="1:29" s="3" customFormat="1" ht="12.75" customHeight="1">
      <c r="A2016" s="3179"/>
      <c r="B2016" s="3188"/>
      <c r="C2016" s="503" t="s">
        <v>158</v>
      </c>
      <c r="D2016" s="503"/>
      <c r="E2016" s="526"/>
      <c r="F2016" s="526"/>
      <c r="G2016" s="526"/>
      <c r="H2016" s="527"/>
      <c r="I2016" s="526"/>
      <c r="J2016" s="526"/>
      <c r="K2016" s="526"/>
      <c r="L2016" s="526"/>
      <c r="M2016" s="526"/>
      <c r="N2016" s="527"/>
      <c r="O2016" s="526"/>
      <c r="P2016" s="526"/>
      <c r="Q2016" s="526"/>
      <c r="R2016" s="526"/>
      <c r="S2016" s="526"/>
      <c r="T2016" s="526"/>
      <c r="U2016" s="526"/>
      <c r="V2016" s="527"/>
      <c r="W2016" s="526"/>
      <c r="X2016" s="526"/>
      <c r="Y2016" s="526"/>
      <c r="Z2016" s="526"/>
      <c r="AA2016" s="526"/>
      <c r="AB2016" s="526"/>
      <c r="AC2016" s="537">
        <f>SUM(E2016:AB2016)</f>
        <v>0</v>
      </c>
    </row>
    <row r="2017" spans="1:30" s="3" customFormat="1" ht="12.75" customHeight="1">
      <c r="A2017" s="3179"/>
      <c r="B2017" s="3188"/>
      <c r="C2017" s="503" t="s">
        <v>159</v>
      </c>
      <c r="D2017" s="503"/>
      <c r="E2017" s="583"/>
      <c r="F2017" s="583"/>
      <c r="G2017" s="583"/>
      <c r="H2017" s="590"/>
      <c r="I2017" s="583"/>
      <c r="J2017" s="583"/>
      <c r="K2017" s="583"/>
      <c r="L2017" s="583"/>
      <c r="M2017" s="583"/>
      <c r="N2017" s="590"/>
      <c r="O2017" s="583"/>
      <c r="P2017" s="583"/>
      <c r="Q2017" s="583"/>
      <c r="R2017" s="583"/>
      <c r="S2017" s="583"/>
      <c r="T2017" s="583"/>
      <c r="U2017" s="583"/>
      <c r="V2017" s="590"/>
      <c r="W2017" s="583"/>
      <c r="X2017" s="583"/>
      <c r="Y2017" s="583"/>
      <c r="Z2017" s="583"/>
      <c r="AA2017" s="583"/>
      <c r="AB2017" s="583"/>
      <c r="AC2017" s="1021"/>
    </row>
    <row r="2018" spans="1:30" s="3" customFormat="1" ht="12.75" customHeight="1">
      <c r="A2018" s="3199"/>
      <c r="B2018" s="3190"/>
      <c r="C2018" s="511" t="s">
        <v>161</v>
      </c>
      <c r="D2018" s="511"/>
      <c r="E2018" s="512" t="e">
        <f t="shared" ref="E2018:AC2018" si="623">E2016/E2015</f>
        <v>#DIV/0!</v>
      </c>
      <c r="F2018" s="512" t="e">
        <f t="shared" si="623"/>
        <v>#DIV/0!</v>
      </c>
      <c r="G2018" s="512" t="e">
        <f t="shared" si="623"/>
        <v>#DIV/0!</v>
      </c>
      <c r="H2018" s="513" t="e">
        <f t="shared" si="623"/>
        <v>#DIV/0!</v>
      </c>
      <c r="I2018" s="512" t="e">
        <f t="shared" si="623"/>
        <v>#DIV/0!</v>
      </c>
      <c r="J2018" s="512" t="e">
        <f t="shared" si="623"/>
        <v>#DIV/0!</v>
      </c>
      <c r="K2018" s="512" t="e">
        <f t="shared" si="623"/>
        <v>#DIV/0!</v>
      </c>
      <c r="L2018" s="512" t="e">
        <f t="shared" si="623"/>
        <v>#DIV/0!</v>
      </c>
      <c r="M2018" s="512" t="e">
        <f t="shared" si="623"/>
        <v>#DIV/0!</v>
      </c>
      <c r="N2018" s="513" t="e">
        <f t="shared" si="623"/>
        <v>#DIV/0!</v>
      </c>
      <c r="O2018" s="512" t="e">
        <f t="shared" si="623"/>
        <v>#DIV/0!</v>
      </c>
      <c r="P2018" s="512" t="e">
        <f t="shared" si="623"/>
        <v>#DIV/0!</v>
      </c>
      <c r="Q2018" s="512" t="e">
        <f t="shared" si="623"/>
        <v>#DIV/0!</v>
      </c>
      <c r="R2018" s="512" t="e">
        <f t="shared" si="623"/>
        <v>#DIV/0!</v>
      </c>
      <c r="S2018" s="512" t="e">
        <f t="shared" si="623"/>
        <v>#DIV/0!</v>
      </c>
      <c r="T2018" s="512" t="e">
        <f t="shared" si="623"/>
        <v>#DIV/0!</v>
      </c>
      <c r="U2018" s="512" t="e">
        <f t="shared" si="623"/>
        <v>#DIV/0!</v>
      </c>
      <c r="V2018" s="513" t="e">
        <f t="shared" si="623"/>
        <v>#DIV/0!</v>
      </c>
      <c r="W2018" s="512" t="e">
        <f t="shared" si="623"/>
        <v>#DIV/0!</v>
      </c>
      <c r="X2018" s="512" t="e">
        <f t="shared" si="623"/>
        <v>#DIV/0!</v>
      </c>
      <c r="Y2018" s="512" t="e">
        <f t="shared" si="623"/>
        <v>#DIV/0!</v>
      </c>
      <c r="Z2018" s="512" t="e">
        <f t="shared" si="623"/>
        <v>#DIV/0!</v>
      </c>
      <c r="AA2018" s="512" t="e">
        <f t="shared" si="623"/>
        <v>#DIV/0!</v>
      </c>
      <c r="AB2018" s="512" t="e">
        <f t="shared" si="623"/>
        <v>#DIV/0!</v>
      </c>
      <c r="AC2018" s="519" t="e">
        <f t="shared" si="623"/>
        <v>#DIV/0!</v>
      </c>
    </row>
    <row r="2019" spans="1:30" s="3" customFormat="1" ht="12.75" customHeight="1">
      <c r="A2019" s="816"/>
      <c r="B2019" s="817" t="s">
        <v>382</v>
      </c>
      <c r="C2019" s="818" t="s">
        <v>156</v>
      </c>
      <c r="D2019" s="818" t="s">
        <v>157</v>
      </c>
      <c r="E2019" s="1031"/>
      <c r="F2019" s="1031"/>
      <c r="G2019" s="1031"/>
      <c r="H2019" s="1032"/>
      <c r="I2019" s="1031"/>
      <c r="J2019" s="1031"/>
      <c r="K2019" s="1031"/>
      <c r="L2019" s="1031"/>
      <c r="M2019" s="1031"/>
      <c r="N2019" s="1032"/>
      <c r="O2019" s="1031"/>
      <c r="P2019" s="1031"/>
      <c r="Q2019" s="1031"/>
      <c r="R2019" s="1031"/>
      <c r="S2019" s="1031"/>
      <c r="T2019" s="1031"/>
      <c r="U2019" s="1031"/>
      <c r="V2019" s="1032"/>
      <c r="W2019" s="1031"/>
      <c r="X2019" s="1031"/>
      <c r="Y2019" s="1031"/>
      <c r="Z2019" s="1031"/>
      <c r="AA2019" s="1031"/>
      <c r="AB2019" s="1031"/>
      <c r="AC2019" s="919">
        <f>SUM(E2019:AB2019)</f>
        <v>0</v>
      </c>
      <c r="AD2019" s="659">
        <f>MAX(E2019:AB2019)</f>
        <v>0</v>
      </c>
    </row>
    <row r="2020" spans="1:30" s="3" customFormat="1" ht="12.75" customHeight="1">
      <c r="A2020" s="3191" t="s">
        <v>249</v>
      </c>
      <c r="B2020" s="3192"/>
      <c r="C2020" s="522" t="s">
        <v>156</v>
      </c>
      <c r="D2020" s="522"/>
      <c r="E2020" s="523"/>
      <c r="F2020" s="523"/>
      <c r="G2020" s="523"/>
      <c r="H2020" s="524"/>
      <c r="I2020" s="523"/>
      <c r="J2020" s="523"/>
      <c r="K2020" s="523"/>
      <c r="L2020" s="523"/>
      <c r="M2020" s="523"/>
      <c r="N2020" s="524"/>
      <c r="O2020" s="523"/>
      <c r="P2020" s="523"/>
      <c r="Q2020" s="523"/>
      <c r="R2020" s="523"/>
      <c r="S2020" s="523"/>
      <c r="T2020" s="523"/>
      <c r="U2020" s="523"/>
      <c r="V2020" s="524"/>
      <c r="W2020" s="523"/>
      <c r="X2020" s="523"/>
      <c r="Y2020" s="523"/>
      <c r="Z2020" s="523"/>
      <c r="AA2020" s="523"/>
      <c r="AB2020" s="523"/>
      <c r="AC2020" s="523">
        <f>AC1991+AC1999+AC2003+AC2007+AC2011+AC2015+AC1995</f>
        <v>7.7899999693036079</v>
      </c>
    </row>
    <row r="2021" spans="1:30" s="3" customFormat="1" ht="12.75" customHeight="1">
      <c r="A2021" s="3193"/>
      <c r="B2021" s="3194"/>
      <c r="C2021" s="516" t="s">
        <v>158</v>
      </c>
      <c r="D2021" s="516"/>
      <c r="E2021" s="517">
        <f t="shared" ref="E2021:AB2021" si="624">E1992+E2000+E2004+E2008+E2012+E2016+E1996</f>
        <v>0.41999999433755875</v>
      </c>
      <c r="F2021" s="517">
        <f t="shared" si="624"/>
        <v>0.38999999314546585</v>
      </c>
      <c r="G2021" s="517">
        <f t="shared" si="624"/>
        <v>0.38000000268220901</v>
      </c>
      <c r="H2021" s="518">
        <f t="shared" si="624"/>
        <v>0.38999999314546585</v>
      </c>
      <c r="I2021" s="517">
        <f t="shared" si="624"/>
        <v>0.38999999314546585</v>
      </c>
      <c r="J2021" s="517">
        <f t="shared" si="624"/>
        <v>0.38000000268220901</v>
      </c>
      <c r="K2021" s="517">
        <f t="shared" si="624"/>
        <v>0.38999999314546585</v>
      </c>
      <c r="L2021" s="517">
        <f t="shared" si="624"/>
        <v>0.40000001341104507</v>
      </c>
      <c r="M2021" s="517">
        <f t="shared" si="624"/>
        <v>0.38999999314546585</v>
      </c>
      <c r="N2021" s="518">
        <f t="shared" si="624"/>
        <v>0.38999999314546585</v>
      </c>
      <c r="O2021" s="517">
        <f t="shared" si="624"/>
        <v>0.41000001505017281</v>
      </c>
      <c r="P2021" s="517">
        <f t="shared" si="624"/>
        <v>0.40000001341104507</v>
      </c>
      <c r="Q2021" s="517">
        <f t="shared" si="624"/>
        <v>0.38999999314546585</v>
      </c>
      <c r="R2021" s="517">
        <f t="shared" si="624"/>
        <v>0.37000001221895218</v>
      </c>
      <c r="S2021" s="517">
        <f t="shared" si="624"/>
        <v>0.35000000149011612</v>
      </c>
      <c r="T2021" s="517">
        <f t="shared" si="624"/>
        <v>0.34000001102685928</v>
      </c>
      <c r="U2021" s="517">
        <f t="shared" si="624"/>
        <v>0.34000001102685928</v>
      </c>
      <c r="V2021" s="518">
        <f t="shared" si="624"/>
        <v>0.35000000149011612</v>
      </c>
      <c r="W2021" s="517">
        <f t="shared" si="624"/>
        <v>0.35999999195337296</v>
      </c>
      <c r="X2021" s="517">
        <f t="shared" si="624"/>
        <v>0.38000000268220901</v>
      </c>
      <c r="Y2021" s="517">
        <f t="shared" si="624"/>
        <v>0.38000000268220901</v>
      </c>
      <c r="Z2021" s="517">
        <f t="shared" si="624"/>
        <v>0.38999999314546585</v>
      </c>
      <c r="AA2021" s="517">
        <f t="shared" si="624"/>
        <v>0.41999999433755875</v>
      </c>
      <c r="AB2021" s="517">
        <f t="shared" si="624"/>
        <v>0.42999999597668648</v>
      </c>
      <c r="AC2021" s="517">
        <f>AC1992+AC2000+AC2004+AC2008+AC2012+AC2016+AC1996</f>
        <v>9.2300000116229057</v>
      </c>
    </row>
    <row r="2022" spans="1:30" s="3" customFormat="1" ht="12.75" customHeight="1">
      <c r="A2022" s="3201" t="s">
        <v>250</v>
      </c>
      <c r="B2022" s="3202"/>
      <c r="C2022" s="599" t="s">
        <v>156</v>
      </c>
      <c r="D2022" s="599"/>
      <c r="E2022" s="523">
        <f t="shared" ref="E2022:AC2022" si="625">E1983-E2020</f>
        <v>0.20999999344348907</v>
      </c>
      <c r="F2022" s="523">
        <f t="shared" si="625"/>
        <v>0.20999999344348907</v>
      </c>
      <c r="G2022" s="523">
        <f t="shared" si="625"/>
        <v>0.20000000298023224</v>
      </c>
      <c r="H2022" s="524">
        <f t="shared" si="625"/>
        <v>0.20000000298023224</v>
      </c>
      <c r="I2022" s="523">
        <f t="shared" si="625"/>
        <v>0.20000000298023224</v>
      </c>
      <c r="J2022" s="523">
        <f t="shared" si="625"/>
        <v>0.2199999988079071</v>
      </c>
      <c r="K2022" s="523">
        <f t="shared" si="625"/>
        <v>0.2199999988079071</v>
      </c>
      <c r="L2022" s="523">
        <f t="shared" si="625"/>
        <v>0.25</v>
      </c>
      <c r="M2022" s="523">
        <f t="shared" si="625"/>
        <v>0.2199999988079071</v>
      </c>
      <c r="N2022" s="524">
        <f t="shared" si="625"/>
        <v>0.23000000417232513</v>
      </c>
      <c r="O2022" s="523">
        <f t="shared" si="625"/>
        <v>0.2199999988079071</v>
      </c>
      <c r="P2022" s="523">
        <f t="shared" si="625"/>
        <v>0.20999999344348907</v>
      </c>
      <c r="Q2022" s="523">
        <f t="shared" si="625"/>
        <v>0.20000000298023224</v>
      </c>
      <c r="R2022" s="523">
        <f t="shared" si="625"/>
        <v>0.2199999988079071</v>
      </c>
      <c r="S2022" s="523">
        <f t="shared" si="625"/>
        <v>0.23000000417232513</v>
      </c>
      <c r="T2022" s="523">
        <f t="shared" si="625"/>
        <v>0.23000000417232513</v>
      </c>
      <c r="U2022" s="523">
        <f t="shared" si="625"/>
        <v>0.2199999988079071</v>
      </c>
      <c r="V2022" s="524">
        <f t="shared" si="625"/>
        <v>0.20999999344348907</v>
      </c>
      <c r="W2022" s="523">
        <f t="shared" si="625"/>
        <v>0.23999999463558197</v>
      </c>
      <c r="X2022" s="523">
        <f t="shared" si="625"/>
        <v>0.23999999463558197</v>
      </c>
      <c r="Y2022" s="523">
        <f t="shared" si="625"/>
        <v>0.23000000417232513</v>
      </c>
      <c r="Z2022" s="523">
        <f t="shared" si="625"/>
        <v>0.20999999344348907</v>
      </c>
      <c r="AA2022" s="523">
        <f t="shared" si="625"/>
        <v>0.20999999344348907</v>
      </c>
      <c r="AB2022" s="523">
        <f t="shared" si="625"/>
        <v>0.20999999344348907</v>
      </c>
      <c r="AC2022" s="523">
        <f t="shared" si="625"/>
        <v>-2.5500000044703484</v>
      </c>
    </row>
    <row r="2023" spans="1:30" s="3" customFormat="1" ht="12.75" customHeight="1">
      <c r="A2023" s="3203"/>
      <c r="B2023" s="3204"/>
      <c r="C2023" s="603" t="s">
        <v>158</v>
      </c>
      <c r="D2023" s="676"/>
      <c r="E2023" s="604">
        <f t="shared" ref="E2023:AC2023" si="626">E1984-E2021</f>
        <v>-3.9999999105930328E-2</v>
      </c>
      <c r="F2023" s="604">
        <f t="shared" si="626"/>
        <v>-3.9999999105930328E-2</v>
      </c>
      <c r="G2023" s="604">
        <f t="shared" si="626"/>
        <v>-3.9999999105930328E-2</v>
      </c>
      <c r="H2023" s="605">
        <f t="shared" si="626"/>
        <v>-3.9999999105930328E-2</v>
      </c>
      <c r="I2023" s="604">
        <f t="shared" si="626"/>
        <v>-3.9999999105930328E-2</v>
      </c>
      <c r="J2023" s="604">
        <f t="shared" si="626"/>
        <v>-3.9999999105930328E-2</v>
      </c>
      <c r="K2023" s="604">
        <f t="shared" si="626"/>
        <v>-3.9999999105930328E-2</v>
      </c>
      <c r="L2023" s="604">
        <f t="shared" si="626"/>
        <v>-3.9999999105930328E-2</v>
      </c>
      <c r="M2023" s="604">
        <f t="shared" si="626"/>
        <v>-3.9999999105930328E-2</v>
      </c>
      <c r="N2023" s="605">
        <f t="shared" si="626"/>
        <v>-3.9999999105930328E-2</v>
      </c>
      <c r="O2023" s="604">
        <f t="shared" si="626"/>
        <v>-5.000000074505806E-2</v>
      </c>
      <c r="P2023" s="604">
        <f t="shared" si="626"/>
        <v>-3.9999999105930328E-2</v>
      </c>
      <c r="Q2023" s="604">
        <f t="shared" si="626"/>
        <v>-3.9999999105930328E-2</v>
      </c>
      <c r="R2023" s="604">
        <f t="shared" si="626"/>
        <v>-3.9999999105930328E-2</v>
      </c>
      <c r="S2023" s="604">
        <f t="shared" si="626"/>
        <v>-3.9999999105930328E-2</v>
      </c>
      <c r="T2023" s="604">
        <f t="shared" si="626"/>
        <v>-3.9999999105930328E-2</v>
      </c>
      <c r="U2023" s="604">
        <f t="shared" si="626"/>
        <v>-3.9999999105930328E-2</v>
      </c>
      <c r="V2023" s="605">
        <f t="shared" si="626"/>
        <v>-3.9999999105930328E-2</v>
      </c>
      <c r="W2023" s="604">
        <f t="shared" si="626"/>
        <v>-3.9999999105930328E-2</v>
      </c>
      <c r="X2023" s="604">
        <f t="shared" si="626"/>
        <v>-3.9999999105930328E-2</v>
      </c>
      <c r="Y2023" s="604">
        <f t="shared" si="626"/>
        <v>-3.9999999105930328E-2</v>
      </c>
      <c r="Z2023" s="604">
        <f t="shared" si="626"/>
        <v>-3.9999999105930328E-2</v>
      </c>
      <c r="AA2023" s="604">
        <f t="shared" si="626"/>
        <v>-3.9999999105930328E-2</v>
      </c>
      <c r="AB2023" s="604">
        <f t="shared" si="626"/>
        <v>-5.000000074505806E-2</v>
      </c>
      <c r="AC2023" s="604">
        <f t="shared" si="626"/>
        <v>-0.97999998182058334</v>
      </c>
    </row>
    <row r="2024" spans="1:30" s="486" customFormat="1" ht="12.75" customHeight="1">
      <c r="A2024" s="3195" t="s">
        <v>328</v>
      </c>
      <c r="B2024" s="3196"/>
      <c r="C2024" s="616" t="s">
        <v>156</v>
      </c>
      <c r="D2024" s="728"/>
      <c r="E2024" s="492"/>
      <c r="F2024" s="492"/>
      <c r="G2024" s="492"/>
      <c r="H2024" s="492"/>
      <c r="I2024" s="492"/>
      <c r="J2024" s="492"/>
      <c r="K2024" s="492"/>
      <c r="L2024" s="492"/>
      <c r="M2024" s="492"/>
      <c r="N2024" s="492"/>
      <c r="O2024" s="492"/>
      <c r="P2024" s="492"/>
      <c r="Q2024" s="492"/>
      <c r="R2024" s="492"/>
      <c r="S2024" s="492"/>
      <c r="T2024" s="492"/>
      <c r="U2024" s="492"/>
      <c r="V2024" s="492"/>
      <c r="W2024" s="492"/>
      <c r="X2024" s="492"/>
      <c r="Y2024" s="492"/>
      <c r="Z2024" s="492"/>
      <c r="AA2024" s="492"/>
      <c r="AB2024" s="492"/>
      <c r="AC2024" s="617"/>
    </row>
    <row r="2025" spans="1:30" s="486" customFormat="1" ht="12.75" customHeight="1">
      <c r="A2025" s="3197"/>
      <c r="B2025" s="3198"/>
      <c r="C2025" s="620" t="s">
        <v>158</v>
      </c>
      <c r="D2025" s="729"/>
      <c r="E2025" s="621"/>
      <c r="F2025" s="621"/>
      <c r="G2025" s="621"/>
      <c r="H2025" s="621"/>
      <c r="I2025" s="621"/>
      <c r="J2025" s="621"/>
      <c r="K2025" s="621"/>
      <c r="L2025" s="621"/>
      <c r="M2025" s="621"/>
      <c r="N2025" s="621"/>
      <c r="O2025" s="621"/>
      <c r="P2025" s="621"/>
      <c r="Q2025" s="621"/>
      <c r="R2025" s="621"/>
      <c r="S2025" s="621"/>
      <c r="T2025" s="621"/>
      <c r="U2025" s="621"/>
      <c r="V2025" s="621"/>
      <c r="W2025" s="621"/>
      <c r="X2025" s="621"/>
      <c r="Y2025" s="621"/>
      <c r="Z2025" s="621"/>
      <c r="AA2025" s="621"/>
      <c r="AB2025" s="621"/>
      <c r="AC2025" s="622"/>
    </row>
    <row r="2026" spans="1:30" s="3" customFormat="1" ht="12.75" customHeight="1">
      <c r="A2026" s="829"/>
      <c r="B2026" s="829"/>
      <c r="C2026" s="664"/>
      <c r="D2026" s="664"/>
    </row>
    <row r="2027" spans="1:30" s="3" customFormat="1" ht="12.75" customHeight="1">
      <c r="A2027" s="482" t="s">
        <v>147</v>
      </c>
      <c r="B2027" s="483" t="s">
        <v>148</v>
      </c>
      <c r="C2027" s="484" t="s">
        <v>149</v>
      </c>
      <c r="D2027" s="626" t="s">
        <v>150</v>
      </c>
      <c r="E2027" s="3218" t="s">
        <v>151</v>
      </c>
      <c r="F2027" s="3219"/>
      <c r="G2027" s="3219"/>
      <c r="H2027" s="3219"/>
      <c r="I2027" s="3219"/>
      <c r="J2027" s="3219"/>
      <c r="K2027" s="3219"/>
      <c r="L2027" s="3219"/>
      <c r="M2027" s="3219"/>
      <c r="N2027" s="3219"/>
      <c r="O2027" s="3219"/>
      <c r="P2027" s="3219"/>
      <c r="Q2027" s="3219"/>
      <c r="R2027" s="3219"/>
      <c r="S2027" s="3219"/>
      <c r="T2027" s="3219"/>
      <c r="U2027" s="3219"/>
      <c r="V2027" s="3219"/>
      <c r="W2027" s="3219"/>
      <c r="X2027" s="3219"/>
      <c r="Y2027" s="3219"/>
      <c r="Z2027" s="3219"/>
      <c r="AA2027" s="3219"/>
      <c r="AB2027" s="3220"/>
      <c r="AC2027" s="3216" t="s">
        <v>152</v>
      </c>
    </row>
    <row r="2028" spans="1:30" s="486" customFormat="1" ht="12.75" customHeight="1">
      <c r="A2028" s="2195" t="s">
        <v>578</v>
      </c>
      <c r="B2028" s="488"/>
      <c r="C2028" s="488"/>
      <c r="D2028" s="488"/>
      <c r="E2028" s="489">
        <v>1</v>
      </c>
      <c r="F2028" s="489">
        <v>2</v>
      </c>
      <c r="G2028" s="489">
        <v>3</v>
      </c>
      <c r="H2028" s="489">
        <v>4</v>
      </c>
      <c r="I2028" s="489">
        <v>5</v>
      </c>
      <c r="J2028" s="489">
        <v>6</v>
      </c>
      <c r="K2028" s="489">
        <v>7</v>
      </c>
      <c r="L2028" s="489">
        <v>8</v>
      </c>
      <c r="M2028" s="489">
        <v>9</v>
      </c>
      <c r="N2028" s="489">
        <v>10</v>
      </c>
      <c r="O2028" s="489">
        <v>11</v>
      </c>
      <c r="P2028" s="489">
        <v>12</v>
      </c>
      <c r="Q2028" s="489">
        <v>13</v>
      </c>
      <c r="R2028" s="489">
        <v>14</v>
      </c>
      <c r="S2028" s="489">
        <v>15</v>
      </c>
      <c r="T2028" s="489">
        <v>16</v>
      </c>
      <c r="U2028" s="489">
        <v>17</v>
      </c>
      <c r="V2028" s="489">
        <v>18</v>
      </c>
      <c r="W2028" s="489">
        <v>19</v>
      </c>
      <c r="X2028" s="489">
        <v>20</v>
      </c>
      <c r="Y2028" s="489">
        <v>21</v>
      </c>
      <c r="Z2028" s="489">
        <v>22</v>
      </c>
      <c r="AA2028" s="489">
        <v>23</v>
      </c>
      <c r="AB2028" s="489">
        <v>24</v>
      </c>
      <c r="AC2028" s="3217"/>
    </row>
    <row r="2029" spans="1:30" s="486" customFormat="1" ht="12.75" customHeight="1">
      <c r="A2029" s="1090" t="s">
        <v>341</v>
      </c>
      <c r="B2029" s="810"/>
      <c r="C2029" s="1091"/>
      <c r="D2029" s="2199"/>
      <c r="E2029" s="810">
        <v>2</v>
      </c>
      <c r="F2029" s="810">
        <v>2</v>
      </c>
      <c r="G2029" s="810">
        <v>2</v>
      </c>
      <c r="H2029" s="810">
        <v>2</v>
      </c>
      <c r="I2029" s="810">
        <v>2</v>
      </c>
      <c r="J2029" s="810">
        <v>2</v>
      </c>
      <c r="K2029" s="810">
        <v>2</v>
      </c>
      <c r="L2029" s="810">
        <v>2</v>
      </c>
      <c r="M2029" s="810">
        <v>2</v>
      </c>
      <c r="N2029" s="810">
        <v>2</v>
      </c>
      <c r="O2029" s="810">
        <v>2</v>
      </c>
      <c r="P2029" s="810">
        <v>2</v>
      </c>
      <c r="Q2029" s="810">
        <v>2</v>
      </c>
      <c r="R2029" s="810">
        <v>2</v>
      </c>
      <c r="S2029" s="810">
        <v>2</v>
      </c>
      <c r="T2029" s="810">
        <v>2</v>
      </c>
      <c r="U2029" s="810">
        <v>2</v>
      </c>
      <c r="V2029" s="810">
        <v>2</v>
      </c>
      <c r="W2029" s="810">
        <v>2</v>
      </c>
      <c r="X2029" s="810">
        <v>2</v>
      </c>
      <c r="Y2029" s="810">
        <v>2</v>
      </c>
      <c r="Z2029" s="810">
        <v>2</v>
      </c>
      <c r="AA2029" s="810">
        <v>2</v>
      </c>
      <c r="AB2029" s="810">
        <v>2</v>
      </c>
      <c r="AC2029" s="1092"/>
    </row>
    <row r="2030" spans="1:30" s="3" customFormat="1" ht="12.75" customHeight="1">
      <c r="A2030" s="3184"/>
      <c r="B2030" s="3184" t="s">
        <v>579</v>
      </c>
      <c r="C2030" s="503" t="s">
        <v>156</v>
      </c>
      <c r="D2030" s="1982" t="s">
        <v>272</v>
      </c>
      <c r="E2030" s="699">
        <v>0.08</v>
      </c>
      <c r="F2030" s="699">
        <v>0.08</v>
      </c>
      <c r="G2030" s="699">
        <v>7.6999999999999999E-2</v>
      </c>
      <c r="H2030" s="630">
        <v>7.6999999999999999E-2</v>
      </c>
      <c r="I2030" s="699">
        <v>8.1000000000000003E-2</v>
      </c>
      <c r="J2030" s="699">
        <v>8.8999999999999996E-2</v>
      </c>
      <c r="K2030" s="699">
        <v>9.8000000000000004E-2</v>
      </c>
      <c r="L2030" s="699">
        <v>8.7999999999999995E-2</v>
      </c>
      <c r="M2030" s="699">
        <v>8.7999999999999995E-2</v>
      </c>
      <c r="N2030" s="630">
        <v>9.0999999999999998E-2</v>
      </c>
      <c r="O2030" s="699">
        <v>8.4000000000000005E-2</v>
      </c>
      <c r="P2030" s="699">
        <v>9.0999999999999998E-2</v>
      </c>
      <c r="Q2030" s="699">
        <v>8.5000000000000006E-2</v>
      </c>
      <c r="R2030" s="699">
        <v>9.9000000000000005E-2</v>
      </c>
      <c r="S2030" s="699">
        <v>0.12</v>
      </c>
      <c r="T2030" s="699">
        <v>0.109</v>
      </c>
      <c r="U2030" s="699">
        <v>0.107</v>
      </c>
      <c r="V2030" s="630">
        <v>0.11</v>
      </c>
      <c r="W2030" s="699">
        <v>0.106</v>
      </c>
      <c r="X2030" s="699">
        <v>0.107</v>
      </c>
      <c r="Y2030" s="699">
        <v>0.113</v>
      </c>
      <c r="Z2030" s="699">
        <v>9.7000000000000003E-2</v>
      </c>
      <c r="AA2030" s="699">
        <v>9.1999999999999998E-2</v>
      </c>
      <c r="AB2030" s="699">
        <v>8.6999999999999994E-2</v>
      </c>
      <c r="AC2030" s="528">
        <f>SUM(E2030:AB2030)</f>
        <v>2.2560000000000002</v>
      </c>
    </row>
    <row r="2031" spans="1:30" s="3" customFormat="1" ht="12.75" customHeight="1">
      <c r="A2031" s="3184"/>
      <c r="B2031" s="3184"/>
      <c r="C2031" s="503" t="s">
        <v>158</v>
      </c>
      <c r="D2031" s="1982" t="s">
        <v>272</v>
      </c>
      <c r="E2031" s="699">
        <v>2.5999999999999999E-2</v>
      </c>
      <c r="F2031" s="699">
        <v>2.7E-2</v>
      </c>
      <c r="G2031" s="699">
        <v>2.5999999999999999E-2</v>
      </c>
      <c r="H2031" s="630">
        <v>2.5000000000000001E-2</v>
      </c>
      <c r="I2031" s="699">
        <v>2.7E-2</v>
      </c>
      <c r="J2031" s="699">
        <v>2.3E-2</v>
      </c>
      <c r="K2031" s="699">
        <v>2.8000000000000001E-2</v>
      </c>
      <c r="L2031" s="699">
        <v>2.3E-2</v>
      </c>
      <c r="M2031" s="699">
        <v>2.7E-2</v>
      </c>
      <c r="N2031" s="630">
        <v>3.2000000000000001E-2</v>
      </c>
      <c r="O2031" s="699">
        <v>2.5000000000000001E-2</v>
      </c>
      <c r="P2031" s="699">
        <v>3.4000000000000002E-2</v>
      </c>
      <c r="Q2031" s="699">
        <v>2.4E-2</v>
      </c>
      <c r="R2031" s="699">
        <v>3.4000000000000002E-2</v>
      </c>
      <c r="S2031" s="699">
        <v>2.8000000000000001E-2</v>
      </c>
      <c r="T2031" s="699">
        <v>2.1000000000000001E-2</v>
      </c>
      <c r="U2031" s="699">
        <v>0.02</v>
      </c>
      <c r="V2031" s="630">
        <v>2.8000000000000001E-2</v>
      </c>
      <c r="W2031" s="699">
        <v>2.1000000000000001E-2</v>
      </c>
      <c r="X2031" s="699">
        <v>2.1000000000000001E-2</v>
      </c>
      <c r="Y2031" s="699">
        <v>2.8000000000000001E-2</v>
      </c>
      <c r="Z2031" s="699">
        <v>2.5999999999999999E-2</v>
      </c>
      <c r="AA2031" s="699">
        <v>2.9000000000000001E-2</v>
      </c>
      <c r="AB2031" s="699">
        <v>3.1E-2</v>
      </c>
      <c r="AC2031" s="528">
        <f>SUM(E2031:AB2031)</f>
        <v>0.63400000000000034</v>
      </c>
    </row>
    <row r="2032" spans="1:30" s="3" customFormat="1" ht="12.75" customHeight="1">
      <c r="A2032" s="3184"/>
      <c r="B2032" s="3184"/>
      <c r="C2032" s="503" t="s">
        <v>159</v>
      </c>
      <c r="D2032" s="1982" t="s">
        <v>209</v>
      </c>
      <c r="E2032" s="583">
        <f t="shared" ref="E2032:AB2032" si="627">SQRT(E2030*E2030+E2031*E2031)*1000/(1.732*E2037)</f>
        <v>124.53213030623019</v>
      </c>
      <c r="F2032" s="583">
        <f t="shared" si="627"/>
        <v>124.99763976912237</v>
      </c>
      <c r="G2032" s="583">
        <f t="shared" si="627"/>
        <v>120.31614717403247</v>
      </c>
      <c r="H2032" s="590">
        <f t="shared" si="627"/>
        <v>119.85074109083376</v>
      </c>
      <c r="I2032" s="583">
        <f t="shared" si="627"/>
        <v>126.40122109395723</v>
      </c>
      <c r="J2032" s="583">
        <f t="shared" si="627"/>
        <v>136.08675542466273</v>
      </c>
      <c r="K2032" s="583">
        <f t="shared" si="627"/>
        <v>150.88757394730752</v>
      </c>
      <c r="L2032" s="583">
        <f t="shared" si="627"/>
        <v>134.65392511220634</v>
      </c>
      <c r="M2032" s="583">
        <f t="shared" si="627"/>
        <v>136.27183639448447</v>
      </c>
      <c r="N2032" s="590">
        <f t="shared" si="627"/>
        <v>142.80574986506406</v>
      </c>
      <c r="O2032" s="583">
        <f t="shared" si="627"/>
        <v>129.74672004859056</v>
      </c>
      <c r="P2032" s="583">
        <f t="shared" si="627"/>
        <v>143.81509841812928</v>
      </c>
      <c r="Q2032" s="583">
        <f t="shared" si="627"/>
        <v>130.75630642951114</v>
      </c>
      <c r="R2032" s="583">
        <f t="shared" si="627"/>
        <v>154.96489849042385</v>
      </c>
      <c r="S2032" s="583">
        <f t="shared" si="627"/>
        <v>182.42342394444677</v>
      </c>
      <c r="T2032" s="583">
        <f t="shared" si="627"/>
        <v>164.33425773244107</v>
      </c>
      <c r="U2032" s="583">
        <f t="shared" si="627"/>
        <v>161.1492746437473</v>
      </c>
      <c r="V2032" s="590">
        <f t="shared" si="627"/>
        <v>168.0400737095128</v>
      </c>
      <c r="W2032" s="583">
        <f t="shared" si="627"/>
        <v>159.97537813823925</v>
      </c>
      <c r="X2032" s="583">
        <f t="shared" si="627"/>
        <v>161.4278388527741</v>
      </c>
      <c r="Y2032" s="583">
        <f t="shared" si="627"/>
        <v>172.34759379765762</v>
      </c>
      <c r="Z2032" s="583">
        <f t="shared" si="627"/>
        <v>148.6707240673461</v>
      </c>
      <c r="AA2032" s="583">
        <f t="shared" si="627"/>
        <v>142.80574986506403</v>
      </c>
      <c r="AB2032" s="583">
        <f t="shared" si="627"/>
        <v>136.72943553051243</v>
      </c>
      <c r="AC2032" s="528"/>
    </row>
    <row r="2033" spans="1:30" s="3" customFormat="1" ht="12.75" customHeight="1">
      <c r="A2033" s="3184"/>
      <c r="B2033" s="3184"/>
      <c r="C2033" s="503" t="s">
        <v>161</v>
      </c>
      <c r="D2033" s="503"/>
      <c r="E2033" s="528">
        <f t="shared" ref="E2033:AC2033" si="628">E2031/E2030</f>
        <v>0.32499999999999996</v>
      </c>
      <c r="F2033" s="528">
        <f t="shared" si="628"/>
        <v>0.33749999999999997</v>
      </c>
      <c r="G2033" s="528">
        <f t="shared" si="628"/>
        <v>0.33766233766233766</v>
      </c>
      <c r="H2033" s="529">
        <f t="shared" si="628"/>
        <v>0.32467532467532467</v>
      </c>
      <c r="I2033" s="528">
        <f t="shared" si="628"/>
        <v>0.33333333333333331</v>
      </c>
      <c r="J2033" s="528">
        <f t="shared" si="628"/>
        <v>0.25842696629213485</v>
      </c>
      <c r="K2033" s="528">
        <f t="shared" si="628"/>
        <v>0.2857142857142857</v>
      </c>
      <c r="L2033" s="528">
        <f t="shared" si="628"/>
        <v>0.26136363636363635</v>
      </c>
      <c r="M2033" s="528">
        <f t="shared" si="628"/>
        <v>0.30681818181818182</v>
      </c>
      <c r="N2033" s="529">
        <f t="shared" si="628"/>
        <v>0.35164835164835168</v>
      </c>
      <c r="O2033" s="528">
        <f t="shared" si="628"/>
        <v>0.29761904761904762</v>
      </c>
      <c r="P2033" s="528">
        <f t="shared" si="628"/>
        <v>0.37362637362637369</v>
      </c>
      <c r="Q2033" s="528">
        <f t="shared" si="628"/>
        <v>0.28235294117647058</v>
      </c>
      <c r="R2033" s="528">
        <f t="shared" si="628"/>
        <v>0.34343434343434343</v>
      </c>
      <c r="S2033" s="528">
        <f t="shared" si="628"/>
        <v>0.23333333333333334</v>
      </c>
      <c r="T2033" s="528">
        <f t="shared" si="628"/>
        <v>0.19266055045871561</v>
      </c>
      <c r="U2033" s="528">
        <f t="shared" si="628"/>
        <v>0.18691588785046731</v>
      </c>
      <c r="V2033" s="529">
        <f t="shared" si="628"/>
        <v>0.25454545454545457</v>
      </c>
      <c r="W2033" s="528">
        <f t="shared" si="628"/>
        <v>0.19811320754716982</v>
      </c>
      <c r="X2033" s="528">
        <f t="shared" si="628"/>
        <v>0.19626168224299068</v>
      </c>
      <c r="Y2033" s="528">
        <f t="shared" si="628"/>
        <v>0.24778761061946902</v>
      </c>
      <c r="Z2033" s="528">
        <f t="shared" si="628"/>
        <v>0.26804123711340205</v>
      </c>
      <c r="AA2033" s="528">
        <f t="shared" si="628"/>
        <v>0.31521739130434784</v>
      </c>
      <c r="AB2033" s="528">
        <f t="shared" si="628"/>
        <v>0.35632183908045978</v>
      </c>
      <c r="AC2033" s="528">
        <f t="shared" si="628"/>
        <v>0.28102836879432636</v>
      </c>
    </row>
    <row r="2034" spans="1:30" s="3" customFormat="1" ht="12.75" customHeight="1">
      <c r="A2034" s="3184"/>
      <c r="B2034" s="3184"/>
      <c r="C2034" s="503" t="s">
        <v>164</v>
      </c>
      <c r="D2034" s="503"/>
      <c r="E2034" s="526"/>
      <c r="F2034" s="526"/>
      <c r="G2034" s="526"/>
      <c r="H2034" s="527"/>
      <c r="I2034" s="526"/>
      <c r="J2034" s="526"/>
      <c r="K2034" s="526"/>
      <c r="L2034" s="526"/>
      <c r="M2034" s="526"/>
      <c r="N2034" s="527"/>
      <c r="O2034" s="526"/>
      <c r="P2034" s="526"/>
      <c r="Q2034" s="526"/>
      <c r="R2034" s="526"/>
      <c r="S2034" s="526"/>
      <c r="T2034" s="526"/>
      <c r="U2034" s="526"/>
      <c r="V2034" s="527"/>
      <c r="W2034" s="526"/>
      <c r="X2034" s="526"/>
      <c r="Y2034" s="526"/>
      <c r="Z2034" s="526"/>
      <c r="AA2034" s="526"/>
      <c r="AB2034" s="526"/>
      <c r="AC2034" s="526"/>
    </row>
    <row r="2035" spans="1:30" s="3" customFormat="1" ht="12.75" customHeight="1">
      <c r="A2035" s="1093" t="s">
        <v>377</v>
      </c>
      <c r="B2035" s="1094"/>
      <c r="C2035" s="1095"/>
      <c r="D2035" s="1095"/>
      <c r="E2035" s="1096">
        <f t="shared" ref="E2035:AB2035" si="629">SQRT(E2030*E2030+E2031*E2031)</f>
        <v>8.4118963379252371E-2</v>
      </c>
      <c r="F2035" s="1096">
        <f t="shared" si="629"/>
        <v>8.4433405711246773E-2</v>
      </c>
      <c r="G2035" s="1096">
        <f t="shared" si="629"/>
        <v>8.1271151093115446E-2</v>
      </c>
      <c r="H2035" s="1096">
        <f t="shared" si="629"/>
        <v>8.0956778592036385E-2</v>
      </c>
      <c r="I2035" s="1096">
        <f t="shared" si="629"/>
        <v>8.5381496824546238E-2</v>
      </c>
      <c r="J2035" s="1096">
        <f t="shared" si="629"/>
        <v>9.1923881554251172E-2</v>
      </c>
      <c r="K2035" s="1096">
        <f t="shared" si="629"/>
        <v>0.10192153844992727</v>
      </c>
      <c r="L2035" s="1096">
        <f t="shared" si="629"/>
        <v>9.0956033334793129E-2</v>
      </c>
      <c r="M2035" s="1096">
        <f t="shared" si="629"/>
        <v>9.2048900047746365E-2</v>
      </c>
      <c r="N2035" s="1096">
        <f t="shared" si="629"/>
        <v>9.6462427918853469E-2</v>
      </c>
      <c r="O2035" s="1096">
        <f t="shared" si="629"/>
        <v>8.7641314458421951E-2</v>
      </c>
      <c r="P2035" s="1096">
        <f t="shared" si="629"/>
        <v>9.7144222679477962E-2</v>
      </c>
      <c r="Q2035" s="1096">
        <f t="shared" si="629"/>
        <v>8.8323269867006171E-2</v>
      </c>
      <c r="R2035" s="1096">
        <f t="shared" si="629"/>
        <v>0.10467568963231148</v>
      </c>
      <c r="S2035" s="1096">
        <f t="shared" si="629"/>
        <v>0.1232233744059949</v>
      </c>
      <c r="T2035" s="1096">
        <f t="shared" si="629"/>
        <v>0.11100450441310929</v>
      </c>
      <c r="U2035" s="1004">
        <f t="shared" si="629"/>
        <v>0.10885311203635842</v>
      </c>
      <c r="V2035" s="1096">
        <f t="shared" si="629"/>
        <v>0.11350770898930169</v>
      </c>
      <c r="W2035" s="1096">
        <f t="shared" si="629"/>
        <v>0.10806016842481785</v>
      </c>
      <c r="X2035" s="1096">
        <f t="shared" si="629"/>
        <v>0.10904127658827184</v>
      </c>
      <c r="Y2035" s="1096">
        <f t="shared" si="629"/>
        <v>0.11641735265844178</v>
      </c>
      <c r="Z2035" s="1096">
        <f t="shared" si="629"/>
        <v>0.10042410069301094</v>
      </c>
      <c r="AA2035" s="1096">
        <f t="shared" si="629"/>
        <v>9.6462427918853455E-2</v>
      </c>
      <c r="AB2035" s="1096">
        <f t="shared" si="629"/>
        <v>9.2357999112150535E-2</v>
      </c>
      <c r="AC2035" s="1097"/>
      <c r="AD2035" s="827">
        <f>MAX(E2035:AB2035)</f>
        <v>0.1232233744059949</v>
      </c>
    </row>
    <row r="2036" spans="1:30" s="486" customFormat="1" ht="12.75" customHeight="1">
      <c r="A2036" s="561" t="s">
        <v>520</v>
      </c>
      <c r="B2036" s="562"/>
      <c r="C2036" s="914"/>
      <c r="D2036" s="914"/>
      <c r="E2036" s="684">
        <v>1</v>
      </c>
      <c r="F2036" s="684">
        <v>2</v>
      </c>
      <c r="G2036" s="684">
        <v>3</v>
      </c>
      <c r="H2036" s="684">
        <v>4</v>
      </c>
      <c r="I2036" s="684">
        <v>5</v>
      </c>
      <c r="J2036" s="684">
        <v>6</v>
      </c>
      <c r="K2036" s="684">
        <v>7</v>
      </c>
      <c r="L2036" s="684">
        <v>8</v>
      </c>
      <c r="M2036" s="684">
        <v>9</v>
      </c>
      <c r="N2036" s="684">
        <v>10</v>
      </c>
      <c r="O2036" s="684">
        <v>11</v>
      </c>
      <c r="P2036" s="684">
        <v>12</v>
      </c>
      <c r="Q2036" s="684">
        <v>13</v>
      </c>
      <c r="R2036" s="684">
        <v>14</v>
      </c>
      <c r="S2036" s="684">
        <v>15</v>
      </c>
      <c r="T2036" s="684">
        <v>16</v>
      </c>
      <c r="U2036" s="684">
        <v>17</v>
      </c>
      <c r="V2036" s="684">
        <v>18</v>
      </c>
      <c r="W2036" s="684">
        <v>19</v>
      </c>
      <c r="X2036" s="684">
        <v>20</v>
      </c>
      <c r="Y2036" s="684">
        <v>21</v>
      </c>
      <c r="Z2036" s="684">
        <v>22</v>
      </c>
      <c r="AA2036" s="684">
        <v>23</v>
      </c>
      <c r="AB2036" s="684">
        <v>24</v>
      </c>
      <c r="AC2036" s="565"/>
    </row>
    <row r="2037" spans="1:30" s="486" customFormat="1" ht="12.75" customHeight="1">
      <c r="A2037" s="738" t="s">
        <v>580</v>
      </c>
      <c r="B2037" s="739"/>
      <c r="C2037" s="610" t="s">
        <v>164</v>
      </c>
      <c r="D2037" s="610" t="s">
        <v>278</v>
      </c>
      <c r="E2037" s="1098">
        <v>0.39</v>
      </c>
      <c r="F2037" s="1098">
        <v>0.39</v>
      </c>
      <c r="G2037" s="1098">
        <v>0.39</v>
      </c>
      <c r="H2037" s="1098">
        <v>0.39</v>
      </c>
      <c r="I2037" s="1098">
        <v>0.39</v>
      </c>
      <c r="J2037" s="1098">
        <v>0.39</v>
      </c>
      <c r="K2037" s="1098">
        <v>0.39</v>
      </c>
      <c r="L2037" s="1098">
        <v>0.39</v>
      </c>
      <c r="M2037" s="1098">
        <v>0.39</v>
      </c>
      <c r="N2037" s="1098">
        <v>0.39</v>
      </c>
      <c r="O2037" s="1098">
        <v>0.39</v>
      </c>
      <c r="P2037" s="1098">
        <v>0.39</v>
      </c>
      <c r="Q2037" s="1098">
        <v>0.39</v>
      </c>
      <c r="R2037" s="1098">
        <v>0.39</v>
      </c>
      <c r="S2037" s="1098">
        <v>0.39</v>
      </c>
      <c r="T2037" s="1098">
        <v>0.39</v>
      </c>
      <c r="U2037" s="1098">
        <v>0.39</v>
      </c>
      <c r="V2037" s="1098">
        <v>0.39</v>
      </c>
      <c r="W2037" s="1098">
        <v>0.39</v>
      </c>
      <c r="X2037" s="1098">
        <v>0.39</v>
      </c>
      <c r="Y2037" s="1098">
        <v>0.39</v>
      </c>
      <c r="Z2037" s="1098">
        <v>0.39</v>
      </c>
      <c r="AA2037" s="1098">
        <v>0.39</v>
      </c>
      <c r="AB2037" s="1098">
        <v>0.39</v>
      </c>
      <c r="AC2037" s="797"/>
    </row>
    <row r="2038" spans="1:30" s="3" customFormat="1" ht="12.75" customHeight="1">
      <c r="A2038" s="3178" t="s">
        <v>581</v>
      </c>
      <c r="B2038" s="3183" t="s">
        <v>178</v>
      </c>
      <c r="C2038" s="499" t="s">
        <v>156</v>
      </c>
      <c r="D2038" s="499"/>
      <c r="E2038" s="485"/>
      <c r="F2038" s="485"/>
      <c r="G2038" s="485"/>
      <c r="H2038" s="651"/>
      <c r="I2038" s="485"/>
      <c r="J2038" s="485"/>
      <c r="K2038" s="485"/>
      <c r="L2038" s="485"/>
      <c r="M2038" s="485"/>
      <c r="N2038" s="651"/>
      <c r="O2038" s="485"/>
      <c r="P2038" s="485"/>
      <c r="Q2038" s="485"/>
      <c r="R2038" s="485"/>
      <c r="S2038" s="485"/>
      <c r="T2038" s="485"/>
      <c r="U2038" s="485"/>
      <c r="V2038" s="651"/>
      <c r="W2038" s="485"/>
      <c r="X2038" s="485"/>
      <c r="Y2038" s="485"/>
      <c r="Z2038" s="485"/>
      <c r="AA2038" s="485"/>
      <c r="AB2038" s="485"/>
      <c r="AC2038" s="537">
        <f>SUM(E2038:AB2038)</f>
        <v>0</v>
      </c>
    </row>
    <row r="2039" spans="1:30" s="3" customFormat="1" ht="12.75" customHeight="1">
      <c r="A2039" s="3179"/>
      <c r="B2039" s="3188"/>
      <c r="C2039" s="503" t="s">
        <v>158</v>
      </c>
      <c r="D2039" s="503"/>
      <c r="E2039" s="526"/>
      <c r="F2039" s="526"/>
      <c r="G2039" s="526"/>
      <c r="H2039" s="527"/>
      <c r="I2039" s="526"/>
      <c r="J2039" s="526"/>
      <c r="K2039" s="526"/>
      <c r="L2039" s="526"/>
      <c r="M2039" s="526"/>
      <c r="N2039" s="527"/>
      <c r="O2039" s="526"/>
      <c r="P2039" s="526"/>
      <c r="Q2039" s="526"/>
      <c r="R2039" s="526"/>
      <c r="S2039" s="526"/>
      <c r="T2039" s="526"/>
      <c r="U2039" s="526"/>
      <c r="V2039" s="527"/>
      <c r="W2039" s="526"/>
      <c r="X2039" s="526"/>
      <c r="Y2039" s="526"/>
      <c r="Z2039" s="526"/>
      <c r="AA2039" s="526"/>
      <c r="AB2039" s="526"/>
      <c r="AC2039" s="537">
        <f>SUM(E2039:AB2039)</f>
        <v>0</v>
      </c>
    </row>
    <row r="2040" spans="1:30" s="3" customFormat="1" ht="12.75" customHeight="1">
      <c r="A2040" s="3179"/>
      <c r="B2040" s="3188"/>
      <c r="C2040" s="503" t="s">
        <v>159</v>
      </c>
      <c r="D2040" s="503"/>
      <c r="E2040" s="583"/>
      <c r="F2040" s="583"/>
      <c r="G2040" s="583"/>
      <c r="H2040" s="590"/>
      <c r="I2040" s="583"/>
      <c r="J2040" s="583"/>
      <c r="K2040" s="583"/>
      <c r="L2040" s="583"/>
      <c r="M2040" s="583"/>
      <c r="N2040" s="590"/>
      <c r="O2040" s="583"/>
      <c r="P2040" s="583"/>
      <c r="Q2040" s="583"/>
      <c r="R2040" s="583"/>
      <c r="S2040" s="583"/>
      <c r="T2040" s="583"/>
      <c r="U2040" s="583"/>
      <c r="V2040" s="590"/>
      <c r="W2040" s="583"/>
      <c r="X2040" s="583"/>
      <c r="Y2040" s="583"/>
      <c r="Z2040" s="583"/>
      <c r="AA2040" s="583"/>
      <c r="AB2040" s="583"/>
      <c r="AC2040" s="1021"/>
    </row>
    <row r="2041" spans="1:30" s="3" customFormat="1" ht="12.75" customHeight="1">
      <c r="A2041" s="3199"/>
      <c r="B2041" s="3190"/>
      <c r="C2041" s="511" t="s">
        <v>161</v>
      </c>
      <c r="D2041" s="511"/>
      <c r="E2041" s="512" t="e">
        <f t="shared" ref="E2041:AC2041" si="630">E2039/E2038</f>
        <v>#DIV/0!</v>
      </c>
      <c r="F2041" s="512" t="e">
        <f t="shared" si="630"/>
        <v>#DIV/0!</v>
      </c>
      <c r="G2041" s="512" t="e">
        <f t="shared" si="630"/>
        <v>#DIV/0!</v>
      </c>
      <c r="H2041" s="513" t="e">
        <f t="shared" si="630"/>
        <v>#DIV/0!</v>
      </c>
      <c r="I2041" s="512" t="e">
        <f t="shared" si="630"/>
        <v>#DIV/0!</v>
      </c>
      <c r="J2041" s="512" t="e">
        <f t="shared" si="630"/>
        <v>#DIV/0!</v>
      </c>
      <c r="K2041" s="512" t="e">
        <f t="shared" si="630"/>
        <v>#DIV/0!</v>
      </c>
      <c r="L2041" s="512" t="e">
        <f t="shared" si="630"/>
        <v>#DIV/0!</v>
      </c>
      <c r="M2041" s="512" t="e">
        <f t="shared" si="630"/>
        <v>#DIV/0!</v>
      </c>
      <c r="N2041" s="513" t="e">
        <f t="shared" si="630"/>
        <v>#DIV/0!</v>
      </c>
      <c r="O2041" s="512" t="e">
        <f t="shared" si="630"/>
        <v>#DIV/0!</v>
      </c>
      <c r="P2041" s="512" t="e">
        <f t="shared" si="630"/>
        <v>#DIV/0!</v>
      </c>
      <c r="Q2041" s="512" t="e">
        <f t="shared" si="630"/>
        <v>#DIV/0!</v>
      </c>
      <c r="R2041" s="512" t="e">
        <f t="shared" si="630"/>
        <v>#DIV/0!</v>
      </c>
      <c r="S2041" s="512" t="e">
        <f t="shared" si="630"/>
        <v>#DIV/0!</v>
      </c>
      <c r="T2041" s="512" t="e">
        <f t="shared" si="630"/>
        <v>#DIV/0!</v>
      </c>
      <c r="U2041" s="512" t="e">
        <f t="shared" si="630"/>
        <v>#DIV/0!</v>
      </c>
      <c r="V2041" s="513" t="e">
        <f t="shared" si="630"/>
        <v>#DIV/0!</v>
      </c>
      <c r="W2041" s="512" t="e">
        <f t="shared" si="630"/>
        <v>#DIV/0!</v>
      </c>
      <c r="X2041" s="512" t="e">
        <f t="shared" si="630"/>
        <v>#DIV/0!</v>
      </c>
      <c r="Y2041" s="512" t="e">
        <f t="shared" si="630"/>
        <v>#DIV/0!</v>
      </c>
      <c r="Z2041" s="512" t="e">
        <f t="shared" si="630"/>
        <v>#DIV/0!</v>
      </c>
      <c r="AA2041" s="512" t="e">
        <f t="shared" si="630"/>
        <v>#DIV/0!</v>
      </c>
      <c r="AB2041" s="512" t="e">
        <f t="shared" si="630"/>
        <v>#DIV/0!</v>
      </c>
      <c r="AC2041" s="519" t="e">
        <f t="shared" si="630"/>
        <v>#DIV/0!</v>
      </c>
    </row>
    <row r="2042" spans="1:30" s="3" customFormat="1" ht="12.75" customHeight="1">
      <c r="A2042" s="3178" t="s">
        <v>582</v>
      </c>
      <c r="B2042" s="3183" t="s">
        <v>583</v>
      </c>
      <c r="C2042" s="499" t="s">
        <v>156</v>
      </c>
      <c r="D2042" s="499" t="s">
        <v>288</v>
      </c>
      <c r="E2042" s="485"/>
      <c r="F2042" s="485"/>
      <c r="G2042" s="485"/>
      <c r="H2042" s="651"/>
      <c r="I2042" s="485"/>
      <c r="J2042" s="485"/>
      <c r="K2042" s="485"/>
      <c r="L2042" s="485"/>
      <c r="M2042" s="485"/>
      <c r="N2042" s="651"/>
      <c r="O2042" s="485"/>
      <c r="P2042" s="485"/>
      <c r="Q2042" s="485"/>
      <c r="R2042" s="485"/>
      <c r="S2042" s="485"/>
      <c r="T2042" s="485"/>
      <c r="U2042" s="485"/>
      <c r="V2042" s="651"/>
      <c r="W2042" s="485"/>
      <c r="X2042" s="485"/>
      <c r="Y2042" s="485"/>
      <c r="Z2042" s="485"/>
      <c r="AA2042" s="485"/>
      <c r="AB2042" s="485"/>
      <c r="AC2042" s="525">
        <f>SUM(E2042:AB2042)</f>
        <v>0</v>
      </c>
    </row>
    <row r="2043" spans="1:30" s="3" customFormat="1" ht="12.75" customHeight="1">
      <c r="A2043" s="3179"/>
      <c r="B2043" s="3188"/>
      <c r="C2043" s="503" t="s">
        <v>158</v>
      </c>
      <c r="D2043" s="503" t="s">
        <v>288</v>
      </c>
      <c r="E2043" s="526"/>
      <c r="F2043" s="526"/>
      <c r="G2043" s="526"/>
      <c r="H2043" s="527"/>
      <c r="I2043" s="526"/>
      <c r="J2043" s="526"/>
      <c r="K2043" s="526"/>
      <c r="L2043" s="526"/>
      <c r="M2043" s="526"/>
      <c r="N2043" s="527"/>
      <c r="O2043" s="526"/>
      <c r="P2043" s="526"/>
      <c r="Q2043" s="526"/>
      <c r="R2043" s="526"/>
      <c r="S2043" s="526"/>
      <c r="T2043" s="526"/>
      <c r="U2043" s="526"/>
      <c r="V2043" s="527"/>
      <c r="W2043" s="526"/>
      <c r="X2043" s="526"/>
      <c r="Y2043" s="526"/>
      <c r="Z2043" s="526"/>
      <c r="AA2043" s="526"/>
      <c r="AB2043" s="526"/>
      <c r="AC2043" s="537">
        <f>SUM(E2043:AB2043)</f>
        <v>0</v>
      </c>
    </row>
    <row r="2044" spans="1:30" s="3" customFormat="1" ht="12.75" customHeight="1">
      <c r="A2044" s="3179"/>
      <c r="B2044" s="3188"/>
      <c r="C2044" s="503" t="s">
        <v>159</v>
      </c>
      <c r="D2044" s="503"/>
      <c r="E2044" s="583"/>
      <c r="F2044" s="583"/>
      <c r="G2044" s="583"/>
      <c r="H2044" s="590"/>
      <c r="I2044" s="583"/>
      <c r="J2044" s="583"/>
      <c r="K2044" s="583"/>
      <c r="L2044" s="583"/>
      <c r="M2044" s="583"/>
      <c r="N2044" s="590"/>
      <c r="O2044" s="583"/>
      <c r="P2044" s="583"/>
      <c r="Q2044" s="583"/>
      <c r="R2044" s="583"/>
      <c r="S2044" s="583"/>
      <c r="T2044" s="583"/>
      <c r="U2044" s="583"/>
      <c r="V2044" s="590"/>
      <c r="W2044" s="583"/>
      <c r="X2044" s="583"/>
      <c r="Y2044" s="583"/>
      <c r="Z2044" s="583"/>
      <c r="AA2044" s="583"/>
      <c r="AB2044" s="583"/>
      <c r="AC2044" s="1021"/>
    </row>
    <row r="2045" spans="1:30" s="3" customFormat="1" ht="12.75" customHeight="1">
      <c r="A2045" s="3180"/>
      <c r="B2045" s="3189"/>
      <c r="C2045" s="516" t="s">
        <v>161</v>
      </c>
      <c r="D2045" s="516"/>
      <c r="E2045" s="517" t="e">
        <f t="shared" ref="E2045:AC2045" si="631">E2043/E2042</f>
        <v>#DIV/0!</v>
      </c>
      <c r="F2045" s="517" t="e">
        <f t="shared" si="631"/>
        <v>#DIV/0!</v>
      </c>
      <c r="G2045" s="517" t="e">
        <f t="shared" si="631"/>
        <v>#DIV/0!</v>
      </c>
      <c r="H2045" s="518" t="e">
        <f t="shared" si="631"/>
        <v>#DIV/0!</v>
      </c>
      <c r="I2045" s="517" t="e">
        <f t="shared" si="631"/>
        <v>#DIV/0!</v>
      </c>
      <c r="J2045" s="517" t="e">
        <f t="shared" si="631"/>
        <v>#DIV/0!</v>
      </c>
      <c r="K2045" s="517" t="e">
        <f t="shared" si="631"/>
        <v>#DIV/0!</v>
      </c>
      <c r="L2045" s="517" t="e">
        <f t="shared" si="631"/>
        <v>#DIV/0!</v>
      </c>
      <c r="M2045" s="517" t="e">
        <f t="shared" si="631"/>
        <v>#DIV/0!</v>
      </c>
      <c r="N2045" s="518" t="e">
        <f t="shared" si="631"/>
        <v>#DIV/0!</v>
      </c>
      <c r="O2045" s="517" t="e">
        <f t="shared" si="631"/>
        <v>#DIV/0!</v>
      </c>
      <c r="P2045" s="517" t="e">
        <f t="shared" si="631"/>
        <v>#DIV/0!</v>
      </c>
      <c r="Q2045" s="517" t="e">
        <f t="shared" si="631"/>
        <v>#DIV/0!</v>
      </c>
      <c r="R2045" s="517" t="e">
        <f t="shared" si="631"/>
        <v>#DIV/0!</v>
      </c>
      <c r="S2045" s="517" t="e">
        <f t="shared" si="631"/>
        <v>#DIV/0!</v>
      </c>
      <c r="T2045" s="517" t="e">
        <f t="shared" si="631"/>
        <v>#DIV/0!</v>
      </c>
      <c r="U2045" s="517" t="e">
        <f t="shared" si="631"/>
        <v>#DIV/0!</v>
      </c>
      <c r="V2045" s="518" t="e">
        <f t="shared" si="631"/>
        <v>#DIV/0!</v>
      </c>
      <c r="W2045" s="517" t="e">
        <f t="shared" si="631"/>
        <v>#DIV/0!</v>
      </c>
      <c r="X2045" s="517" t="e">
        <f t="shared" si="631"/>
        <v>#DIV/0!</v>
      </c>
      <c r="Y2045" s="517" t="e">
        <f t="shared" si="631"/>
        <v>#DIV/0!</v>
      </c>
      <c r="Z2045" s="517" t="e">
        <f t="shared" si="631"/>
        <v>#DIV/0!</v>
      </c>
      <c r="AA2045" s="517" t="e">
        <f t="shared" si="631"/>
        <v>#DIV/0!</v>
      </c>
      <c r="AB2045" s="517" t="e">
        <f t="shared" si="631"/>
        <v>#DIV/0!</v>
      </c>
      <c r="AC2045" s="519" t="e">
        <f t="shared" si="631"/>
        <v>#DIV/0!</v>
      </c>
    </row>
    <row r="2046" spans="1:30" s="3" customFormat="1" ht="12.75" customHeight="1">
      <c r="A2046" s="3191" t="s">
        <v>537</v>
      </c>
      <c r="B2046" s="3192"/>
      <c r="C2046" s="522" t="s">
        <v>156</v>
      </c>
      <c r="D2046" s="522"/>
      <c r="E2046" s="523">
        <f t="shared" ref="E2046:AC2046" si="632">E2038+E2042</f>
        <v>0</v>
      </c>
      <c r="F2046" s="523">
        <f t="shared" si="632"/>
        <v>0</v>
      </c>
      <c r="G2046" s="523">
        <f t="shared" si="632"/>
        <v>0</v>
      </c>
      <c r="H2046" s="524">
        <f t="shared" si="632"/>
        <v>0</v>
      </c>
      <c r="I2046" s="523">
        <f t="shared" si="632"/>
        <v>0</v>
      </c>
      <c r="J2046" s="523">
        <f t="shared" si="632"/>
        <v>0</v>
      </c>
      <c r="K2046" s="523">
        <f t="shared" si="632"/>
        <v>0</v>
      </c>
      <c r="L2046" s="523">
        <f t="shared" si="632"/>
        <v>0</v>
      </c>
      <c r="M2046" s="523">
        <f t="shared" si="632"/>
        <v>0</v>
      </c>
      <c r="N2046" s="524">
        <f t="shared" si="632"/>
        <v>0</v>
      </c>
      <c r="O2046" s="523">
        <f t="shared" si="632"/>
        <v>0</v>
      </c>
      <c r="P2046" s="523">
        <f t="shared" si="632"/>
        <v>0</v>
      </c>
      <c r="Q2046" s="523">
        <f t="shared" si="632"/>
        <v>0</v>
      </c>
      <c r="R2046" s="523">
        <f t="shared" si="632"/>
        <v>0</v>
      </c>
      <c r="S2046" s="523">
        <f t="shared" si="632"/>
        <v>0</v>
      </c>
      <c r="T2046" s="523">
        <f t="shared" si="632"/>
        <v>0</v>
      </c>
      <c r="U2046" s="523">
        <f t="shared" si="632"/>
        <v>0</v>
      </c>
      <c r="V2046" s="524">
        <f t="shared" si="632"/>
        <v>0</v>
      </c>
      <c r="W2046" s="523">
        <f t="shared" si="632"/>
        <v>0</v>
      </c>
      <c r="X2046" s="523">
        <f t="shared" si="632"/>
        <v>0</v>
      </c>
      <c r="Y2046" s="523">
        <f t="shared" si="632"/>
        <v>0</v>
      </c>
      <c r="Z2046" s="523">
        <f t="shared" si="632"/>
        <v>0</v>
      </c>
      <c r="AA2046" s="523">
        <f t="shared" si="632"/>
        <v>0</v>
      </c>
      <c r="AB2046" s="523">
        <f t="shared" si="632"/>
        <v>0</v>
      </c>
      <c r="AC2046" s="523">
        <f t="shared" si="632"/>
        <v>0</v>
      </c>
    </row>
    <row r="2047" spans="1:30" s="3" customFormat="1" ht="12.75" customHeight="1">
      <c r="A2047" s="3193"/>
      <c r="B2047" s="3194"/>
      <c r="C2047" s="516" t="s">
        <v>158</v>
      </c>
      <c r="D2047" s="516"/>
      <c r="E2047" s="517">
        <f t="shared" ref="E2047:AC2047" si="633">E2039+E2043</f>
        <v>0</v>
      </c>
      <c r="F2047" s="517">
        <f t="shared" si="633"/>
        <v>0</v>
      </c>
      <c r="G2047" s="517">
        <f t="shared" si="633"/>
        <v>0</v>
      </c>
      <c r="H2047" s="518">
        <f t="shared" si="633"/>
        <v>0</v>
      </c>
      <c r="I2047" s="517">
        <f t="shared" si="633"/>
        <v>0</v>
      </c>
      <c r="J2047" s="517">
        <f t="shared" si="633"/>
        <v>0</v>
      </c>
      <c r="K2047" s="517">
        <f t="shared" si="633"/>
        <v>0</v>
      </c>
      <c r="L2047" s="517">
        <f t="shared" si="633"/>
        <v>0</v>
      </c>
      <c r="M2047" s="517">
        <f t="shared" si="633"/>
        <v>0</v>
      </c>
      <c r="N2047" s="518">
        <f t="shared" si="633"/>
        <v>0</v>
      </c>
      <c r="O2047" s="517">
        <f t="shared" si="633"/>
        <v>0</v>
      </c>
      <c r="P2047" s="517">
        <f t="shared" si="633"/>
        <v>0</v>
      </c>
      <c r="Q2047" s="517">
        <f t="shared" si="633"/>
        <v>0</v>
      </c>
      <c r="R2047" s="517">
        <f t="shared" si="633"/>
        <v>0</v>
      </c>
      <c r="S2047" s="517">
        <f t="shared" si="633"/>
        <v>0</v>
      </c>
      <c r="T2047" s="517">
        <f t="shared" si="633"/>
        <v>0</v>
      </c>
      <c r="U2047" s="517">
        <f t="shared" si="633"/>
        <v>0</v>
      </c>
      <c r="V2047" s="518">
        <f t="shared" si="633"/>
        <v>0</v>
      </c>
      <c r="W2047" s="517">
        <f t="shared" si="633"/>
        <v>0</v>
      </c>
      <c r="X2047" s="517">
        <f t="shared" si="633"/>
        <v>0</v>
      </c>
      <c r="Y2047" s="517">
        <f t="shared" si="633"/>
        <v>0</v>
      </c>
      <c r="Z2047" s="517">
        <f t="shared" si="633"/>
        <v>0</v>
      </c>
      <c r="AA2047" s="517">
        <f t="shared" si="633"/>
        <v>0</v>
      </c>
      <c r="AB2047" s="517">
        <f t="shared" si="633"/>
        <v>0</v>
      </c>
      <c r="AC2047" s="517">
        <f t="shared" si="633"/>
        <v>0</v>
      </c>
    </row>
    <row r="2048" spans="1:30" s="3" customFormat="1" ht="12.75" customHeight="1">
      <c r="A2048" s="3201" t="s">
        <v>538</v>
      </c>
      <c r="B2048" s="3202"/>
      <c r="C2048" s="599" t="s">
        <v>156</v>
      </c>
      <c r="D2048" s="599"/>
      <c r="E2048" s="523">
        <f t="shared" ref="E2048:AC2048" si="634">E2030-E2046</f>
        <v>0.08</v>
      </c>
      <c r="F2048" s="523">
        <f t="shared" si="634"/>
        <v>0.08</v>
      </c>
      <c r="G2048" s="523">
        <f t="shared" si="634"/>
        <v>7.6999999999999999E-2</v>
      </c>
      <c r="H2048" s="524">
        <f t="shared" si="634"/>
        <v>7.6999999999999999E-2</v>
      </c>
      <c r="I2048" s="523">
        <f t="shared" si="634"/>
        <v>8.1000000000000003E-2</v>
      </c>
      <c r="J2048" s="523">
        <f t="shared" si="634"/>
        <v>8.8999999999999996E-2</v>
      </c>
      <c r="K2048" s="523">
        <f t="shared" si="634"/>
        <v>9.8000000000000004E-2</v>
      </c>
      <c r="L2048" s="523">
        <f t="shared" si="634"/>
        <v>8.7999999999999995E-2</v>
      </c>
      <c r="M2048" s="523">
        <f t="shared" si="634"/>
        <v>8.7999999999999995E-2</v>
      </c>
      <c r="N2048" s="524">
        <f t="shared" si="634"/>
        <v>9.0999999999999998E-2</v>
      </c>
      <c r="O2048" s="523">
        <f t="shared" si="634"/>
        <v>8.4000000000000005E-2</v>
      </c>
      <c r="P2048" s="523">
        <f t="shared" si="634"/>
        <v>9.0999999999999998E-2</v>
      </c>
      <c r="Q2048" s="523">
        <f t="shared" si="634"/>
        <v>8.5000000000000006E-2</v>
      </c>
      <c r="R2048" s="523">
        <f t="shared" si="634"/>
        <v>9.9000000000000005E-2</v>
      </c>
      <c r="S2048" s="523">
        <f t="shared" si="634"/>
        <v>0.12</v>
      </c>
      <c r="T2048" s="523">
        <f t="shared" si="634"/>
        <v>0.109</v>
      </c>
      <c r="U2048" s="523">
        <f t="shared" si="634"/>
        <v>0.107</v>
      </c>
      <c r="V2048" s="524">
        <f t="shared" si="634"/>
        <v>0.11</v>
      </c>
      <c r="W2048" s="523">
        <f t="shared" si="634"/>
        <v>0.106</v>
      </c>
      <c r="X2048" s="523">
        <f t="shared" si="634"/>
        <v>0.107</v>
      </c>
      <c r="Y2048" s="523">
        <f t="shared" si="634"/>
        <v>0.113</v>
      </c>
      <c r="Z2048" s="523">
        <f t="shared" si="634"/>
        <v>9.7000000000000003E-2</v>
      </c>
      <c r="AA2048" s="523">
        <f t="shared" si="634"/>
        <v>9.1999999999999998E-2</v>
      </c>
      <c r="AB2048" s="523">
        <f t="shared" si="634"/>
        <v>8.6999999999999994E-2</v>
      </c>
      <c r="AC2048" s="523">
        <f t="shared" si="634"/>
        <v>2.2560000000000002</v>
      </c>
    </row>
    <row r="2049" spans="1:30" s="3" customFormat="1" ht="12.75" customHeight="1">
      <c r="A2049" s="3203"/>
      <c r="B2049" s="3204"/>
      <c r="C2049" s="603" t="s">
        <v>158</v>
      </c>
      <c r="D2049" s="676"/>
      <c r="E2049" s="604">
        <f t="shared" ref="E2049:AC2049" si="635">E2031-E2047</f>
        <v>2.5999999999999999E-2</v>
      </c>
      <c r="F2049" s="604">
        <f t="shared" si="635"/>
        <v>2.7E-2</v>
      </c>
      <c r="G2049" s="604">
        <f t="shared" si="635"/>
        <v>2.5999999999999999E-2</v>
      </c>
      <c r="H2049" s="605">
        <f t="shared" si="635"/>
        <v>2.5000000000000001E-2</v>
      </c>
      <c r="I2049" s="604">
        <f t="shared" si="635"/>
        <v>2.7E-2</v>
      </c>
      <c r="J2049" s="604">
        <f t="shared" si="635"/>
        <v>2.3E-2</v>
      </c>
      <c r="K2049" s="604">
        <f t="shared" si="635"/>
        <v>2.8000000000000001E-2</v>
      </c>
      <c r="L2049" s="604">
        <f t="shared" si="635"/>
        <v>2.3E-2</v>
      </c>
      <c r="M2049" s="604">
        <f t="shared" si="635"/>
        <v>2.7E-2</v>
      </c>
      <c r="N2049" s="605">
        <f t="shared" si="635"/>
        <v>3.2000000000000001E-2</v>
      </c>
      <c r="O2049" s="604">
        <f t="shared" si="635"/>
        <v>2.5000000000000001E-2</v>
      </c>
      <c r="P2049" s="604">
        <f t="shared" si="635"/>
        <v>3.4000000000000002E-2</v>
      </c>
      <c r="Q2049" s="604">
        <f t="shared" si="635"/>
        <v>2.4E-2</v>
      </c>
      <c r="R2049" s="604">
        <f t="shared" si="635"/>
        <v>3.4000000000000002E-2</v>
      </c>
      <c r="S2049" s="604">
        <f t="shared" si="635"/>
        <v>2.8000000000000001E-2</v>
      </c>
      <c r="T2049" s="604">
        <f t="shared" si="635"/>
        <v>2.1000000000000001E-2</v>
      </c>
      <c r="U2049" s="604">
        <f t="shared" si="635"/>
        <v>0.02</v>
      </c>
      <c r="V2049" s="605">
        <f t="shared" si="635"/>
        <v>2.8000000000000001E-2</v>
      </c>
      <c r="W2049" s="604">
        <f t="shared" si="635"/>
        <v>2.1000000000000001E-2</v>
      </c>
      <c r="X2049" s="604">
        <f t="shared" si="635"/>
        <v>2.1000000000000001E-2</v>
      </c>
      <c r="Y2049" s="604">
        <f t="shared" si="635"/>
        <v>2.8000000000000001E-2</v>
      </c>
      <c r="Z2049" s="604">
        <f t="shared" si="635"/>
        <v>2.5999999999999999E-2</v>
      </c>
      <c r="AA2049" s="604">
        <f t="shared" si="635"/>
        <v>2.9000000000000001E-2</v>
      </c>
      <c r="AB2049" s="604">
        <f t="shared" si="635"/>
        <v>3.1E-2</v>
      </c>
      <c r="AC2049" s="604">
        <f t="shared" si="635"/>
        <v>0.63400000000000034</v>
      </c>
    </row>
    <row r="2050" spans="1:30" s="486" customFormat="1" ht="12.75" customHeight="1">
      <c r="A2050" s="3195" t="s">
        <v>328</v>
      </c>
      <c r="B2050" s="3196"/>
      <c r="C2050" s="616" t="s">
        <v>156</v>
      </c>
      <c r="D2050" s="728"/>
      <c r="E2050" s="492"/>
      <c r="F2050" s="492"/>
      <c r="G2050" s="492"/>
      <c r="H2050" s="492"/>
      <c r="I2050" s="492"/>
      <c r="J2050" s="492"/>
      <c r="K2050" s="492"/>
      <c r="L2050" s="492"/>
      <c r="M2050" s="492"/>
      <c r="N2050" s="492"/>
      <c r="O2050" s="492"/>
      <c r="P2050" s="492"/>
      <c r="Q2050" s="492"/>
      <c r="R2050" s="492"/>
      <c r="S2050" s="492"/>
      <c r="T2050" s="492"/>
      <c r="U2050" s="492"/>
      <c r="V2050" s="492"/>
      <c r="W2050" s="492"/>
      <c r="X2050" s="492"/>
      <c r="Y2050" s="492"/>
      <c r="Z2050" s="492"/>
      <c r="AA2050" s="492"/>
      <c r="AB2050" s="492"/>
      <c r="AC2050" s="617"/>
    </row>
    <row r="2051" spans="1:30" s="486" customFormat="1" ht="12.75" customHeight="1">
      <c r="A2051" s="3197"/>
      <c r="B2051" s="3198"/>
      <c r="C2051" s="620" t="s">
        <v>158</v>
      </c>
      <c r="D2051" s="729"/>
      <c r="E2051" s="621"/>
      <c r="F2051" s="621"/>
      <c r="G2051" s="621"/>
      <c r="H2051" s="621"/>
      <c r="I2051" s="621"/>
      <c r="J2051" s="621"/>
      <c r="K2051" s="621"/>
      <c r="L2051" s="621"/>
      <c r="M2051" s="621"/>
      <c r="N2051" s="621"/>
      <c r="O2051" s="621"/>
      <c r="P2051" s="621"/>
      <c r="Q2051" s="621"/>
      <c r="R2051" s="621"/>
      <c r="S2051" s="621"/>
      <c r="T2051" s="621"/>
      <c r="U2051" s="621"/>
      <c r="V2051" s="621"/>
      <c r="W2051" s="621"/>
      <c r="X2051" s="621"/>
      <c r="Y2051" s="621"/>
      <c r="Z2051" s="621"/>
      <c r="AA2051" s="621"/>
      <c r="AB2051" s="621"/>
      <c r="AC2051" s="622"/>
    </row>
    <row r="2052" spans="1:30" s="3" customFormat="1" ht="12.75" customHeight="1">
      <c r="A2052" s="829"/>
      <c r="B2052" s="829"/>
      <c r="C2052" s="664"/>
      <c r="D2052" s="664"/>
    </row>
    <row r="2053" spans="1:30" s="3" customFormat="1" ht="12.75" customHeight="1">
      <c r="A2053" s="482" t="s">
        <v>147</v>
      </c>
      <c r="B2053" s="483" t="s">
        <v>148</v>
      </c>
      <c r="C2053" s="484" t="s">
        <v>149</v>
      </c>
      <c r="D2053" s="626" t="s">
        <v>150</v>
      </c>
      <c r="E2053" s="3218" t="s">
        <v>151</v>
      </c>
      <c r="F2053" s="3219"/>
      <c r="G2053" s="3219"/>
      <c r="H2053" s="3219"/>
      <c r="I2053" s="3219"/>
      <c r="J2053" s="3219"/>
      <c r="K2053" s="3219"/>
      <c r="L2053" s="3219"/>
      <c r="M2053" s="3219"/>
      <c r="N2053" s="3219"/>
      <c r="O2053" s="3219"/>
      <c r="P2053" s="3219"/>
      <c r="Q2053" s="3219"/>
      <c r="R2053" s="3219"/>
      <c r="S2053" s="3219"/>
      <c r="T2053" s="3219"/>
      <c r="U2053" s="3219"/>
      <c r="V2053" s="3219"/>
      <c r="W2053" s="3219"/>
      <c r="X2053" s="3219"/>
      <c r="Y2053" s="3219"/>
      <c r="Z2053" s="3219"/>
      <c r="AA2053" s="3219"/>
      <c r="AB2053" s="3220"/>
      <c r="AC2053" s="3216" t="s">
        <v>152</v>
      </c>
    </row>
    <row r="2054" spans="1:30" s="486" customFormat="1" ht="12.75" customHeight="1">
      <c r="A2054" s="2196" t="s">
        <v>584</v>
      </c>
      <c r="B2054" s="488"/>
      <c r="C2054" s="488"/>
      <c r="D2054" s="488"/>
      <c r="E2054" s="489">
        <v>1</v>
      </c>
      <c r="F2054" s="489">
        <v>2</v>
      </c>
      <c r="G2054" s="489">
        <v>3</v>
      </c>
      <c r="H2054" s="489">
        <v>4</v>
      </c>
      <c r="I2054" s="489">
        <v>5</v>
      </c>
      <c r="J2054" s="489">
        <v>6</v>
      </c>
      <c r="K2054" s="489">
        <v>7</v>
      </c>
      <c r="L2054" s="489">
        <v>8</v>
      </c>
      <c r="M2054" s="489">
        <v>9</v>
      </c>
      <c r="N2054" s="489">
        <v>10</v>
      </c>
      <c r="O2054" s="489">
        <v>11</v>
      </c>
      <c r="P2054" s="489">
        <v>12</v>
      </c>
      <c r="Q2054" s="489">
        <v>13</v>
      </c>
      <c r="R2054" s="489">
        <v>14</v>
      </c>
      <c r="S2054" s="489">
        <v>15</v>
      </c>
      <c r="T2054" s="489">
        <v>16</v>
      </c>
      <c r="U2054" s="489">
        <v>17</v>
      </c>
      <c r="V2054" s="489">
        <v>18</v>
      </c>
      <c r="W2054" s="489">
        <v>19</v>
      </c>
      <c r="X2054" s="489">
        <v>20</v>
      </c>
      <c r="Y2054" s="489">
        <v>21</v>
      </c>
      <c r="Z2054" s="489">
        <v>22</v>
      </c>
      <c r="AA2054" s="489">
        <v>23</v>
      </c>
      <c r="AB2054" s="489">
        <v>24</v>
      </c>
      <c r="AC2054" s="3217"/>
    </row>
    <row r="2055" spans="1:30" s="486" customFormat="1" ht="12.75" customHeight="1">
      <c r="A2055" s="678" t="s">
        <v>341</v>
      </c>
      <c r="B2055" s="730"/>
      <c r="C2055" s="731"/>
      <c r="D2055" s="2197"/>
      <c r="E2055" s="730">
        <v>3</v>
      </c>
      <c r="F2055" s="730">
        <v>3</v>
      </c>
      <c r="G2055" s="730">
        <v>3</v>
      </c>
      <c r="H2055" s="730">
        <v>3</v>
      </c>
      <c r="I2055" s="730">
        <v>3</v>
      </c>
      <c r="J2055" s="730">
        <v>3</v>
      </c>
      <c r="K2055" s="730">
        <v>3</v>
      </c>
      <c r="L2055" s="730">
        <v>3</v>
      </c>
      <c r="M2055" s="730">
        <v>3</v>
      </c>
      <c r="N2055" s="730">
        <v>3</v>
      </c>
      <c r="O2055" s="730">
        <v>3</v>
      </c>
      <c r="P2055" s="730">
        <v>3</v>
      </c>
      <c r="Q2055" s="730">
        <v>3</v>
      </c>
      <c r="R2055" s="730">
        <v>3</v>
      </c>
      <c r="S2055" s="730">
        <v>3</v>
      </c>
      <c r="T2055" s="730">
        <v>3</v>
      </c>
      <c r="U2055" s="730">
        <v>3</v>
      </c>
      <c r="V2055" s="730">
        <v>3</v>
      </c>
      <c r="W2055" s="730">
        <v>3</v>
      </c>
      <c r="X2055" s="730">
        <v>3</v>
      </c>
      <c r="Y2055" s="730">
        <v>3</v>
      </c>
      <c r="Z2055" s="730">
        <v>3</v>
      </c>
      <c r="AA2055" s="730">
        <v>3</v>
      </c>
      <c r="AB2055" s="730">
        <v>3</v>
      </c>
      <c r="AC2055" s="494"/>
    </row>
    <row r="2056" spans="1:30" s="3" customFormat="1" ht="12.75" customHeight="1">
      <c r="A2056" s="3181" t="s">
        <v>255</v>
      </c>
      <c r="B2056" s="3186" t="s">
        <v>573</v>
      </c>
      <c r="C2056" s="499" t="s">
        <v>156</v>
      </c>
      <c r="D2056" s="2198" t="s">
        <v>272</v>
      </c>
      <c r="E2056" s="500">
        <v>5.1999999999999998E-3</v>
      </c>
      <c r="F2056" s="500">
        <v>4.1999999999999997E-3</v>
      </c>
      <c r="G2056" s="500">
        <v>3.5999999999999999E-3</v>
      </c>
      <c r="H2056" s="501">
        <v>3.5999999999999999E-3</v>
      </c>
      <c r="I2056" s="500">
        <v>3.8E-3</v>
      </c>
      <c r="J2056" s="500">
        <v>5.4000000000000003E-3</v>
      </c>
      <c r="K2056" s="500">
        <v>5.1999999999999998E-3</v>
      </c>
      <c r="L2056" s="500">
        <v>5.1999999999999998E-3</v>
      </c>
      <c r="M2056" s="500">
        <v>5.0000000000000001E-3</v>
      </c>
      <c r="N2056" s="501">
        <v>4.5999999999999999E-3</v>
      </c>
      <c r="O2056" s="500">
        <v>4.5999999999999999E-3</v>
      </c>
      <c r="P2056" s="500">
        <v>4.4000000000000003E-3</v>
      </c>
      <c r="Q2056" s="500">
        <v>5.7999999999999996E-3</v>
      </c>
      <c r="R2056" s="500">
        <v>5.4000000000000003E-3</v>
      </c>
      <c r="S2056" s="500">
        <v>6.0000000000000001E-3</v>
      </c>
      <c r="T2056" s="500">
        <v>6.0000000000000001E-3</v>
      </c>
      <c r="U2056" s="500">
        <v>6.0000000000000001E-3</v>
      </c>
      <c r="V2056" s="501">
        <v>4.4000000000000003E-3</v>
      </c>
      <c r="W2056" s="500">
        <v>5.5999999999999999E-3</v>
      </c>
      <c r="X2056" s="500">
        <v>6.7999999999999996E-3</v>
      </c>
      <c r="Y2056" s="500">
        <v>6.6E-3</v>
      </c>
      <c r="Z2056" s="500">
        <v>4.7999999999999996E-3</v>
      </c>
      <c r="AA2056" s="500">
        <v>3.3999999999999998E-3</v>
      </c>
      <c r="AB2056" s="500">
        <v>3.3999999999999998E-3</v>
      </c>
      <c r="AC2056" s="1057">
        <f>SUM(E2056:AB2056)</f>
        <v>0.11899999999999999</v>
      </c>
    </row>
    <row r="2057" spans="1:30" s="3" customFormat="1" ht="12.75" customHeight="1">
      <c r="A2057" s="3207"/>
      <c r="B2057" s="3210"/>
      <c r="C2057" s="503" t="s">
        <v>158</v>
      </c>
      <c r="D2057" s="1982" t="s">
        <v>272</v>
      </c>
      <c r="E2057" s="504">
        <v>3.8E-3</v>
      </c>
      <c r="F2057" s="504">
        <v>3.3999999999999998E-3</v>
      </c>
      <c r="G2057" s="504">
        <v>3.3999999999999998E-3</v>
      </c>
      <c r="H2057" s="505">
        <v>3.2000000000000002E-3</v>
      </c>
      <c r="I2057" s="504">
        <v>3.3999999999999998E-3</v>
      </c>
      <c r="J2057" s="504">
        <v>3.8E-3</v>
      </c>
      <c r="K2057" s="504">
        <v>3.5999999999999999E-3</v>
      </c>
      <c r="L2057" s="504">
        <v>3.5999999999999999E-3</v>
      </c>
      <c r="M2057" s="504">
        <v>3.3999999999999998E-3</v>
      </c>
      <c r="N2057" s="505">
        <v>3.3999999999999998E-3</v>
      </c>
      <c r="O2057" s="504">
        <v>3.2000000000000002E-3</v>
      </c>
      <c r="P2057" s="504">
        <v>3.2000000000000002E-3</v>
      </c>
      <c r="Q2057" s="504">
        <v>3.2000000000000002E-3</v>
      </c>
      <c r="R2057" s="504">
        <v>3.5999999999999999E-3</v>
      </c>
      <c r="S2057" s="504">
        <v>4.4000000000000003E-3</v>
      </c>
      <c r="T2057" s="504">
        <v>4.4000000000000003E-3</v>
      </c>
      <c r="U2057" s="504">
        <v>4.4000000000000003E-3</v>
      </c>
      <c r="V2057" s="505">
        <v>4.4000000000000003E-3</v>
      </c>
      <c r="W2057" s="504">
        <v>4.1999999999999997E-3</v>
      </c>
      <c r="X2057" s="504">
        <v>4.0000000000000001E-3</v>
      </c>
      <c r="Y2057" s="504">
        <v>4.4000000000000003E-3</v>
      </c>
      <c r="Z2057" s="504">
        <v>3.3999999999999998E-3</v>
      </c>
      <c r="AA2057" s="504">
        <v>3.2000000000000002E-3</v>
      </c>
      <c r="AB2057" s="504">
        <v>3.3999999999999998E-3</v>
      </c>
      <c r="AC2057" s="1057">
        <f>SUM(E2057:AB2057)</f>
        <v>8.8399999999999992E-2</v>
      </c>
    </row>
    <row r="2058" spans="1:30" s="3" customFormat="1" ht="12.75" customHeight="1">
      <c r="A2058" s="3207"/>
      <c r="B2058" s="3210"/>
      <c r="C2058" s="503" t="s">
        <v>159</v>
      </c>
      <c r="D2058" s="1982" t="s">
        <v>209</v>
      </c>
      <c r="E2058" s="583">
        <f t="shared" ref="E2058:AB2058" si="636">SQRT(E2056*E2056+E2057*E2057)*1000/(1.732*E2062)</f>
        <v>0.59024312431191095</v>
      </c>
      <c r="F2058" s="583">
        <f t="shared" si="636"/>
        <v>0.49522548796166632</v>
      </c>
      <c r="G2058" s="583">
        <f t="shared" si="636"/>
        <v>0.45380763235968863</v>
      </c>
      <c r="H2058" s="590">
        <f t="shared" si="636"/>
        <v>0.44142360712607853</v>
      </c>
      <c r="I2058" s="583">
        <f t="shared" si="636"/>
        <v>0.46730264247157022</v>
      </c>
      <c r="J2058" s="583">
        <f t="shared" si="636"/>
        <v>0.60513853217563618</v>
      </c>
      <c r="K2058" s="583">
        <f t="shared" si="636"/>
        <v>0.57961759231796983</v>
      </c>
      <c r="L2058" s="583">
        <f t="shared" si="636"/>
        <v>0.57961759231796983</v>
      </c>
      <c r="M2058" s="583">
        <f t="shared" si="636"/>
        <v>0.55413381934202044</v>
      </c>
      <c r="N2058" s="590">
        <f t="shared" si="636"/>
        <v>0.52422558180560463</v>
      </c>
      <c r="O2058" s="583">
        <f t="shared" si="636"/>
        <v>0.51354249518391071</v>
      </c>
      <c r="P2058" s="583">
        <f t="shared" si="636"/>
        <v>0.49860590596192839</v>
      </c>
      <c r="Q2058" s="583">
        <f t="shared" si="636"/>
        <v>0.6070785278668277</v>
      </c>
      <c r="R2058" s="583">
        <f t="shared" si="636"/>
        <v>0.59477916124447205</v>
      </c>
      <c r="S2058" s="583">
        <f t="shared" si="636"/>
        <v>0.68188259238748761</v>
      </c>
      <c r="T2058" s="583">
        <f t="shared" si="636"/>
        <v>0.68188259238748761</v>
      </c>
      <c r="U2058" s="583">
        <f t="shared" si="636"/>
        <v>0.68188259238748761</v>
      </c>
      <c r="V2058" s="590">
        <f t="shared" si="636"/>
        <v>0.57026830844620569</v>
      </c>
      <c r="W2058" s="583">
        <f t="shared" si="636"/>
        <v>0.64151911726969468</v>
      </c>
      <c r="X2058" s="583">
        <f t="shared" si="636"/>
        <v>0.72301341410301034</v>
      </c>
      <c r="Y2058" s="583">
        <f t="shared" si="636"/>
        <v>0.72695230818768808</v>
      </c>
      <c r="Z2058" s="583">
        <f t="shared" si="636"/>
        <v>0.53907552219116328</v>
      </c>
      <c r="AA2058" s="583">
        <f t="shared" si="636"/>
        <v>0.4278975596586661</v>
      </c>
      <c r="AB2058" s="583">
        <f t="shared" si="636"/>
        <v>0.44066187470843166</v>
      </c>
      <c r="AC2058" s="537"/>
    </row>
    <row r="2059" spans="1:30" s="3" customFormat="1" ht="12.75" customHeight="1">
      <c r="A2059" s="3208"/>
      <c r="B2059" s="3211"/>
      <c r="C2059" s="503" t="s">
        <v>161</v>
      </c>
      <c r="D2059" s="503"/>
      <c r="E2059" s="528">
        <f t="shared" ref="E2059:AC2059" si="637">E2057/E2056</f>
        <v>0.73076923076923084</v>
      </c>
      <c r="F2059" s="528">
        <f t="shared" si="637"/>
        <v>0.80952380952380953</v>
      </c>
      <c r="G2059" s="528">
        <f t="shared" si="637"/>
        <v>0.94444444444444442</v>
      </c>
      <c r="H2059" s="529">
        <f t="shared" si="637"/>
        <v>0.88888888888888895</v>
      </c>
      <c r="I2059" s="528">
        <f t="shared" si="637"/>
        <v>0.89473684210526316</v>
      </c>
      <c r="J2059" s="528">
        <f t="shared" si="637"/>
        <v>0.70370370370370372</v>
      </c>
      <c r="K2059" s="528">
        <f t="shared" si="637"/>
        <v>0.69230769230769229</v>
      </c>
      <c r="L2059" s="528">
        <f t="shared" si="637"/>
        <v>0.69230769230769229</v>
      </c>
      <c r="M2059" s="528">
        <f t="shared" si="637"/>
        <v>0.67999999999999994</v>
      </c>
      <c r="N2059" s="529">
        <f t="shared" si="637"/>
        <v>0.73913043478260865</v>
      </c>
      <c r="O2059" s="528">
        <f t="shared" si="637"/>
        <v>0.69565217391304357</v>
      </c>
      <c r="P2059" s="528">
        <f t="shared" si="637"/>
        <v>0.72727272727272729</v>
      </c>
      <c r="Q2059" s="528">
        <f t="shared" si="637"/>
        <v>0.55172413793103459</v>
      </c>
      <c r="R2059" s="528">
        <f t="shared" si="637"/>
        <v>0.66666666666666663</v>
      </c>
      <c r="S2059" s="528">
        <f t="shared" si="637"/>
        <v>0.73333333333333339</v>
      </c>
      <c r="T2059" s="528">
        <f t="shared" si="637"/>
        <v>0.73333333333333339</v>
      </c>
      <c r="U2059" s="512">
        <f t="shared" si="637"/>
        <v>0.73333333333333339</v>
      </c>
      <c r="V2059" s="529">
        <f t="shared" si="637"/>
        <v>1</v>
      </c>
      <c r="W2059" s="528">
        <f t="shared" si="637"/>
        <v>0.75</v>
      </c>
      <c r="X2059" s="528">
        <f t="shared" si="637"/>
        <v>0.58823529411764708</v>
      </c>
      <c r="Y2059" s="528">
        <f t="shared" si="637"/>
        <v>0.66666666666666674</v>
      </c>
      <c r="Z2059" s="528">
        <f t="shared" si="637"/>
        <v>0.70833333333333337</v>
      </c>
      <c r="AA2059" s="528">
        <f t="shared" si="637"/>
        <v>0.94117647058823539</v>
      </c>
      <c r="AB2059" s="528">
        <f t="shared" si="637"/>
        <v>1</v>
      </c>
      <c r="AC2059" s="506">
        <f t="shared" si="637"/>
        <v>0.74285714285714288</v>
      </c>
    </row>
    <row r="2060" spans="1:30" s="3" customFormat="1" ht="12.75" customHeight="1">
      <c r="A2060" s="636" t="s">
        <v>377</v>
      </c>
      <c r="B2060" s="637"/>
      <c r="C2060" s="638"/>
      <c r="D2060" s="638"/>
      <c r="E2060" s="1099">
        <f t="shared" ref="E2060:AB2060" si="638">SQRT(E2056*E2056+E2057*E2057)</f>
        <v>6.4404968752418473E-3</v>
      </c>
      <c r="F2060" s="1099">
        <f t="shared" si="638"/>
        <v>5.4037024344425182E-3</v>
      </c>
      <c r="G2060" s="1099">
        <f t="shared" si="638"/>
        <v>4.9517673612559784E-3</v>
      </c>
      <c r="H2060" s="1099">
        <f t="shared" si="638"/>
        <v>4.8166378315169182E-3</v>
      </c>
      <c r="I2060" s="1099">
        <f t="shared" si="638"/>
        <v>5.0990195135927853E-3</v>
      </c>
      <c r="J2060" s="1099">
        <f t="shared" si="638"/>
        <v>6.6030296076876717E-3</v>
      </c>
      <c r="K2060" s="1099">
        <f t="shared" si="638"/>
        <v>6.3245553203367588E-3</v>
      </c>
      <c r="L2060" s="1099">
        <f t="shared" si="638"/>
        <v>6.3245553203367588E-3</v>
      </c>
      <c r="M2060" s="1099">
        <f t="shared" si="638"/>
        <v>6.0464865831323898E-3</v>
      </c>
      <c r="N2060" s="1099">
        <f t="shared" si="638"/>
        <v>5.7201398584300362E-3</v>
      </c>
      <c r="O2060" s="1099">
        <f t="shared" si="638"/>
        <v>5.6035702904487601E-3</v>
      </c>
      <c r="P2060" s="1099">
        <f t="shared" si="638"/>
        <v>5.4405882034941778E-3</v>
      </c>
      <c r="Q2060" s="1099">
        <f t="shared" si="638"/>
        <v>6.6241980646716773E-3</v>
      </c>
      <c r="R2060" s="1099">
        <f t="shared" si="638"/>
        <v>6.489992295835181E-3</v>
      </c>
      <c r="S2060" s="1099">
        <f t="shared" si="638"/>
        <v>7.4404300950953097E-3</v>
      </c>
      <c r="T2060" s="1099">
        <f t="shared" si="638"/>
        <v>7.4404300950953097E-3</v>
      </c>
      <c r="U2060" s="1068">
        <f t="shared" si="638"/>
        <v>7.4404300950953097E-3</v>
      </c>
      <c r="V2060" s="1099">
        <f t="shared" si="638"/>
        <v>6.222539674441618E-3</v>
      </c>
      <c r="W2060" s="1099">
        <f t="shared" si="638"/>
        <v>7.0000000000000001E-3</v>
      </c>
      <c r="X2060" s="559">
        <f t="shared" si="638"/>
        <v>7.8892331693264078E-3</v>
      </c>
      <c r="Y2060" s="1099">
        <f t="shared" si="638"/>
        <v>7.9322128060207771E-3</v>
      </c>
      <c r="Z2060" s="1099">
        <f t="shared" si="638"/>
        <v>5.8821764679410967E-3</v>
      </c>
      <c r="AA2060" s="1099">
        <f t="shared" si="638"/>
        <v>4.669047011971501E-3</v>
      </c>
      <c r="AB2060" s="1099">
        <f t="shared" si="638"/>
        <v>4.8083261120685228E-3</v>
      </c>
      <c r="AC2060" s="667"/>
      <c r="AD2060" s="827">
        <f>MAX(E2060:AB2060)</f>
        <v>7.9322128060207771E-3</v>
      </c>
    </row>
    <row r="2061" spans="1:30" s="486" customFormat="1" ht="12.75" customHeight="1">
      <c r="A2061" s="561" t="s">
        <v>239</v>
      </c>
      <c r="B2061" s="562"/>
      <c r="C2061" s="914"/>
      <c r="D2061" s="914"/>
      <c r="E2061" s="684">
        <v>1</v>
      </c>
      <c r="F2061" s="684">
        <v>2</v>
      </c>
      <c r="G2061" s="684">
        <v>3</v>
      </c>
      <c r="H2061" s="684">
        <v>4</v>
      </c>
      <c r="I2061" s="684">
        <v>5</v>
      </c>
      <c r="J2061" s="684">
        <v>6</v>
      </c>
      <c r="K2061" s="684">
        <v>7</v>
      </c>
      <c r="L2061" s="684">
        <v>8</v>
      </c>
      <c r="M2061" s="684">
        <v>9</v>
      </c>
      <c r="N2061" s="684">
        <v>10</v>
      </c>
      <c r="O2061" s="684">
        <v>11</v>
      </c>
      <c r="P2061" s="684">
        <v>12</v>
      </c>
      <c r="Q2061" s="684">
        <v>13</v>
      </c>
      <c r="R2061" s="684">
        <v>14</v>
      </c>
      <c r="S2061" s="684">
        <v>15</v>
      </c>
      <c r="T2061" s="684">
        <v>16</v>
      </c>
      <c r="U2061" s="684">
        <v>17</v>
      </c>
      <c r="V2061" s="684">
        <v>18</v>
      </c>
      <c r="W2061" s="684">
        <v>19</v>
      </c>
      <c r="X2061" s="684">
        <v>20</v>
      </c>
      <c r="Y2061" s="684">
        <v>21</v>
      </c>
      <c r="Z2061" s="684">
        <v>22</v>
      </c>
      <c r="AA2061" s="684">
        <v>23</v>
      </c>
      <c r="AB2061" s="684">
        <v>24</v>
      </c>
      <c r="AC2061" s="565"/>
    </row>
    <row r="2062" spans="1:30" s="486" customFormat="1" ht="12.75" customHeight="1">
      <c r="A2062" s="738" t="s">
        <v>574</v>
      </c>
      <c r="B2062" s="739"/>
      <c r="C2062" s="610" t="s">
        <v>164</v>
      </c>
      <c r="D2062" s="2071" t="s">
        <v>278</v>
      </c>
      <c r="E2062" s="796">
        <v>6.3</v>
      </c>
      <c r="F2062" s="796">
        <v>6.3</v>
      </c>
      <c r="G2062" s="796">
        <v>6.3</v>
      </c>
      <c r="H2062" s="796">
        <v>6.3</v>
      </c>
      <c r="I2062" s="796">
        <v>6.3</v>
      </c>
      <c r="J2062" s="796">
        <v>6.3</v>
      </c>
      <c r="K2062" s="796">
        <v>6.3</v>
      </c>
      <c r="L2062" s="796">
        <v>6.3</v>
      </c>
      <c r="M2062" s="796">
        <v>6.3</v>
      </c>
      <c r="N2062" s="796">
        <v>6.3</v>
      </c>
      <c r="O2062" s="796">
        <v>6.3</v>
      </c>
      <c r="P2062" s="796">
        <v>6.3</v>
      </c>
      <c r="Q2062" s="796">
        <v>6.3</v>
      </c>
      <c r="R2062" s="796">
        <v>6.3</v>
      </c>
      <c r="S2062" s="796">
        <v>6.3</v>
      </c>
      <c r="T2062" s="796">
        <v>6.3</v>
      </c>
      <c r="U2062" s="796">
        <v>6.3</v>
      </c>
      <c r="V2062" s="796">
        <v>6.3</v>
      </c>
      <c r="W2062" s="796">
        <v>6.3</v>
      </c>
      <c r="X2062" s="796">
        <v>6.3</v>
      </c>
      <c r="Y2062" s="796">
        <v>6.3</v>
      </c>
      <c r="Z2062" s="796">
        <v>6.3</v>
      </c>
      <c r="AA2062" s="796">
        <v>6.3</v>
      </c>
      <c r="AB2062" s="796">
        <v>6.3</v>
      </c>
      <c r="AC2062" s="828"/>
    </row>
    <row r="2063" spans="1:30" s="3" customFormat="1" ht="12.75" customHeight="1">
      <c r="A2063" s="3178" t="s">
        <v>162</v>
      </c>
      <c r="B2063" s="3212" t="s">
        <v>575</v>
      </c>
      <c r="C2063" s="499" t="s">
        <v>156</v>
      </c>
      <c r="D2063" s="2198" t="s">
        <v>272</v>
      </c>
      <c r="E2063" s="500">
        <v>1.0200000000000001E-2</v>
      </c>
      <c r="F2063" s="500">
        <v>8.2000000000000007E-3</v>
      </c>
      <c r="G2063" s="500">
        <v>6.7999999999999996E-3</v>
      </c>
      <c r="H2063" s="501">
        <v>7.0000000000000001E-3</v>
      </c>
      <c r="I2063" s="500">
        <v>8.0000000000000002E-3</v>
      </c>
      <c r="J2063" s="500">
        <v>1.04E-2</v>
      </c>
      <c r="K2063" s="500">
        <v>1.04E-2</v>
      </c>
      <c r="L2063" s="500">
        <v>0.01</v>
      </c>
      <c r="M2063" s="500">
        <v>1.0200000000000001E-2</v>
      </c>
      <c r="N2063" s="501">
        <v>8.3999999999999995E-3</v>
      </c>
      <c r="O2063" s="500">
        <v>9.5999999999999992E-3</v>
      </c>
      <c r="P2063" s="500">
        <v>8.3999999999999995E-3</v>
      </c>
      <c r="Q2063" s="500">
        <v>1.2E-2</v>
      </c>
      <c r="R2063" s="500">
        <v>1.04E-2</v>
      </c>
      <c r="S2063" s="500">
        <v>1.18E-2</v>
      </c>
      <c r="T2063" s="500">
        <v>1.2E-2</v>
      </c>
      <c r="U2063" s="500">
        <v>1.1599999999999999E-2</v>
      </c>
      <c r="V2063" s="501">
        <v>8.9999999999999993E-3</v>
      </c>
      <c r="W2063" s="500">
        <v>1.12E-2</v>
      </c>
      <c r="X2063" s="500">
        <v>1.32E-2</v>
      </c>
      <c r="Y2063" s="500">
        <v>1.2999999999999999E-2</v>
      </c>
      <c r="Z2063" s="500">
        <v>8.9999999999999993E-3</v>
      </c>
      <c r="AA2063" s="500">
        <v>7.0000000000000001E-3</v>
      </c>
      <c r="AB2063" s="500">
        <v>6.7999999999999996E-3</v>
      </c>
      <c r="AC2063" s="502">
        <f>SUM(E2063:AB2063)</f>
        <v>0.23460000000000003</v>
      </c>
    </row>
    <row r="2064" spans="1:30" s="3" customFormat="1" ht="12.75" customHeight="1">
      <c r="A2064" s="3179"/>
      <c r="B2064" s="3188"/>
      <c r="C2064" s="503" t="s">
        <v>158</v>
      </c>
      <c r="D2064" s="1982" t="s">
        <v>272</v>
      </c>
      <c r="E2064" s="504">
        <v>0</v>
      </c>
      <c r="F2064" s="504">
        <v>0</v>
      </c>
      <c r="G2064" s="504">
        <v>0</v>
      </c>
      <c r="H2064" s="505">
        <v>0</v>
      </c>
      <c r="I2064" s="504">
        <v>0</v>
      </c>
      <c r="J2064" s="504">
        <v>0</v>
      </c>
      <c r="K2064" s="504">
        <v>0</v>
      </c>
      <c r="L2064" s="504">
        <v>0</v>
      </c>
      <c r="M2064" s="504">
        <v>0</v>
      </c>
      <c r="N2064" s="505">
        <v>0</v>
      </c>
      <c r="O2064" s="504">
        <v>0</v>
      </c>
      <c r="P2064" s="504">
        <v>0</v>
      </c>
      <c r="Q2064" s="504">
        <v>0</v>
      </c>
      <c r="R2064" s="504">
        <v>0</v>
      </c>
      <c r="S2064" s="504">
        <v>0</v>
      </c>
      <c r="T2064" s="504">
        <v>0</v>
      </c>
      <c r="U2064" s="504">
        <v>0</v>
      </c>
      <c r="V2064" s="505">
        <v>0</v>
      </c>
      <c r="W2064" s="504">
        <v>0</v>
      </c>
      <c r="X2064" s="504">
        <v>0</v>
      </c>
      <c r="Y2064" s="504">
        <v>0</v>
      </c>
      <c r="Z2064" s="504">
        <v>0</v>
      </c>
      <c r="AA2064" s="504">
        <v>0</v>
      </c>
      <c r="AB2064" s="504">
        <v>0</v>
      </c>
      <c r="AC2064" s="506">
        <f>SUM(E2064:AB2064)</f>
        <v>0</v>
      </c>
      <c r="AD2064" s="595" t="s">
        <v>585</v>
      </c>
    </row>
    <row r="2065" spans="1:30" s="3" customFormat="1" ht="12.75" customHeight="1">
      <c r="A2065" s="3179"/>
      <c r="B2065" s="3188"/>
      <c r="C2065" s="503" t="s">
        <v>159</v>
      </c>
      <c r="D2065" s="1982" t="s">
        <v>209</v>
      </c>
      <c r="E2065" s="583">
        <f t="shared" ref="E2065:AB2065" si="639">SQRT(E2063*E2063+E2064*E2064)*1000/(1.732*E2062)</f>
        <v>0.93478499945012661</v>
      </c>
      <c r="F2065" s="583">
        <f t="shared" si="639"/>
        <v>0.75149382308735668</v>
      </c>
      <c r="G2065" s="583">
        <f t="shared" si="639"/>
        <v>0.62318999963341759</v>
      </c>
      <c r="H2065" s="590">
        <f t="shared" si="639"/>
        <v>0.64151911726969468</v>
      </c>
      <c r="I2065" s="583">
        <f t="shared" si="639"/>
        <v>0.73316470545107959</v>
      </c>
      <c r="J2065" s="583">
        <f t="shared" si="639"/>
        <v>0.95311411708640348</v>
      </c>
      <c r="K2065" s="583">
        <f t="shared" si="639"/>
        <v>0.95311411708640348</v>
      </c>
      <c r="L2065" s="583">
        <f t="shared" si="639"/>
        <v>0.91645588181384952</v>
      </c>
      <c r="M2065" s="583">
        <f t="shared" si="639"/>
        <v>0.93478499945012661</v>
      </c>
      <c r="N2065" s="590">
        <f t="shared" si="639"/>
        <v>0.76982294072363355</v>
      </c>
      <c r="O2065" s="583">
        <f t="shared" si="639"/>
        <v>0.87979764654129544</v>
      </c>
      <c r="P2065" s="583">
        <f t="shared" si="639"/>
        <v>0.76982294072363355</v>
      </c>
      <c r="Q2065" s="583">
        <f t="shared" si="639"/>
        <v>1.0997470581766193</v>
      </c>
      <c r="R2065" s="583">
        <f t="shared" si="639"/>
        <v>0.95311411708640348</v>
      </c>
      <c r="S2065" s="583">
        <f t="shared" si="639"/>
        <v>1.0814179405403423</v>
      </c>
      <c r="T2065" s="583">
        <f t="shared" si="639"/>
        <v>1.0997470581766193</v>
      </c>
      <c r="U2065" s="583">
        <f t="shared" si="639"/>
        <v>1.0630888229040654</v>
      </c>
      <c r="V2065" s="590">
        <f t="shared" si="639"/>
        <v>0.8248102936324645</v>
      </c>
      <c r="W2065" s="583">
        <f t="shared" si="639"/>
        <v>1.0264305876315114</v>
      </c>
      <c r="X2065" s="583">
        <f t="shared" si="639"/>
        <v>1.2097217639942812</v>
      </c>
      <c r="Y2065" s="583">
        <f t="shared" si="639"/>
        <v>1.1913926463580042</v>
      </c>
      <c r="Z2065" s="583">
        <f t="shared" si="639"/>
        <v>0.8248102936324645</v>
      </c>
      <c r="AA2065" s="583">
        <f t="shared" si="639"/>
        <v>0.64151911726969468</v>
      </c>
      <c r="AB2065" s="583">
        <f t="shared" si="639"/>
        <v>0.62318999963341759</v>
      </c>
      <c r="AC2065" s="510"/>
    </row>
    <row r="2066" spans="1:30" s="3" customFormat="1" ht="12.75" customHeight="1">
      <c r="A2066" s="3180"/>
      <c r="B2066" s="3189"/>
      <c r="C2066" s="516" t="s">
        <v>161</v>
      </c>
      <c r="D2066" s="2200"/>
      <c r="E2066" s="517">
        <f t="shared" ref="E2066:AC2066" si="640">E2064/E2063</f>
        <v>0</v>
      </c>
      <c r="F2066" s="517">
        <f t="shared" si="640"/>
        <v>0</v>
      </c>
      <c r="G2066" s="517">
        <f t="shared" si="640"/>
        <v>0</v>
      </c>
      <c r="H2066" s="518">
        <f t="shared" si="640"/>
        <v>0</v>
      </c>
      <c r="I2066" s="517">
        <f t="shared" si="640"/>
        <v>0</v>
      </c>
      <c r="J2066" s="517">
        <f t="shared" si="640"/>
        <v>0</v>
      </c>
      <c r="K2066" s="517">
        <f t="shared" si="640"/>
        <v>0</v>
      </c>
      <c r="L2066" s="517">
        <f t="shared" si="640"/>
        <v>0</v>
      </c>
      <c r="M2066" s="517">
        <f t="shared" si="640"/>
        <v>0</v>
      </c>
      <c r="N2066" s="518">
        <f t="shared" si="640"/>
        <v>0</v>
      </c>
      <c r="O2066" s="517">
        <f t="shared" si="640"/>
        <v>0</v>
      </c>
      <c r="P2066" s="517">
        <f t="shared" si="640"/>
        <v>0</v>
      </c>
      <c r="Q2066" s="517">
        <f t="shared" si="640"/>
        <v>0</v>
      </c>
      <c r="R2066" s="517">
        <f t="shared" si="640"/>
        <v>0</v>
      </c>
      <c r="S2066" s="517">
        <f t="shared" si="640"/>
        <v>0</v>
      </c>
      <c r="T2066" s="517">
        <f t="shared" si="640"/>
        <v>0</v>
      </c>
      <c r="U2066" s="517">
        <f t="shared" si="640"/>
        <v>0</v>
      </c>
      <c r="V2066" s="518">
        <f t="shared" si="640"/>
        <v>0</v>
      </c>
      <c r="W2066" s="517">
        <f t="shared" si="640"/>
        <v>0</v>
      </c>
      <c r="X2066" s="517">
        <f t="shared" si="640"/>
        <v>0</v>
      </c>
      <c r="Y2066" s="517">
        <f t="shared" si="640"/>
        <v>0</v>
      </c>
      <c r="Z2066" s="517">
        <f t="shared" si="640"/>
        <v>0</v>
      </c>
      <c r="AA2066" s="517">
        <f t="shared" si="640"/>
        <v>0</v>
      </c>
      <c r="AB2066" s="517">
        <f t="shared" si="640"/>
        <v>0</v>
      </c>
      <c r="AC2066" s="519">
        <f t="shared" si="640"/>
        <v>0</v>
      </c>
    </row>
    <row r="2067" spans="1:30" s="3" customFormat="1" ht="12.75" customHeight="1">
      <c r="A2067" s="3205" t="s">
        <v>154</v>
      </c>
      <c r="B2067" s="3209" t="s">
        <v>178</v>
      </c>
      <c r="C2067" s="522" t="s">
        <v>156</v>
      </c>
      <c r="D2067" s="2201" t="s">
        <v>272</v>
      </c>
      <c r="E2067" s="592">
        <v>3.5000000000000003E-2</v>
      </c>
      <c r="F2067" s="592">
        <v>3.5000000000000003E-2</v>
      </c>
      <c r="G2067" s="592">
        <v>3.5000000000000003E-2</v>
      </c>
      <c r="H2067" s="593">
        <v>3.4000000000000002E-2</v>
      </c>
      <c r="I2067" s="592">
        <v>3.5000000000000003E-2</v>
      </c>
      <c r="J2067" s="592">
        <v>3.5999999999999997E-2</v>
      </c>
      <c r="K2067" s="592">
        <v>3.5000000000000003E-2</v>
      </c>
      <c r="L2067" s="592">
        <v>3.4000000000000002E-2</v>
      </c>
      <c r="M2067" s="592">
        <v>3.4000000000000002E-2</v>
      </c>
      <c r="N2067" s="593">
        <v>3.4000000000000002E-2</v>
      </c>
      <c r="O2067" s="592">
        <v>3.4000000000000002E-2</v>
      </c>
      <c r="P2067" s="592">
        <v>3.4000000000000002E-2</v>
      </c>
      <c r="Q2067" s="592">
        <v>3.4000000000000002E-2</v>
      </c>
      <c r="R2067" s="592">
        <v>3.3000000000000002E-2</v>
      </c>
      <c r="S2067" s="592">
        <v>3.4000000000000002E-2</v>
      </c>
      <c r="T2067" s="592">
        <v>3.3000000000000002E-2</v>
      </c>
      <c r="U2067" s="592">
        <v>3.3000000000000002E-2</v>
      </c>
      <c r="V2067" s="593">
        <v>3.3000000000000002E-2</v>
      </c>
      <c r="W2067" s="592">
        <v>3.4000000000000002E-2</v>
      </c>
      <c r="X2067" s="592">
        <v>3.4000000000000002E-2</v>
      </c>
      <c r="Y2067" s="592">
        <v>3.5000000000000003E-2</v>
      </c>
      <c r="Z2067" s="592">
        <v>3.5000000000000003E-2</v>
      </c>
      <c r="AA2067" s="592">
        <v>3.5000000000000003E-2</v>
      </c>
      <c r="AB2067" s="592">
        <v>3.5999999999999997E-2</v>
      </c>
      <c r="AC2067" s="525">
        <f>SUM(E2067:AB2067)</f>
        <v>0.82400000000000051</v>
      </c>
      <c r="AD2067" s="595" t="s">
        <v>585</v>
      </c>
    </row>
    <row r="2068" spans="1:30" s="3" customFormat="1" ht="12.75" customHeight="1">
      <c r="A2068" s="3179"/>
      <c r="B2068" s="3188"/>
      <c r="C2068" s="503" t="s">
        <v>158</v>
      </c>
      <c r="D2068" s="1982" t="s">
        <v>272</v>
      </c>
      <c r="E2068" s="504">
        <v>0</v>
      </c>
      <c r="F2068" s="504">
        <v>0</v>
      </c>
      <c r="G2068" s="504">
        <v>0</v>
      </c>
      <c r="H2068" s="505">
        <v>0</v>
      </c>
      <c r="I2068" s="504">
        <v>0</v>
      </c>
      <c r="J2068" s="504">
        <v>0</v>
      </c>
      <c r="K2068" s="504">
        <v>0</v>
      </c>
      <c r="L2068" s="504">
        <v>0</v>
      </c>
      <c r="M2068" s="504">
        <v>0</v>
      </c>
      <c r="N2068" s="505">
        <v>0</v>
      </c>
      <c r="O2068" s="504">
        <v>0</v>
      </c>
      <c r="P2068" s="504">
        <v>0</v>
      </c>
      <c r="Q2068" s="504">
        <v>0</v>
      </c>
      <c r="R2068" s="504">
        <v>0</v>
      </c>
      <c r="S2068" s="504">
        <v>0</v>
      </c>
      <c r="T2068" s="504">
        <v>0</v>
      </c>
      <c r="U2068" s="504">
        <v>0</v>
      </c>
      <c r="V2068" s="505">
        <v>0</v>
      </c>
      <c r="W2068" s="504">
        <v>0</v>
      </c>
      <c r="X2068" s="504">
        <v>0</v>
      </c>
      <c r="Y2068" s="504">
        <v>0</v>
      </c>
      <c r="Z2068" s="504">
        <v>0</v>
      </c>
      <c r="AA2068" s="504">
        <v>0</v>
      </c>
      <c r="AB2068" s="504">
        <v>0</v>
      </c>
      <c r="AC2068" s="537">
        <f>SUM(E2068:AB2068)</f>
        <v>0</v>
      </c>
      <c r="AD2068" s="595" t="s">
        <v>585</v>
      </c>
    </row>
    <row r="2069" spans="1:30" s="3" customFormat="1" ht="12.75" customHeight="1">
      <c r="A2069" s="3179"/>
      <c r="B2069" s="3188"/>
      <c r="C2069" s="503" t="s">
        <v>159</v>
      </c>
      <c r="D2069" s="1982" t="s">
        <v>209</v>
      </c>
      <c r="E2069" s="583">
        <f t="shared" ref="E2069:AB2069" si="641">SQRT(E2067*E2067+E2068*E2068)*1000/(1.732*E2062)</f>
        <v>3.2075955863484733</v>
      </c>
      <c r="F2069" s="583">
        <f t="shared" si="641"/>
        <v>3.2075955863484733</v>
      </c>
      <c r="G2069" s="583">
        <f t="shared" si="641"/>
        <v>3.2075955863484733</v>
      </c>
      <c r="H2069" s="590">
        <f t="shared" si="641"/>
        <v>3.1159499981670882</v>
      </c>
      <c r="I2069" s="583">
        <f t="shared" si="641"/>
        <v>3.2075955863484733</v>
      </c>
      <c r="J2069" s="583">
        <f t="shared" si="641"/>
        <v>3.299241174529858</v>
      </c>
      <c r="K2069" s="583">
        <f t="shared" si="641"/>
        <v>3.2075955863484733</v>
      </c>
      <c r="L2069" s="583">
        <f t="shared" si="641"/>
        <v>3.1159499981670882</v>
      </c>
      <c r="M2069" s="583">
        <f t="shared" si="641"/>
        <v>3.1159499981670882</v>
      </c>
      <c r="N2069" s="590">
        <f t="shared" si="641"/>
        <v>3.1159499981670882</v>
      </c>
      <c r="O2069" s="583">
        <f t="shared" si="641"/>
        <v>3.1159499981670882</v>
      </c>
      <c r="P2069" s="583">
        <f t="shared" si="641"/>
        <v>3.1159499981670882</v>
      </c>
      <c r="Q2069" s="583">
        <f t="shared" si="641"/>
        <v>3.1159499981670882</v>
      </c>
      <c r="R2069" s="583">
        <f t="shared" si="641"/>
        <v>3.0243044099857035</v>
      </c>
      <c r="S2069" s="583">
        <f t="shared" si="641"/>
        <v>3.1159499981670882</v>
      </c>
      <c r="T2069" s="583">
        <f t="shared" si="641"/>
        <v>3.0243044099857035</v>
      </c>
      <c r="U2069" s="583">
        <f t="shared" si="641"/>
        <v>3.0243044099857035</v>
      </c>
      <c r="V2069" s="590">
        <f t="shared" si="641"/>
        <v>3.0243044099857035</v>
      </c>
      <c r="W2069" s="583">
        <f t="shared" si="641"/>
        <v>3.1159499981670882</v>
      </c>
      <c r="X2069" s="583">
        <f t="shared" si="641"/>
        <v>3.1159499981670882</v>
      </c>
      <c r="Y2069" s="583">
        <f t="shared" si="641"/>
        <v>3.2075955863484733</v>
      </c>
      <c r="Z2069" s="583">
        <f t="shared" si="641"/>
        <v>3.2075955863484733</v>
      </c>
      <c r="AA2069" s="583">
        <f t="shared" si="641"/>
        <v>3.2075955863484733</v>
      </c>
      <c r="AB2069" s="583">
        <f t="shared" si="641"/>
        <v>3.299241174529858</v>
      </c>
      <c r="AC2069" s="1021"/>
    </row>
    <row r="2070" spans="1:30" s="3" customFormat="1" ht="12.75" customHeight="1">
      <c r="A2070" s="3199"/>
      <c r="B2070" s="3190"/>
      <c r="C2070" s="511" t="s">
        <v>161</v>
      </c>
      <c r="D2070" s="2202"/>
      <c r="E2070" s="512">
        <f t="shared" ref="E2070:AC2070" si="642">E2068/E2067</f>
        <v>0</v>
      </c>
      <c r="F2070" s="512">
        <f t="shared" si="642"/>
        <v>0</v>
      </c>
      <c r="G2070" s="512">
        <f t="shared" si="642"/>
        <v>0</v>
      </c>
      <c r="H2070" s="513">
        <f t="shared" si="642"/>
        <v>0</v>
      </c>
      <c r="I2070" s="512">
        <f t="shared" si="642"/>
        <v>0</v>
      </c>
      <c r="J2070" s="512">
        <f t="shared" si="642"/>
        <v>0</v>
      </c>
      <c r="K2070" s="512">
        <f t="shared" si="642"/>
        <v>0</v>
      </c>
      <c r="L2070" s="512">
        <f t="shared" si="642"/>
        <v>0</v>
      </c>
      <c r="M2070" s="512">
        <f t="shared" si="642"/>
        <v>0</v>
      </c>
      <c r="N2070" s="513">
        <f t="shared" si="642"/>
        <v>0</v>
      </c>
      <c r="O2070" s="512">
        <f t="shared" si="642"/>
        <v>0</v>
      </c>
      <c r="P2070" s="512">
        <f t="shared" si="642"/>
        <v>0</v>
      </c>
      <c r="Q2070" s="512">
        <f t="shared" si="642"/>
        <v>0</v>
      </c>
      <c r="R2070" s="512">
        <f t="shared" si="642"/>
        <v>0</v>
      </c>
      <c r="S2070" s="512">
        <f t="shared" si="642"/>
        <v>0</v>
      </c>
      <c r="T2070" s="512">
        <f t="shared" si="642"/>
        <v>0</v>
      </c>
      <c r="U2070" s="512">
        <f t="shared" si="642"/>
        <v>0</v>
      </c>
      <c r="V2070" s="513">
        <f t="shared" si="642"/>
        <v>0</v>
      </c>
      <c r="W2070" s="512">
        <f t="shared" si="642"/>
        <v>0</v>
      </c>
      <c r="X2070" s="512">
        <f t="shared" si="642"/>
        <v>0</v>
      </c>
      <c r="Y2070" s="512">
        <f t="shared" si="642"/>
        <v>0</v>
      </c>
      <c r="Z2070" s="512">
        <f t="shared" si="642"/>
        <v>0</v>
      </c>
      <c r="AA2070" s="512">
        <f t="shared" si="642"/>
        <v>0</v>
      </c>
      <c r="AB2070" s="512">
        <f t="shared" si="642"/>
        <v>0</v>
      </c>
      <c r="AC2070" s="519">
        <f t="shared" si="642"/>
        <v>0</v>
      </c>
    </row>
    <row r="2071" spans="1:30" s="3" customFormat="1" ht="12.75" customHeight="1">
      <c r="A2071" s="816" t="s">
        <v>197</v>
      </c>
      <c r="B2071" s="817" t="s">
        <v>382</v>
      </c>
      <c r="C2071" s="818" t="s">
        <v>156</v>
      </c>
      <c r="D2071" s="2203" t="s">
        <v>272</v>
      </c>
      <c r="E2071" s="1031">
        <v>1.99999999999818E-4</v>
      </c>
      <c r="F2071" s="1031">
        <v>9.9999999999909094E-5</v>
      </c>
      <c r="G2071" s="1031">
        <v>2.0000000000038699E-4</v>
      </c>
      <c r="H2071" s="1032">
        <v>9.9999999999909094E-5</v>
      </c>
      <c r="I2071" s="1031">
        <v>1.99999999999818E-4</v>
      </c>
      <c r="J2071" s="1031">
        <v>9.9999999999909094E-5</v>
      </c>
      <c r="K2071" s="1031">
        <v>9.9999999999909094E-5</v>
      </c>
      <c r="L2071" s="1031">
        <v>2.0000000000038699E-4</v>
      </c>
      <c r="M2071" s="1031">
        <v>9.9999999999909094E-5</v>
      </c>
      <c r="N2071" s="1032">
        <v>1.99999999999818E-4</v>
      </c>
      <c r="O2071" s="1031">
        <v>9.9999999999909094E-5</v>
      </c>
      <c r="P2071" s="1031">
        <v>9.9999999999909094E-5</v>
      </c>
      <c r="Q2071" s="1031">
        <v>1.00000000000477E-4</v>
      </c>
      <c r="R2071" s="1031">
        <v>1.99999999999818E-4</v>
      </c>
      <c r="S2071" s="1031">
        <v>1.99999999999818E-4</v>
      </c>
      <c r="T2071" s="1031">
        <v>2.0000000000038699E-4</v>
      </c>
      <c r="U2071" s="1031">
        <v>1.99999999999818E-4</v>
      </c>
      <c r="V2071" s="1032">
        <v>2.9999999999972703E-4</v>
      </c>
      <c r="W2071" s="1031">
        <v>2.0000000000038699E-4</v>
      </c>
      <c r="X2071" s="1031">
        <v>1.99999999999818E-4</v>
      </c>
      <c r="Y2071" s="1031">
        <v>9.9999999999909094E-5</v>
      </c>
      <c r="Z2071" s="1031">
        <v>2.0000000000038699E-4</v>
      </c>
      <c r="AA2071" s="1031">
        <v>9.9999999999909094E-5</v>
      </c>
      <c r="AB2071" s="1031">
        <v>1.99999999999818E-4</v>
      </c>
      <c r="AC2071" s="919">
        <f>SUM(E2071:AB2071)</f>
        <v>3.8999999999998649E-3</v>
      </c>
      <c r="AD2071" s="659">
        <f>MAX(E2071:AB2071)</f>
        <v>2.9999999999972703E-4</v>
      </c>
    </row>
    <row r="2072" spans="1:30" s="3" customFormat="1" ht="12.75" customHeight="1">
      <c r="A2072" s="3191" t="s">
        <v>249</v>
      </c>
      <c r="B2072" s="3192"/>
      <c r="C2072" s="522" t="s">
        <v>156</v>
      </c>
      <c r="D2072" s="522"/>
      <c r="E2072" s="523">
        <f t="shared" ref="E2072:AC2072" si="643">E2063+E2067</f>
        <v>4.5200000000000004E-2</v>
      </c>
      <c r="F2072" s="523">
        <f t="shared" si="643"/>
        <v>4.3200000000000002E-2</v>
      </c>
      <c r="G2072" s="523">
        <f t="shared" si="643"/>
        <v>4.1800000000000004E-2</v>
      </c>
      <c r="H2072" s="524">
        <f t="shared" si="643"/>
        <v>4.1000000000000002E-2</v>
      </c>
      <c r="I2072" s="523">
        <f t="shared" si="643"/>
        <v>4.3000000000000003E-2</v>
      </c>
      <c r="J2072" s="523">
        <f t="shared" si="643"/>
        <v>4.6399999999999997E-2</v>
      </c>
      <c r="K2072" s="523">
        <f t="shared" si="643"/>
        <v>4.5400000000000003E-2</v>
      </c>
      <c r="L2072" s="523">
        <f t="shared" si="643"/>
        <v>4.4000000000000004E-2</v>
      </c>
      <c r="M2072" s="523">
        <f t="shared" si="643"/>
        <v>4.4200000000000003E-2</v>
      </c>
      <c r="N2072" s="524">
        <f t="shared" si="643"/>
        <v>4.24E-2</v>
      </c>
      <c r="O2072" s="523">
        <f t="shared" si="643"/>
        <v>4.36E-2</v>
      </c>
      <c r="P2072" s="523">
        <f t="shared" si="643"/>
        <v>4.24E-2</v>
      </c>
      <c r="Q2072" s="523">
        <f t="shared" si="643"/>
        <v>4.5999999999999999E-2</v>
      </c>
      <c r="R2072" s="523">
        <f t="shared" si="643"/>
        <v>4.3400000000000001E-2</v>
      </c>
      <c r="S2072" s="523">
        <f t="shared" si="643"/>
        <v>4.58E-2</v>
      </c>
      <c r="T2072" s="523">
        <f t="shared" si="643"/>
        <v>4.4999999999999998E-2</v>
      </c>
      <c r="U2072" s="523">
        <f t="shared" si="643"/>
        <v>4.4600000000000001E-2</v>
      </c>
      <c r="V2072" s="524">
        <f t="shared" si="643"/>
        <v>4.2000000000000003E-2</v>
      </c>
      <c r="W2072" s="523">
        <f t="shared" si="643"/>
        <v>4.5200000000000004E-2</v>
      </c>
      <c r="X2072" s="523">
        <f t="shared" si="643"/>
        <v>4.7200000000000006E-2</v>
      </c>
      <c r="Y2072" s="523">
        <f t="shared" si="643"/>
        <v>4.8000000000000001E-2</v>
      </c>
      <c r="Z2072" s="523">
        <f t="shared" si="643"/>
        <v>4.4000000000000004E-2</v>
      </c>
      <c r="AA2072" s="523">
        <f t="shared" si="643"/>
        <v>4.2000000000000003E-2</v>
      </c>
      <c r="AB2072" s="523">
        <f t="shared" si="643"/>
        <v>4.2799999999999998E-2</v>
      </c>
      <c r="AC2072" s="523">
        <f t="shared" si="643"/>
        <v>1.0586000000000007</v>
      </c>
    </row>
    <row r="2073" spans="1:30" s="3" customFormat="1" ht="12.75" customHeight="1">
      <c r="A2073" s="3193"/>
      <c r="B2073" s="3194"/>
      <c r="C2073" s="516" t="s">
        <v>158</v>
      </c>
      <c r="D2073" s="516"/>
      <c r="E2073" s="517">
        <f t="shared" ref="E2073:AC2073" si="644">E2064+E2068</f>
        <v>0</v>
      </c>
      <c r="F2073" s="517">
        <f t="shared" si="644"/>
        <v>0</v>
      </c>
      <c r="G2073" s="517">
        <f t="shared" si="644"/>
        <v>0</v>
      </c>
      <c r="H2073" s="518">
        <f t="shared" si="644"/>
        <v>0</v>
      </c>
      <c r="I2073" s="517">
        <f t="shared" si="644"/>
        <v>0</v>
      </c>
      <c r="J2073" s="517">
        <f t="shared" si="644"/>
        <v>0</v>
      </c>
      <c r="K2073" s="517">
        <f t="shared" si="644"/>
        <v>0</v>
      </c>
      <c r="L2073" s="517">
        <f t="shared" si="644"/>
        <v>0</v>
      </c>
      <c r="M2073" s="517">
        <f t="shared" si="644"/>
        <v>0</v>
      </c>
      <c r="N2073" s="518">
        <f t="shared" si="644"/>
        <v>0</v>
      </c>
      <c r="O2073" s="517">
        <f t="shared" si="644"/>
        <v>0</v>
      </c>
      <c r="P2073" s="517">
        <f t="shared" si="644"/>
        <v>0</v>
      </c>
      <c r="Q2073" s="517">
        <f t="shared" si="644"/>
        <v>0</v>
      </c>
      <c r="R2073" s="517">
        <f t="shared" si="644"/>
        <v>0</v>
      </c>
      <c r="S2073" s="517">
        <f t="shared" si="644"/>
        <v>0</v>
      </c>
      <c r="T2073" s="517">
        <f t="shared" si="644"/>
        <v>0</v>
      </c>
      <c r="U2073" s="517">
        <f t="shared" si="644"/>
        <v>0</v>
      </c>
      <c r="V2073" s="518">
        <f t="shared" si="644"/>
        <v>0</v>
      </c>
      <c r="W2073" s="517">
        <f t="shared" si="644"/>
        <v>0</v>
      </c>
      <c r="X2073" s="517">
        <f t="shared" si="644"/>
        <v>0</v>
      </c>
      <c r="Y2073" s="517">
        <f t="shared" si="644"/>
        <v>0</v>
      </c>
      <c r="Z2073" s="517">
        <f t="shared" si="644"/>
        <v>0</v>
      </c>
      <c r="AA2073" s="517">
        <f t="shared" si="644"/>
        <v>0</v>
      </c>
      <c r="AB2073" s="517">
        <f t="shared" si="644"/>
        <v>0</v>
      </c>
      <c r="AC2073" s="517">
        <f t="shared" si="644"/>
        <v>0</v>
      </c>
    </row>
    <row r="2074" spans="1:30" s="3" customFormat="1" ht="12.75" customHeight="1">
      <c r="A2074" s="3201" t="s">
        <v>250</v>
      </c>
      <c r="B2074" s="3202"/>
      <c r="C2074" s="599" t="s">
        <v>156</v>
      </c>
      <c r="D2074" s="599"/>
      <c r="E2074" s="523">
        <f t="shared" ref="E2074:AC2074" si="645">E2056-E2072</f>
        <v>-4.0000000000000008E-2</v>
      </c>
      <c r="F2074" s="523">
        <f t="shared" si="645"/>
        <v>-3.9E-2</v>
      </c>
      <c r="G2074" s="523">
        <f t="shared" si="645"/>
        <v>-3.8200000000000005E-2</v>
      </c>
      <c r="H2074" s="524">
        <f t="shared" si="645"/>
        <v>-3.7400000000000003E-2</v>
      </c>
      <c r="I2074" s="523">
        <f t="shared" si="645"/>
        <v>-3.9200000000000006E-2</v>
      </c>
      <c r="J2074" s="523">
        <f t="shared" si="645"/>
        <v>-4.0999999999999995E-2</v>
      </c>
      <c r="K2074" s="523">
        <f t="shared" si="645"/>
        <v>-4.02E-2</v>
      </c>
      <c r="L2074" s="523">
        <f t="shared" si="645"/>
        <v>-3.8800000000000001E-2</v>
      </c>
      <c r="M2074" s="523">
        <f t="shared" si="645"/>
        <v>-3.9200000000000006E-2</v>
      </c>
      <c r="N2074" s="524">
        <f t="shared" si="645"/>
        <v>-3.78E-2</v>
      </c>
      <c r="O2074" s="523">
        <f t="shared" si="645"/>
        <v>-3.9E-2</v>
      </c>
      <c r="P2074" s="523">
        <f t="shared" si="645"/>
        <v>-3.7999999999999999E-2</v>
      </c>
      <c r="Q2074" s="523">
        <f t="shared" si="645"/>
        <v>-4.02E-2</v>
      </c>
      <c r="R2074" s="523">
        <f t="shared" si="645"/>
        <v>-3.7999999999999999E-2</v>
      </c>
      <c r="S2074" s="523">
        <f t="shared" si="645"/>
        <v>-3.9800000000000002E-2</v>
      </c>
      <c r="T2074" s="523">
        <f t="shared" si="645"/>
        <v>-3.9E-2</v>
      </c>
      <c r="U2074" s="523">
        <f t="shared" si="645"/>
        <v>-3.8600000000000002E-2</v>
      </c>
      <c r="V2074" s="524">
        <f t="shared" si="645"/>
        <v>-3.7600000000000001E-2</v>
      </c>
      <c r="W2074" s="523">
        <f t="shared" si="645"/>
        <v>-3.9600000000000003E-2</v>
      </c>
      <c r="X2074" s="523">
        <f t="shared" si="645"/>
        <v>-4.0400000000000005E-2</v>
      </c>
      <c r="Y2074" s="523">
        <f t="shared" si="645"/>
        <v>-4.1399999999999999E-2</v>
      </c>
      <c r="Z2074" s="523">
        <f t="shared" si="645"/>
        <v>-3.9200000000000006E-2</v>
      </c>
      <c r="AA2074" s="523">
        <f t="shared" si="645"/>
        <v>-3.8600000000000002E-2</v>
      </c>
      <c r="AB2074" s="523">
        <f t="shared" si="645"/>
        <v>-3.9399999999999998E-2</v>
      </c>
      <c r="AC2074" s="523">
        <f t="shared" si="645"/>
        <v>-0.93960000000000066</v>
      </c>
    </row>
    <row r="2075" spans="1:30" s="3" customFormat="1" ht="12.75" customHeight="1">
      <c r="A2075" s="3203"/>
      <c r="B2075" s="3204"/>
      <c r="C2075" s="603" t="s">
        <v>158</v>
      </c>
      <c r="D2075" s="676"/>
      <c r="E2075" s="604">
        <f t="shared" ref="E2075:AC2075" si="646">E2057-E2073</f>
        <v>3.8E-3</v>
      </c>
      <c r="F2075" s="604">
        <f t="shared" si="646"/>
        <v>3.3999999999999998E-3</v>
      </c>
      <c r="G2075" s="604">
        <f t="shared" si="646"/>
        <v>3.3999999999999998E-3</v>
      </c>
      <c r="H2075" s="605">
        <f t="shared" si="646"/>
        <v>3.2000000000000002E-3</v>
      </c>
      <c r="I2075" s="604">
        <f t="shared" si="646"/>
        <v>3.3999999999999998E-3</v>
      </c>
      <c r="J2075" s="604">
        <f t="shared" si="646"/>
        <v>3.8E-3</v>
      </c>
      <c r="K2075" s="604">
        <f t="shared" si="646"/>
        <v>3.5999999999999999E-3</v>
      </c>
      <c r="L2075" s="604">
        <f t="shared" si="646"/>
        <v>3.5999999999999999E-3</v>
      </c>
      <c r="M2075" s="604">
        <f t="shared" si="646"/>
        <v>3.3999999999999998E-3</v>
      </c>
      <c r="N2075" s="605">
        <f t="shared" si="646"/>
        <v>3.3999999999999998E-3</v>
      </c>
      <c r="O2075" s="604">
        <f t="shared" si="646"/>
        <v>3.2000000000000002E-3</v>
      </c>
      <c r="P2075" s="604">
        <f t="shared" si="646"/>
        <v>3.2000000000000002E-3</v>
      </c>
      <c r="Q2075" s="604">
        <f t="shared" si="646"/>
        <v>3.2000000000000002E-3</v>
      </c>
      <c r="R2075" s="604">
        <f t="shared" si="646"/>
        <v>3.5999999999999999E-3</v>
      </c>
      <c r="S2075" s="604">
        <f t="shared" si="646"/>
        <v>4.4000000000000003E-3</v>
      </c>
      <c r="T2075" s="604">
        <f t="shared" si="646"/>
        <v>4.4000000000000003E-3</v>
      </c>
      <c r="U2075" s="604">
        <f t="shared" si="646"/>
        <v>4.4000000000000003E-3</v>
      </c>
      <c r="V2075" s="605">
        <f t="shared" si="646"/>
        <v>4.4000000000000003E-3</v>
      </c>
      <c r="W2075" s="604">
        <f t="shared" si="646"/>
        <v>4.1999999999999997E-3</v>
      </c>
      <c r="X2075" s="604">
        <f t="shared" si="646"/>
        <v>4.0000000000000001E-3</v>
      </c>
      <c r="Y2075" s="604">
        <f t="shared" si="646"/>
        <v>4.4000000000000003E-3</v>
      </c>
      <c r="Z2075" s="604">
        <f t="shared" si="646"/>
        <v>3.3999999999999998E-3</v>
      </c>
      <c r="AA2075" s="604">
        <f t="shared" si="646"/>
        <v>3.2000000000000002E-3</v>
      </c>
      <c r="AB2075" s="604">
        <f t="shared" si="646"/>
        <v>3.3999999999999998E-3</v>
      </c>
      <c r="AC2075" s="604">
        <f t="shared" si="646"/>
        <v>8.8399999999999992E-2</v>
      </c>
    </row>
    <row r="2076" spans="1:30" s="486" customFormat="1" ht="12.75" customHeight="1">
      <c r="A2076" s="3195" t="s">
        <v>328</v>
      </c>
      <c r="B2076" s="3196"/>
      <c r="C2076" s="616" t="s">
        <v>156</v>
      </c>
      <c r="D2076" s="616"/>
      <c r="E2076" s="492"/>
      <c r="F2076" s="492"/>
      <c r="G2076" s="492"/>
      <c r="H2076" s="492"/>
      <c r="I2076" s="492"/>
      <c r="J2076" s="492"/>
      <c r="K2076" s="492"/>
      <c r="L2076" s="492"/>
      <c r="M2076" s="492"/>
      <c r="N2076" s="492"/>
      <c r="O2076" s="492"/>
      <c r="P2076" s="492"/>
      <c r="Q2076" s="492"/>
      <c r="R2076" s="492"/>
      <c r="S2076" s="492"/>
      <c r="T2076" s="492"/>
      <c r="U2076" s="492"/>
      <c r="V2076" s="492"/>
      <c r="W2076" s="492"/>
      <c r="X2076" s="492"/>
      <c r="Y2076" s="492"/>
      <c r="Z2076" s="492"/>
      <c r="AA2076" s="492"/>
      <c r="AB2076" s="492"/>
      <c r="AC2076" s="617"/>
    </row>
    <row r="2077" spans="1:30" s="486" customFormat="1" ht="12.75" customHeight="1">
      <c r="A2077" s="3197"/>
      <c r="B2077" s="3198"/>
      <c r="C2077" s="620" t="s">
        <v>158</v>
      </c>
      <c r="D2077" s="620"/>
      <c r="E2077" s="621"/>
      <c r="F2077" s="621"/>
      <c r="G2077" s="621"/>
      <c r="H2077" s="621"/>
      <c r="I2077" s="621"/>
      <c r="J2077" s="621"/>
      <c r="K2077" s="621"/>
      <c r="L2077" s="621"/>
      <c r="M2077" s="621"/>
      <c r="N2077" s="621"/>
      <c r="O2077" s="621"/>
      <c r="P2077" s="621"/>
      <c r="Q2077" s="621"/>
      <c r="R2077" s="621"/>
      <c r="S2077" s="621"/>
      <c r="T2077" s="621"/>
      <c r="U2077" s="621"/>
      <c r="V2077" s="621"/>
      <c r="W2077" s="621"/>
      <c r="X2077" s="621"/>
      <c r="Y2077" s="621"/>
      <c r="Z2077" s="621"/>
      <c r="AA2077" s="621"/>
      <c r="AB2077" s="621"/>
      <c r="AC2077" s="622"/>
    </row>
    <row r="2078" spans="1:30" s="486" customFormat="1" ht="12.75" customHeight="1">
      <c r="A2078" s="1100"/>
      <c r="B2078" s="1100"/>
      <c r="C2078" s="1101"/>
      <c r="D2078" s="1101"/>
      <c r="E2078" s="1102"/>
      <c r="F2078" s="1102"/>
      <c r="G2078" s="1102"/>
      <c r="H2078" s="1102"/>
      <c r="I2078" s="1102"/>
      <c r="J2078" s="1102"/>
      <c r="K2078" s="1102"/>
      <c r="L2078" s="1102"/>
      <c r="M2078" s="1102"/>
      <c r="N2078" s="1102"/>
      <c r="O2078" s="1102"/>
      <c r="P2078" s="1102"/>
      <c r="Q2078" s="1102"/>
      <c r="R2078" s="1102"/>
      <c r="S2078" s="1102"/>
      <c r="T2078" s="1102"/>
      <c r="U2078" s="1102"/>
      <c r="V2078" s="1102"/>
      <c r="W2078" s="1102"/>
      <c r="X2078" s="1102"/>
      <c r="Y2078" s="1102"/>
      <c r="Z2078" s="1102"/>
      <c r="AA2078" s="1102"/>
      <c r="AB2078" s="1102"/>
      <c r="AC2078" s="1102"/>
    </row>
    <row r="2079" spans="1:30" s="3" customFormat="1" ht="12.75" customHeight="1">
      <c r="A2079" s="482" t="s">
        <v>147</v>
      </c>
      <c r="B2079" s="483" t="s">
        <v>148</v>
      </c>
      <c r="C2079" s="484" t="s">
        <v>149</v>
      </c>
      <c r="D2079" s="626" t="s">
        <v>150</v>
      </c>
      <c r="E2079" s="3222" t="s">
        <v>151</v>
      </c>
      <c r="F2079" s="3222"/>
      <c r="G2079" s="3222"/>
      <c r="H2079" s="3222"/>
      <c r="I2079" s="3222"/>
      <c r="J2079" s="3222"/>
      <c r="K2079" s="3222"/>
      <c r="L2079" s="3222"/>
      <c r="M2079" s="3222"/>
      <c r="N2079" s="3222"/>
      <c r="O2079" s="3222"/>
      <c r="P2079" s="3222"/>
      <c r="Q2079" s="3222"/>
      <c r="R2079" s="3222"/>
      <c r="S2079" s="3222"/>
      <c r="T2079" s="3222"/>
      <c r="U2079" s="3222"/>
      <c r="V2079" s="3222"/>
      <c r="W2079" s="3222"/>
      <c r="X2079" s="3222"/>
      <c r="Y2079" s="3222"/>
      <c r="Z2079" s="3222"/>
      <c r="AA2079" s="3222"/>
      <c r="AB2079" s="3222"/>
      <c r="AC2079" s="3216" t="s">
        <v>152</v>
      </c>
    </row>
    <row r="2080" spans="1:30" s="486" customFormat="1" ht="12.75" customHeight="1">
      <c r="A2080" s="2196" t="s">
        <v>586</v>
      </c>
      <c r="B2080" s="488"/>
      <c r="C2080" s="488"/>
      <c r="D2080" s="488"/>
      <c r="E2080" s="489">
        <v>1</v>
      </c>
      <c r="F2080" s="489">
        <v>2</v>
      </c>
      <c r="G2080" s="489">
        <v>3</v>
      </c>
      <c r="H2080" s="900">
        <v>4</v>
      </c>
      <c r="I2080" s="489">
        <v>5</v>
      </c>
      <c r="J2080" s="489">
        <v>6</v>
      </c>
      <c r="K2080" s="489">
        <v>7</v>
      </c>
      <c r="L2080" s="489">
        <v>8</v>
      </c>
      <c r="M2080" s="489">
        <v>9</v>
      </c>
      <c r="N2080" s="900">
        <v>10</v>
      </c>
      <c r="O2080" s="489">
        <v>11</v>
      </c>
      <c r="P2080" s="489">
        <v>12</v>
      </c>
      <c r="Q2080" s="489">
        <v>13</v>
      </c>
      <c r="R2080" s="489">
        <v>14</v>
      </c>
      <c r="S2080" s="489">
        <v>15</v>
      </c>
      <c r="T2080" s="489">
        <v>16</v>
      </c>
      <c r="U2080" s="489">
        <v>17</v>
      </c>
      <c r="V2080" s="900">
        <v>18</v>
      </c>
      <c r="W2080" s="489">
        <v>19</v>
      </c>
      <c r="X2080" s="489">
        <v>20</v>
      </c>
      <c r="Y2080" s="489">
        <v>21</v>
      </c>
      <c r="Z2080" s="489">
        <v>22</v>
      </c>
      <c r="AA2080" s="489">
        <v>23</v>
      </c>
      <c r="AB2080" s="489">
        <v>24</v>
      </c>
      <c r="AC2080" s="3221"/>
    </row>
    <row r="2081" spans="1:30" s="486" customFormat="1" ht="12.75" customHeight="1">
      <c r="A2081" s="678" t="s">
        <v>341</v>
      </c>
      <c r="B2081" s="730"/>
      <c r="C2081" s="731"/>
      <c r="D2081" s="731"/>
      <c r="E2081" s="492">
        <v>4</v>
      </c>
      <c r="F2081" s="492">
        <v>4</v>
      </c>
      <c r="G2081" s="492">
        <v>4</v>
      </c>
      <c r="H2081" s="492">
        <v>4</v>
      </c>
      <c r="I2081" s="492">
        <v>4</v>
      </c>
      <c r="J2081" s="492">
        <v>4</v>
      </c>
      <c r="K2081" s="492">
        <v>4</v>
      </c>
      <c r="L2081" s="492">
        <v>4</v>
      </c>
      <c r="M2081" s="492">
        <v>4</v>
      </c>
      <c r="N2081" s="492">
        <v>4</v>
      </c>
      <c r="O2081" s="492">
        <v>4</v>
      </c>
      <c r="P2081" s="492">
        <v>4</v>
      </c>
      <c r="Q2081" s="492">
        <v>4</v>
      </c>
      <c r="R2081" s="492">
        <v>4</v>
      </c>
      <c r="S2081" s="492">
        <v>4</v>
      </c>
      <c r="T2081" s="492">
        <v>4</v>
      </c>
      <c r="U2081" s="492">
        <v>4</v>
      </c>
      <c r="V2081" s="492">
        <v>4</v>
      </c>
      <c r="W2081" s="492">
        <v>4</v>
      </c>
      <c r="X2081" s="492">
        <v>4</v>
      </c>
      <c r="Y2081" s="492">
        <v>4</v>
      </c>
      <c r="Z2081" s="492">
        <v>4</v>
      </c>
      <c r="AA2081" s="492">
        <v>4</v>
      </c>
      <c r="AB2081" s="492">
        <v>4</v>
      </c>
      <c r="AC2081" s="1056"/>
    </row>
    <row r="2082" spans="1:30" s="3" customFormat="1" ht="12.75" customHeight="1">
      <c r="A2082" s="3178" t="s">
        <v>197</v>
      </c>
      <c r="B2082" s="3183" t="s">
        <v>587</v>
      </c>
      <c r="C2082" s="499" t="s">
        <v>156</v>
      </c>
      <c r="D2082" s="499" t="s">
        <v>157</v>
      </c>
      <c r="E2082" s="504">
        <v>0.29380000000000001</v>
      </c>
      <c r="F2082" s="504">
        <v>0.29139999999999999</v>
      </c>
      <c r="G2082" s="504">
        <v>0.29260000000000003</v>
      </c>
      <c r="H2082" s="505">
        <v>0.28839999999999999</v>
      </c>
      <c r="I2082" s="504">
        <v>0.30099999999999999</v>
      </c>
      <c r="J2082" s="504">
        <v>0.3296</v>
      </c>
      <c r="K2082" s="504">
        <v>0.40620000000000001</v>
      </c>
      <c r="L2082" s="504">
        <v>0.43819999999999998</v>
      </c>
      <c r="M2082" s="504">
        <v>0.39600000000000002</v>
      </c>
      <c r="N2082" s="505">
        <v>0.38700000000000001</v>
      </c>
      <c r="O2082" s="504">
        <v>0.38600000000000001</v>
      </c>
      <c r="P2082" s="504">
        <v>0.373</v>
      </c>
      <c r="Q2082" s="504">
        <v>0.36859999999999998</v>
      </c>
      <c r="R2082" s="504">
        <v>0.36120000000000002</v>
      </c>
      <c r="S2082" s="504">
        <v>0.371</v>
      </c>
      <c r="T2082" s="504">
        <v>0.39500000000000002</v>
      </c>
      <c r="U2082" s="504">
        <v>0.40679999999999999</v>
      </c>
      <c r="V2082" s="505">
        <v>0.40279999999999999</v>
      </c>
      <c r="W2082" s="504">
        <v>0.40539999999999998</v>
      </c>
      <c r="X2082" s="504">
        <v>0.39500000000000002</v>
      </c>
      <c r="Y2082" s="504">
        <v>0.37619999999999998</v>
      </c>
      <c r="Z2082" s="504">
        <v>0.34300000000000003</v>
      </c>
      <c r="AA2082" s="504">
        <v>0.31659999999999999</v>
      </c>
      <c r="AB2082" s="504">
        <v>0.2898</v>
      </c>
      <c r="AC2082" s="525">
        <f>SUM(E2082:AB2082)</f>
        <v>8.6145999999999994</v>
      </c>
    </row>
    <row r="2083" spans="1:30" s="3" customFormat="1" ht="12.75" customHeight="1">
      <c r="A2083" s="3213"/>
      <c r="B2083" s="3184"/>
      <c r="C2083" s="503" t="s">
        <v>158</v>
      </c>
      <c r="D2083" s="503" t="s">
        <v>157</v>
      </c>
      <c r="E2083" s="504">
        <v>9.7199999999999995E-2</v>
      </c>
      <c r="F2083" s="504">
        <v>9.5600000000000004E-2</v>
      </c>
      <c r="G2083" s="504">
        <v>9.5399999999999999E-2</v>
      </c>
      <c r="H2083" s="505">
        <v>9.1800000000000007E-2</v>
      </c>
      <c r="I2083" s="504">
        <v>9.2600000000000002E-2</v>
      </c>
      <c r="J2083" s="504">
        <v>9.8799999999999999E-2</v>
      </c>
      <c r="K2083" s="504">
        <v>0.1072</v>
      </c>
      <c r="L2083" s="504">
        <v>0.1002</v>
      </c>
      <c r="M2083" s="504">
        <v>9.6000000000000002E-2</v>
      </c>
      <c r="N2083" s="505">
        <v>0.1018</v>
      </c>
      <c r="O2083" s="504">
        <v>0.1024</v>
      </c>
      <c r="P2083" s="504">
        <v>0.10059999999999999</v>
      </c>
      <c r="Q2083" s="504">
        <v>9.3799999999999994E-2</v>
      </c>
      <c r="R2083" s="504">
        <v>0.1002</v>
      </c>
      <c r="S2083" s="504">
        <v>0.1028</v>
      </c>
      <c r="T2083" s="504">
        <v>0.111</v>
      </c>
      <c r="U2083" s="504">
        <v>0.107</v>
      </c>
      <c r="V2083" s="505">
        <v>0.1056</v>
      </c>
      <c r="W2083" s="504">
        <v>0.107</v>
      </c>
      <c r="X2083" s="504">
        <v>0.1084</v>
      </c>
      <c r="Y2083" s="504">
        <v>0.1118</v>
      </c>
      <c r="Z2083" s="504">
        <v>0.1106</v>
      </c>
      <c r="AA2083" s="504">
        <v>0.1106</v>
      </c>
      <c r="AB2083" s="504">
        <v>9.98E-2</v>
      </c>
      <c r="AC2083" s="537">
        <f>SUM(E2083:AB2083)</f>
        <v>2.4481999999999999</v>
      </c>
    </row>
    <row r="2084" spans="1:30" s="3" customFormat="1" ht="12.75" customHeight="1">
      <c r="A2084" s="3213"/>
      <c r="B2084" s="3184"/>
      <c r="C2084" s="503" t="s">
        <v>159</v>
      </c>
      <c r="D2084" s="1982" t="s">
        <v>160</v>
      </c>
      <c r="E2084" s="2321">
        <v>17</v>
      </c>
      <c r="F2084" s="2321">
        <v>15</v>
      </c>
      <c r="G2084" s="2321">
        <v>16</v>
      </c>
      <c r="H2084" s="2321">
        <v>16</v>
      </c>
      <c r="I2084" s="2321">
        <v>16</v>
      </c>
      <c r="J2084" s="2321">
        <v>17</v>
      </c>
      <c r="K2084" s="2321">
        <v>20</v>
      </c>
      <c r="L2084" s="2321">
        <v>22</v>
      </c>
      <c r="M2084" s="2321">
        <v>20</v>
      </c>
      <c r="N2084" s="2321">
        <v>22</v>
      </c>
      <c r="O2084" s="2321">
        <v>18</v>
      </c>
      <c r="P2084" s="2321">
        <v>20</v>
      </c>
      <c r="Q2084" s="2321">
        <v>20</v>
      </c>
      <c r="R2084" s="2321">
        <v>18</v>
      </c>
      <c r="S2084" s="2321">
        <v>20</v>
      </c>
      <c r="T2084" s="2321">
        <v>22</v>
      </c>
      <c r="U2084" s="2321">
        <v>24</v>
      </c>
      <c r="V2084" s="2321">
        <v>23</v>
      </c>
      <c r="W2084" s="2321">
        <v>23</v>
      </c>
      <c r="X2084" s="2321">
        <v>22</v>
      </c>
      <c r="Y2084" s="2321">
        <v>18</v>
      </c>
      <c r="Z2084" s="2321">
        <v>16</v>
      </c>
      <c r="AA2084" s="2321">
        <v>18</v>
      </c>
      <c r="AB2084" s="2321">
        <v>14</v>
      </c>
      <c r="AC2084" s="1021"/>
    </row>
    <row r="2085" spans="1:30" s="3" customFormat="1" ht="12.75" customHeight="1">
      <c r="A2085" s="3213"/>
      <c r="B2085" s="3184"/>
      <c r="C2085" s="503" t="s">
        <v>161</v>
      </c>
      <c r="D2085" s="503"/>
      <c r="E2085" s="528">
        <f t="shared" ref="E2085:AC2085" si="647">E2083/E2082</f>
        <v>0.33083730428863167</v>
      </c>
      <c r="F2085" s="528">
        <f t="shared" si="647"/>
        <v>0.32807137954701443</v>
      </c>
      <c r="G2085" s="528">
        <f t="shared" si="647"/>
        <v>0.32604237867395758</v>
      </c>
      <c r="H2085" s="529">
        <f t="shared" si="647"/>
        <v>0.31830790568654649</v>
      </c>
      <c r="I2085" s="528">
        <f t="shared" si="647"/>
        <v>0.30764119601328904</v>
      </c>
      <c r="J2085" s="528">
        <f t="shared" si="647"/>
        <v>0.29975728155339804</v>
      </c>
      <c r="K2085" s="528">
        <f t="shared" si="647"/>
        <v>0.26390940423436732</v>
      </c>
      <c r="L2085" s="528">
        <f t="shared" si="647"/>
        <v>0.22866271109082612</v>
      </c>
      <c r="M2085" s="528">
        <f t="shared" si="647"/>
        <v>0.24242424242424243</v>
      </c>
      <c r="N2085" s="529">
        <f t="shared" si="647"/>
        <v>0.26304909560723516</v>
      </c>
      <c r="O2085" s="528">
        <f t="shared" si="647"/>
        <v>0.26528497409326424</v>
      </c>
      <c r="P2085" s="528">
        <f t="shared" si="647"/>
        <v>0.26970509383378016</v>
      </c>
      <c r="Q2085" s="528">
        <f t="shared" si="647"/>
        <v>0.25447639717851328</v>
      </c>
      <c r="R2085" s="528">
        <f t="shared" si="647"/>
        <v>0.27740863787375414</v>
      </c>
      <c r="S2085" s="528">
        <f t="shared" si="647"/>
        <v>0.27708894878706203</v>
      </c>
      <c r="T2085" s="528">
        <f t="shared" si="647"/>
        <v>0.2810126582278481</v>
      </c>
      <c r="U2085" s="528">
        <f t="shared" si="647"/>
        <v>0.26302851524090459</v>
      </c>
      <c r="V2085" s="529">
        <f t="shared" si="647"/>
        <v>0.26216484607745782</v>
      </c>
      <c r="W2085" s="528">
        <f t="shared" si="647"/>
        <v>0.26393685249136656</v>
      </c>
      <c r="X2085" s="528">
        <f t="shared" si="647"/>
        <v>0.27443037974683543</v>
      </c>
      <c r="Y2085" s="528">
        <f t="shared" si="647"/>
        <v>0.29718234981392877</v>
      </c>
      <c r="Z2085" s="528">
        <f t="shared" si="647"/>
        <v>0.32244897959183672</v>
      </c>
      <c r="AA2085" s="528">
        <f t="shared" si="647"/>
        <v>0.3493367024636766</v>
      </c>
      <c r="AB2085" s="528">
        <f t="shared" si="647"/>
        <v>0.34437543133195309</v>
      </c>
      <c r="AC2085" s="1021">
        <f t="shared" si="647"/>
        <v>0.28419195319573748</v>
      </c>
    </row>
    <row r="2086" spans="1:30" s="3" customFormat="1" ht="12.75" customHeight="1" thickBot="1">
      <c r="A2086" s="3223"/>
      <c r="B2086" s="3224"/>
      <c r="C2086" s="1059" t="s">
        <v>164</v>
      </c>
      <c r="D2086" s="1059"/>
      <c r="E2086" s="939"/>
      <c r="F2086" s="939"/>
      <c r="G2086" s="939"/>
      <c r="H2086" s="940"/>
      <c r="I2086" s="939"/>
      <c r="J2086" s="939"/>
      <c r="K2086" s="939"/>
      <c r="L2086" s="939"/>
      <c r="M2086" s="939"/>
      <c r="N2086" s="585"/>
      <c r="O2086" s="939"/>
      <c r="P2086" s="939"/>
      <c r="Q2086" s="939"/>
      <c r="R2086" s="939"/>
      <c r="S2086" s="939"/>
      <c r="T2086" s="939"/>
      <c r="U2086" s="939"/>
      <c r="V2086" s="940"/>
      <c r="W2086" s="939"/>
      <c r="X2086" s="939"/>
      <c r="Y2086" s="939"/>
      <c r="Z2086" s="939"/>
      <c r="AA2086" s="939"/>
      <c r="AB2086" s="939"/>
      <c r="AC2086" s="1060"/>
    </row>
    <row r="2087" spans="1:30" s="3" customFormat="1" ht="12.75" customHeight="1">
      <c r="A2087" s="636" t="s">
        <v>377</v>
      </c>
      <c r="B2087" s="637"/>
      <c r="C2087" s="638"/>
      <c r="D2087" s="638"/>
      <c r="E2087" s="559">
        <f t="shared" ref="E2087:AB2087" si="648">SQRT(E2082*E2082+E2083*E2083)</f>
        <v>0.3094612738292144</v>
      </c>
      <c r="F2087" s="559">
        <f t="shared" si="648"/>
        <v>0.30668113733974572</v>
      </c>
      <c r="G2087" s="559">
        <f t="shared" si="648"/>
        <v>0.30775951650598882</v>
      </c>
      <c r="H2087" s="559">
        <f t="shared" si="648"/>
        <v>0.30265789267752458</v>
      </c>
      <c r="I2087" s="559">
        <f t="shared" si="648"/>
        <v>0.31492183157094711</v>
      </c>
      <c r="J2087" s="559">
        <f t="shared" si="648"/>
        <v>0.3440895232348698</v>
      </c>
      <c r="K2087" s="559">
        <f t="shared" si="648"/>
        <v>0.42010746244264691</v>
      </c>
      <c r="L2087" s="559">
        <f t="shared" si="648"/>
        <v>0.44951004438165781</v>
      </c>
      <c r="M2087" s="559">
        <f t="shared" si="648"/>
        <v>0.40747024431239148</v>
      </c>
      <c r="N2087" s="1068">
        <f t="shared" si="648"/>
        <v>0.40016526585899481</v>
      </c>
      <c r="O2087" s="559">
        <f t="shared" si="648"/>
        <v>0.39935167459270787</v>
      </c>
      <c r="P2087" s="559">
        <f t="shared" si="648"/>
        <v>0.38632804713093249</v>
      </c>
      <c r="Q2087" s="704">
        <f t="shared" si="648"/>
        <v>0.3803477356314876</v>
      </c>
      <c r="R2087" s="559">
        <f t="shared" si="648"/>
        <v>0.37484060612479009</v>
      </c>
      <c r="S2087" s="559">
        <f t="shared" si="648"/>
        <v>0.38497901241496268</v>
      </c>
      <c r="T2087" s="559">
        <f t="shared" si="648"/>
        <v>0.41029989032413844</v>
      </c>
      <c r="U2087" s="559">
        <f t="shared" si="648"/>
        <v>0.42063670786083329</v>
      </c>
      <c r="V2087" s="559">
        <f t="shared" si="648"/>
        <v>0.41641229568781946</v>
      </c>
      <c r="W2087" s="559">
        <f t="shared" si="648"/>
        <v>0.41928291164797066</v>
      </c>
      <c r="X2087" s="559">
        <f t="shared" si="648"/>
        <v>0.40960415036959774</v>
      </c>
      <c r="Y2087" s="559">
        <f t="shared" si="648"/>
        <v>0.39246105539276122</v>
      </c>
      <c r="Z2087" s="559">
        <f t="shared" si="648"/>
        <v>0.36039056591425922</v>
      </c>
      <c r="AA2087" s="559">
        <f t="shared" si="648"/>
        <v>0.33536237117482337</v>
      </c>
      <c r="AB2087" s="559">
        <f t="shared" si="648"/>
        <v>0.30650298530356929</v>
      </c>
      <c r="AC2087" s="667"/>
      <c r="AD2087" s="827">
        <f>MAX(E2087:AB2087)</f>
        <v>0.44951004438165781</v>
      </c>
    </row>
    <row r="2088" spans="1:30" s="486" customFormat="1" ht="12.75" customHeight="1" thickBot="1">
      <c r="A2088" s="561" t="s">
        <v>168</v>
      </c>
      <c r="B2088" s="562"/>
      <c r="C2088" s="914"/>
      <c r="D2088" s="914"/>
      <c r="E2088" s="684">
        <v>1</v>
      </c>
      <c r="F2088" s="684">
        <v>2</v>
      </c>
      <c r="G2088" s="684">
        <v>3</v>
      </c>
      <c r="H2088" s="684">
        <v>4</v>
      </c>
      <c r="I2088" s="684">
        <v>5</v>
      </c>
      <c r="J2088" s="684">
        <v>6</v>
      </c>
      <c r="K2088" s="684">
        <v>7</v>
      </c>
      <c r="L2088" s="684">
        <v>8</v>
      </c>
      <c r="M2088" s="684">
        <v>9</v>
      </c>
      <c r="N2088" s="684">
        <v>10</v>
      </c>
      <c r="O2088" s="684">
        <v>11</v>
      </c>
      <c r="P2088" s="684">
        <v>12</v>
      </c>
      <c r="Q2088" s="684">
        <v>13</v>
      </c>
      <c r="R2088" s="684">
        <v>14</v>
      </c>
      <c r="S2088" s="684">
        <v>15</v>
      </c>
      <c r="T2088" s="684">
        <v>16</v>
      </c>
      <c r="U2088" s="684">
        <v>17</v>
      </c>
      <c r="V2088" s="684">
        <v>18</v>
      </c>
      <c r="W2088" s="684">
        <v>19</v>
      </c>
      <c r="X2088" s="684">
        <v>20</v>
      </c>
      <c r="Y2088" s="684">
        <v>21</v>
      </c>
      <c r="Z2088" s="684">
        <v>22</v>
      </c>
      <c r="AA2088" s="684">
        <v>23</v>
      </c>
      <c r="AB2088" s="684">
        <v>24</v>
      </c>
      <c r="AC2088" s="565"/>
    </row>
    <row r="2089" spans="1:30" s="486" customFormat="1" ht="12.75" customHeight="1" thickBot="1">
      <c r="A2089" s="1046" t="s">
        <v>169</v>
      </c>
      <c r="B2089" s="1047"/>
      <c r="C2089" s="1048" t="s">
        <v>164</v>
      </c>
      <c r="D2089" s="2310" t="s">
        <v>160</v>
      </c>
      <c r="E2089" s="2320">
        <v>10.930000305175781</v>
      </c>
      <c r="F2089" s="2320">
        <v>10.989999771118164</v>
      </c>
      <c r="G2089" s="2320">
        <v>10.939999580383301</v>
      </c>
      <c r="H2089" s="2320">
        <v>10.939999580383301</v>
      </c>
      <c r="I2089" s="2320">
        <v>10.970000267028809</v>
      </c>
      <c r="J2089" s="2320">
        <v>11.020000457763672</v>
      </c>
      <c r="K2089" s="2320">
        <v>10.869999885559082</v>
      </c>
      <c r="L2089" s="2320">
        <v>10.819999694824219</v>
      </c>
      <c r="M2089" s="2320">
        <v>10.800000190734863</v>
      </c>
      <c r="N2089" s="2320">
        <v>10.800000190734863</v>
      </c>
      <c r="O2089" s="2320">
        <v>11</v>
      </c>
      <c r="P2089" s="2320">
        <v>10.920000076293945</v>
      </c>
      <c r="Q2089" s="2320">
        <v>10.850000381469727</v>
      </c>
      <c r="R2089" s="2320">
        <v>10.819999694824219</v>
      </c>
      <c r="S2089" s="2320">
        <v>10.840000152587891</v>
      </c>
      <c r="T2089" s="2320">
        <v>10.710000038146973</v>
      </c>
      <c r="U2089" s="2320">
        <v>10.75</v>
      </c>
      <c r="V2089" s="2320">
        <v>10.779999732971191</v>
      </c>
      <c r="W2089" s="2320">
        <v>10.720000267028809</v>
      </c>
      <c r="X2089" s="2320">
        <v>10.760000228881836</v>
      </c>
      <c r="Y2089" s="2320">
        <v>10.939999580383301</v>
      </c>
      <c r="Z2089" s="2320">
        <v>11.060000419616699</v>
      </c>
      <c r="AA2089" s="2320">
        <v>11.010000228881836</v>
      </c>
      <c r="AB2089" s="2320">
        <v>11</v>
      </c>
      <c r="AC2089" s="1048"/>
    </row>
    <row r="2090" spans="1:30" s="3" customFormat="1" ht="12.75" customHeight="1">
      <c r="A2090" s="3178" t="s">
        <v>196</v>
      </c>
      <c r="B2090" s="3183" t="s">
        <v>588</v>
      </c>
      <c r="C2090" s="499" t="s">
        <v>156</v>
      </c>
      <c r="D2090" s="499" t="s">
        <v>157</v>
      </c>
      <c r="E2090" s="500">
        <v>0.29349999999999998</v>
      </c>
      <c r="F2090" s="500">
        <v>0.29099999999999998</v>
      </c>
      <c r="G2090" s="500">
        <v>0.2923</v>
      </c>
      <c r="H2090" s="501">
        <v>0.28810000000000002</v>
      </c>
      <c r="I2090" s="500">
        <v>0.30030000000000001</v>
      </c>
      <c r="J2090" s="500">
        <v>0.32919999999999999</v>
      </c>
      <c r="K2090" s="500">
        <v>0.40579999999999999</v>
      </c>
      <c r="L2090" s="500">
        <v>0.43769999999999998</v>
      </c>
      <c r="M2090" s="500">
        <v>0.39539999999999997</v>
      </c>
      <c r="N2090" s="501">
        <v>0.3866</v>
      </c>
      <c r="O2090" s="500">
        <v>0.38550000000000001</v>
      </c>
      <c r="P2090" s="500">
        <v>0.3725</v>
      </c>
      <c r="Q2090" s="500">
        <v>0.36809999999999998</v>
      </c>
      <c r="R2090" s="500">
        <v>0.36070000000000002</v>
      </c>
      <c r="S2090" s="500">
        <v>0.37059999999999998</v>
      </c>
      <c r="T2090" s="500">
        <v>0.39439999999999997</v>
      </c>
      <c r="U2090" s="500">
        <v>0.40629999999999999</v>
      </c>
      <c r="V2090" s="501">
        <v>0.4022</v>
      </c>
      <c r="W2090" s="500">
        <v>0.40500000000000003</v>
      </c>
      <c r="X2090" s="500">
        <v>0.39450000000000002</v>
      </c>
      <c r="Y2090" s="500">
        <v>0.3755</v>
      </c>
      <c r="Z2090" s="500">
        <v>0.34239999999999998</v>
      </c>
      <c r="AA2090" s="500">
        <v>0.31619999999999998</v>
      </c>
      <c r="AB2090" s="500">
        <v>0.2893</v>
      </c>
      <c r="AC2090" s="502">
        <f>SUM(E2090:AB2090)</f>
        <v>8.6030999999999995</v>
      </c>
    </row>
    <row r="2091" spans="1:30" s="3" customFormat="1" ht="12.75" customHeight="1">
      <c r="A2091" s="3179"/>
      <c r="B2091" s="3188"/>
      <c r="C2091" s="503" t="s">
        <v>158</v>
      </c>
      <c r="D2091" s="1103" t="s">
        <v>157</v>
      </c>
      <c r="E2091" s="504">
        <v>9.64E-2</v>
      </c>
      <c r="F2091" s="504">
        <v>9.4899999999999998E-2</v>
      </c>
      <c r="G2091" s="504">
        <v>9.4500000000000001E-2</v>
      </c>
      <c r="H2091" s="505">
        <v>9.1200000000000003E-2</v>
      </c>
      <c r="I2091" s="504">
        <v>9.1700000000000004E-2</v>
      </c>
      <c r="J2091" s="504">
        <v>9.7900000000000001E-2</v>
      </c>
      <c r="K2091" s="504">
        <v>0.10630000000000001</v>
      </c>
      <c r="L2091" s="504">
        <v>9.9199999999999997E-2</v>
      </c>
      <c r="M2091" s="504">
        <v>9.5100000000000004E-2</v>
      </c>
      <c r="N2091" s="505">
        <v>0.10100000000000001</v>
      </c>
      <c r="O2091" s="504">
        <v>0.1014</v>
      </c>
      <c r="P2091" s="504">
        <v>9.98E-2</v>
      </c>
      <c r="Q2091" s="504">
        <v>9.2899999999999996E-2</v>
      </c>
      <c r="R2091" s="504">
        <v>9.9299999999999999E-2</v>
      </c>
      <c r="S2091" s="504">
        <v>0.10199999999999999</v>
      </c>
      <c r="T2091" s="504">
        <v>0.1101</v>
      </c>
      <c r="U2091" s="504">
        <v>0.1061</v>
      </c>
      <c r="V2091" s="505">
        <v>0.1048</v>
      </c>
      <c r="W2091" s="504">
        <v>0.1061</v>
      </c>
      <c r="X2091" s="504">
        <v>0.1074</v>
      </c>
      <c r="Y2091" s="504">
        <v>0.1109</v>
      </c>
      <c r="Z2091" s="504">
        <v>0.1096</v>
      </c>
      <c r="AA2091" s="504">
        <v>0.1099</v>
      </c>
      <c r="AB2091" s="504">
        <v>9.9099999999999994E-2</v>
      </c>
      <c r="AC2091" s="537">
        <f>SUM(E2091:AB2091)</f>
        <v>2.4276</v>
      </c>
    </row>
    <row r="2092" spans="1:30" s="3" customFormat="1" ht="12.75" customHeight="1">
      <c r="A2092" s="3179"/>
      <c r="B2092" s="3188"/>
      <c r="C2092" s="503" t="s">
        <v>159</v>
      </c>
      <c r="D2092" s="1982" t="s">
        <v>160</v>
      </c>
      <c r="E2092" s="2322">
        <v>17</v>
      </c>
      <c r="F2092" s="2322">
        <v>15</v>
      </c>
      <c r="G2092" s="2322">
        <v>16</v>
      </c>
      <c r="H2092" s="2322">
        <v>16</v>
      </c>
      <c r="I2092" s="2322">
        <v>16</v>
      </c>
      <c r="J2092" s="2322">
        <v>17</v>
      </c>
      <c r="K2092" s="2322">
        <v>20</v>
      </c>
      <c r="L2092" s="2322">
        <v>22</v>
      </c>
      <c r="M2092" s="2322">
        <v>20</v>
      </c>
      <c r="N2092" s="2322">
        <v>22</v>
      </c>
      <c r="O2092" s="2322">
        <v>18</v>
      </c>
      <c r="P2092" s="2322">
        <v>20</v>
      </c>
      <c r="Q2092" s="2322">
        <v>20</v>
      </c>
      <c r="R2092" s="2322">
        <v>18</v>
      </c>
      <c r="S2092" s="2322">
        <v>20</v>
      </c>
      <c r="T2092" s="2322">
        <v>22</v>
      </c>
      <c r="U2092" s="2322">
        <v>24</v>
      </c>
      <c r="V2092" s="2322">
        <v>23</v>
      </c>
      <c r="W2092" s="2322">
        <v>23</v>
      </c>
      <c r="X2092" s="2322">
        <v>22</v>
      </c>
      <c r="Y2092" s="2322">
        <v>18</v>
      </c>
      <c r="Z2092" s="2322">
        <v>16</v>
      </c>
      <c r="AA2092" s="2322">
        <v>18</v>
      </c>
      <c r="AB2092" s="2322">
        <v>14</v>
      </c>
      <c r="AC2092" s="1021"/>
    </row>
    <row r="2093" spans="1:30" s="3" customFormat="1" ht="12.75" customHeight="1" thickBot="1">
      <c r="A2093" s="3180"/>
      <c r="B2093" s="3189"/>
      <c r="C2093" s="516" t="s">
        <v>161</v>
      </c>
      <c r="D2093" s="516"/>
      <c r="E2093" s="517">
        <f t="shared" ref="E2093:AC2093" si="649">E2091/E2090</f>
        <v>0.32844974446337311</v>
      </c>
      <c r="F2093" s="517">
        <f t="shared" si="649"/>
        <v>0.32611683848797252</v>
      </c>
      <c r="G2093" s="517">
        <f t="shared" si="649"/>
        <v>0.32329798152582961</v>
      </c>
      <c r="H2093" s="518">
        <f t="shared" si="649"/>
        <v>0.31655675112808052</v>
      </c>
      <c r="I2093" s="517">
        <f t="shared" si="649"/>
        <v>0.30536130536130535</v>
      </c>
      <c r="J2093" s="517">
        <f t="shared" si="649"/>
        <v>0.29738760631834754</v>
      </c>
      <c r="K2093" s="517">
        <f t="shared" si="649"/>
        <v>0.26195170034499754</v>
      </c>
      <c r="L2093" s="517">
        <f t="shared" si="649"/>
        <v>0.22663925062828422</v>
      </c>
      <c r="M2093" s="517">
        <f t="shared" si="649"/>
        <v>0.24051593323216999</v>
      </c>
      <c r="N2093" s="518">
        <f t="shared" si="649"/>
        <v>0.2612519399896534</v>
      </c>
      <c r="O2093" s="517">
        <f t="shared" si="649"/>
        <v>0.26303501945525293</v>
      </c>
      <c r="P2093" s="517">
        <f t="shared" si="649"/>
        <v>0.26791946308724834</v>
      </c>
      <c r="Q2093" s="517">
        <f t="shared" si="649"/>
        <v>0.25237707144797611</v>
      </c>
      <c r="R2093" s="517">
        <f t="shared" si="649"/>
        <v>0.27529803160521205</v>
      </c>
      <c r="S2093" s="517">
        <f t="shared" si="649"/>
        <v>0.27522935779816515</v>
      </c>
      <c r="T2093" s="517">
        <f t="shared" si="649"/>
        <v>0.27915821501014204</v>
      </c>
      <c r="U2093" s="517">
        <f t="shared" si="649"/>
        <v>0.26113709081959141</v>
      </c>
      <c r="V2093" s="518">
        <f t="shared" si="649"/>
        <v>0.26056688214818502</v>
      </c>
      <c r="W2093" s="517">
        <f t="shared" si="649"/>
        <v>0.26197530864197527</v>
      </c>
      <c r="X2093" s="517">
        <f t="shared" si="649"/>
        <v>0.27224334600760453</v>
      </c>
      <c r="Y2093" s="517">
        <f t="shared" si="649"/>
        <v>0.29533954727030626</v>
      </c>
      <c r="Z2093" s="517">
        <f t="shared" si="649"/>
        <v>0.32009345794392524</v>
      </c>
      <c r="AA2093" s="517">
        <f t="shared" si="649"/>
        <v>0.34756483238456676</v>
      </c>
      <c r="AB2093" s="517">
        <f t="shared" si="649"/>
        <v>0.34255098513653642</v>
      </c>
      <c r="AC2093" s="519">
        <f t="shared" si="649"/>
        <v>0.2821773546744778</v>
      </c>
    </row>
    <row r="2094" spans="1:30" s="3" customFormat="1" ht="12.75" customHeight="1">
      <c r="A2094" s="3205" t="s">
        <v>162</v>
      </c>
      <c r="B2094" s="3206" t="s">
        <v>178</v>
      </c>
      <c r="C2094" s="522" t="s">
        <v>156</v>
      </c>
      <c r="D2094" s="522"/>
      <c r="E2094" s="588">
        <v>0</v>
      </c>
      <c r="F2094" s="588">
        <v>0</v>
      </c>
      <c r="G2094" s="588">
        <v>0</v>
      </c>
      <c r="H2094" s="1104">
        <v>0</v>
      </c>
      <c r="I2094" s="588">
        <v>0</v>
      </c>
      <c r="J2094" s="588">
        <v>0</v>
      </c>
      <c r="K2094" s="588">
        <v>0</v>
      </c>
      <c r="L2094" s="588">
        <v>0</v>
      </c>
      <c r="M2094" s="588">
        <v>0</v>
      </c>
      <c r="N2094" s="1104">
        <v>0</v>
      </c>
      <c r="O2094" s="588">
        <v>0</v>
      </c>
      <c r="P2094" s="588">
        <v>0</v>
      </c>
      <c r="Q2094" s="588">
        <v>0</v>
      </c>
      <c r="R2094" s="588">
        <v>0</v>
      </c>
      <c r="S2094" s="588">
        <v>0</v>
      </c>
      <c r="T2094" s="588">
        <v>0</v>
      </c>
      <c r="U2094" s="588">
        <v>0</v>
      </c>
      <c r="V2094" s="1104">
        <v>0</v>
      </c>
      <c r="W2094" s="588">
        <v>0</v>
      </c>
      <c r="X2094" s="588">
        <v>0</v>
      </c>
      <c r="Y2094" s="588">
        <v>0</v>
      </c>
      <c r="Z2094" s="588">
        <v>0</v>
      </c>
      <c r="AA2094" s="588">
        <v>0</v>
      </c>
      <c r="AB2094" s="588">
        <v>0</v>
      </c>
      <c r="AC2094" s="525">
        <f>SUM(E2094:AB2094)</f>
        <v>0</v>
      </c>
    </row>
    <row r="2095" spans="1:30" s="3" customFormat="1" ht="12.75" customHeight="1">
      <c r="A2095" s="3179"/>
      <c r="B2095" s="3188"/>
      <c r="C2095" s="503" t="s">
        <v>158</v>
      </c>
      <c r="E2095" s="581">
        <v>0</v>
      </c>
      <c r="F2095" s="581">
        <v>0</v>
      </c>
      <c r="G2095" s="581">
        <v>0</v>
      </c>
      <c r="H2095" s="582">
        <v>0</v>
      </c>
      <c r="I2095" s="581">
        <v>0</v>
      </c>
      <c r="J2095" s="581">
        <v>0</v>
      </c>
      <c r="K2095" s="581">
        <v>0</v>
      </c>
      <c r="L2095" s="581">
        <v>0</v>
      </c>
      <c r="M2095" s="581">
        <v>0</v>
      </c>
      <c r="N2095" s="582">
        <v>0</v>
      </c>
      <c r="O2095" s="581">
        <v>0</v>
      </c>
      <c r="P2095" s="581">
        <v>0</v>
      </c>
      <c r="Q2095" s="581">
        <v>0</v>
      </c>
      <c r="R2095" s="581">
        <v>0</v>
      </c>
      <c r="S2095" s="581">
        <v>0</v>
      </c>
      <c r="T2095" s="581">
        <v>0</v>
      </c>
      <c r="U2095" s="581">
        <v>0</v>
      </c>
      <c r="V2095" s="582">
        <v>0</v>
      </c>
      <c r="W2095" s="581">
        <v>0</v>
      </c>
      <c r="X2095" s="581">
        <v>0</v>
      </c>
      <c r="Y2095" s="581">
        <v>0</v>
      </c>
      <c r="Z2095" s="581">
        <v>0</v>
      </c>
      <c r="AA2095" s="581">
        <v>0</v>
      </c>
      <c r="AB2095" s="581">
        <v>0</v>
      </c>
      <c r="AC2095" s="537">
        <f>SUM(E2095:AB2095)</f>
        <v>0</v>
      </c>
    </row>
    <row r="2096" spans="1:30" s="3" customFormat="1" ht="12.75" customHeight="1">
      <c r="A2096" s="3179"/>
      <c r="B2096" s="3188"/>
      <c r="C2096" s="503" t="s">
        <v>159</v>
      </c>
      <c r="D2096" s="503"/>
      <c r="E2096" s="583"/>
      <c r="F2096" s="583"/>
      <c r="G2096" s="583"/>
      <c r="H2096" s="590"/>
      <c r="I2096" s="583"/>
      <c r="J2096" s="583"/>
      <c r="K2096" s="583"/>
      <c r="L2096" s="583"/>
      <c r="M2096" s="583"/>
      <c r="N2096" s="590"/>
      <c r="O2096" s="583"/>
      <c r="P2096" s="583"/>
      <c r="Q2096" s="583"/>
      <c r="R2096" s="583"/>
      <c r="S2096" s="583"/>
      <c r="T2096" s="583"/>
      <c r="U2096" s="583"/>
      <c r="V2096" s="590"/>
      <c r="W2096" s="583"/>
      <c r="X2096" s="583"/>
      <c r="Y2096" s="583"/>
      <c r="Z2096" s="583"/>
      <c r="AA2096" s="583"/>
      <c r="AB2096" s="583"/>
      <c r="AC2096" s="1021"/>
    </row>
    <row r="2097" spans="1:29" s="3" customFormat="1" ht="12.75" customHeight="1">
      <c r="A2097" s="3180"/>
      <c r="B2097" s="3189"/>
      <c r="C2097" s="516" t="s">
        <v>161</v>
      </c>
      <c r="D2097" s="516"/>
      <c r="E2097" s="517" t="e">
        <f t="shared" ref="E2097:AC2097" si="650">E2095/E2094</f>
        <v>#DIV/0!</v>
      </c>
      <c r="F2097" s="517" t="e">
        <f t="shared" si="650"/>
        <v>#DIV/0!</v>
      </c>
      <c r="G2097" s="517" t="e">
        <f t="shared" si="650"/>
        <v>#DIV/0!</v>
      </c>
      <c r="H2097" s="518" t="e">
        <f t="shared" si="650"/>
        <v>#DIV/0!</v>
      </c>
      <c r="I2097" s="517" t="e">
        <f t="shared" si="650"/>
        <v>#DIV/0!</v>
      </c>
      <c r="J2097" s="517" t="e">
        <f t="shared" si="650"/>
        <v>#DIV/0!</v>
      </c>
      <c r="K2097" s="517" t="e">
        <f t="shared" si="650"/>
        <v>#DIV/0!</v>
      </c>
      <c r="L2097" s="517" t="e">
        <f t="shared" si="650"/>
        <v>#DIV/0!</v>
      </c>
      <c r="M2097" s="517" t="e">
        <f t="shared" si="650"/>
        <v>#DIV/0!</v>
      </c>
      <c r="N2097" s="518" t="e">
        <f t="shared" si="650"/>
        <v>#DIV/0!</v>
      </c>
      <c r="O2097" s="517" t="e">
        <f t="shared" si="650"/>
        <v>#DIV/0!</v>
      </c>
      <c r="P2097" s="517" t="e">
        <f t="shared" si="650"/>
        <v>#DIV/0!</v>
      </c>
      <c r="Q2097" s="517" t="e">
        <f t="shared" si="650"/>
        <v>#DIV/0!</v>
      </c>
      <c r="R2097" s="517" t="e">
        <f t="shared" si="650"/>
        <v>#DIV/0!</v>
      </c>
      <c r="S2097" s="517" t="e">
        <f t="shared" si="650"/>
        <v>#DIV/0!</v>
      </c>
      <c r="T2097" s="517" t="e">
        <f t="shared" si="650"/>
        <v>#DIV/0!</v>
      </c>
      <c r="U2097" s="517" t="e">
        <f t="shared" si="650"/>
        <v>#DIV/0!</v>
      </c>
      <c r="V2097" s="518" t="e">
        <f t="shared" si="650"/>
        <v>#DIV/0!</v>
      </c>
      <c r="W2097" s="517" t="e">
        <f t="shared" si="650"/>
        <v>#DIV/0!</v>
      </c>
      <c r="X2097" s="517" t="e">
        <f t="shared" si="650"/>
        <v>#DIV/0!</v>
      </c>
      <c r="Y2097" s="517" t="e">
        <f t="shared" si="650"/>
        <v>#DIV/0!</v>
      </c>
      <c r="Z2097" s="517" t="e">
        <f t="shared" si="650"/>
        <v>#DIV/0!</v>
      </c>
      <c r="AA2097" s="517" t="e">
        <f t="shared" si="650"/>
        <v>#DIV/0!</v>
      </c>
      <c r="AB2097" s="517" t="e">
        <f t="shared" si="650"/>
        <v>#DIV/0!</v>
      </c>
      <c r="AC2097" s="519" t="e">
        <f t="shared" si="650"/>
        <v>#DIV/0!</v>
      </c>
    </row>
    <row r="2098" spans="1:29" s="3" customFormat="1" ht="12.75" customHeight="1">
      <c r="A2098" s="798"/>
      <c r="B2098" s="817" t="s">
        <v>382</v>
      </c>
      <c r="C2098" s="818" t="s">
        <v>156</v>
      </c>
      <c r="D2098" s="818" t="s">
        <v>157</v>
      </c>
      <c r="E2098" s="1105">
        <v>7.2400000000000003E-4</v>
      </c>
      <c r="F2098" s="1105">
        <v>6.5899999999999997E-4</v>
      </c>
      <c r="G2098" s="1105">
        <v>7.18E-4</v>
      </c>
      <c r="H2098" s="1106">
        <v>6.4650000000000005E-4</v>
      </c>
      <c r="I2098" s="1105">
        <v>6.5799999999999995E-4</v>
      </c>
      <c r="J2098" s="1105">
        <v>6.6E-4</v>
      </c>
      <c r="K2098" s="1105">
        <v>6.38E-4</v>
      </c>
      <c r="L2098" s="1105">
        <v>5.4900000000000001E-4</v>
      </c>
      <c r="M2098" s="1105">
        <v>6.0950000000000002E-4</v>
      </c>
      <c r="N2098" s="1106">
        <v>6.02E-4</v>
      </c>
      <c r="O2098" s="1105">
        <v>5.4299999999999997E-4</v>
      </c>
      <c r="P2098" s="1105">
        <v>6.0749999999999997E-4</v>
      </c>
      <c r="Q2098" s="1105">
        <v>5.5000000000000003E-4</v>
      </c>
      <c r="R2098" s="1105">
        <v>5.1250000000000004E-4</v>
      </c>
      <c r="S2098" s="1105">
        <v>4.73E-4</v>
      </c>
      <c r="T2098" s="1105">
        <v>5.0600000000000005E-4</v>
      </c>
      <c r="U2098" s="1105">
        <v>4.7899999999999999E-4</v>
      </c>
      <c r="V2098" s="1106">
        <v>4.705E-4</v>
      </c>
      <c r="W2098" s="1105">
        <v>5.0699999999999996E-4</v>
      </c>
      <c r="X2098" s="1105">
        <v>4.75E-4</v>
      </c>
      <c r="Y2098" s="1105">
        <v>4.8299999999999998E-4</v>
      </c>
      <c r="Z2098" s="1105">
        <v>4.8650000000000001E-4</v>
      </c>
      <c r="AA2098" s="1105">
        <v>4.9050000000000005E-4</v>
      </c>
      <c r="AB2098" s="1105">
        <v>4.8349999999999999E-4</v>
      </c>
      <c r="AC2098" s="1107">
        <f>SUM(E2098:AB2098)</f>
        <v>1.3531000000000001E-2</v>
      </c>
    </row>
    <row r="2099" spans="1:29" s="3" customFormat="1" ht="12.75" customHeight="1">
      <c r="A2099" s="3191" t="s">
        <v>193</v>
      </c>
      <c r="B2099" s="3192"/>
      <c r="C2099" s="522" t="s">
        <v>156</v>
      </c>
      <c r="D2099" s="522"/>
      <c r="E2099" s="607">
        <f t="shared" ref="E2099:AC2099" si="651">E2090+E2094</f>
        <v>0.29349999999999998</v>
      </c>
      <c r="F2099" s="607">
        <f t="shared" si="651"/>
        <v>0.29099999999999998</v>
      </c>
      <c r="G2099" s="607">
        <f t="shared" si="651"/>
        <v>0.2923</v>
      </c>
      <c r="H2099" s="600">
        <f t="shared" si="651"/>
        <v>0.28810000000000002</v>
      </c>
      <c r="I2099" s="607">
        <f t="shared" si="651"/>
        <v>0.30030000000000001</v>
      </c>
      <c r="J2099" s="607">
        <f t="shared" si="651"/>
        <v>0.32919999999999999</v>
      </c>
      <c r="K2099" s="607">
        <f t="shared" si="651"/>
        <v>0.40579999999999999</v>
      </c>
      <c r="L2099" s="607">
        <f t="shared" si="651"/>
        <v>0.43769999999999998</v>
      </c>
      <c r="M2099" s="607">
        <f t="shared" si="651"/>
        <v>0.39539999999999997</v>
      </c>
      <c r="N2099" s="600">
        <f t="shared" si="651"/>
        <v>0.3866</v>
      </c>
      <c r="O2099" s="607">
        <f t="shared" si="651"/>
        <v>0.38550000000000001</v>
      </c>
      <c r="P2099" s="607">
        <f t="shared" si="651"/>
        <v>0.3725</v>
      </c>
      <c r="Q2099" s="607">
        <f t="shared" si="651"/>
        <v>0.36809999999999998</v>
      </c>
      <c r="R2099" s="607">
        <f t="shared" si="651"/>
        <v>0.36070000000000002</v>
      </c>
      <c r="S2099" s="607">
        <f t="shared" si="651"/>
        <v>0.37059999999999998</v>
      </c>
      <c r="T2099" s="607">
        <f t="shared" si="651"/>
        <v>0.39439999999999997</v>
      </c>
      <c r="U2099" s="607">
        <f t="shared" si="651"/>
        <v>0.40629999999999999</v>
      </c>
      <c r="V2099" s="600">
        <f t="shared" si="651"/>
        <v>0.4022</v>
      </c>
      <c r="W2099" s="607">
        <f t="shared" si="651"/>
        <v>0.40500000000000003</v>
      </c>
      <c r="X2099" s="607">
        <f t="shared" si="651"/>
        <v>0.39450000000000002</v>
      </c>
      <c r="Y2099" s="607">
        <f t="shared" si="651"/>
        <v>0.3755</v>
      </c>
      <c r="Z2099" s="607">
        <f t="shared" si="651"/>
        <v>0.34239999999999998</v>
      </c>
      <c r="AA2099" s="607">
        <f t="shared" si="651"/>
        <v>0.31619999999999998</v>
      </c>
      <c r="AB2099" s="607">
        <f t="shared" si="651"/>
        <v>0.2893</v>
      </c>
      <c r="AC2099" s="607">
        <f t="shared" si="651"/>
        <v>8.6030999999999995</v>
      </c>
    </row>
    <row r="2100" spans="1:29" s="3" customFormat="1" ht="12.75" customHeight="1">
      <c r="A2100" s="3193"/>
      <c r="B2100" s="3194"/>
      <c r="C2100" s="516" t="s">
        <v>158</v>
      </c>
      <c r="D2100" s="1003"/>
      <c r="E2100" s="766">
        <f t="shared" ref="E2100:AC2100" si="652">E2091+E2095</f>
        <v>9.64E-2</v>
      </c>
      <c r="F2100" s="766">
        <f t="shared" si="652"/>
        <v>9.4899999999999998E-2</v>
      </c>
      <c r="G2100" s="766">
        <f t="shared" si="652"/>
        <v>9.4500000000000001E-2</v>
      </c>
      <c r="H2100" s="741">
        <f t="shared" si="652"/>
        <v>9.1200000000000003E-2</v>
      </c>
      <c r="I2100" s="766">
        <f t="shared" si="652"/>
        <v>9.1700000000000004E-2</v>
      </c>
      <c r="J2100" s="766">
        <f t="shared" si="652"/>
        <v>9.7900000000000001E-2</v>
      </c>
      <c r="K2100" s="766">
        <f t="shared" si="652"/>
        <v>0.10630000000000001</v>
      </c>
      <c r="L2100" s="766">
        <f t="shared" si="652"/>
        <v>9.9199999999999997E-2</v>
      </c>
      <c r="M2100" s="766">
        <f t="shared" si="652"/>
        <v>9.5100000000000004E-2</v>
      </c>
      <c r="N2100" s="741">
        <f t="shared" si="652"/>
        <v>0.10100000000000001</v>
      </c>
      <c r="O2100" s="766">
        <f t="shared" si="652"/>
        <v>0.1014</v>
      </c>
      <c r="P2100" s="766">
        <f t="shared" si="652"/>
        <v>9.98E-2</v>
      </c>
      <c r="Q2100" s="766">
        <f t="shared" si="652"/>
        <v>9.2899999999999996E-2</v>
      </c>
      <c r="R2100" s="766">
        <f t="shared" si="652"/>
        <v>9.9299999999999999E-2</v>
      </c>
      <c r="S2100" s="766">
        <f t="shared" si="652"/>
        <v>0.10199999999999999</v>
      </c>
      <c r="T2100" s="766">
        <f t="shared" si="652"/>
        <v>0.1101</v>
      </c>
      <c r="U2100" s="766">
        <f t="shared" si="652"/>
        <v>0.1061</v>
      </c>
      <c r="V2100" s="741">
        <f t="shared" si="652"/>
        <v>0.1048</v>
      </c>
      <c r="W2100" s="766">
        <f t="shared" si="652"/>
        <v>0.1061</v>
      </c>
      <c r="X2100" s="766">
        <f t="shared" si="652"/>
        <v>0.1074</v>
      </c>
      <c r="Y2100" s="766">
        <f t="shared" si="652"/>
        <v>0.1109</v>
      </c>
      <c r="Z2100" s="766">
        <f t="shared" si="652"/>
        <v>0.1096</v>
      </c>
      <c r="AA2100" s="766">
        <f t="shared" si="652"/>
        <v>0.1099</v>
      </c>
      <c r="AB2100" s="766">
        <f t="shared" si="652"/>
        <v>9.9099999999999994E-2</v>
      </c>
      <c r="AC2100" s="766">
        <f t="shared" si="652"/>
        <v>2.4276</v>
      </c>
    </row>
    <row r="2101" spans="1:29" s="3" customFormat="1" ht="12.75" customHeight="1">
      <c r="A2101" s="3201" t="s">
        <v>194</v>
      </c>
      <c r="B2101" s="3202"/>
      <c r="C2101" s="599" t="s">
        <v>156</v>
      </c>
      <c r="D2101" s="599"/>
      <c r="E2101" s="523">
        <f t="shared" ref="E2101:AC2101" si="653">E2082-E2099</f>
        <v>3.0000000000002247E-4</v>
      </c>
      <c r="F2101" s="523">
        <f t="shared" si="653"/>
        <v>4.0000000000001146E-4</v>
      </c>
      <c r="G2101" s="523">
        <f t="shared" si="653"/>
        <v>3.0000000000002247E-4</v>
      </c>
      <c r="H2101" s="524">
        <f t="shared" si="653"/>
        <v>2.9999999999996696E-4</v>
      </c>
      <c r="I2101" s="523">
        <f t="shared" si="653"/>
        <v>6.9999999999997842E-4</v>
      </c>
      <c r="J2101" s="523">
        <f t="shared" si="653"/>
        <v>4.0000000000001146E-4</v>
      </c>
      <c r="K2101" s="523">
        <f t="shared" si="653"/>
        <v>4.0000000000001146E-4</v>
      </c>
      <c r="L2101" s="523">
        <f t="shared" si="653"/>
        <v>5.0000000000000044E-4</v>
      </c>
      <c r="M2101" s="523">
        <f t="shared" si="653"/>
        <v>6.0000000000004494E-4</v>
      </c>
      <c r="N2101" s="524">
        <f t="shared" si="653"/>
        <v>4.0000000000001146E-4</v>
      </c>
      <c r="O2101" s="523">
        <f t="shared" si="653"/>
        <v>5.0000000000000044E-4</v>
      </c>
      <c r="P2101" s="523">
        <f t="shared" si="653"/>
        <v>5.0000000000000044E-4</v>
      </c>
      <c r="Q2101" s="523">
        <f t="shared" si="653"/>
        <v>5.0000000000000044E-4</v>
      </c>
      <c r="R2101" s="523">
        <f t="shared" si="653"/>
        <v>5.0000000000000044E-4</v>
      </c>
      <c r="S2101" s="523">
        <f t="shared" si="653"/>
        <v>4.0000000000001146E-4</v>
      </c>
      <c r="T2101" s="523">
        <f t="shared" si="653"/>
        <v>6.0000000000004494E-4</v>
      </c>
      <c r="U2101" s="523">
        <f t="shared" si="653"/>
        <v>5.0000000000000044E-4</v>
      </c>
      <c r="V2101" s="524">
        <f t="shared" si="653"/>
        <v>5.9999999999998943E-4</v>
      </c>
      <c r="W2101" s="523">
        <f t="shared" si="653"/>
        <v>3.9999999999995595E-4</v>
      </c>
      <c r="X2101" s="523">
        <f t="shared" si="653"/>
        <v>5.0000000000000044E-4</v>
      </c>
      <c r="Y2101" s="523">
        <f t="shared" si="653"/>
        <v>6.9999999999997842E-4</v>
      </c>
      <c r="Z2101" s="523">
        <f t="shared" si="653"/>
        <v>6.0000000000004494E-4</v>
      </c>
      <c r="AA2101" s="523">
        <f t="shared" si="653"/>
        <v>4.0000000000001146E-4</v>
      </c>
      <c r="AB2101" s="523">
        <f t="shared" si="653"/>
        <v>5.0000000000000044E-4</v>
      </c>
      <c r="AC2101" s="523">
        <f t="shared" si="653"/>
        <v>1.1499999999999844E-2</v>
      </c>
    </row>
    <row r="2102" spans="1:29" s="3" customFormat="1" ht="12.75" customHeight="1">
      <c r="A2102" s="3203"/>
      <c r="B2102" s="3204"/>
      <c r="C2102" s="603" t="s">
        <v>158</v>
      </c>
      <c r="D2102" s="676"/>
      <c r="E2102" s="604">
        <f t="shared" ref="E2102:AC2102" si="654">E2083-E2100</f>
        <v>7.9999999999999516E-4</v>
      </c>
      <c r="F2102" s="604">
        <f t="shared" si="654"/>
        <v>7.0000000000000617E-4</v>
      </c>
      <c r="G2102" s="604">
        <f t="shared" si="654"/>
        <v>8.9999999999999802E-4</v>
      </c>
      <c r="H2102" s="605">
        <f t="shared" si="654"/>
        <v>6.0000000000000331E-4</v>
      </c>
      <c r="I2102" s="604">
        <f t="shared" si="654"/>
        <v>8.9999999999999802E-4</v>
      </c>
      <c r="J2102" s="604">
        <f t="shared" si="654"/>
        <v>8.9999999999999802E-4</v>
      </c>
      <c r="K2102" s="604">
        <f t="shared" si="654"/>
        <v>8.9999999999999802E-4</v>
      </c>
      <c r="L2102" s="604">
        <f t="shared" si="654"/>
        <v>1.0000000000000009E-3</v>
      </c>
      <c r="M2102" s="604">
        <f t="shared" si="654"/>
        <v>8.9999999999999802E-4</v>
      </c>
      <c r="N2102" s="605">
        <f t="shared" si="654"/>
        <v>7.9999999999999516E-4</v>
      </c>
      <c r="O2102" s="604">
        <f t="shared" si="654"/>
        <v>1.0000000000000009E-3</v>
      </c>
      <c r="P2102" s="604">
        <f t="shared" si="654"/>
        <v>7.9999999999999516E-4</v>
      </c>
      <c r="Q2102" s="604">
        <f t="shared" si="654"/>
        <v>8.9999999999999802E-4</v>
      </c>
      <c r="R2102" s="604">
        <f t="shared" si="654"/>
        <v>8.9999999999999802E-4</v>
      </c>
      <c r="S2102" s="604">
        <f t="shared" si="654"/>
        <v>8.0000000000000904E-4</v>
      </c>
      <c r="T2102" s="604">
        <f t="shared" si="654"/>
        <v>8.9999999999999802E-4</v>
      </c>
      <c r="U2102" s="604">
        <f t="shared" si="654"/>
        <v>8.9999999999999802E-4</v>
      </c>
      <c r="V2102" s="605">
        <f t="shared" si="654"/>
        <v>7.9999999999999516E-4</v>
      </c>
      <c r="W2102" s="604">
        <f t="shared" si="654"/>
        <v>8.9999999999999802E-4</v>
      </c>
      <c r="X2102" s="604">
        <f t="shared" si="654"/>
        <v>1.0000000000000009E-3</v>
      </c>
      <c r="Y2102" s="604">
        <f t="shared" si="654"/>
        <v>8.9999999999999802E-4</v>
      </c>
      <c r="Z2102" s="604">
        <f t="shared" si="654"/>
        <v>1.0000000000000009E-3</v>
      </c>
      <c r="AA2102" s="604">
        <f t="shared" si="654"/>
        <v>7.0000000000000617E-4</v>
      </c>
      <c r="AB2102" s="604">
        <f t="shared" si="654"/>
        <v>7.0000000000000617E-4</v>
      </c>
      <c r="AC2102" s="604">
        <f t="shared" si="654"/>
        <v>2.0599999999999952E-2</v>
      </c>
    </row>
    <row r="2103" spans="1:29" s="486" customFormat="1" ht="12.75" customHeight="1">
      <c r="A2103" s="3195" t="s">
        <v>328</v>
      </c>
      <c r="B2103" s="3196"/>
      <c r="C2103" s="616" t="s">
        <v>156</v>
      </c>
      <c r="D2103" s="728"/>
      <c r="E2103" s="492"/>
      <c r="F2103" s="492"/>
      <c r="G2103" s="492"/>
      <c r="H2103" s="905"/>
      <c r="I2103" s="492"/>
      <c r="J2103" s="492"/>
      <c r="K2103" s="492"/>
      <c r="L2103" s="492"/>
      <c r="M2103" s="492"/>
      <c r="N2103" s="905"/>
      <c r="O2103" s="492"/>
      <c r="P2103" s="492"/>
      <c r="Q2103" s="492"/>
      <c r="R2103" s="492"/>
      <c r="S2103" s="492"/>
      <c r="T2103" s="492"/>
      <c r="U2103" s="492"/>
      <c r="V2103" s="905"/>
      <c r="W2103" s="492"/>
      <c r="X2103" s="492"/>
      <c r="Y2103" s="492"/>
      <c r="Z2103" s="492"/>
      <c r="AA2103" s="492"/>
      <c r="AB2103" s="492"/>
      <c r="AC2103" s="617"/>
    </row>
    <row r="2104" spans="1:29" s="486" customFormat="1" ht="12.75" customHeight="1">
      <c r="A2104" s="3197"/>
      <c r="B2104" s="3198"/>
      <c r="C2104" s="620" t="s">
        <v>158</v>
      </c>
      <c r="D2104" s="729"/>
      <c r="E2104" s="621"/>
      <c r="F2104" s="621"/>
      <c r="G2104" s="621"/>
      <c r="H2104" s="644"/>
      <c r="I2104" s="621"/>
      <c r="J2104" s="621"/>
      <c r="K2104" s="621"/>
      <c r="L2104" s="621"/>
      <c r="M2104" s="621"/>
      <c r="N2104" s="644"/>
      <c r="O2104" s="621"/>
      <c r="P2104" s="621"/>
      <c r="Q2104" s="621"/>
      <c r="R2104" s="621"/>
      <c r="S2104" s="621"/>
      <c r="T2104" s="621"/>
      <c r="U2104" s="621"/>
      <c r="V2104" s="644"/>
      <c r="W2104" s="621"/>
      <c r="X2104" s="621"/>
      <c r="Y2104" s="621"/>
      <c r="Z2104" s="621"/>
      <c r="AA2104" s="621"/>
      <c r="AB2104" s="621"/>
      <c r="AC2104" s="622"/>
    </row>
    <row r="2105" spans="1:29" s="486" customFormat="1" ht="22.5" customHeight="1">
      <c r="A2105" s="1100"/>
      <c r="B2105" s="1100"/>
      <c r="C2105" s="1101"/>
      <c r="D2105" s="1101"/>
      <c r="E2105" s="1102"/>
      <c r="F2105" s="1102"/>
      <c r="G2105" s="1102"/>
      <c r="H2105" s="1102"/>
      <c r="I2105" s="1102"/>
      <c r="J2105" s="1102"/>
      <c r="K2105" s="1102"/>
      <c r="L2105" s="1102"/>
      <c r="M2105" s="1102"/>
      <c r="N2105" s="1102"/>
      <c r="O2105" s="1102"/>
      <c r="P2105" s="1102"/>
      <c r="Q2105" s="1102"/>
      <c r="R2105" s="1102"/>
      <c r="S2105" s="1102"/>
      <c r="T2105" s="1102"/>
      <c r="U2105" s="1102"/>
      <c r="V2105" s="1102"/>
      <c r="W2105" s="1102"/>
      <c r="X2105" s="1102"/>
      <c r="Y2105" s="1102"/>
      <c r="Z2105" s="1102"/>
      <c r="AA2105" s="1102"/>
      <c r="AB2105" s="1102"/>
      <c r="AC2105" s="1102"/>
    </row>
    <row r="2106" spans="1:29" s="3" customFormat="1" ht="30" customHeight="1">
      <c r="A2106" s="482" t="s">
        <v>147</v>
      </c>
      <c r="B2106" s="483" t="s">
        <v>148</v>
      </c>
      <c r="C2106" s="484" t="s">
        <v>149</v>
      </c>
      <c r="D2106" s="626" t="s">
        <v>150</v>
      </c>
      <c r="E2106" s="3222" t="s">
        <v>151</v>
      </c>
      <c r="F2106" s="3222"/>
      <c r="G2106" s="3222"/>
      <c r="H2106" s="3222"/>
      <c r="I2106" s="3222"/>
      <c r="J2106" s="3222"/>
      <c r="K2106" s="3222"/>
      <c r="L2106" s="3222"/>
      <c r="M2106" s="3222"/>
      <c r="N2106" s="3222"/>
      <c r="O2106" s="3222"/>
      <c r="P2106" s="3222"/>
      <c r="Q2106" s="3222"/>
      <c r="R2106" s="3222"/>
      <c r="S2106" s="3222"/>
      <c r="T2106" s="3222"/>
      <c r="U2106" s="3222"/>
      <c r="V2106" s="3222"/>
      <c r="W2106" s="3222"/>
      <c r="X2106" s="3222"/>
      <c r="Y2106" s="3222"/>
      <c r="Z2106" s="3222"/>
      <c r="AA2106" s="3222"/>
      <c r="AB2106" s="3222"/>
      <c r="AC2106" s="3216" t="s">
        <v>152</v>
      </c>
    </row>
    <row r="2107" spans="1:29" s="486" customFormat="1" ht="12.75" customHeight="1">
      <c r="A2107" s="2196" t="s">
        <v>589</v>
      </c>
      <c r="B2107" s="488"/>
      <c r="C2107" s="488"/>
      <c r="D2107" s="488"/>
      <c r="E2107" s="489">
        <v>1</v>
      </c>
      <c r="F2107" s="489">
        <v>2</v>
      </c>
      <c r="G2107" s="489">
        <v>3</v>
      </c>
      <c r="H2107" s="489">
        <v>4</v>
      </c>
      <c r="I2107" s="489">
        <v>5</v>
      </c>
      <c r="J2107" s="489">
        <v>6</v>
      </c>
      <c r="K2107" s="489">
        <v>7</v>
      </c>
      <c r="L2107" s="489">
        <v>8</v>
      </c>
      <c r="M2107" s="489">
        <v>9</v>
      </c>
      <c r="N2107" s="489">
        <v>10</v>
      </c>
      <c r="O2107" s="489">
        <v>11</v>
      </c>
      <c r="P2107" s="489">
        <v>12</v>
      </c>
      <c r="Q2107" s="489">
        <v>13</v>
      </c>
      <c r="R2107" s="489">
        <v>14</v>
      </c>
      <c r="S2107" s="489">
        <v>15</v>
      </c>
      <c r="T2107" s="489">
        <v>16</v>
      </c>
      <c r="U2107" s="489">
        <v>17</v>
      </c>
      <c r="V2107" s="489">
        <v>18</v>
      </c>
      <c r="W2107" s="489">
        <v>19</v>
      </c>
      <c r="X2107" s="489">
        <v>20</v>
      </c>
      <c r="Y2107" s="489">
        <v>21</v>
      </c>
      <c r="Z2107" s="489">
        <v>22</v>
      </c>
      <c r="AA2107" s="489">
        <v>23</v>
      </c>
      <c r="AB2107" s="489">
        <v>24</v>
      </c>
      <c r="AC2107" s="3221"/>
    </row>
    <row r="2108" spans="1:29" s="486" customFormat="1" ht="12.75" customHeight="1">
      <c r="A2108" s="491" t="s">
        <v>281</v>
      </c>
      <c r="B2108" s="492"/>
      <c r="C2108" s="493"/>
      <c r="D2108" s="2193"/>
      <c r="E2108" s="492">
        <v>2</v>
      </c>
      <c r="F2108" s="492">
        <v>2</v>
      </c>
      <c r="G2108" s="492">
        <v>2</v>
      </c>
      <c r="H2108" s="492">
        <v>2</v>
      </c>
      <c r="I2108" s="492">
        <v>2</v>
      </c>
      <c r="J2108" s="492">
        <v>2</v>
      </c>
      <c r="K2108" s="492">
        <v>2</v>
      </c>
      <c r="L2108" s="492">
        <v>2</v>
      </c>
      <c r="M2108" s="492">
        <v>2</v>
      </c>
      <c r="N2108" s="492">
        <v>2</v>
      </c>
      <c r="O2108" s="492">
        <v>2</v>
      </c>
      <c r="P2108" s="492">
        <v>2</v>
      </c>
      <c r="Q2108" s="492">
        <v>2</v>
      </c>
      <c r="R2108" s="492">
        <v>2</v>
      </c>
      <c r="S2108" s="492">
        <v>2</v>
      </c>
      <c r="T2108" s="492">
        <v>2</v>
      </c>
      <c r="U2108" s="492">
        <v>2</v>
      </c>
      <c r="V2108" s="492">
        <v>2</v>
      </c>
      <c r="W2108" s="492">
        <v>2</v>
      </c>
      <c r="X2108" s="492">
        <v>2</v>
      </c>
      <c r="Y2108" s="492">
        <v>2</v>
      </c>
      <c r="Z2108" s="492">
        <v>2</v>
      </c>
      <c r="AA2108" s="492">
        <v>2</v>
      </c>
      <c r="AB2108" s="492">
        <v>2</v>
      </c>
      <c r="AC2108" s="494"/>
    </row>
    <row r="2109" spans="1:29" s="486" customFormat="1" ht="12.75" customHeight="1">
      <c r="A2109" s="495" t="s">
        <v>282</v>
      </c>
      <c r="B2109" s="496"/>
      <c r="C2109" s="497"/>
      <c r="D2109" s="2194"/>
      <c r="E2109" s="496">
        <v>2</v>
      </c>
      <c r="F2109" s="496">
        <v>2</v>
      </c>
      <c r="G2109" s="496">
        <v>2</v>
      </c>
      <c r="H2109" s="496">
        <v>2</v>
      </c>
      <c r="I2109" s="496">
        <v>2</v>
      </c>
      <c r="J2109" s="496">
        <v>2</v>
      </c>
      <c r="K2109" s="496">
        <v>2</v>
      </c>
      <c r="L2109" s="496">
        <v>2</v>
      </c>
      <c r="M2109" s="496">
        <v>2</v>
      </c>
      <c r="N2109" s="496">
        <v>2</v>
      </c>
      <c r="O2109" s="496">
        <v>2</v>
      </c>
      <c r="P2109" s="496">
        <v>2</v>
      </c>
      <c r="Q2109" s="496">
        <v>2</v>
      </c>
      <c r="R2109" s="496">
        <v>2</v>
      </c>
      <c r="S2109" s="496">
        <v>2</v>
      </c>
      <c r="T2109" s="496">
        <v>2</v>
      </c>
      <c r="U2109" s="496">
        <v>2</v>
      </c>
      <c r="V2109" s="496">
        <v>2</v>
      </c>
      <c r="W2109" s="496">
        <v>2</v>
      </c>
      <c r="X2109" s="496">
        <v>2</v>
      </c>
      <c r="Y2109" s="496">
        <v>2</v>
      </c>
      <c r="Z2109" s="496">
        <v>2</v>
      </c>
      <c r="AA2109" s="496">
        <v>2</v>
      </c>
      <c r="AB2109" s="496">
        <v>2</v>
      </c>
      <c r="AC2109" s="934"/>
    </row>
    <row r="2110" spans="1:29" s="3" customFormat="1" ht="12.75" customHeight="1">
      <c r="A2110" s="3178" t="s">
        <v>590</v>
      </c>
      <c r="B2110" s="3183" t="s">
        <v>284</v>
      </c>
      <c r="C2110" s="499" t="s">
        <v>156</v>
      </c>
      <c r="D2110" s="499" t="s">
        <v>157</v>
      </c>
      <c r="E2110" s="607">
        <v>0.32112000000000002</v>
      </c>
      <c r="F2110" s="607">
        <v>0.30456</v>
      </c>
      <c r="G2110" s="607">
        <v>0.29880000000000001</v>
      </c>
      <c r="H2110" s="600">
        <v>0.3024</v>
      </c>
      <c r="I2110" s="607">
        <v>0.30384</v>
      </c>
      <c r="J2110" s="607">
        <v>0.32040000000000002</v>
      </c>
      <c r="K2110" s="607">
        <v>0.35352</v>
      </c>
      <c r="L2110" s="607">
        <v>0.38519999999999999</v>
      </c>
      <c r="M2110" s="607">
        <v>0.40104000000000001</v>
      </c>
      <c r="N2110" s="600">
        <v>0.42480000000000001</v>
      </c>
      <c r="O2110" s="607">
        <v>0.42480000000000001</v>
      </c>
      <c r="P2110" s="607">
        <v>0.42552000000000001</v>
      </c>
      <c r="Q2110" s="607">
        <v>0.42336000000000001</v>
      </c>
      <c r="R2110" s="607">
        <v>0.42048000000000002</v>
      </c>
      <c r="S2110" s="607">
        <v>0.42624000000000001</v>
      </c>
      <c r="T2110" s="607">
        <v>0.41039999999999999</v>
      </c>
      <c r="U2110" s="607">
        <v>0.41615999999999997</v>
      </c>
      <c r="V2110" s="600">
        <v>0.41832000000000003</v>
      </c>
      <c r="W2110" s="607">
        <v>0.41687999999999997</v>
      </c>
      <c r="X2110" s="607">
        <v>0.41255999999999998</v>
      </c>
      <c r="Y2110" s="607">
        <v>0.40967999999999999</v>
      </c>
      <c r="Z2110" s="607">
        <v>0.39240000000000003</v>
      </c>
      <c r="AA2110" s="607">
        <v>0.36143999999999998</v>
      </c>
      <c r="AB2110" s="607">
        <v>0.33983999999999998</v>
      </c>
      <c r="AC2110" s="525">
        <f>SUM(E2110:AB2110)</f>
        <v>9.1137599999999992</v>
      </c>
    </row>
    <row r="2111" spans="1:29" s="3" customFormat="1" ht="12.75" customHeight="1">
      <c r="A2111" s="3213"/>
      <c r="B2111" s="3184"/>
      <c r="C2111" s="503" t="s">
        <v>158</v>
      </c>
      <c r="D2111" s="503" t="s">
        <v>157</v>
      </c>
      <c r="E2111" s="528">
        <v>0.13175999999999999</v>
      </c>
      <c r="F2111" s="528">
        <v>0.12959999999999999</v>
      </c>
      <c r="G2111" s="528">
        <v>0.13103999999999999</v>
      </c>
      <c r="H2111" s="529">
        <v>0.12816</v>
      </c>
      <c r="I2111" s="528">
        <v>0.12959999999999999</v>
      </c>
      <c r="J2111" s="528">
        <v>0.13175999999999999</v>
      </c>
      <c r="K2111" s="528">
        <v>0.12816</v>
      </c>
      <c r="L2111" s="528">
        <v>0.12816</v>
      </c>
      <c r="M2111" s="528">
        <v>0.13031999999999999</v>
      </c>
      <c r="N2111" s="529">
        <v>0.13608000000000001</v>
      </c>
      <c r="O2111" s="528">
        <v>0.13896</v>
      </c>
      <c r="P2111" s="528">
        <v>0.14112</v>
      </c>
      <c r="Q2111" s="528">
        <v>0.14255999999999999</v>
      </c>
      <c r="R2111" s="528">
        <v>0.13608000000000001</v>
      </c>
      <c r="S2111" s="528">
        <v>0.13392000000000001</v>
      </c>
      <c r="T2111" s="528">
        <v>0.13031999999999999</v>
      </c>
      <c r="U2111" s="528">
        <v>0.13824</v>
      </c>
      <c r="V2111" s="529">
        <v>0.13320000000000001</v>
      </c>
      <c r="W2111" s="528">
        <v>0.13608000000000001</v>
      </c>
      <c r="X2111" s="528">
        <v>0.1404</v>
      </c>
      <c r="Y2111" s="528">
        <v>0.14112</v>
      </c>
      <c r="Z2111" s="528">
        <v>0.14255999999999999</v>
      </c>
      <c r="AA2111" s="528">
        <v>0.14183999999999999</v>
      </c>
      <c r="AB2111" s="528">
        <v>0.14327999999999999</v>
      </c>
      <c r="AC2111" s="537">
        <f>SUM(E2111:AB2111)</f>
        <v>3.2443200000000001</v>
      </c>
    </row>
    <row r="2112" spans="1:29" s="3" customFormat="1" ht="12.75" customHeight="1">
      <c r="A2112" s="3213"/>
      <c r="B2112" s="3184"/>
      <c r="C2112" s="503" t="s">
        <v>159</v>
      </c>
      <c r="D2112" s="1982" t="s">
        <v>160</v>
      </c>
      <c r="E2112" s="583">
        <f>SQRT(E2110*E2110+E2111*E2111)*1000/(1.732*E2122)</f>
        <v>32.271246417802352</v>
      </c>
      <c r="F2112" s="583">
        <f t="shared" ref="F2112:AB2112" si="655">SQRT(F2110*F2110+F2111*F2111)*1000/(1.732*F2122)</f>
        <v>30.922578074234615</v>
      </c>
      <c r="G2112" s="583">
        <f t="shared" si="655"/>
        <v>30.531330852388852</v>
      </c>
      <c r="H2112" s="583">
        <f t="shared" si="655"/>
        <v>30.585267025420624</v>
      </c>
      <c r="I2112" s="583">
        <f t="shared" si="655"/>
        <v>30.711607594001144</v>
      </c>
      <c r="J2112" s="583">
        <f t="shared" si="655"/>
        <v>32.209325863908461</v>
      </c>
      <c r="K2112" s="583">
        <f t="shared" si="655"/>
        <v>34.961280217116318</v>
      </c>
      <c r="L2112" s="583">
        <f t="shared" si="655"/>
        <v>38.050057624836185</v>
      </c>
      <c r="M2112" s="583">
        <f t="shared" si="655"/>
        <v>39.652414540989597</v>
      </c>
      <c r="N2112" s="583">
        <f t="shared" si="655"/>
        <v>41.808854976622321</v>
      </c>
      <c r="O2112" s="583">
        <f t="shared" si="655"/>
        <v>41.891993309086004</v>
      </c>
      <c r="P2112" s="583">
        <f t="shared" si="655"/>
        <v>42.156298138643301</v>
      </c>
      <c r="Q2112" s="583">
        <f t="shared" si="655"/>
        <v>41.93827083665569</v>
      </c>
      <c r="R2112" s="583">
        <f t="shared" si="655"/>
        <v>41.558363648087791</v>
      </c>
      <c r="S2112" s="583">
        <f t="shared" si="655"/>
        <v>42.357615962369991</v>
      </c>
      <c r="T2112" s="583">
        <f t="shared" si="655"/>
        <v>40.822829063779025</v>
      </c>
      <c r="U2112" s="583">
        <f t="shared" si="655"/>
        <v>41.438106853598633</v>
      </c>
      <c r="V2112" s="583">
        <f t="shared" si="655"/>
        <v>41.417102298076408</v>
      </c>
      <c r="W2112" s="583">
        <f t="shared" si="655"/>
        <v>41.371179881923084</v>
      </c>
      <c r="X2112" s="583">
        <f t="shared" si="655"/>
        <v>40.846455510703116</v>
      </c>
      <c r="Y2112" s="583">
        <f t="shared" si="655"/>
        <v>40.481498395307483</v>
      </c>
      <c r="Z2112" s="583">
        <f t="shared" si="655"/>
        <v>38.941398135086892</v>
      </c>
      <c r="AA2112" s="583">
        <f t="shared" si="655"/>
        <v>35.983505430776027</v>
      </c>
      <c r="AB2112" s="583">
        <f t="shared" si="655"/>
        <v>34.070153736401551</v>
      </c>
      <c r="AC2112" s="537"/>
    </row>
    <row r="2113" spans="1:30" s="3" customFormat="1" ht="12.75" customHeight="1" thickBot="1">
      <c r="A2113" s="3214"/>
      <c r="B2113" s="3185"/>
      <c r="C2113" s="511" t="s">
        <v>161</v>
      </c>
      <c r="D2113" s="511"/>
      <c r="E2113" s="512">
        <f t="shared" ref="E2113:AC2113" si="656">E2111/E2110</f>
        <v>0.41031390134529144</v>
      </c>
      <c r="F2113" s="512">
        <f t="shared" si="656"/>
        <v>0.42553191489361702</v>
      </c>
      <c r="G2113" s="512">
        <f t="shared" si="656"/>
        <v>0.43855421686746981</v>
      </c>
      <c r="H2113" s="513">
        <f t="shared" si="656"/>
        <v>0.4238095238095238</v>
      </c>
      <c r="I2113" s="512">
        <f t="shared" si="656"/>
        <v>0.42654028436018954</v>
      </c>
      <c r="J2113" s="512">
        <f t="shared" si="656"/>
        <v>0.41123595505617971</v>
      </c>
      <c r="K2113" s="512">
        <f t="shared" si="656"/>
        <v>0.36252545824847249</v>
      </c>
      <c r="L2113" s="512">
        <f t="shared" si="656"/>
        <v>0.33271028037383177</v>
      </c>
      <c r="M2113" s="512">
        <f t="shared" si="656"/>
        <v>0.32495511669658883</v>
      </c>
      <c r="N2113" s="513">
        <f t="shared" si="656"/>
        <v>0.32033898305084746</v>
      </c>
      <c r="O2113" s="512">
        <f t="shared" si="656"/>
        <v>0.32711864406779662</v>
      </c>
      <c r="P2113" s="512">
        <f t="shared" si="656"/>
        <v>0.33164128595600673</v>
      </c>
      <c r="Q2113" s="512">
        <f t="shared" si="656"/>
        <v>0.33673469387755101</v>
      </c>
      <c r="R2113" s="512">
        <f t="shared" si="656"/>
        <v>0.32363013698630139</v>
      </c>
      <c r="S2113" s="512">
        <f t="shared" si="656"/>
        <v>0.3141891891891892</v>
      </c>
      <c r="T2113" s="512">
        <f t="shared" si="656"/>
        <v>0.31754385964912279</v>
      </c>
      <c r="U2113" s="512">
        <f t="shared" si="656"/>
        <v>0.33217993079584779</v>
      </c>
      <c r="V2113" s="513">
        <f t="shared" si="656"/>
        <v>0.31841652323580033</v>
      </c>
      <c r="W2113" s="512">
        <f t="shared" si="656"/>
        <v>0.32642487046632129</v>
      </c>
      <c r="X2113" s="512">
        <f t="shared" si="656"/>
        <v>0.34031413612565448</v>
      </c>
      <c r="Y2113" s="512">
        <f t="shared" si="656"/>
        <v>0.3444639718804921</v>
      </c>
      <c r="Z2113" s="512">
        <f t="shared" si="656"/>
        <v>0.36330275229357795</v>
      </c>
      <c r="AA2113" s="512">
        <f t="shared" si="656"/>
        <v>0.39243027888446214</v>
      </c>
      <c r="AB2113" s="512">
        <f t="shared" si="656"/>
        <v>0.42161016949152541</v>
      </c>
      <c r="AC2113" s="537">
        <f t="shared" si="656"/>
        <v>0.35598040764733768</v>
      </c>
    </row>
    <row r="2114" spans="1:30" s="3" customFormat="1" ht="12.75" customHeight="1">
      <c r="A2114" s="3178" t="s">
        <v>591</v>
      </c>
      <c r="B2114" s="3183" t="s">
        <v>285</v>
      </c>
      <c r="C2114" s="499" t="s">
        <v>156</v>
      </c>
      <c r="D2114" s="499" t="s">
        <v>157</v>
      </c>
      <c r="E2114" s="579">
        <v>0</v>
      </c>
      <c r="F2114" s="579">
        <v>0</v>
      </c>
      <c r="G2114" s="579">
        <v>0</v>
      </c>
      <c r="H2114" s="580">
        <v>0</v>
      </c>
      <c r="I2114" s="579">
        <v>0</v>
      </c>
      <c r="J2114" s="579">
        <v>0</v>
      </c>
      <c r="K2114" s="579">
        <v>0</v>
      </c>
      <c r="L2114" s="579">
        <v>0</v>
      </c>
      <c r="M2114" s="579">
        <v>0</v>
      </c>
      <c r="N2114" s="580">
        <v>0</v>
      </c>
      <c r="O2114" s="579">
        <v>0</v>
      </c>
      <c r="P2114" s="579">
        <v>0</v>
      </c>
      <c r="Q2114" s="579">
        <v>0</v>
      </c>
      <c r="R2114" s="579">
        <v>0</v>
      </c>
      <c r="S2114" s="579">
        <v>0</v>
      </c>
      <c r="T2114" s="579">
        <v>0</v>
      </c>
      <c r="U2114" s="579">
        <v>0</v>
      </c>
      <c r="V2114" s="580">
        <v>0</v>
      </c>
      <c r="W2114" s="579">
        <v>0</v>
      </c>
      <c r="X2114" s="579">
        <v>0</v>
      </c>
      <c r="Y2114" s="579">
        <v>0</v>
      </c>
      <c r="Z2114" s="579">
        <v>0</v>
      </c>
      <c r="AA2114" s="579">
        <v>0</v>
      </c>
      <c r="AB2114" s="579">
        <v>0</v>
      </c>
      <c r="AC2114" s="537">
        <f>SUM(E2114:AB2114)</f>
        <v>0</v>
      </c>
    </row>
    <row r="2115" spans="1:30" s="3" customFormat="1" ht="12.75" customHeight="1">
      <c r="A2115" s="3213"/>
      <c r="B2115" s="3184"/>
      <c r="C2115" s="503" t="s">
        <v>158</v>
      </c>
      <c r="D2115" s="503" t="s">
        <v>157</v>
      </c>
      <c r="E2115" s="581">
        <v>0</v>
      </c>
      <c r="F2115" s="581">
        <v>0</v>
      </c>
      <c r="G2115" s="581">
        <v>0</v>
      </c>
      <c r="H2115" s="582">
        <v>0</v>
      </c>
      <c r="I2115" s="581">
        <v>0</v>
      </c>
      <c r="J2115" s="581">
        <v>0</v>
      </c>
      <c r="K2115" s="581">
        <v>0</v>
      </c>
      <c r="L2115" s="581">
        <v>0</v>
      </c>
      <c r="M2115" s="581">
        <v>0</v>
      </c>
      <c r="N2115" s="582">
        <v>0</v>
      </c>
      <c r="O2115" s="581">
        <v>0</v>
      </c>
      <c r="P2115" s="581">
        <v>0</v>
      </c>
      <c r="Q2115" s="581">
        <v>0</v>
      </c>
      <c r="R2115" s="581">
        <v>0</v>
      </c>
      <c r="S2115" s="581">
        <v>0</v>
      </c>
      <c r="T2115" s="581">
        <v>0</v>
      </c>
      <c r="U2115" s="581">
        <v>0</v>
      </c>
      <c r="V2115" s="582">
        <v>0</v>
      </c>
      <c r="W2115" s="581">
        <v>0</v>
      </c>
      <c r="X2115" s="581">
        <v>0</v>
      </c>
      <c r="Y2115" s="581">
        <v>0</v>
      </c>
      <c r="Z2115" s="581">
        <v>0</v>
      </c>
      <c r="AA2115" s="581">
        <v>0</v>
      </c>
      <c r="AB2115" s="581">
        <v>0</v>
      </c>
      <c r="AC2115" s="537">
        <f>SUM(E2115:AB2115)</f>
        <v>0</v>
      </c>
    </row>
    <row r="2116" spans="1:30" s="3" customFormat="1" ht="12.75" customHeight="1">
      <c r="A2116" s="3213"/>
      <c r="B2116" s="3184"/>
      <c r="C2116" s="503" t="s">
        <v>159</v>
      </c>
      <c r="D2116" s="503" t="s">
        <v>160</v>
      </c>
      <c r="E2116" s="583" t="s">
        <v>179</v>
      </c>
      <c r="F2116" s="583">
        <f t="shared" ref="F2116:AB2116" si="657">SQRT(F2114*F2114+F2115*F2115)*1000/(1.732*F2123)</f>
        <v>0</v>
      </c>
      <c r="G2116" s="583">
        <f t="shared" si="657"/>
        <v>0</v>
      </c>
      <c r="H2116" s="590">
        <f t="shared" si="657"/>
        <v>0</v>
      </c>
      <c r="I2116" s="583">
        <f t="shared" si="657"/>
        <v>0</v>
      </c>
      <c r="J2116" s="583">
        <f t="shared" si="657"/>
        <v>0</v>
      </c>
      <c r="K2116" s="583">
        <f t="shared" si="657"/>
        <v>0</v>
      </c>
      <c r="L2116" s="583">
        <f t="shared" si="657"/>
        <v>0</v>
      </c>
      <c r="M2116" s="583">
        <f t="shared" si="657"/>
        <v>0</v>
      </c>
      <c r="N2116" s="590">
        <f t="shared" si="657"/>
        <v>0</v>
      </c>
      <c r="O2116" s="583">
        <f t="shared" si="657"/>
        <v>0</v>
      </c>
      <c r="P2116" s="583">
        <f t="shared" si="657"/>
        <v>0</v>
      </c>
      <c r="Q2116" s="583">
        <f t="shared" si="657"/>
        <v>0</v>
      </c>
      <c r="R2116" s="583">
        <f t="shared" si="657"/>
        <v>0</v>
      </c>
      <c r="S2116" s="583">
        <f t="shared" si="657"/>
        <v>0</v>
      </c>
      <c r="T2116" s="583">
        <f t="shared" si="657"/>
        <v>0</v>
      </c>
      <c r="U2116" s="583">
        <f t="shared" si="657"/>
        <v>0</v>
      </c>
      <c r="V2116" s="590">
        <f t="shared" si="657"/>
        <v>0</v>
      </c>
      <c r="W2116" s="583">
        <f t="shared" si="657"/>
        <v>0</v>
      </c>
      <c r="X2116" s="583">
        <f t="shared" si="657"/>
        <v>0</v>
      </c>
      <c r="Y2116" s="583">
        <f t="shared" si="657"/>
        <v>0</v>
      </c>
      <c r="Z2116" s="583">
        <f t="shared" si="657"/>
        <v>0</v>
      </c>
      <c r="AA2116" s="583">
        <f t="shared" si="657"/>
        <v>0</v>
      </c>
      <c r="AB2116" s="583">
        <f t="shared" si="657"/>
        <v>0</v>
      </c>
      <c r="AC2116" s="537"/>
    </row>
    <row r="2117" spans="1:30" s="3" customFormat="1" ht="12.75" customHeight="1">
      <c r="A2117" s="3214"/>
      <c r="B2117" s="3185"/>
      <c r="C2117" s="511" t="s">
        <v>161</v>
      </c>
      <c r="D2117" s="511"/>
      <c r="E2117" s="512" t="e">
        <f t="shared" ref="E2117:AC2117" si="658">E2115/E2114</f>
        <v>#DIV/0!</v>
      </c>
      <c r="F2117" s="512" t="e">
        <f t="shared" si="658"/>
        <v>#DIV/0!</v>
      </c>
      <c r="G2117" s="512" t="e">
        <f t="shared" si="658"/>
        <v>#DIV/0!</v>
      </c>
      <c r="H2117" s="513" t="e">
        <f t="shared" si="658"/>
        <v>#DIV/0!</v>
      </c>
      <c r="I2117" s="512" t="e">
        <f t="shared" si="658"/>
        <v>#DIV/0!</v>
      </c>
      <c r="J2117" s="512" t="e">
        <f t="shared" si="658"/>
        <v>#DIV/0!</v>
      </c>
      <c r="K2117" s="512" t="e">
        <f t="shared" si="658"/>
        <v>#DIV/0!</v>
      </c>
      <c r="L2117" s="512" t="e">
        <f t="shared" si="658"/>
        <v>#DIV/0!</v>
      </c>
      <c r="M2117" s="512" t="e">
        <f t="shared" si="658"/>
        <v>#DIV/0!</v>
      </c>
      <c r="N2117" s="513" t="e">
        <f t="shared" si="658"/>
        <v>#DIV/0!</v>
      </c>
      <c r="O2117" s="512" t="e">
        <f t="shared" si="658"/>
        <v>#DIV/0!</v>
      </c>
      <c r="P2117" s="512" t="e">
        <f t="shared" si="658"/>
        <v>#DIV/0!</v>
      </c>
      <c r="Q2117" s="512" t="e">
        <f t="shared" si="658"/>
        <v>#DIV/0!</v>
      </c>
      <c r="R2117" s="512" t="e">
        <f t="shared" si="658"/>
        <v>#DIV/0!</v>
      </c>
      <c r="S2117" s="512" t="e">
        <f t="shared" si="658"/>
        <v>#DIV/0!</v>
      </c>
      <c r="T2117" s="512" t="e">
        <f t="shared" si="658"/>
        <v>#DIV/0!</v>
      </c>
      <c r="U2117" s="512" t="e">
        <f t="shared" si="658"/>
        <v>#DIV/0!</v>
      </c>
      <c r="V2117" s="513" t="e">
        <f t="shared" si="658"/>
        <v>#DIV/0!</v>
      </c>
      <c r="W2117" s="512" t="e">
        <f t="shared" si="658"/>
        <v>#DIV/0!</v>
      </c>
      <c r="X2117" s="512" t="e">
        <f t="shared" si="658"/>
        <v>#DIV/0!</v>
      </c>
      <c r="Y2117" s="512" t="e">
        <f t="shared" si="658"/>
        <v>#DIV/0!</v>
      </c>
      <c r="Z2117" s="512" t="e">
        <f t="shared" si="658"/>
        <v>#DIV/0!</v>
      </c>
      <c r="AA2117" s="512" t="e">
        <f t="shared" si="658"/>
        <v>#DIV/0!</v>
      </c>
      <c r="AB2117" s="512" t="e">
        <f t="shared" si="658"/>
        <v>#DIV/0!</v>
      </c>
      <c r="AC2117" s="703" t="e">
        <f t="shared" si="658"/>
        <v>#DIV/0!</v>
      </c>
    </row>
    <row r="2118" spans="1:30" s="3" customFormat="1" ht="12.75" customHeight="1">
      <c r="A2118" s="544" t="s">
        <v>291</v>
      </c>
      <c r="B2118" s="545"/>
      <c r="C2118" s="546"/>
      <c r="D2118" s="546"/>
      <c r="E2118" s="547">
        <f t="shared" ref="E2118:AB2118" si="659">E2110+E2114</f>
        <v>0.32112000000000002</v>
      </c>
      <c r="F2118" s="547">
        <f t="shared" si="659"/>
        <v>0.30456</v>
      </c>
      <c r="G2118" s="547">
        <f t="shared" si="659"/>
        <v>0.29880000000000001</v>
      </c>
      <c r="H2118" s="547">
        <f t="shared" si="659"/>
        <v>0.3024</v>
      </c>
      <c r="I2118" s="547">
        <f t="shared" si="659"/>
        <v>0.30384</v>
      </c>
      <c r="J2118" s="547">
        <f t="shared" si="659"/>
        <v>0.32040000000000002</v>
      </c>
      <c r="K2118" s="547">
        <f t="shared" si="659"/>
        <v>0.35352</v>
      </c>
      <c r="L2118" s="547">
        <f t="shared" si="659"/>
        <v>0.38519999999999999</v>
      </c>
      <c r="M2118" s="547">
        <f t="shared" si="659"/>
        <v>0.40104000000000001</v>
      </c>
      <c r="N2118" s="547">
        <f t="shared" si="659"/>
        <v>0.42480000000000001</v>
      </c>
      <c r="O2118" s="547">
        <f t="shared" si="659"/>
        <v>0.42480000000000001</v>
      </c>
      <c r="P2118" s="547">
        <f t="shared" si="659"/>
        <v>0.42552000000000001</v>
      </c>
      <c r="Q2118" s="547">
        <f t="shared" si="659"/>
        <v>0.42336000000000001</v>
      </c>
      <c r="R2118" s="547">
        <f t="shared" si="659"/>
        <v>0.42048000000000002</v>
      </c>
      <c r="S2118" s="547">
        <f t="shared" si="659"/>
        <v>0.42624000000000001</v>
      </c>
      <c r="T2118" s="547">
        <f t="shared" si="659"/>
        <v>0.41039999999999999</v>
      </c>
      <c r="U2118" s="547">
        <f t="shared" si="659"/>
        <v>0.41615999999999997</v>
      </c>
      <c r="V2118" s="547">
        <f t="shared" si="659"/>
        <v>0.41832000000000003</v>
      </c>
      <c r="W2118" s="547">
        <f t="shared" si="659"/>
        <v>0.41687999999999997</v>
      </c>
      <c r="X2118" s="547">
        <f t="shared" si="659"/>
        <v>0.41255999999999998</v>
      </c>
      <c r="Y2118" s="547">
        <f t="shared" si="659"/>
        <v>0.40967999999999999</v>
      </c>
      <c r="Z2118" s="547">
        <f t="shared" si="659"/>
        <v>0.39240000000000003</v>
      </c>
      <c r="AA2118" s="547">
        <f t="shared" si="659"/>
        <v>0.36143999999999998</v>
      </c>
      <c r="AB2118" s="547">
        <f t="shared" si="659"/>
        <v>0.33983999999999998</v>
      </c>
      <c r="AC2118" s="547"/>
    </row>
    <row r="2119" spans="1:30" s="3" customFormat="1" ht="12.75" customHeight="1">
      <c r="A2119" s="549" t="s">
        <v>292</v>
      </c>
      <c r="B2119" s="550"/>
      <c r="C2119" s="551"/>
      <c r="D2119" s="551"/>
      <c r="E2119" s="552">
        <f t="shared" ref="E2119:AB2119" si="660">E2111+E2115</f>
        <v>0.13175999999999999</v>
      </c>
      <c r="F2119" s="552">
        <f t="shared" si="660"/>
        <v>0.12959999999999999</v>
      </c>
      <c r="G2119" s="552">
        <f t="shared" si="660"/>
        <v>0.13103999999999999</v>
      </c>
      <c r="H2119" s="552">
        <f t="shared" si="660"/>
        <v>0.12816</v>
      </c>
      <c r="I2119" s="552">
        <f t="shared" si="660"/>
        <v>0.12959999999999999</v>
      </c>
      <c r="J2119" s="552">
        <f t="shared" si="660"/>
        <v>0.13175999999999999</v>
      </c>
      <c r="K2119" s="552">
        <f t="shared" si="660"/>
        <v>0.12816</v>
      </c>
      <c r="L2119" s="552">
        <f t="shared" si="660"/>
        <v>0.12816</v>
      </c>
      <c r="M2119" s="552">
        <f t="shared" si="660"/>
        <v>0.13031999999999999</v>
      </c>
      <c r="N2119" s="552">
        <f t="shared" si="660"/>
        <v>0.13608000000000001</v>
      </c>
      <c r="O2119" s="552">
        <f t="shared" si="660"/>
        <v>0.13896</v>
      </c>
      <c r="P2119" s="552">
        <f t="shared" si="660"/>
        <v>0.14112</v>
      </c>
      <c r="Q2119" s="552">
        <f t="shared" si="660"/>
        <v>0.14255999999999999</v>
      </c>
      <c r="R2119" s="552">
        <f t="shared" si="660"/>
        <v>0.13608000000000001</v>
      </c>
      <c r="S2119" s="552">
        <f t="shared" si="660"/>
        <v>0.13392000000000001</v>
      </c>
      <c r="T2119" s="552">
        <f t="shared" si="660"/>
        <v>0.13031999999999999</v>
      </c>
      <c r="U2119" s="552">
        <f t="shared" si="660"/>
        <v>0.13824</v>
      </c>
      <c r="V2119" s="552">
        <f t="shared" si="660"/>
        <v>0.13320000000000001</v>
      </c>
      <c r="W2119" s="552">
        <f t="shared" si="660"/>
        <v>0.13608000000000001</v>
      </c>
      <c r="X2119" s="552">
        <f t="shared" si="660"/>
        <v>0.1404</v>
      </c>
      <c r="Y2119" s="552">
        <f t="shared" si="660"/>
        <v>0.14112</v>
      </c>
      <c r="Z2119" s="552">
        <f t="shared" si="660"/>
        <v>0.14255999999999999</v>
      </c>
      <c r="AA2119" s="552">
        <f t="shared" si="660"/>
        <v>0.14183999999999999</v>
      </c>
      <c r="AB2119" s="552">
        <f t="shared" si="660"/>
        <v>0.14327999999999999</v>
      </c>
      <c r="AC2119" s="552"/>
    </row>
    <row r="2120" spans="1:30" s="3" customFormat="1" ht="12.75" customHeight="1">
      <c r="A2120" s="636" t="s">
        <v>293</v>
      </c>
      <c r="B2120" s="637"/>
      <c r="C2120" s="638"/>
      <c r="D2120" s="638"/>
      <c r="E2120" s="559">
        <f t="shared" ref="E2120:AB2120" si="661">SQRT(E2118*E2118+E2119*E2119)</f>
        <v>0.34710049265306436</v>
      </c>
      <c r="F2120" s="559">
        <f t="shared" si="661"/>
        <v>0.33098784509404572</v>
      </c>
      <c r="G2120" s="559">
        <f t="shared" si="661"/>
        <v>0.32627123930864638</v>
      </c>
      <c r="H2120" s="559">
        <f t="shared" si="661"/>
        <v>0.32843682132184876</v>
      </c>
      <c r="I2120" s="559">
        <f t="shared" si="661"/>
        <v>0.33032545406008301</v>
      </c>
      <c r="J2120" s="559">
        <f t="shared" si="661"/>
        <v>0.34643449250904562</v>
      </c>
      <c r="K2120" s="559">
        <f t="shared" si="661"/>
        <v>0.37603374316675359</v>
      </c>
      <c r="L2120" s="559">
        <f t="shared" si="661"/>
        <v>0.40596062075033829</v>
      </c>
      <c r="M2120" s="559">
        <f t="shared" si="661"/>
        <v>0.42168280021836319</v>
      </c>
      <c r="N2120" s="559">
        <f t="shared" si="661"/>
        <v>0.44606367975884342</v>
      </c>
      <c r="O2120" s="559">
        <f t="shared" si="661"/>
        <v>0.4469506925825264</v>
      </c>
      <c r="P2120" s="559">
        <f t="shared" si="661"/>
        <v>0.44831029968092412</v>
      </c>
      <c r="Q2120" s="559">
        <f t="shared" si="661"/>
        <v>0.44671808022510129</v>
      </c>
      <c r="R2120" s="559">
        <f t="shared" si="661"/>
        <v>0.44195157743807184</v>
      </c>
      <c r="S2120" s="559">
        <f t="shared" si="661"/>
        <v>0.44678306145152819</v>
      </c>
      <c r="T2120" s="559">
        <f t="shared" si="661"/>
        <v>0.43059431301400164</v>
      </c>
      <c r="U2120" s="559">
        <f t="shared" si="661"/>
        <v>0.43851960412278035</v>
      </c>
      <c r="V2120" s="559">
        <f t="shared" si="661"/>
        <v>0.43901464941388918</v>
      </c>
      <c r="W2120" s="559">
        <f t="shared" si="661"/>
        <v>0.43852787915935287</v>
      </c>
      <c r="X2120" s="559">
        <f t="shared" si="661"/>
        <v>0.43579572462336064</v>
      </c>
      <c r="Y2120" s="559">
        <f t="shared" si="661"/>
        <v>0.4333042312278983</v>
      </c>
      <c r="Z2120" s="559">
        <f t="shared" si="661"/>
        <v>0.41749384857743715</v>
      </c>
      <c r="AA2120" s="559">
        <f t="shared" si="661"/>
        <v>0.3882749788487535</v>
      </c>
      <c r="AB2120" s="559">
        <f t="shared" si="661"/>
        <v>0.36880941419654678</v>
      </c>
      <c r="AC2120" s="667"/>
      <c r="AD2120" s="827">
        <f>MAX(E2120:AB2120)</f>
        <v>0.44831029968092412</v>
      </c>
    </row>
    <row r="2121" spans="1:30" s="486" customFormat="1" ht="12.75" customHeight="1" thickBot="1">
      <c r="A2121" s="641" t="s">
        <v>239</v>
      </c>
      <c r="B2121" s="642"/>
      <c r="C2121" s="643"/>
      <c r="D2121" s="643"/>
      <c r="E2121" s="668">
        <v>1</v>
      </c>
      <c r="F2121" s="668">
        <v>2</v>
      </c>
      <c r="G2121" s="668">
        <v>3</v>
      </c>
      <c r="H2121" s="668">
        <v>4</v>
      </c>
      <c r="I2121" s="668">
        <v>5</v>
      </c>
      <c r="J2121" s="668">
        <v>6</v>
      </c>
      <c r="K2121" s="668">
        <v>7</v>
      </c>
      <c r="L2121" s="668">
        <v>8</v>
      </c>
      <c r="M2121" s="668">
        <v>9</v>
      </c>
      <c r="N2121" s="668">
        <v>10</v>
      </c>
      <c r="O2121" s="668">
        <v>11</v>
      </c>
      <c r="P2121" s="668">
        <v>12</v>
      </c>
      <c r="Q2121" s="668">
        <v>13</v>
      </c>
      <c r="R2121" s="668">
        <v>14</v>
      </c>
      <c r="S2121" s="668">
        <v>15</v>
      </c>
      <c r="T2121" s="668">
        <v>16</v>
      </c>
      <c r="U2121" s="668">
        <v>17</v>
      </c>
      <c r="V2121" s="668">
        <v>18</v>
      </c>
      <c r="W2121" s="668">
        <v>19</v>
      </c>
      <c r="X2121" s="668">
        <v>20</v>
      </c>
      <c r="Y2121" s="668">
        <v>21</v>
      </c>
      <c r="Z2121" s="668">
        <v>22</v>
      </c>
      <c r="AA2121" s="668">
        <v>23</v>
      </c>
      <c r="AB2121" s="668">
        <v>24</v>
      </c>
      <c r="AC2121" s="669"/>
    </row>
    <row r="2122" spans="1:30" s="486" customFormat="1" ht="12.75" customHeight="1">
      <c r="A2122" s="566" t="s">
        <v>240</v>
      </c>
      <c r="B2122" s="567"/>
      <c r="C2122" s="568" t="s">
        <v>164</v>
      </c>
      <c r="D2122" s="1983" t="s">
        <v>160</v>
      </c>
      <c r="E2122" s="2628">
        <v>6.2100000381469727</v>
      </c>
      <c r="F2122" s="2628">
        <v>6.179999828338623</v>
      </c>
      <c r="G2122" s="2628">
        <v>6.1700000762939453</v>
      </c>
      <c r="H2122" s="2628">
        <v>6.1999998092651367</v>
      </c>
      <c r="I2122" s="2628">
        <v>6.2100000381469727</v>
      </c>
      <c r="J2122" s="2628">
        <v>6.2100000381469727</v>
      </c>
      <c r="K2122" s="2628">
        <v>6.2100000381469727</v>
      </c>
      <c r="L2122" s="2628">
        <v>6.1599998474121094</v>
      </c>
      <c r="M2122" s="2628">
        <v>6.1399998664855957</v>
      </c>
      <c r="N2122" s="2628">
        <v>6.1599998474121094</v>
      </c>
      <c r="O2122" s="2628">
        <v>6.1599998474121094</v>
      </c>
      <c r="P2122" s="2628">
        <v>6.1399998664855957</v>
      </c>
      <c r="Q2122" s="2628">
        <v>6.1500000953674316</v>
      </c>
      <c r="R2122" s="2628">
        <v>6.1399998664855957</v>
      </c>
      <c r="S2122" s="2628">
        <v>6.0900001525878906</v>
      </c>
      <c r="T2122" s="2628">
        <v>6.0900001525878906</v>
      </c>
      <c r="U2122" s="2628">
        <v>6.1100001335144043</v>
      </c>
      <c r="V2122" s="2628">
        <v>6.119999885559082</v>
      </c>
      <c r="W2122" s="2628">
        <v>6.119999885559082</v>
      </c>
      <c r="X2122" s="2628">
        <v>6.1599998474121094</v>
      </c>
      <c r="Y2122" s="2628">
        <v>6.179999828338623</v>
      </c>
      <c r="Z2122" s="2628">
        <v>6.190000057220459</v>
      </c>
      <c r="AA2122" s="2628">
        <v>6.2300000190734863</v>
      </c>
      <c r="AB2122" s="2628">
        <v>6.25</v>
      </c>
      <c r="AC2122" s="567"/>
    </row>
    <row r="2123" spans="1:30" s="486" customFormat="1" ht="12.75" customHeight="1" thickBot="1">
      <c r="A2123" s="718" t="s">
        <v>241</v>
      </c>
      <c r="B2123" s="631"/>
      <c r="C2123" s="532" t="s">
        <v>164</v>
      </c>
      <c r="D2123" s="1995" t="s">
        <v>160</v>
      </c>
      <c r="E2123" s="2629">
        <v>6.2300000190734863</v>
      </c>
      <c r="F2123" s="2629">
        <v>6.1999998092651367</v>
      </c>
      <c r="G2123" s="2629">
        <v>6.190000057220459</v>
      </c>
      <c r="H2123" s="2629">
        <v>6.2100000381469727</v>
      </c>
      <c r="I2123" s="2629">
        <v>6.2199997901916504</v>
      </c>
      <c r="J2123" s="2629">
        <v>6.2300000190734863</v>
      </c>
      <c r="K2123" s="2629">
        <v>6.2300000190734863</v>
      </c>
      <c r="L2123" s="2629">
        <v>6.179999828338623</v>
      </c>
      <c r="M2123" s="2629">
        <v>6.1599998474121094</v>
      </c>
      <c r="N2123" s="2629">
        <v>6.179999828338623</v>
      </c>
      <c r="O2123" s="2629">
        <v>6.1700000762939453</v>
      </c>
      <c r="P2123" s="2629">
        <v>6.1599998474121094</v>
      </c>
      <c r="Q2123" s="2629">
        <v>6.1700000762939453</v>
      </c>
      <c r="R2123" s="2629">
        <v>6.1599998474121094</v>
      </c>
      <c r="S2123" s="2629">
        <v>6.1100001335144043</v>
      </c>
      <c r="T2123" s="2629">
        <v>6.1100001335144043</v>
      </c>
      <c r="U2123" s="2629">
        <v>6.130000114440918</v>
      </c>
      <c r="V2123" s="2629">
        <v>6.1399998664855957</v>
      </c>
      <c r="W2123" s="2629">
        <v>6.1399998664855957</v>
      </c>
      <c r="X2123" s="2629">
        <v>6.179999828338623</v>
      </c>
      <c r="Y2123" s="2629">
        <v>6.1999998092651367</v>
      </c>
      <c r="Z2123" s="2629">
        <v>6.2100000381469727</v>
      </c>
      <c r="AA2123" s="2629">
        <v>6.25</v>
      </c>
      <c r="AB2123" s="2629">
        <v>6.2600002288818359</v>
      </c>
      <c r="AC2123" s="631"/>
    </row>
    <row r="2124" spans="1:30" s="3" customFormat="1" ht="12.75" customHeight="1">
      <c r="A2124" s="3178" t="s">
        <v>592</v>
      </c>
      <c r="B2124" s="3183" t="s">
        <v>593</v>
      </c>
      <c r="C2124" s="499" t="s">
        <v>156</v>
      </c>
      <c r="D2124" s="499" t="s">
        <v>157</v>
      </c>
      <c r="E2124" s="579">
        <v>0</v>
      </c>
      <c r="F2124" s="579">
        <v>0</v>
      </c>
      <c r="G2124" s="579">
        <v>0</v>
      </c>
      <c r="H2124" s="580">
        <v>0</v>
      </c>
      <c r="I2124" s="579">
        <v>0</v>
      </c>
      <c r="J2124" s="579">
        <v>0</v>
      </c>
      <c r="K2124" s="579">
        <v>0</v>
      </c>
      <c r="L2124" s="579">
        <v>0</v>
      </c>
      <c r="M2124" s="579">
        <v>0</v>
      </c>
      <c r="N2124" s="580">
        <v>0</v>
      </c>
      <c r="O2124" s="579">
        <v>0</v>
      </c>
      <c r="P2124" s="579">
        <v>0</v>
      </c>
      <c r="Q2124" s="579">
        <v>0</v>
      </c>
      <c r="R2124" s="579">
        <v>0</v>
      </c>
      <c r="S2124" s="579">
        <v>0</v>
      </c>
      <c r="T2124" s="579">
        <v>0</v>
      </c>
      <c r="U2124" s="579">
        <v>0</v>
      </c>
      <c r="V2124" s="580">
        <v>0</v>
      </c>
      <c r="W2124" s="579">
        <v>0</v>
      </c>
      <c r="X2124" s="579">
        <v>0</v>
      </c>
      <c r="Y2124" s="579">
        <v>0</v>
      </c>
      <c r="Z2124" s="579">
        <v>0</v>
      </c>
      <c r="AA2124" s="579">
        <v>0</v>
      </c>
      <c r="AB2124" s="579">
        <v>0</v>
      </c>
      <c r="AC2124" s="525">
        <f>SUM(E2124:AB2124)</f>
        <v>0</v>
      </c>
    </row>
    <row r="2125" spans="1:30" s="3" customFormat="1" ht="12.75" customHeight="1">
      <c r="A2125" s="3179"/>
      <c r="B2125" s="3188"/>
      <c r="C2125" s="503" t="s">
        <v>158</v>
      </c>
      <c r="D2125" s="1103" t="s">
        <v>157</v>
      </c>
      <c r="E2125" s="581">
        <v>0</v>
      </c>
      <c r="F2125" s="581">
        <v>0</v>
      </c>
      <c r="G2125" s="581">
        <v>0</v>
      </c>
      <c r="H2125" s="582">
        <v>0</v>
      </c>
      <c r="I2125" s="581">
        <v>0</v>
      </c>
      <c r="J2125" s="581">
        <v>0</v>
      </c>
      <c r="K2125" s="581">
        <v>0</v>
      </c>
      <c r="L2125" s="581">
        <v>0</v>
      </c>
      <c r="M2125" s="581">
        <v>0</v>
      </c>
      <c r="N2125" s="582">
        <v>0</v>
      </c>
      <c r="O2125" s="581">
        <v>0</v>
      </c>
      <c r="P2125" s="581">
        <v>0</v>
      </c>
      <c r="Q2125" s="581">
        <v>0</v>
      </c>
      <c r="R2125" s="581">
        <v>0</v>
      </c>
      <c r="S2125" s="581">
        <v>0</v>
      </c>
      <c r="T2125" s="581">
        <v>0</v>
      </c>
      <c r="U2125" s="581">
        <v>0</v>
      </c>
      <c r="V2125" s="582">
        <v>0</v>
      </c>
      <c r="W2125" s="581">
        <v>0</v>
      </c>
      <c r="X2125" s="581">
        <v>0</v>
      </c>
      <c r="Y2125" s="581">
        <v>0</v>
      </c>
      <c r="Z2125" s="581">
        <v>0</v>
      </c>
      <c r="AA2125" s="581">
        <v>0</v>
      </c>
      <c r="AB2125" s="581">
        <v>0</v>
      </c>
      <c r="AC2125" s="537">
        <f>SUM(E2125:AB2125)</f>
        <v>0</v>
      </c>
    </row>
    <row r="2126" spans="1:30" s="3" customFormat="1" ht="12.75" customHeight="1">
      <c r="A2126" s="3179"/>
      <c r="B2126" s="3188"/>
      <c r="C2126" s="503" t="s">
        <v>159</v>
      </c>
      <c r="D2126" s="503" t="s">
        <v>209</v>
      </c>
      <c r="E2126" s="583" t="s">
        <v>179</v>
      </c>
      <c r="F2126" s="583">
        <f t="shared" ref="F2126:AB2126" si="662">F2124*100</f>
        <v>0</v>
      </c>
      <c r="G2126" s="583">
        <f t="shared" si="662"/>
        <v>0</v>
      </c>
      <c r="H2126" s="590">
        <f t="shared" si="662"/>
        <v>0</v>
      </c>
      <c r="I2126" s="583">
        <f t="shared" si="662"/>
        <v>0</v>
      </c>
      <c r="J2126" s="583">
        <f t="shared" si="662"/>
        <v>0</v>
      </c>
      <c r="K2126" s="583">
        <f t="shared" si="662"/>
        <v>0</v>
      </c>
      <c r="L2126" s="583">
        <f t="shared" si="662"/>
        <v>0</v>
      </c>
      <c r="M2126" s="583">
        <f t="shared" si="662"/>
        <v>0</v>
      </c>
      <c r="N2126" s="590">
        <f t="shared" si="662"/>
        <v>0</v>
      </c>
      <c r="O2126" s="583">
        <f t="shared" si="662"/>
        <v>0</v>
      </c>
      <c r="P2126" s="583">
        <f t="shared" si="662"/>
        <v>0</v>
      </c>
      <c r="Q2126" s="583">
        <f t="shared" si="662"/>
        <v>0</v>
      </c>
      <c r="R2126" s="583">
        <f t="shared" si="662"/>
        <v>0</v>
      </c>
      <c r="S2126" s="583">
        <f t="shared" si="662"/>
        <v>0</v>
      </c>
      <c r="T2126" s="583">
        <f t="shared" si="662"/>
        <v>0</v>
      </c>
      <c r="U2126" s="583">
        <f t="shared" si="662"/>
        <v>0</v>
      </c>
      <c r="V2126" s="590">
        <f t="shared" si="662"/>
        <v>0</v>
      </c>
      <c r="W2126" s="583">
        <f t="shared" si="662"/>
        <v>0</v>
      </c>
      <c r="X2126" s="583">
        <f t="shared" si="662"/>
        <v>0</v>
      </c>
      <c r="Y2126" s="583">
        <f t="shared" si="662"/>
        <v>0</v>
      </c>
      <c r="Z2126" s="583">
        <f t="shared" si="662"/>
        <v>0</v>
      </c>
      <c r="AA2126" s="583">
        <f t="shared" si="662"/>
        <v>0</v>
      </c>
      <c r="AB2126" s="583">
        <f t="shared" si="662"/>
        <v>0</v>
      </c>
      <c r="AC2126" s="537"/>
    </row>
    <row r="2127" spans="1:30" s="3" customFormat="1" ht="12.75" customHeight="1">
      <c r="A2127" s="3180"/>
      <c r="B2127" s="3189"/>
      <c r="C2127" s="511" t="s">
        <v>161</v>
      </c>
      <c r="D2127" s="511"/>
      <c r="E2127" s="512" t="e">
        <f t="shared" ref="E2127:AC2127" si="663">E2125/E2124</f>
        <v>#DIV/0!</v>
      </c>
      <c r="F2127" s="512" t="e">
        <f t="shared" si="663"/>
        <v>#DIV/0!</v>
      </c>
      <c r="G2127" s="512" t="e">
        <f t="shared" si="663"/>
        <v>#DIV/0!</v>
      </c>
      <c r="H2127" s="513" t="e">
        <f t="shared" si="663"/>
        <v>#DIV/0!</v>
      </c>
      <c r="I2127" s="512" t="e">
        <f t="shared" si="663"/>
        <v>#DIV/0!</v>
      </c>
      <c r="J2127" s="512" t="e">
        <f t="shared" si="663"/>
        <v>#DIV/0!</v>
      </c>
      <c r="K2127" s="512" t="e">
        <f t="shared" si="663"/>
        <v>#DIV/0!</v>
      </c>
      <c r="L2127" s="512" t="e">
        <f t="shared" si="663"/>
        <v>#DIV/0!</v>
      </c>
      <c r="M2127" s="512" t="e">
        <f t="shared" si="663"/>
        <v>#DIV/0!</v>
      </c>
      <c r="N2127" s="513" t="e">
        <f t="shared" si="663"/>
        <v>#DIV/0!</v>
      </c>
      <c r="O2127" s="512" t="e">
        <f t="shared" si="663"/>
        <v>#DIV/0!</v>
      </c>
      <c r="P2127" s="512" t="e">
        <f t="shared" si="663"/>
        <v>#DIV/0!</v>
      </c>
      <c r="Q2127" s="512" t="e">
        <f t="shared" si="663"/>
        <v>#DIV/0!</v>
      </c>
      <c r="R2127" s="512" t="e">
        <f t="shared" si="663"/>
        <v>#DIV/0!</v>
      </c>
      <c r="S2127" s="512" t="e">
        <f t="shared" si="663"/>
        <v>#DIV/0!</v>
      </c>
      <c r="T2127" s="512" t="e">
        <f t="shared" si="663"/>
        <v>#DIV/0!</v>
      </c>
      <c r="U2127" s="512" t="e">
        <f t="shared" si="663"/>
        <v>#DIV/0!</v>
      </c>
      <c r="V2127" s="513" t="e">
        <f t="shared" si="663"/>
        <v>#DIV/0!</v>
      </c>
      <c r="W2127" s="512" t="e">
        <f t="shared" si="663"/>
        <v>#DIV/0!</v>
      </c>
      <c r="X2127" s="512" t="e">
        <f t="shared" si="663"/>
        <v>#DIV/0!</v>
      </c>
      <c r="Y2127" s="512" t="e">
        <f t="shared" si="663"/>
        <v>#DIV/0!</v>
      </c>
      <c r="Z2127" s="512" t="e">
        <f t="shared" si="663"/>
        <v>#DIV/0!</v>
      </c>
      <c r="AA2127" s="512" t="e">
        <f t="shared" si="663"/>
        <v>#DIV/0!</v>
      </c>
      <c r="AB2127" s="512" t="e">
        <f t="shared" si="663"/>
        <v>#DIV/0!</v>
      </c>
      <c r="AC2127" s="519" t="e">
        <f t="shared" si="663"/>
        <v>#DIV/0!</v>
      </c>
    </row>
    <row r="2128" spans="1:30" s="3" customFormat="1" ht="12.75" customHeight="1">
      <c r="A2128" s="3178" t="s">
        <v>594</v>
      </c>
      <c r="B2128" s="3183" t="s">
        <v>595</v>
      </c>
      <c r="C2128" s="499" t="s">
        <v>156</v>
      </c>
      <c r="D2128" s="499" t="s">
        <v>157</v>
      </c>
      <c r="E2128" s="579">
        <v>0</v>
      </c>
      <c r="F2128" s="579">
        <v>0</v>
      </c>
      <c r="G2128" s="579">
        <v>0</v>
      </c>
      <c r="H2128" s="580">
        <v>0</v>
      </c>
      <c r="I2128" s="579">
        <v>0</v>
      </c>
      <c r="J2128" s="579">
        <v>0</v>
      </c>
      <c r="K2128" s="579">
        <v>0</v>
      </c>
      <c r="L2128" s="579">
        <v>0</v>
      </c>
      <c r="M2128" s="579">
        <v>0</v>
      </c>
      <c r="N2128" s="580">
        <v>0</v>
      </c>
      <c r="O2128" s="579">
        <v>0</v>
      </c>
      <c r="P2128" s="579">
        <v>0</v>
      </c>
      <c r="Q2128" s="579">
        <v>0</v>
      </c>
      <c r="R2128" s="579">
        <v>0</v>
      </c>
      <c r="S2128" s="579">
        <v>0</v>
      </c>
      <c r="T2128" s="579">
        <v>0</v>
      </c>
      <c r="U2128" s="579">
        <v>0</v>
      </c>
      <c r="V2128" s="580">
        <v>0</v>
      </c>
      <c r="W2128" s="579">
        <v>0</v>
      </c>
      <c r="X2128" s="579">
        <v>0</v>
      </c>
      <c r="Y2128" s="579">
        <v>0</v>
      </c>
      <c r="Z2128" s="579">
        <v>0</v>
      </c>
      <c r="AA2128" s="579">
        <v>0</v>
      </c>
      <c r="AB2128" s="579">
        <v>0</v>
      </c>
      <c r="AC2128" s="525">
        <f>SUM(E2128:AB2128)</f>
        <v>0</v>
      </c>
    </row>
    <row r="2129" spans="1:29" s="3" customFormat="1" ht="12.75" customHeight="1">
      <c r="A2129" s="3179"/>
      <c r="B2129" s="3188"/>
      <c r="C2129" s="503" t="s">
        <v>158</v>
      </c>
      <c r="D2129" s="1103" t="s">
        <v>157</v>
      </c>
      <c r="E2129" s="581">
        <v>0</v>
      </c>
      <c r="F2129" s="581">
        <v>0</v>
      </c>
      <c r="G2129" s="581">
        <v>0</v>
      </c>
      <c r="H2129" s="582">
        <v>0</v>
      </c>
      <c r="I2129" s="581">
        <v>0</v>
      </c>
      <c r="J2129" s="581">
        <v>0</v>
      </c>
      <c r="K2129" s="581">
        <v>0</v>
      </c>
      <c r="L2129" s="581">
        <v>0</v>
      </c>
      <c r="M2129" s="581">
        <v>0</v>
      </c>
      <c r="N2129" s="582">
        <v>0</v>
      </c>
      <c r="O2129" s="581">
        <v>0</v>
      </c>
      <c r="P2129" s="581">
        <v>0</v>
      </c>
      <c r="Q2129" s="581">
        <v>0</v>
      </c>
      <c r="R2129" s="581">
        <v>0</v>
      </c>
      <c r="S2129" s="581">
        <v>0</v>
      </c>
      <c r="T2129" s="581">
        <v>0</v>
      </c>
      <c r="U2129" s="581">
        <v>0</v>
      </c>
      <c r="V2129" s="582">
        <v>0</v>
      </c>
      <c r="W2129" s="581">
        <v>0</v>
      </c>
      <c r="X2129" s="581">
        <v>0</v>
      </c>
      <c r="Y2129" s="581">
        <v>0</v>
      </c>
      <c r="Z2129" s="581">
        <v>0</v>
      </c>
      <c r="AA2129" s="581">
        <v>0</v>
      </c>
      <c r="AB2129" s="581">
        <v>0</v>
      </c>
      <c r="AC2129" s="537">
        <f>SUM(E2129:AB2129)</f>
        <v>0</v>
      </c>
    </row>
    <row r="2130" spans="1:29" s="3" customFormat="1" ht="12.75" customHeight="1">
      <c r="A2130" s="3179"/>
      <c r="B2130" s="3188"/>
      <c r="C2130" s="503" t="s">
        <v>159</v>
      </c>
      <c r="D2130" s="503" t="s">
        <v>209</v>
      </c>
      <c r="E2130" s="583" t="s">
        <v>179</v>
      </c>
      <c r="F2130" s="583">
        <f t="shared" ref="F2130:AB2130" si="664">F2128*100</f>
        <v>0</v>
      </c>
      <c r="G2130" s="583">
        <f t="shared" si="664"/>
        <v>0</v>
      </c>
      <c r="H2130" s="590">
        <f t="shared" si="664"/>
        <v>0</v>
      </c>
      <c r="I2130" s="583">
        <f t="shared" si="664"/>
        <v>0</v>
      </c>
      <c r="J2130" s="583">
        <f t="shared" si="664"/>
        <v>0</v>
      </c>
      <c r="K2130" s="583">
        <f t="shared" si="664"/>
        <v>0</v>
      </c>
      <c r="L2130" s="583">
        <f t="shared" si="664"/>
        <v>0</v>
      </c>
      <c r="M2130" s="583">
        <f t="shared" si="664"/>
        <v>0</v>
      </c>
      <c r="N2130" s="590">
        <f t="shared" si="664"/>
        <v>0</v>
      </c>
      <c r="O2130" s="583">
        <f t="shared" si="664"/>
        <v>0</v>
      </c>
      <c r="P2130" s="583">
        <f t="shared" si="664"/>
        <v>0</v>
      </c>
      <c r="Q2130" s="583">
        <f t="shared" si="664"/>
        <v>0</v>
      </c>
      <c r="R2130" s="583">
        <f t="shared" si="664"/>
        <v>0</v>
      </c>
      <c r="S2130" s="583">
        <f t="shared" si="664"/>
        <v>0</v>
      </c>
      <c r="T2130" s="583">
        <f t="shared" si="664"/>
        <v>0</v>
      </c>
      <c r="U2130" s="583">
        <f t="shared" si="664"/>
        <v>0</v>
      </c>
      <c r="V2130" s="590">
        <f t="shared" si="664"/>
        <v>0</v>
      </c>
      <c r="W2130" s="583">
        <f t="shared" si="664"/>
        <v>0</v>
      </c>
      <c r="X2130" s="583">
        <f t="shared" si="664"/>
        <v>0</v>
      </c>
      <c r="Y2130" s="583">
        <f t="shared" si="664"/>
        <v>0</v>
      </c>
      <c r="Z2130" s="583">
        <f t="shared" si="664"/>
        <v>0</v>
      </c>
      <c r="AA2130" s="583">
        <f t="shared" si="664"/>
        <v>0</v>
      </c>
      <c r="AB2130" s="583">
        <f t="shared" si="664"/>
        <v>0</v>
      </c>
      <c r="AC2130" s="537"/>
    </row>
    <row r="2131" spans="1:29" s="3" customFormat="1" ht="12.75" customHeight="1">
      <c r="A2131" s="3180"/>
      <c r="B2131" s="3189"/>
      <c r="C2131" s="511" t="s">
        <v>161</v>
      </c>
      <c r="D2131" s="511"/>
      <c r="E2131" s="512" t="e">
        <f t="shared" ref="E2131:AC2131" si="665">E2129/E2128</f>
        <v>#DIV/0!</v>
      </c>
      <c r="F2131" s="512" t="e">
        <f t="shared" si="665"/>
        <v>#DIV/0!</v>
      </c>
      <c r="G2131" s="512" t="e">
        <f t="shared" si="665"/>
        <v>#DIV/0!</v>
      </c>
      <c r="H2131" s="513" t="e">
        <f t="shared" si="665"/>
        <v>#DIV/0!</v>
      </c>
      <c r="I2131" s="512" t="e">
        <f t="shared" si="665"/>
        <v>#DIV/0!</v>
      </c>
      <c r="J2131" s="512" t="e">
        <f t="shared" si="665"/>
        <v>#DIV/0!</v>
      </c>
      <c r="K2131" s="512" t="e">
        <f t="shared" si="665"/>
        <v>#DIV/0!</v>
      </c>
      <c r="L2131" s="512" t="e">
        <f t="shared" si="665"/>
        <v>#DIV/0!</v>
      </c>
      <c r="M2131" s="512" t="e">
        <f t="shared" si="665"/>
        <v>#DIV/0!</v>
      </c>
      <c r="N2131" s="513" t="e">
        <f t="shared" si="665"/>
        <v>#DIV/0!</v>
      </c>
      <c r="O2131" s="512" t="e">
        <f t="shared" si="665"/>
        <v>#DIV/0!</v>
      </c>
      <c r="P2131" s="512" t="e">
        <f t="shared" si="665"/>
        <v>#DIV/0!</v>
      </c>
      <c r="Q2131" s="512" t="e">
        <f t="shared" si="665"/>
        <v>#DIV/0!</v>
      </c>
      <c r="R2131" s="512" t="e">
        <f t="shared" si="665"/>
        <v>#DIV/0!</v>
      </c>
      <c r="S2131" s="512" t="e">
        <f t="shared" si="665"/>
        <v>#DIV/0!</v>
      </c>
      <c r="T2131" s="512" t="e">
        <f t="shared" si="665"/>
        <v>#DIV/0!</v>
      </c>
      <c r="U2131" s="512" t="e">
        <f t="shared" si="665"/>
        <v>#DIV/0!</v>
      </c>
      <c r="V2131" s="513" t="e">
        <f t="shared" si="665"/>
        <v>#DIV/0!</v>
      </c>
      <c r="W2131" s="512" t="e">
        <f t="shared" si="665"/>
        <v>#DIV/0!</v>
      </c>
      <c r="X2131" s="512" t="e">
        <f t="shared" si="665"/>
        <v>#DIV/0!</v>
      </c>
      <c r="Y2131" s="512" t="e">
        <f t="shared" si="665"/>
        <v>#DIV/0!</v>
      </c>
      <c r="Z2131" s="512" t="e">
        <f t="shared" si="665"/>
        <v>#DIV/0!</v>
      </c>
      <c r="AA2131" s="512" t="e">
        <f t="shared" si="665"/>
        <v>#DIV/0!</v>
      </c>
      <c r="AB2131" s="512" t="e">
        <f t="shared" si="665"/>
        <v>#DIV/0!</v>
      </c>
      <c r="AC2131" s="519" t="e">
        <f t="shared" si="665"/>
        <v>#DIV/0!</v>
      </c>
    </row>
    <row r="2132" spans="1:29" s="3" customFormat="1" ht="12.75" customHeight="1">
      <c r="A2132" s="3178" t="s">
        <v>596</v>
      </c>
      <c r="B2132" s="3183" t="s">
        <v>597</v>
      </c>
      <c r="C2132" s="499" t="s">
        <v>156</v>
      </c>
      <c r="D2132" s="499" t="s">
        <v>157</v>
      </c>
      <c r="E2132" s="579">
        <v>0</v>
      </c>
      <c r="F2132" s="579">
        <v>0</v>
      </c>
      <c r="G2132" s="579">
        <v>0</v>
      </c>
      <c r="H2132" s="580">
        <v>0</v>
      </c>
      <c r="I2132" s="579">
        <v>0</v>
      </c>
      <c r="J2132" s="579">
        <v>0</v>
      </c>
      <c r="K2132" s="579">
        <v>0</v>
      </c>
      <c r="L2132" s="579">
        <v>0</v>
      </c>
      <c r="M2132" s="579">
        <v>0</v>
      </c>
      <c r="N2132" s="580">
        <v>0</v>
      </c>
      <c r="O2132" s="579">
        <v>0</v>
      </c>
      <c r="P2132" s="579">
        <v>0</v>
      </c>
      <c r="Q2132" s="579">
        <v>0</v>
      </c>
      <c r="R2132" s="579">
        <v>0</v>
      </c>
      <c r="S2132" s="579">
        <v>0</v>
      </c>
      <c r="T2132" s="579">
        <v>0</v>
      </c>
      <c r="U2132" s="579">
        <v>0</v>
      </c>
      <c r="V2132" s="580">
        <v>0</v>
      </c>
      <c r="W2132" s="579">
        <v>0</v>
      </c>
      <c r="X2132" s="579">
        <v>0</v>
      </c>
      <c r="Y2132" s="579">
        <v>0</v>
      </c>
      <c r="Z2132" s="579">
        <v>0</v>
      </c>
      <c r="AA2132" s="579">
        <v>0</v>
      </c>
      <c r="AB2132" s="579">
        <v>0</v>
      </c>
      <c r="AC2132" s="525">
        <f>SUM(E2132:AB2132)</f>
        <v>0</v>
      </c>
    </row>
    <row r="2133" spans="1:29" s="3" customFormat="1" ht="12.75" customHeight="1">
      <c r="A2133" s="3179"/>
      <c r="B2133" s="3188"/>
      <c r="C2133" s="503" t="s">
        <v>158</v>
      </c>
      <c r="D2133" s="1103" t="s">
        <v>157</v>
      </c>
      <c r="E2133" s="581">
        <v>0</v>
      </c>
      <c r="F2133" s="581">
        <v>0</v>
      </c>
      <c r="G2133" s="581">
        <v>0</v>
      </c>
      <c r="H2133" s="582">
        <v>0</v>
      </c>
      <c r="I2133" s="581">
        <v>0</v>
      </c>
      <c r="J2133" s="581">
        <v>0</v>
      </c>
      <c r="K2133" s="581">
        <v>0</v>
      </c>
      <c r="L2133" s="581">
        <v>0</v>
      </c>
      <c r="M2133" s="581">
        <v>0</v>
      </c>
      <c r="N2133" s="582">
        <v>0</v>
      </c>
      <c r="O2133" s="581">
        <v>0</v>
      </c>
      <c r="P2133" s="581">
        <v>0</v>
      </c>
      <c r="Q2133" s="581">
        <v>0</v>
      </c>
      <c r="R2133" s="581">
        <v>0</v>
      </c>
      <c r="S2133" s="581">
        <v>0</v>
      </c>
      <c r="T2133" s="581">
        <v>0</v>
      </c>
      <c r="U2133" s="581">
        <v>0</v>
      </c>
      <c r="V2133" s="582">
        <v>0</v>
      </c>
      <c r="W2133" s="581">
        <v>0</v>
      </c>
      <c r="X2133" s="581">
        <v>0</v>
      </c>
      <c r="Y2133" s="581">
        <v>0</v>
      </c>
      <c r="Z2133" s="581">
        <v>0</v>
      </c>
      <c r="AA2133" s="581">
        <v>0</v>
      </c>
      <c r="AB2133" s="581">
        <v>0</v>
      </c>
      <c r="AC2133" s="537">
        <f>SUM(E2133:AB2133)</f>
        <v>0</v>
      </c>
    </row>
    <row r="2134" spans="1:29" s="3" customFormat="1" ht="12.75" customHeight="1">
      <c r="A2134" s="3179"/>
      <c r="B2134" s="3188"/>
      <c r="C2134" s="503" t="s">
        <v>159</v>
      </c>
      <c r="D2134" s="503" t="s">
        <v>209</v>
      </c>
      <c r="E2134" s="583" t="s">
        <v>179</v>
      </c>
      <c r="F2134" s="583">
        <f t="shared" ref="F2134:AB2134" si="666">F2132*100</f>
        <v>0</v>
      </c>
      <c r="G2134" s="583">
        <f t="shared" si="666"/>
        <v>0</v>
      </c>
      <c r="H2134" s="590">
        <f t="shared" si="666"/>
        <v>0</v>
      </c>
      <c r="I2134" s="583">
        <f t="shared" si="666"/>
        <v>0</v>
      </c>
      <c r="J2134" s="583">
        <f t="shared" si="666"/>
        <v>0</v>
      </c>
      <c r="K2134" s="583">
        <f t="shared" si="666"/>
        <v>0</v>
      </c>
      <c r="L2134" s="583">
        <f t="shared" si="666"/>
        <v>0</v>
      </c>
      <c r="M2134" s="583">
        <f t="shared" si="666"/>
        <v>0</v>
      </c>
      <c r="N2134" s="590">
        <f t="shared" si="666"/>
        <v>0</v>
      </c>
      <c r="O2134" s="583">
        <f t="shared" si="666"/>
        <v>0</v>
      </c>
      <c r="P2134" s="583">
        <f t="shared" si="666"/>
        <v>0</v>
      </c>
      <c r="Q2134" s="583">
        <f t="shared" si="666"/>
        <v>0</v>
      </c>
      <c r="R2134" s="583">
        <f t="shared" si="666"/>
        <v>0</v>
      </c>
      <c r="S2134" s="583">
        <f t="shared" si="666"/>
        <v>0</v>
      </c>
      <c r="T2134" s="583">
        <f t="shared" si="666"/>
        <v>0</v>
      </c>
      <c r="U2134" s="583">
        <f t="shared" si="666"/>
        <v>0</v>
      </c>
      <c r="V2134" s="590">
        <f t="shared" si="666"/>
        <v>0</v>
      </c>
      <c r="W2134" s="583">
        <f t="shared" si="666"/>
        <v>0</v>
      </c>
      <c r="X2134" s="583">
        <f t="shared" si="666"/>
        <v>0</v>
      </c>
      <c r="Y2134" s="583">
        <f t="shared" si="666"/>
        <v>0</v>
      </c>
      <c r="Z2134" s="583">
        <f t="shared" si="666"/>
        <v>0</v>
      </c>
      <c r="AA2134" s="583">
        <f t="shared" si="666"/>
        <v>0</v>
      </c>
      <c r="AB2134" s="583">
        <f t="shared" si="666"/>
        <v>0</v>
      </c>
      <c r="AC2134" s="537"/>
    </row>
    <row r="2135" spans="1:29" s="3" customFormat="1" ht="12.75" customHeight="1">
      <c r="A2135" s="3180"/>
      <c r="B2135" s="3189"/>
      <c r="C2135" s="511" t="s">
        <v>161</v>
      </c>
      <c r="D2135" s="511"/>
      <c r="E2135" s="528" t="e">
        <f t="shared" ref="E2135:AC2135" si="667">E2133/E2132</f>
        <v>#DIV/0!</v>
      </c>
      <c r="F2135" s="528" t="e">
        <f t="shared" si="667"/>
        <v>#DIV/0!</v>
      </c>
      <c r="G2135" s="528" t="e">
        <f t="shared" si="667"/>
        <v>#DIV/0!</v>
      </c>
      <c r="H2135" s="529" t="e">
        <f t="shared" si="667"/>
        <v>#DIV/0!</v>
      </c>
      <c r="I2135" s="528" t="e">
        <f t="shared" si="667"/>
        <v>#DIV/0!</v>
      </c>
      <c r="J2135" s="528" t="e">
        <f t="shared" si="667"/>
        <v>#DIV/0!</v>
      </c>
      <c r="K2135" s="528" t="e">
        <f t="shared" si="667"/>
        <v>#DIV/0!</v>
      </c>
      <c r="L2135" s="528" t="e">
        <f t="shared" si="667"/>
        <v>#DIV/0!</v>
      </c>
      <c r="M2135" s="528" t="e">
        <f t="shared" si="667"/>
        <v>#DIV/0!</v>
      </c>
      <c r="N2135" s="529" t="e">
        <f t="shared" si="667"/>
        <v>#DIV/0!</v>
      </c>
      <c r="O2135" s="528" t="e">
        <f t="shared" si="667"/>
        <v>#DIV/0!</v>
      </c>
      <c r="P2135" s="528" t="e">
        <f t="shared" si="667"/>
        <v>#DIV/0!</v>
      </c>
      <c r="Q2135" s="528" t="e">
        <f t="shared" si="667"/>
        <v>#DIV/0!</v>
      </c>
      <c r="R2135" s="528" t="e">
        <f t="shared" si="667"/>
        <v>#DIV/0!</v>
      </c>
      <c r="S2135" s="528" t="e">
        <f t="shared" si="667"/>
        <v>#DIV/0!</v>
      </c>
      <c r="T2135" s="528" t="e">
        <f t="shared" si="667"/>
        <v>#DIV/0!</v>
      </c>
      <c r="U2135" s="528" t="e">
        <f t="shared" si="667"/>
        <v>#DIV/0!</v>
      </c>
      <c r="V2135" s="529" t="e">
        <f t="shared" si="667"/>
        <v>#DIV/0!</v>
      </c>
      <c r="W2135" s="528" t="e">
        <f t="shared" si="667"/>
        <v>#DIV/0!</v>
      </c>
      <c r="X2135" s="528" t="e">
        <f t="shared" si="667"/>
        <v>#DIV/0!</v>
      </c>
      <c r="Y2135" s="528" t="e">
        <f t="shared" si="667"/>
        <v>#DIV/0!</v>
      </c>
      <c r="Z2135" s="528" t="e">
        <f t="shared" si="667"/>
        <v>#DIV/0!</v>
      </c>
      <c r="AA2135" s="528" t="e">
        <f t="shared" si="667"/>
        <v>#DIV/0!</v>
      </c>
      <c r="AB2135" s="528" t="e">
        <f t="shared" si="667"/>
        <v>#DIV/0!</v>
      </c>
      <c r="AC2135" s="519" t="e">
        <f t="shared" si="667"/>
        <v>#DIV/0!</v>
      </c>
    </row>
    <row r="2136" spans="1:29" s="3" customFormat="1" ht="12.75" customHeight="1">
      <c r="A2136" s="3178" t="s">
        <v>598</v>
      </c>
      <c r="B2136" s="3183" t="s">
        <v>599</v>
      </c>
      <c r="C2136" s="499" t="s">
        <v>156</v>
      </c>
      <c r="D2136" s="499" t="s">
        <v>157</v>
      </c>
      <c r="E2136" s="699">
        <v>8.2559999999999995E-2</v>
      </c>
      <c r="F2136" s="699">
        <v>7.7759999999999996E-2</v>
      </c>
      <c r="G2136" s="699">
        <v>7.3679999999999995E-2</v>
      </c>
      <c r="H2136" s="630">
        <v>7.392E-2</v>
      </c>
      <c r="I2136" s="699">
        <v>7.2720000000000007E-2</v>
      </c>
      <c r="J2136" s="699">
        <v>7.5120000000000006E-2</v>
      </c>
      <c r="K2136" s="699">
        <v>8.1360000000000002E-2</v>
      </c>
      <c r="L2136" s="699">
        <v>9.0719999999999995E-2</v>
      </c>
      <c r="M2136" s="699">
        <v>0.09</v>
      </c>
      <c r="N2136" s="630">
        <v>9.3119999999999994E-2</v>
      </c>
      <c r="O2136" s="699">
        <v>9.672E-2</v>
      </c>
      <c r="P2136" s="699">
        <v>0.10008</v>
      </c>
      <c r="Q2136" s="699">
        <v>9.8879999999999996E-2</v>
      </c>
      <c r="R2136" s="699">
        <v>0.10128</v>
      </c>
      <c r="S2136" s="699">
        <v>0.10680000000000001</v>
      </c>
      <c r="T2136" s="699">
        <v>0.11232</v>
      </c>
      <c r="U2136" s="699">
        <v>0.1128</v>
      </c>
      <c r="V2136" s="630">
        <v>0.11376</v>
      </c>
      <c r="W2136" s="699">
        <v>0.10752</v>
      </c>
      <c r="X2136" s="699">
        <v>0.10728</v>
      </c>
      <c r="Y2136" s="699">
        <v>0.10367999999999999</v>
      </c>
      <c r="Z2136" s="699">
        <v>9.8159999999999997E-2</v>
      </c>
      <c r="AA2136" s="699">
        <v>8.7120000000000003E-2</v>
      </c>
      <c r="AB2136" s="699">
        <v>8.1360000000000002E-2</v>
      </c>
      <c r="AC2136" s="525">
        <f>SUM(E2136:AB2136)</f>
        <v>2.2387200000000003</v>
      </c>
    </row>
    <row r="2137" spans="1:29" s="3" customFormat="1" ht="12.75" customHeight="1">
      <c r="A2137" s="3179"/>
      <c r="B2137" s="3188"/>
      <c r="C2137" s="503" t="s">
        <v>158</v>
      </c>
      <c r="D2137" s="1103" t="s">
        <v>157</v>
      </c>
      <c r="E2137" s="699">
        <v>3.2399999999999998E-2</v>
      </c>
      <c r="F2137" s="699">
        <v>3.4320000000000003E-2</v>
      </c>
      <c r="G2137" s="699">
        <v>3.2399999999999998E-2</v>
      </c>
      <c r="H2137" s="630">
        <v>3.2399999999999998E-2</v>
      </c>
      <c r="I2137" s="699">
        <v>3.3599999999999998E-2</v>
      </c>
      <c r="J2137" s="699">
        <v>3.4079999999999999E-2</v>
      </c>
      <c r="K2137" s="699">
        <v>3.3119999999999997E-2</v>
      </c>
      <c r="L2137" s="699">
        <v>3.2640000000000002E-2</v>
      </c>
      <c r="M2137" s="699">
        <v>3.2399999999999998E-2</v>
      </c>
      <c r="N2137" s="630">
        <v>3.3119999999999997E-2</v>
      </c>
      <c r="O2137" s="699">
        <v>3.288E-2</v>
      </c>
      <c r="P2137" s="699">
        <v>3.3599999999999998E-2</v>
      </c>
      <c r="Q2137" s="699">
        <v>3.4079999999999999E-2</v>
      </c>
      <c r="R2137" s="699">
        <v>3.3360000000000001E-2</v>
      </c>
      <c r="S2137" s="699">
        <v>3.3599999999999998E-2</v>
      </c>
      <c r="T2137" s="699">
        <v>3.2640000000000002E-2</v>
      </c>
      <c r="U2137" s="699">
        <v>3.4079999999999999E-2</v>
      </c>
      <c r="V2137" s="630">
        <v>3.456E-2</v>
      </c>
      <c r="W2137" s="699">
        <v>3.4320000000000003E-2</v>
      </c>
      <c r="X2137" s="699">
        <v>3.456E-2</v>
      </c>
      <c r="Y2137" s="699">
        <v>3.5279999999999999E-2</v>
      </c>
      <c r="Z2137" s="699">
        <v>3.5279999999999999E-2</v>
      </c>
      <c r="AA2137" s="699">
        <v>3.4079999999999999E-2</v>
      </c>
      <c r="AB2137" s="699">
        <v>3.4320000000000003E-2</v>
      </c>
      <c r="AC2137" s="537">
        <f>SUM(E2137:AB2137)</f>
        <v>0.80712000000000006</v>
      </c>
    </row>
    <row r="2138" spans="1:29" s="3" customFormat="1" ht="12.75" customHeight="1">
      <c r="A2138" s="3179"/>
      <c r="B2138" s="3188"/>
      <c r="C2138" s="503" t="s">
        <v>159</v>
      </c>
      <c r="D2138" s="1982" t="s">
        <v>160</v>
      </c>
      <c r="E2138" s="611">
        <v>7</v>
      </c>
      <c r="F2138" s="611">
        <v>6</v>
      </c>
      <c r="G2138" s="611">
        <v>6</v>
      </c>
      <c r="H2138" s="612">
        <v>6</v>
      </c>
      <c r="I2138" s="611">
        <v>7</v>
      </c>
      <c r="J2138" s="611">
        <v>6</v>
      </c>
      <c r="K2138" s="611">
        <v>8</v>
      </c>
      <c r="L2138" s="611">
        <v>7</v>
      </c>
      <c r="M2138" s="611">
        <v>8</v>
      </c>
      <c r="N2138" s="612">
        <v>9</v>
      </c>
      <c r="O2138" s="611">
        <v>8</v>
      </c>
      <c r="P2138" s="611">
        <v>9</v>
      </c>
      <c r="Q2138" s="611">
        <v>9</v>
      </c>
      <c r="R2138" s="611">
        <v>9</v>
      </c>
      <c r="S2138" s="611">
        <v>10</v>
      </c>
      <c r="T2138" s="611">
        <v>9</v>
      </c>
      <c r="U2138" s="611">
        <v>10</v>
      </c>
      <c r="V2138" s="612">
        <v>10</v>
      </c>
      <c r="W2138" s="611">
        <v>9</v>
      </c>
      <c r="X2138" s="611">
        <v>10</v>
      </c>
      <c r="Y2138" s="611">
        <v>9</v>
      </c>
      <c r="Z2138" s="611">
        <v>8</v>
      </c>
      <c r="AA2138" s="611">
        <v>8</v>
      </c>
      <c r="AB2138" s="611">
        <v>6</v>
      </c>
      <c r="AC2138" s="537"/>
    </row>
    <row r="2139" spans="1:29" s="3" customFormat="1" ht="12.75" customHeight="1">
      <c r="A2139" s="3180"/>
      <c r="B2139" s="3189"/>
      <c r="C2139" s="511" t="s">
        <v>161</v>
      </c>
      <c r="D2139" s="511"/>
      <c r="E2139" s="528">
        <f t="shared" ref="E2139:AC2139" si="668">E2137/E2136</f>
        <v>0.39244186046511631</v>
      </c>
      <c r="F2139" s="528">
        <f t="shared" si="668"/>
        <v>0.4413580246913581</v>
      </c>
      <c r="G2139" s="528">
        <f t="shared" si="668"/>
        <v>0.43973941368078179</v>
      </c>
      <c r="H2139" s="529">
        <f t="shared" si="668"/>
        <v>0.43831168831168826</v>
      </c>
      <c r="I2139" s="528">
        <f t="shared" si="668"/>
        <v>0.46204620462046198</v>
      </c>
      <c r="J2139" s="528">
        <f t="shared" si="668"/>
        <v>0.45367412140575075</v>
      </c>
      <c r="K2139" s="528">
        <f t="shared" si="668"/>
        <v>0.40707964601769908</v>
      </c>
      <c r="L2139" s="528">
        <f t="shared" si="668"/>
        <v>0.35978835978835982</v>
      </c>
      <c r="M2139" s="528">
        <f t="shared" si="668"/>
        <v>0.36</v>
      </c>
      <c r="N2139" s="529">
        <f t="shared" si="668"/>
        <v>0.35567010309278346</v>
      </c>
      <c r="O2139" s="528">
        <f t="shared" si="668"/>
        <v>0.33995037220843671</v>
      </c>
      <c r="P2139" s="528">
        <f t="shared" si="668"/>
        <v>0.33573141486810548</v>
      </c>
      <c r="Q2139" s="528">
        <f t="shared" si="668"/>
        <v>0.3446601941747573</v>
      </c>
      <c r="R2139" s="528">
        <f t="shared" si="668"/>
        <v>0.32938388625592419</v>
      </c>
      <c r="S2139" s="528">
        <f t="shared" si="668"/>
        <v>0.31460674157303364</v>
      </c>
      <c r="T2139" s="528">
        <f t="shared" si="668"/>
        <v>0.29059829059829062</v>
      </c>
      <c r="U2139" s="528">
        <f t="shared" si="668"/>
        <v>0.30212765957446808</v>
      </c>
      <c r="V2139" s="529">
        <f t="shared" si="668"/>
        <v>0.30379746835443039</v>
      </c>
      <c r="W2139" s="528">
        <f t="shared" si="668"/>
        <v>0.3191964285714286</v>
      </c>
      <c r="X2139" s="528">
        <f t="shared" si="668"/>
        <v>0.32214765100671139</v>
      </c>
      <c r="Y2139" s="528">
        <f t="shared" si="668"/>
        <v>0.34027777777777779</v>
      </c>
      <c r="Z2139" s="528">
        <f t="shared" si="668"/>
        <v>0.35941320293398532</v>
      </c>
      <c r="AA2139" s="528">
        <f t="shared" si="668"/>
        <v>0.39118457300275478</v>
      </c>
      <c r="AB2139" s="528">
        <f t="shared" si="668"/>
        <v>0.42182890855457228</v>
      </c>
      <c r="AC2139" s="519">
        <f t="shared" si="668"/>
        <v>0.36052744425385935</v>
      </c>
    </row>
    <row r="2140" spans="1:29" s="3" customFormat="1" ht="12.75" customHeight="1">
      <c r="A2140" s="3178" t="s">
        <v>600</v>
      </c>
      <c r="B2140" s="3183" t="s">
        <v>601</v>
      </c>
      <c r="C2140" s="499" t="s">
        <v>156</v>
      </c>
      <c r="D2140" s="499" t="s">
        <v>157</v>
      </c>
      <c r="E2140" s="699">
        <v>0</v>
      </c>
      <c r="F2140" s="699">
        <v>0</v>
      </c>
      <c r="G2140" s="699">
        <v>0</v>
      </c>
      <c r="H2140" s="630">
        <v>0</v>
      </c>
      <c r="I2140" s="699">
        <v>0</v>
      </c>
      <c r="J2140" s="699">
        <v>0</v>
      </c>
      <c r="K2140" s="699">
        <v>0</v>
      </c>
      <c r="L2140" s="699">
        <v>0</v>
      </c>
      <c r="M2140" s="699">
        <v>0</v>
      </c>
      <c r="N2140" s="630">
        <v>0</v>
      </c>
      <c r="O2140" s="699">
        <v>0</v>
      </c>
      <c r="P2140" s="699">
        <v>0</v>
      </c>
      <c r="Q2140" s="699">
        <v>0</v>
      </c>
      <c r="R2140" s="699">
        <v>0</v>
      </c>
      <c r="S2140" s="699">
        <v>0</v>
      </c>
      <c r="T2140" s="699">
        <v>0</v>
      </c>
      <c r="U2140" s="699">
        <v>0</v>
      </c>
      <c r="V2140" s="630">
        <v>0</v>
      </c>
      <c r="W2140" s="699">
        <v>0</v>
      </c>
      <c r="X2140" s="699">
        <v>0</v>
      </c>
      <c r="Y2140" s="699">
        <v>0</v>
      </c>
      <c r="Z2140" s="699">
        <v>0</v>
      </c>
      <c r="AA2140" s="699">
        <v>0</v>
      </c>
      <c r="AB2140" s="699">
        <v>0</v>
      </c>
      <c r="AC2140" s="525">
        <f>SUM(E2140:AB2140)</f>
        <v>0</v>
      </c>
    </row>
    <row r="2141" spans="1:29" s="3" customFormat="1" ht="12.75" customHeight="1">
      <c r="A2141" s="3179"/>
      <c r="B2141" s="3188"/>
      <c r="C2141" s="503" t="s">
        <v>158</v>
      </c>
      <c r="D2141" s="1103" t="s">
        <v>157</v>
      </c>
      <c r="E2141" s="699">
        <v>0</v>
      </c>
      <c r="F2141" s="699">
        <v>0</v>
      </c>
      <c r="G2141" s="699">
        <v>0</v>
      </c>
      <c r="H2141" s="630">
        <v>0</v>
      </c>
      <c r="I2141" s="699">
        <v>0</v>
      </c>
      <c r="J2141" s="699">
        <v>0</v>
      </c>
      <c r="K2141" s="699">
        <v>0</v>
      </c>
      <c r="L2141" s="699">
        <v>0</v>
      </c>
      <c r="M2141" s="699">
        <v>0</v>
      </c>
      <c r="N2141" s="630">
        <v>0</v>
      </c>
      <c r="O2141" s="699">
        <v>0</v>
      </c>
      <c r="P2141" s="699">
        <v>0</v>
      </c>
      <c r="Q2141" s="699">
        <v>0</v>
      </c>
      <c r="R2141" s="699">
        <v>0</v>
      </c>
      <c r="S2141" s="699">
        <v>0</v>
      </c>
      <c r="T2141" s="699">
        <v>0</v>
      </c>
      <c r="U2141" s="699">
        <v>0</v>
      </c>
      <c r="V2141" s="630">
        <v>0</v>
      </c>
      <c r="W2141" s="699">
        <v>0</v>
      </c>
      <c r="X2141" s="699">
        <v>0</v>
      </c>
      <c r="Y2141" s="699">
        <v>0</v>
      </c>
      <c r="Z2141" s="699">
        <v>0</v>
      </c>
      <c r="AA2141" s="699">
        <v>0</v>
      </c>
      <c r="AB2141" s="699">
        <v>0</v>
      </c>
      <c r="AC2141" s="537">
        <f>SUM(E2141:AB2141)</f>
        <v>0</v>
      </c>
    </row>
    <row r="2142" spans="1:29" s="3" customFormat="1" ht="12.75" customHeight="1">
      <c r="A2142" s="3179"/>
      <c r="B2142" s="3188"/>
      <c r="C2142" s="503" t="s">
        <v>159</v>
      </c>
      <c r="D2142" s="503" t="s">
        <v>209</v>
      </c>
      <c r="E2142" s="583">
        <f t="shared" ref="E2142:AB2142" si="669">E2140*100</f>
        <v>0</v>
      </c>
      <c r="F2142" s="583">
        <f t="shared" si="669"/>
        <v>0</v>
      </c>
      <c r="G2142" s="583">
        <f t="shared" si="669"/>
        <v>0</v>
      </c>
      <c r="H2142" s="590">
        <f t="shared" si="669"/>
        <v>0</v>
      </c>
      <c r="I2142" s="583">
        <f t="shared" si="669"/>
        <v>0</v>
      </c>
      <c r="J2142" s="583">
        <f t="shared" si="669"/>
        <v>0</v>
      </c>
      <c r="K2142" s="583">
        <f t="shared" si="669"/>
        <v>0</v>
      </c>
      <c r="L2142" s="583">
        <f t="shared" si="669"/>
        <v>0</v>
      </c>
      <c r="M2142" s="583">
        <f t="shared" si="669"/>
        <v>0</v>
      </c>
      <c r="N2142" s="590">
        <f t="shared" si="669"/>
        <v>0</v>
      </c>
      <c r="O2142" s="583">
        <f t="shared" si="669"/>
        <v>0</v>
      </c>
      <c r="P2142" s="583">
        <f t="shared" si="669"/>
        <v>0</v>
      </c>
      <c r="Q2142" s="583">
        <f t="shared" si="669"/>
        <v>0</v>
      </c>
      <c r="R2142" s="583">
        <f t="shared" si="669"/>
        <v>0</v>
      </c>
      <c r="S2142" s="583">
        <f t="shared" si="669"/>
        <v>0</v>
      </c>
      <c r="T2142" s="583">
        <f t="shared" si="669"/>
        <v>0</v>
      </c>
      <c r="U2142" s="583">
        <f t="shared" si="669"/>
        <v>0</v>
      </c>
      <c r="V2142" s="590">
        <f t="shared" si="669"/>
        <v>0</v>
      </c>
      <c r="W2142" s="583">
        <f t="shared" si="669"/>
        <v>0</v>
      </c>
      <c r="X2142" s="583">
        <f t="shared" si="669"/>
        <v>0</v>
      </c>
      <c r="Y2142" s="583">
        <f t="shared" si="669"/>
        <v>0</v>
      </c>
      <c r="Z2142" s="583">
        <f t="shared" si="669"/>
        <v>0</v>
      </c>
      <c r="AA2142" s="583">
        <f t="shared" si="669"/>
        <v>0</v>
      </c>
      <c r="AB2142" s="583">
        <f t="shared" si="669"/>
        <v>0</v>
      </c>
      <c r="AC2142" s="537"/>
    </row>
    <row r="2143" spans="1:29" s="3" customFormat="1" ht="12.75" customHeight="1">
      <c r="A2143" s="3180"/>
      <c r="B2143" s="3189"/>
      <c r="C2143" s="511" t="s">
        <v>161</v>
      </c>
      <c r="D2143" s="511"/>
      <c r="E2143" s="512" t="e">
        <f t="shared" ref="E2143:AC2143" si="670">E2141/E2140</f>
        <v>#DIV/0!</v>
      </c>
      <c r="F2143" s="512" t="e">
        <f t="shared" si="670"/>
        <v>#DIV/0!</v>
      </c>
      <c r="G2143" s="512" t="e">
        <f t="shared" si="670"/>
        <v>#DIV/0!</v>
      </c>
      <c r="H2143" s="513" t="e">
        <f t="shared" si="670"/>
        <v>#DIV/0!</v>
      </c>
      <c r="I2143" s="512" t="e">
        <f t="shared" si="670"/>
        <v>#DIV/0!</v>
      </c>
      <c r="J2143" s="512" t="e">
        <f t="shared" si="670"/>
        <v>#DIV/0!</v>
      </c>
      <c r="K2143" s="512" t="e">
        <f t="shared" si="670"/>
        <v>#DIV/0!</v>
      </c>
      <c r="L2143" s="512" t="e">
        <f t="shared" si="670"/>
        <v>#DIV/0!</v>
      </c>
      <c r="M2143" s="512" t="e">
        <f t="shared" si="670"/>
        <v>#DIV/0!</v>
      </c>
      <c r="N2143" s="513" t="e">
        <f t="shared" si="670"/>
        <v>#DIV/0!</v>
      </c>
      <c r="O2143" s="512" t="e">
        <f t="shared" si="670"/>
        <v>#DIV/0!</v>
      </c>
      <c r="P2143" s="512" t="e">
        <f t="shared" si="670"/>
        <v>#DIV/0!</v>
      </c>
      <c r="Q2143" s="512" t="e">
        <f t="shared" si="670"/>
        <v>#DIV/0!</v>
      </c>
      <c r="R2143" s="512" t="e">
        <f t="shared" si="670"/>
        <v>#DIV/0!</v>
      </c>
      <c r="S2143" s="512" t="e">
        <f t="shared" si="670"/>
        <v>#DIV/0!</v>
      </c>
      <c r="T2143" s="512" t="e">
        <f t="shared" si="670"/>
        <v>#DIV/0!</v>
      </c>
      <c r="U2143" s="512" t="e">
        <f t="shared" si="670"/>
        <v>#DIV/0!</v>
      </c>
      <c r="V2143" s="513" t="e">
        <f t="shared" si="670"/>
        <v>#DIV/0!</v>
      </c>
      <c r="W2143" s="512" t="e">
        <f t="shared" si="670"/>
        <v>#DIV/0!</v>
      </c>
      <c r="X2143" s="512" t="e">
        <f t="shared" si="670"/>
        <v>#DIV/0!</v>
      </c>
      <c r="Y2143" s="512" t="e">
        <f t="shared" si="670"/>
        <v>#DIV/0!</v>
      </c>
      <c r="Z2143" s="512" t="e">
        <f t="shared" si="670"/>
        <v>#DIV/0!</v>
      </c>
      <c r="AA2143" s="512" t="e">
        <f t="shared" si="670"/>
        <v>#DIV/0!</v>
      </c>
      <c r="AB2143" s="512" t="e">
        <f t="shared" si="670"/>
        <v>#DIV/0!</v>
      </c>
      <c r="AC2143" s="519" t="e">
        <f t="shared" si="670"/>
        <v>#DIV/0!</v>
      </c>
    </row>
    <row r="2144" spans="1:29" s="3" customFormat="1" ht="12.75" customHeight="1">
      <c r="A2144" s="3178" t="s">
        <v>602</v>
      </c>
      <c r="B2144" s="3183" t="s">
        <v>603</v>
      </c>
      <c r="C2144" s="499" t="s">
        <v>156</v>
      </c>
      <c r="D2144" s="499" t="s">
        <v>157</v>
      </c>
      <c r="E2144" s="607">
        <v>0</v>
      </c>
      <c r="F2144" s="607">
        <v>0</v>
      </c>
      <c r="G2144" s="607">
        <v>0</v>
      </c>
      <c r="H2144" s="600">
        <v>0</v>
      </c>
      <c r="I2144" s="607">
        <v>0</v>
      </c>
      <c r="J2144" s="607">
        <v>0</v>
      </c>
      <c r="K2144" s="607">
        <v>0</v>
      </c>
      <c r="L2144" s="607">
        <v>0</v>
      </c>
      <c r="M2144" s="607">
        <v>0</v>
      </c>
      <c r="N2144" s="600">
        <v>0</v>
      </c>
      <c r="O2144" s="607">
        <v>0</v>
      </c>
      <c r="P2144" s="607">
        <v>0</v>
      </c>
      <c r="Q2144" s="607">
        <v>0</v>
      </c>
      <c r="R2144" s="607">
        <v>0</v>
      </c>
      <c r="S2144" s="607">
        <v>0</v>
      </c>
      <c r="T2144" s="607">
        <v>0</v>
      </c>
      <c r="U2144" s="607">
        <v>0</v>
      </c>
      <c r="V2144" s="600">
        <v>0</v>
      </c>
      <c r="W2144" s="607">
        <v>0</v>
      </c>
      <c r="X2144" s="607">
        <v>0</v>
      </c>
      <c r="Y2144" s="607">
        <v>0</v>
      </c>
      <c r="Z2144" s="607">
        <v>0</v>
      </c>
      <c r="AA2144" s="607">
        <v>0</v>
      </c>
      <c r="AB2144" s="607">
        <v>0</v>
      </c>
      <c r="AC2144" s="525">
        <f>SUM(E2144:AB2144)</f>
        <v>0</v>
      </c>
    </row>
    <row r="2145" spans="1:29" s="3" customFormat="1" ht="12.75" customHeight="1">
      <c r="A2145" s="3179"/>
      <c r="B2145" s="3188"/>
      <c r="C2145" s="503" t="s">
        <v>158</v>
      </c>
      <c r="D2145" s="1103" t="s">
        <v>157</v>
      </c>
      <c r="E2145" s="504">
        <v>0</v>
      </c>
      <c r="F2145" s="504">
        <v>0</v>
      </c>
      <c r="G2145" s="504">
        <v>0</v>
      </c>
      <c r="H2145" s="505">
        <v>0</v>
      </c>
      <c r="I2145" s="504">
        <v>0</v>
      </c>
      <c r="J2145" s="504">
        <v>0</v>
      </c>
      <c r="K2145" s="504">
        <v>0</v>
      </c>
      <c r="L2145" s="504">
        <v>0</v>
      </c>
      <c r="M2145" s="504">
        <v>0</v>
      </c>
      <c r="N2145" s="505">
        <v>0</v>
      </c>
      <c r="O2145" s="504">
        <v>0</v>
      </c>
      <c r="P2145" s="504">
        <v>0</v>
      </c>
      <c r="Q2145" s="504">
        <v>0</v>
      </c>
      <c r="R2145" s="504">
        <v>0</v>
      </c>
      <c r="S2145" s="504">
        <v>0</v>
      </c>
      <c r="T2145" s="504">
        <v>0</v>
      </c>
      <c r="U2145" s="504">
        <v>0</v>
      </c>
      <c r="V2145" s="505">
        <v>0</v>
      </c>
      <c r="W2145" s="504">
        <v>0</v>
      </c>
      <c r="X2145" s="504">
        <v>0</v>
      </c>
      <c r="Y2145" s="504">
        <v>0</v>
      </c>
      <c r="Z2145" s="504">
        <v>0</v>
      </c>
      <c r="AA2145" s="504">
        <v>0</v>
      </c>
      <c r="AB2145" s="504">
        <v>0</v>
      </c>
      <c r="AC2145" s="537">
        <f>SUM(E2145:AB2145)</f>
        <v>0</v>
      </c>
    </row>
    <row r="2146" spans="1:29" s="3" customFormat="1" ht="12.75" customHeight="1">
      <c r="A2146" s="3179"/>
      <c r="B2146" s="3188"/>
      <c r="C2146" s="503" t="s">
        <v>159</v>
      </c>
      <c r="D2146" s="503" t="s">
        <v>209</v>
      </c>
      <c r="E2146" s="583">
        <f t="shared" ref="E2146:AB2146" si="671">E2144*100</f>
        <v>0</v>
      </c>
      <c r="F2146" s="583">
        <f t="shared" si="671"/>
        <v>0</v>
      </c>
      <c r="G2146" s="583">
        <f t="shared" si="671"/>
        <v>0</v>
      </c>
      <c r="H2146" s="590">
        <f t="shared" si="671"/>
        <v>0</v>
      </c>
      <c r="I2146" s="583">
        <f t="shared" si="671"/>
        <v>0</v>
      </c>
      <c r="J2146" s="583">
        <f t="shared" si="671"/>
        <v>0</v>
      </c>
      <c r="K2146" s="583">
        <f t="shared" si="671"/>
        <v>0</v>
      </c>
      <c r="L2146" s="583">
        <f t="shared" si="671"/>
        <v>0</v>
      </c>
      <c r="M2146" s="583">
        <f t="shared" si="671"/>
        <v>0</v>
      </c>
      <c r="N2146" s="590">
        <f t="shared" si="671"/>
        <v>0</v>
      </c>
      <c r="O2146" s="583">
        <f t="shared" si="671"/>
        <v>0</v>
      </c>
      <c r="P2146" s="583">
        <f t="shared" si="671"/>
        <v>0</v>
      </c>
      <c r="Q2146" s="583">
        <f t="shared" si="671"/>
        <v>0</v>
      </c>
      <c r="R2146" s="583">
        <f t="shared" si="671"/>
        <v>0</v>
      </c>
      <c r="S2146" s="583">
        <f t="shared" si="671"/>
        <v>0</v>
      </c>
      <c r="T2146" s="583">
        <f t="shared" si="671"/>
        <v>0</v>
      </c>
      <c r="U2146" s="583">
        <f t="shared" si="671"/>
        <v>0</v>
      </c>
      <c r="V2146" s="590">
        <f t="shared" si="671"/>
        <v>0</v>
      </c>
      <c r="W2146" s="583">
        <f t="shared" si="671"/>
        <v>0</v>
      </c>
      <c r="X2146" s="583">
        <f t="shared" si="671"/>
        <v>0</v>
      </c>
      <c r="Y2146" s="583">
        <f t="shared" si="671"/>
        <v>0</v>
      </c>
      <c r="Z2146" s="583">
        <f t="shared" si="671"/>
        <v>0</v>
      </c>
      <c r="AA2146" s="583">
        <f t="shared" si="671"/>
        <v>0</v>
      </c>
      <c r="AB2146" s="583">
        <f t="shared" si="671"/>
        <v>0</v>
      </c>
      <c r="AC2146" s="537"/>
    </row>
    <row r="2147" spans="1:29" s="3" customFormat="1" ht="12.75" customHeight="1">
      <c r="A2147" s="3180"/>
      <c r="B2147" s="3189"/>
      <c r="C2147" s="511" t="s">
        <v>161</v>
      </c>
      <c r="D2147" s="511"/>
      <c r="E2147" s="528" t="e">
        <f t="shared" ref="E2147:AC2147" si="672">E2145/E2144</f>
        <v>#DIV/0!</v>
      </c>
      <c r="F2147" s="528" t="e">
        <f t="shared" si="672"/>
        <v>#DIV/0!</v>
      </c>
      <c r="G2147" s="528" t="e">
        <f t="shared" si="672"/>
        <v>#DIV/0!</v>
      </c>
      <c r="H2147" s="529" t="e">
        <f t="shared" si="672"/>
        <v>#DIV/0!</v>
      </c>
      <c r="I2147" s="528" t="e">
        <f t="shared" si="672"/>
        <v>#DIV/0!</v>
      </c>
      <c r="J2147" s="528" t="e">
        <f t="shared" si="672"/>
        <v>#DIV/0!</v>
      </c>
      <c r="K2147" s="528" t="e">
        <f t="shared" si="672"/>
        <v>#DIV/0!</v>
      </c>
      <c r="L2147" s="528" t="e">
        <f t="shared" si="672"/>
        <v>#DIV/0!</v>
      </c>
      <c r="M2147" s="528" t="e">
        <f t="shared" si="672"/>
        <v>#DIV/0!</v>
      </c>
      <c r="N2147" s="529" t="e">
        <f t="shared" si="672"/>
        <v>#DIV/0!</v>
      </c>
      <c r="O2147" s="528" t="e">
        <f t="shared" si="672"/>
        <v>#DIV/0!</v>
      </c>
      <c r="P2147" s="528" t="e">
        <f t="shared" si="672"/>
        <v>#DIV/0!</v>
      </c>
      <c r="Q2147" s="528" t="e">
        <f t="shared" si="672"/>
        <v>#DIV/0!</v>
      </c>
      <c r="R2147" s="528" t="e">
        <f t="shared" si="672"/>
        <v>#DIV/0!</v>
      </c>
      <c r="S2147" s="528" t="e">
        <f t="shared" si="672"/>
        <v>#DIV/0!</v>
      </c>
      <c r="T2147" s="528" t="e">
        <f t="shared" si="672"/>
        <v>#DIV/0!</v>
      </c>
      <c r="U2147" s="528" t="e">
        <f t="shared" si="672"/>
        <v>#DIV/0!</v>
      </c>
      <c r="V2147" s="529" t="e">
        <f t="shared" si="672"/>
        <v>#DIV/0!</v>
      </c>
      <c r="W2147" s="528" t="e">
        <f t="shared" si="672"/>
        <v>#DIV/0!</v>
      </c>
      <c r="X2147" s="528" t="e">
        <f t="shared" si="672"/>
        <v>#DIV/0!</v>
      </c>
      <c r="Y2147" s="528" t="e">
        <f t="shared" si="672"/>
        <v>#DIV/0!</v>
      </c>
      <c r="Z2147" s="528" t="e">
        <f t="shared" si="672"/>
        <v>#DIV/0!</v>
      </c>
      <c r="AA2147" s="528" t="e">
        <f t="shared" si="672"/>
        <v>#DIV/0!</v>
      </c>
      <c r="AB2147" s="528" t="e">
        <f t="shared" si="672"/>
        <v>#DIV/0!</v>
      </c>
      <c r="AC2147" s="519" t="e">
        <f t="shared" si="672"/>
        <v>#DIV/0!</v>
      </c>
    </row>
    <row r="2148" spans="1:29" s="3" customFormat="1" ht="12.75" customHeight="1">
      <c r="A2148" s="3178" t="s">
        <v>604</v>
      </c>
      <c r="B2148" s="3183" t="s">
        <v>605</v>
      </c>
      <c r="C2148" s="499" t="s">
        <v>156</v>
      </c>
      <c r="D2148" s="499" t="s">
        <v>157</v>
      </c>
      <c r="E2148" s="699">
        <v>0.10032000000000001</v>
      </c>
      <c r="F2148" s="699">
        <v>9.1679999999999998E-2</v>
      </c>
      <c r="G2148" s="699">
        <v>9.1439999999999994E-2</v>
      </c>
      <c r="H2148" s="630">
        <v>9.1679999999999998E-2</v>
      </c>
      <c r="I2148" s="699">
        <v>9.5519999999999994E-2</v>
      </c>
      <c r="J2148" s="699">
        <v>0.10367999999999999</v>
      </c>
      <c r="K2148" s="699">
        <v>0.11976000000000001</v>
      </c>
      <c r="L2148" s="699">
        <v>0.13272</v>
      </c>
      <c r="M2148" s="699">
        <v>0.13344</v>
      </c>
      <c r="N2148" s="630">
        <v>0.13704</v>
      </c>
      <c r="O2148" s="699">
        <v>0.13392000000000001</v>
      </c>
      <c r="P2148" s="699">
        <v>0.12887999999999999</v>
      </c>
      <c r="Q2148" s="699">
        <v>0.13200000000000001</v>
      </c>
      <c r="R2148" s="699">
        <v>0.13272</v>
      </c>
      <c r="S2148" s="699">
        <v>0.14112</v>
      </c>
      <c r="T2148" s="699">
        <v>0.13367999999999999</v>
      </c>
      <c r="U2148" s="699">
        <v>0.13824</v>
      </c>
      <c r="V2148" s="630">
        <v>0.13655999999999999</v>
      </c>
      <c r="W2148" s="699">
        <v>0.14183999999999999</v>
      </c>
      <c r="X2148" s="699">
        <v>0.14136000000000001</v>
      </c>
      <c r="Y2148" s="699">
        <v>0.14280000000000001</v>
      </c>
      <c r="Z2148" s="699">
        <v>0.13583999999999999</v>
      </c>
      <c r="AA2148" s="699">
        <v>0.11976000000000001</v>
      </c>
      <c r="AB2148" s="699">
        <v>0.10752</v>
      </c>
      <c r="AC2148" s="525">
        <f>SUM(E2148:AB2148)</f>
        <v>2.9635199999999999</v>
      </c>
    </row>
    <row r="2149" spans="1:29" s="3" customFormat="1" ht="12.75" customHeight="1">
      <c r="A2149" s="3179"/>
      <c r="B2149" s="3188"/>
      <c r="C2149" s="503" t="s">
        <v>158</v>
      </c>
      <c r="D2149" s="1103" t="s">
        <v>157</v>
      </c>
      <c r="E2149" s="699">
        <v>3.8879999999999998E-2</v>
      </c>
      <c r="F2149" s="699">
        <v>3.4799999999999998E-2</v>
      </c>
      <c r="G2149" s="699">
        <v>3.8159999999999999E-2</v>
      </c>
      <c r="H2149" s="630">
        <v>3.6479999999999999E-2</v>
      </c>
      <c r="I2149" s="699">
        <v>3.456E-2</v>
      </c>
      <c r="J2149" s="699">
        <v>3.5999999999999997E-2</v>
      </c>
      <c r="K2149" s="699">
        <v>3.4079999999999999E-2</v>
      </c>
      <c r="L2149" s="699">
        <v>3.4079999999999999E-2</v>
      </c>
      <c r="M2149" s="699">
        <v>3.4799999999999998E-2</v>
      </c>
      <c r="N2149" s="630">
        <v>3.5040000000000002E-2</v>
      </c>
      <c r="O2149" s="699">
        <v>3.5279999999999999E-2</v>
      </c>
      <c r="P2149" s="699">
        <v>3.5999999999999997E-2</v>
      </c>
      <c r="Q2149" s="699">
        <v>3.7920000000000002E-2</v>
      </c>
      <c r="R2149" s="699">
        <v>3.5279999999999999E-2</v>
      </c>
      <c r="S2149" s="699">
        <v>3.4079999999999999E-2</v>
      </c>
      <c r="T2149" s="699">
        <v>3.4799999999999998E-2</v>
      </c>
      <c r="U2149" s="699">
        <v>3.9359999999999999E-2</v>
      </c>
      <c r="V2149" s="630">
        <v>3.456E-2</v>
      </c>
      <c r="W2149" s="699">
        <v>3.7440000000000001E-2</v>
      </c>
      <c r="X2149" s="699">
        <v>4.0559999999999999E-2</v>
      </c>
      <c r="Y2149" s="699">
        <v>3.8879999999999998E-2</v>
      </c>
      <c r="Z2149" s="699">
        <v>4.0079999999999998E-2</v>
      </c>
      <c r="AA2149" s="699">
        <v>3.9359999999999999E-2</v>
      </c>
      <c r="AB2149" s="699">
        <v>3.9120000000000002E-2</v>
      </c>
      <c r="AC2149" s="537">
        <f>SUM(E2149:AB2149)</f>
        <v>0.87960000000000016</v>
      </c>
    </row>
    <row r="2150" spans="1:29" s="3" customFormat="1" ht="12.75" customHeight="1">
      <c r="A2150" s="3179"/>
      <c r="B2150" s="3188"/>
      <c r="C2150" s="503" t="s">
        <v>159</v>
      </c>
      <c r="D2150" s="1982" t="s">
        <v>160</v>
      </c>
      <c r="E2150" s="2630">
        <v>11</v>
      </c>
      <c r="F2150" s="2630">
        <v>9</v>
      </c>
      <c r="G2150" s="2630">
        <v>9</v>
      </c>
      <c r="H2150" s="2630">
        <v>10</v>
      </c>
      <c r="I2150" s="2630">
        <v>10</v>
      </c>
      <c r="J2150" s="2630">
        <v>12</v>
      </c>
      <c r="K2150" s="2630">
        <v>12</v>
      </c>
      <c r="L2150" s="2630">
        <v>14</v>
      </c>
      <c r="M2150" s="2630">
        <v>13</v>
      </c>
      <c r="N2150" s="2630">
        <v>15</v>
      </c>
      <c r="O2150" s="2630">
        <v>12</v>
      </c>
      <c r="P2150" s="2630">
        <v>13</v>
      </c>
      <c r="Q2150" s="2630">
        <v>14</v>
      </c>
      <c r="R2150" s="2630">
        <v>14</v>
      </c>
      <c r="S2150" s="2630">
        <v>15</v>
      </c>
      <c r="T2150" s="2630">
        <v>13</v>
      </c>
      <c r="U2150" s="2630">
        <v>14</v>
      </c>
      <c r="V2150" s="2630">
        <v>13</v>
      </c>
      <c r="W2150" s="2630">
        <v>14</v>
      </c>
      <c r="X2150" s="2630">
        <v>14</v>
      </c>
      <c r="Y2150" s="2630">
        <v>15</v>
      </c>
      <c r="Z2150" s="2630">
        <v>13</v>
      </c>
      <c r="AA2150" s="2630">
        <v>11</v>
      </c>
      <c r="AB2150" s="2630">
        <v>12</v>
      </c>
      <c r="AC2150" s="537"/>
    </row>
    <row r="2151" spans="1:29" s="3" customFormat="1" ht="12.75" customHeight="1" thickBot="1">
      <c r="A2151" s="3180"/>
      <c r="B2151" s="3189"/>
      <c r="C2151" s="511" t="s">
        <v>161</v>
      </c>
      <c r="D2151" s="511"/>
      <c r="E2151" s="512">
        <f t="shared" ref="E2151:AC2151" si="673">E2149/E2148</f>
        <v>0.38755980861244016</v>
      </c>
      <c r="F2151" s="512">
        <f t="shared" si="673"/>
        <v>0.37958115183246072</v>
      </c>
      <c r="G2151" s="512">
        <f t="shared" si="673"/>
        <v>0.41732283464566933</v>
      </c>
      <c r="H2151" s="513">
        <f t="shared" si="673"/>
        <v>0.39790575916230364</v>
      </c>
      <c r="I2151" s="512">
        <f t="shared" si="673"/>
        <v>0.36180904522613067</v>
      </c>
      <c r="J2151" s="512">
        <f t="shared" si="673"/>
        <v>0.34722222222222221</v>
      </c>
      <c r="K2151" s="512">
        <f t="shared" si="673"/>
        <v>0.28456913827655311</v>
      </c>
      <c r="L2151" s="512">
        <f t="shared" si="673"/>
        <v>0.25678119349005424</v>
      </c>
      <c r="M2151" s="512">
        <f t="shared" si="673"/>
        <v>0.26079136690647481</v>
      </c>
      <c r="N2151" s="513">
        <f t="shared" si="673"/>
        <v>0.25569176882661998</v>
      </c>
      <c r="O2151" s="512">
        <f t="shared" si="673"/>
        <v>0.26344086021505375</v>
      </c>
      <c r="P2151" s="512">
        <f t="shared" si="673"/>
        <v>0.27932960893854747</v>
      </c>
      <c r="Q2151" s="512">
        <f t="shared" si="673"/>
        <v>0.28727272727272729</v>
      </c>
      <c r="R2151" s="512">
        <f t="shared" si="673"/>
        <v>0.26582278481012656</v>
      </c>
      <c r="S2151" s="512">
        <f t="shared" si="673"/>
        <v>0.24149659863945577</v>
      </c>
      <c r="T2151" s="512">
        <f t="shared" si="673"/>
        <v>0.26032315978456017</v>
      </c>
      <c r="U2151" s="512">
        <f t="shared" si="673"/>
        <v>0.28472222222222221</v>
      </c>
      <c r="V2151" s="513">
        <f t="shared" si="673"/>
        <v>0.2530755711775044</v>
      </c>
      <c r="W2151" s="512">
        <f t="shared" si="673"/>
        <v>0.26395939086294418</v>
      </c>
      <c r="X2151" s="512">
        <f t="shared" si="673"/>
        <v>0.28692699490662138</v>
      </c>
      <c r="Y2151" s="512">
        <f t="shared" si="673"/>
        <v>0.27226890756302519</v>
      </c>
      <c r="Z2151" s="512">
        <f t="shared" si="673"/>
        <v>0.29505300353356889</v>
      </c>
      <c r="AA2151" s="512">
        <f t="shared" si="673"/>
        <v>0.32865731462925851</v>
      </c>
      <c r="AB2151" s="512">
        <f t="shared" si="673"/>
        <v>0.3638392857142857</v>
      </c>
      <c r="AC2151" s="519">
        <f t="shared" si="673"/>
        <v>0.29680919987042442</v>
      </c>
    </row>
    <row r="2152" spans="1:29" s="3" customFormat="1" ht="12.75" customHeight="1">
      <c r="A2152" s="3178" t="s">
        <v>606</v>
      </c>
      <c r="B2152" s="3183" t="s">
        <v>607</v>
      </c>
      <c r="C2152" s="499" t="s">
        <v>156</v>
      </c>
      <c r="D2152" s="499" t="s">
        <v>157</v>
      </c>
      <c r="E2152" s="579">
        <v>0</v>
      </c>
      <c r="F2152" s="579">
        <v>0</v>
      </c>
      <c r="G2152" s="579">
        <v>0</v>
      </c>
      <c r="H2152" s="580">
        <v>0</v>
      </c>
      <c r="I2152" s="579">
        <v>0</v>
      </c>
      <c r="J2152" s="579">
        <v>0</v>
      </c>
      <c r="K2152" s="579">
        <v>0</v>
      </c>
      <c r="L2152" s="579">
        <v>0</v>
      </c>
      <c r="M2152" s="579">
        <v>0</v>
      </c>
      <c r="N2152" s="580">
        <v>0</v>
      </c>
      <c r="O2152" s="579">
        <v>0</v>
      </c>
      <c r="P2152" s="579">
        <v>0</v>
      </c>
      <c r="Q2152" s="579">
        <v>0</v>
      </c>
      <c r="R2152" s="579">
        <v>0</v>
      </c>
      <c r="S2152" s="579">
        <v>0</v>
      </c>
      <c r="T2152" s="579">
        <v>0</v>
      </c>
      <c r="U2152" s="579">
        <v>0</v>
      </c>
      <c r="V2152" s="580">
        <v>0</v>
      </c>
      <c r="W2152" s="579">
        <v>0</v>
      </c>
      <c r="X2152" s="579">
        <v>0</v>
      </c>
      <c r="Y2152" s="579">
        <v>0</v>
      </c>
      <c r="Z2152" s="579">
        <v>0</v>
      </c>
      <c r="AA2152" s="579">
        <v>0</v>
      </c>
      <c r="AB2152" s="579">
        <v>0</v>
      </c>
      <c r="AC2152" s="525">
        <f>SUM(E2152:AB2152)</f>
        <v>0</v>
      </c>
    </row>
    <row r="2153" spans="1:29" s="3" customFormat="1" ht="12.75" customHeight="1">
      <c r="A2153" s="3179"/>
      <c r="B2153" s="3188"/>
      <c r="C2153" s="503" t="s">
        <v>158</v>
      </c>
      <c r="D2153" s="1103" t="s">
        <v>157</v>
      </c>
      <c r="E2153" s="528">
        <v>0</v>
      </c>
      <c r="F2153" s="528">
        <v>0</v>
      </c>
      <c r="G2153" s="528">
        <v>0</v>
      </c>
      <c r="H2153" s="529">
        <v>0</v>
      </c>
      <c r="I2153" s="528">
        <v>0</v>
      </c>
      <c r="J2153" s="528">
        <v>0</v>
      </c>
      <c r="K2153" s="528">
        <v>0</v>
      </c>
      <c r="L2153" s="528">
        <v>0</v>
      </c>
      <c r="M2153" s="528">
        <v>0</v>
      </c>
      <c r="N2153" s="529">
        <v>0</v>
      </c>
      <c r="O2153" s="528">
        <v>0</v>
      </c>
      <c r="P2153" s="528">
        <v>0</v>
      </c>
      <c r="Q2153" s="528">
        <v>0</v>
      </c>
      <c r="R2153" s="528">
        <v>0</v>
      </c>
      <c r="S2153" s="528">
        <v>0</v>
      </c>
      <c r="T2153" s="528">
        <v>0</v>
      </c>
      <c r="U2153" s="528">
        <v>0</v>
      </c>
      <c r="V2153" s="529">
        <v>0</v>
      </c>
      <c r="W2153" s="528">
        <v>0</v>
      </c>
      <c r="X2153" s="528">
        <v>0</v>
      </c>
      <c r="Y2153" s="528">
        <v>0</v>
      </c>
      <c r="Z2153" s="528">
        <v>0</v>
      </c>
      <c r="AA2153" s="528">
        <v>0</v>
      </c>
      <c r="AB2153" s="528">
        <v>0</v>
      </c>
      <c r="AC2153" s="537">
        <f>SUM(E2153:AB2153)</f>
        <v>0</v>
      </c>
    </row>
    <row r="2154" spans="1:29" s="3" customFormat="1" ht="12.75" customHeight="1">
      <c r="A2154" s="3179"/>
      <c r="B2154" s="3188"/>
      <c r="C2154" s="503" t="s">
        <v>159</v>
      </c>
      <c r="D2154" s="503" t="s">
        <v>209</v>
      </c>
      <c r="E2154" s="583">
        <f t="shared" ref="E2154:AB2154" si="674">SQRT(E2152*E2152+E2153*E2153)*1000/(1.732*E2122)</f>
        <v>0</v>
      </c>
      <c r="F2154" s="583">
        <f t="shared" si="674"/>
        <v>0</v>
      </c>
      <c r="G2154" s="583">
        <f t="shared" si="674"/>
        <v>0</v>
      </c>
      <c r="H2154" s="590">
        <f t="shared" si="674"/>
        <v>0</v>
      </c>
      <c r="I2154" s="583">
        <f t="shared" si="674"/>
        <v>0</v>
      </c>
      <c r="J2154" s="583">
        <f t="shared" si="674"/>
        <v>0</v>
      </c>
      <c r="K2154" s="583">
        <f t="shared" si="674"/>
        <v>0</v>
      </c>
      <c r="L2154" s="583">
        <f t="shared" si="674"/>
        <v>0</v>
      </c>
      <c r="M2154" s="583">
        <f t="shared" si="674"/>
        <v>0</v>
      </c>
      <c r="N2154" s="590">
        <f t="shared" si="674"/>
        <v>0</v>
      </c>
      <c r="O2154" s="583">
        <f t="shared" si="674"/>
        <v>0</v>
      </c>
      <c r="P2154" s="583">
        <f t="shared" si="674"/>
        <v>0</v>
      </c>
      <c r="Q2154" s="583">
        <f t="shared" si="674"/>
        <v>0</v>
      </c>
      <c r="R2154" s="583">
        <f t="shared" si="674"/>
        <v>0</v>
      </c>
      <c r="S2154" s="583">
        <f t="shared" si="674"/>
        <v>0</v>
      </c>
      <c r="T2154" s="583">
        <f t="shared" si="674"/>
        <v>0</v>
      </c>
      <c r="U2154" s="583">
        <f t="shared" si="674"/>
        <v>0</v>
      </c>
      <c r="V2154" s="590">
        <f t="shared" si="674"/>
        <v>0</v>
      </c>
      <c r="W2154" s="583">
        <f t="shared" si="674"/>
        <v>0</v>
      </c>
      <c r="X2154" s="583">
        <f t="shared" si="674"/>
        <v>0</v>
      </c>
      <c r="Y2154" s="583">
        <f t="shared" si="674"/>
        <v>0</v>
      </c>
      <c r="Z2154" s="583">
        <f t="shared" si="674"/>
        <v>0</v>
      </c>
      <c r="AA2154" s="583">
        <f t="shared" si="674"/>
        <v>0</v>
      </c>
      <c r="AB2154" s="583">
        <f t="shared" si="674"/>
        <v>0</v>
      </c>
      <c r="AC2154" s="537"/>
    </row>
    <row r="2155" spans="1:29" s="3" customFormat="1" ht="12.75" customHeight="1">
      <c r="A2155" s="3180"/>
      <c r="B2155" s="3189"/>
      <c r="C2155" s="511" t="s">
        <v>161</v>
      </c>
      <c r="D2155" s="511"/>
      <c r="E2155" s="528" t="e">
        <f t="shared" ref="E2155:AC2155" si="675">E2153/E2152</f>
        <v>#DIV/0!</v>
      </c>
      <c r="F2155" s="528" t="e">
        <f t="shared" si="675"/>
        <v>#DIV/0!</v>
      </c>
      <c r="G2155" s="528" t="e">
        <f t="shared" si="675"/>
        <v>#DIV/0!</v>
      </c>
      <c r="H2155" s="529" t="e">
        <f t="shared" si="675"/>
        <v>#DIV/0!</v>
      </c>
      <c r="I2155" s="528" t="e">
        <f t="shared" si="675"/>
        <v>#DIV/0!</v>
      </c>
      <c r="J2155" s="528" t="e">
        <f t="shared" si="675"/>
        <v>#DIV/0!</v>
      </c>
      <c r="K2155" s="528" t="e">
        <f t="shared" si="675"/>
        <v>#DIV/0!</v>
      </c>
      <c r="L2155" s="528" t="e">
        <f t="shared" si="675"/>
        <v>#DIV/0!</v>
      </c>
      <c r="M2155" s="528" t="e">
        <f t="shared" si="675"/>
        <v>#DIV/0!</v>
      </c>
      <c r="N2155" s="529" t="e">
        <f t="shared" si="675"/>
        <v>#DIV/0!</v>
      </c>
      <c r="O2155" s="528" t="e">
        <f t="shared" si="675"/>
        <v>#DIV/0!</v>
      </c>
      <c r="P2155" s="528" t="e">
        <f t="shared" si="675"/>
        <v>#DIV/0!</v>
      </c>
      <c r="Q2155" s="528" t="e">
        <f t="shared" si="675"/>
        <v>#DIV/0!</v>
      </c>
      <c r="R2155" s="528" t="e">
        <f t="shared" si="675"/>
        <v>#DIV/0!</v>
      </c>
      <c r="S2155" s="528" t="e">
        <f t="shared" si="675"/>
        <v>#DIV/0!</v>
      </c>
      <c r="T2155" s="528" t="e">
        <f t="shared" si="675"/>
        <v>#DIV/0!</v>
      </c>
      <c r="U2155" s="528" t="e">
        <f t="shared" si="675"/>
        <v>#DIV/0!</v>
      </c>
      <c r="V2155" s="529" t="e">
        <f t="shared" si="675"/>
        <v>#DIV/0!</v>
      </c>
      <c r="W2155" s="528" t="e">
        <f t="shared" si="675"/>
        <v>#DIV/0!</v>
      </c>
      <c r="X2155" s="528" t="e">
        <f t="shared" si="675"/>
        <v>#DIV/0!</v>
      </c>
      <c r="Y2155" s="528" t="e">
        <f t="shared" si="675"/>
        <v>#DIV/0!</v>
      </c>
      <c r="Z2155" s="528" t="e">
        <f t="shared" si="675"/>
        <v>#DIV/0!</v>
      </c>
      <c r="AA2155" s="528" t="e">
        <f t="shared" si="675"/>
        <v>#DIV/0!</v>
      </c>
      <c r="AB2155" s="528" t="e">
        <f t="shared" si="675"/>
        <v>#DIV/0!</v>
      </c>
      <c r="AC2155" s="519" t="e">
        <f t="shared" si="675"/>
        <v>#DIV/0!</v>
      </c>
    </row>
    <row r="2156" spans="1:29" s="3" customFormat="1" ht="12.75" customHeight="1">
      <c r="A2156" s="3178" t="s">
        <v>608</v>
      </c>
      <c r="B2156" s="3183" t="s">
        <v>609</v>
      </c>
      <c r="C2156" s="499" t="s">
        <v>156</v>
      </c>
      <c r="D2156" s="499" t="s">
        <v>157</v>
      </c>
      <c r="E2156" s="699">
        <v>0.13788</v>
      </c>
      <c r="F2156" s="699">
        <v>0.13572000000000001</v>
      </c>
      <c r="G2156" s="699">
        <v>0.13428000000000001</v>
      </c>
      <c r="H2156" s="630">
        <v>0.1368</v>
      </c>
      <c r="I2156" s="699">
        <v>0.13608000000000001</v>
      </c>
      <c r="J2156" s="699">
        <v>0.14183999999999999</v>
      </c>
      <c r="K2156" s="699">
        <v>0.15264</v>
      </c>
      <c r="L2156" s="699">
        <v>0.16200000000000001</v>
      </c>
      <c r="M2156" s="699">
        <v>0.1782</v>
      </c>
      <c r="N2156" s="630">
        <v>0.19439999999999999</v>
      </c>
      <c r="O2156" s="699">
        <v>0.19511999999999999</v>
      </c>
      <c r="P2156" s="699">
        <v>0.19692000000000001</v>
      </c>
      <c r="Q2156" s="699">
        <v>0.19223999999999999</v>
      </c>
      <c r="R2156" s="699">
        <v>0.18720000000000001</v>
      </c>
      <c r="S2156" s="699">
        <v>0.17892</v>
      </c>
      <c r="T2156" s="699">
        <v>0.16452</v>
      </c>
      <c r="U2156" s="699">
        <v>0.16524</v>
      </c>
      <c r="V2156" s="630">
        <v>0.16883999999999999</v>
      </c>
      <c r="W2156" s="699">
        <v>0.16775999999999999</v>
      </c>
      <c r="X2156" s="699">
        <v>0.16416</v>
      </c>
      <c r="Y2156" s="699">
        <v>0.16272</v>
      </c>
      <c r="Z2156" s="699">
        <v>0.15876000000000001</v>
      </c>
      <c r="AA2156" s="699">
        <v>0.15515999999999999</v>
      </c>
      <c r="AB2156" s="699">
        <v>0.1512</v>
      </c>
      <c r="AC2156" s="525">
        <f>SUM(E2156:AB2156)</f>
        <v>3.9185999999999996</v>
      </c>
    </row>
    <row r="2157" spans="1:29" s="3" customFormat="1" ht="12.75" customHeight="1">
      <c r="A2157" s="3179"/>
      <c r="B2157" s="3188"/>
      <c r="C2157" s="503" t="s">
        <v>158</v>
      </c>
      <c r="D2157" s="1103" t="s">
        <v>157</v>
      </c>
      <c r="E2157" s="699">
        <v>6.1920000000000003E-2</v>
      </c>
      <c r="F2157" s="699">
        <v>6.2280000000000002E-2</v>
      </c>
      <c r="G2157" s="699">
        <v>6.1199999999999997E-2</v>
      </c>
      <c r="H2157" s="630">
        <v>6.1559999999999997E-2</v>
      </c>
      <c r="I2157" s="699">
        <v>6.2280000000000002E-2</v>
      </c>
      <c r="J2157" s="699">
        <v>6.3719999999999999E-2</v>
      </c>
      <c r="K2157" s="699">
        <v>6.3E-2</v>
      </c>
      <c r="L2157" s="699">
        <v>6.336E-2</v>
      </c>
      <c r="M2157" s="699">
        <v>6.4799999999999996E-2</v>
      </c>
      <c r="N2157" s="630">
        <v>7.0559999999999998E-2</v>
      </c>
      <c r="O2157" s="699">
        <v>7.2359999999999994E-2</v>
      </c>
      <c r="P2157" s="699">
        <v>7.3800000000000004E-2</v>
      </c>
      <c r="Q2157" s="699">
        <v>7.3080000000000006E-2</v>
      </c>
      <c r="R2157" s="699">
        <v>6.948E-2</v>
      </c>
      <c r="S2157" s="699">
        <v>6.8400000000000002E-2</v>
      </c>
      <c r="T2157" s="699">
        <v>6.6239999999999993E-2</v>
      </c>
      <c r="U2157" s="699">
        <v>6.6239999999999993E-2</v>
      </c>
      <c r="V2157" s="630">
        <v>6.7320000000000005E-2</v>
      </c>
      <c r="W2157" s="699">
        <v>6.6239999999999993E-2</v>
      </c>
      <c r="X2157" s="699">
        <v>6.8040000000000003E-2</v>
      </c>
      <c r="Y2157" s="699">
        <v>6.9120000000000001E-2</v>
      </c>
      <c r="Z2157" s="699">
        <v>6.9839999999999999E-2</v>
      </c>
      <c r="AA2157" s="699">
        <v>7.0559999999999998E-2</v>
      </c>
      <c r="AB2157" s="699">
        <v>7.1639999999999995E-2</v>
      </c>
      <c r="AC2157" s="504">
        <f>SUM(E2157:AB2157)</f>
        <v>1.60704</v>
      </c>
    </row>
    <row r="2158" spans="1:29" s="3" customFormat="1" ht="12.75" customHeight="1">
      <c r="A2158" s="3179"/>
      <c r="B2158" s="3188"/>
      <c r="C2158" s="503" t="s">
        <v>159</v>
      </c>
      <c r="D2158" s="1982" t="s">
        <v>160</v>
      </c>
      <c r="E2158" s="583">
        <f>SQRT(E2156*E2156+E2157*E2157)*1000/(1.732*E2122)</f>
        <v>14.052574881091745</v>
      </c>
      <c r="F2158" s="583">
        <f t="shared" ref="F2158:AB2158" si="676">SQRT(F2156*F2156+F2157*F2157)*1000/(1.732*F2122)</f>
        <v>13.950943672629577</v>
      </c>
      <c r="G2158" s="583">
        <f t="shared" si="676"/>
        <v>13.808978869622297</v>
      </c>
      <c r="H2158" s="583">
        <f t="shared" si="676"/>
        <v>13.969764216202211</v>
      </c>
      <c r="I2158" s="583">
        <f t="shared" si="676"/>
        <v>13.913974881635346</v>
      </c>
      <c r="J2158" s="583">
        <f t="shared" si="676"/>
        <v>14.45699718551721</v>
      </c>
      <c r="K2158" s="583">
        <f t="shared" si="676"/>
        <v>15.352775877096406</v>
      </c>
      <c r="L2158" s="583">
        <f t="shared" si="676"/>
        <v>16.304032552827554</v>
      </c>
      <c r="M2158" s="583">
        <f t="shared" si="676"/>
        <v>17.830316355558914</v>
      </c>
      <c r="N2158" s="583">
        <f t="shared" si="676"/>
        <v>19.3839111167478</v>
      </c>
      <c r="O2158" s="583">
        <f t="shared" si="676"/>
        <v>19.50537893843493</v>
      </c>
      <c r="P2158" s="583">
        <f t="shared" si="676"/>
        <v>19.774813665554319</v>
      </c>
      <c r="Q2158" s="583">
        <f t="shared" si="676"/>
        <v>19.307732782399405</v>
      </c>
      <c r="R2158" s="583">
        <f t="shared" si="676"/>
        <v>18.776472489400213</v>
      </c>
      <c r="S2158" s="583">
        <f t="shared" si="676"/>
        <v>18.159929051161143</v>
      </c>
      <c r="T2158" s="583">
        <f t="shared" si="676"/>
        <v>16.814217900284042</v>
      </c>
      <c r="U2158" s="583">
        <f t="shared" si="676"/>
        <v>16.822311993762952</v>
      </c>
      <c r="V2158" s="583">
        <f t="shared" si="676"/>
        <v>17.148007786793176</v>
      </c>
      <c r="W2158" s="583">
        <f t="shared" si="676"/>
        <v>17.015724334067759</v>
      </c>
      <c r="X2158" s="583">
        <f t="shared" si="676"/>
        <v>16.655717957639133</v>
      </c>
      <c r="Y2158" s="583">
        <f t="shared" si="676"/>
        <v>16.516803079244898</v>
      </c>
      <c r="Z2158" s="583">
        <f t="shared" si="676"/>
        <v>16.17772447041607</v>
      </c>
      <c r="AA2158" s="583">
        <f t="shared" si="676"/>
        <v>15.796544366920568</v>
      </c>
      <c r="AB2158" s="583">
        <f t="shared" si="676"/>
        <v>15.456191025777992</v>
      </c>
      <c r="AC2158" s="537"/>
    </row>
    <row r="2159" spans="1:29" s="3" customFormat="1" ht="12.75" customHeight="1" thickBot="1">
      <c r="A2159" s="3180"/>
      <c r="B2159" s="3189"/>
      <c r="C2159" s="511" t="s">
        <v>161</v>
      </c>
      <c r="D2159" s="511"/>
      <c r="E2159" s="512">
        <f t="shared" ref="E2159:AC2159" si="677">E2157/E2156</f>
        <v>0.44908616187989558</v>
      </c>
      <c r="F2159" s="512">
        <f t="shared" si="677"/>
        <v>0.45888594164456231</v>
      </c>
      <c r="G2159" s="512">
        <f t="shared" si="677"/>
        <v>0.4557640750670241</v>
      </c>
      <c r="H2159" s="513">
        <f t="shared" si="677"/>
        <v>0.44999999999999996</v>
      </c>
      <c r="I2159" s="512">
        <f t="shared" si="677"/>
        <v>0.45767195767195767</v>
      </c>
      <c r="J2159" s="512">
        <f t="shared" si="677"/>
        <v>0.44923857868020306</v>
      </c>
      <c r="K2159" s="512">
        <f t="shared" si="677"/>
        <v>0.41273584905660377</v>
      </c>
      <c r="L2159" s="512">
        <f t="shared" si="677"/>
        <v>0.39111111111111108</v>
      </c>
      <c r="M2159" s="512">
        <f t="shared" si="677"/>
        <v>0.36363636363636365</v>
      </c>
      <c r="N2159" s="513">
        <f t="shared" si="677"/>
        <v>0.36296296296296299</v>
      </c>
      <c r="O2159" s="512">
        <f t="shared" si="677"/>
        <v>0.37084870848708484</v>
      </c>
      <c r="P2159" s="512">
        <f t="shared" si="677"/>
        <v>0.37477148080438755</v>
      </c>
      <c r="Q2159" s="512">
        <f t="shared" si="677"/>
        <v>0.38014981273408244</v>
      </c>
      <c r="R2159" s="512">
        <f t="shared" si="677"/>
        <v>0.37115384615384617</v>
      </c>
      <c r="S2159" s="512">
        <f t="shared" si="677"/>
        <v>0.38229376257545272</v>
      </c>
      <c r="T2159" s="512">
        <f t="shared" si="677"/>
        <v>0.40262582056892776</v>
      </c>
      <c r="U2159" s="512">
        <f t="shared" si="677"/>
        <v>0.40087145969498905</v>
      </c>
      <c r="V2159" s="513">
        <f t="shared" si="677"/>
        <v>0.39872068230277191</v>
      </c>
      <c r="W2159" s="512">
        <f t="shared" si="677"/>
        <v>0.39484978540772531</v>
      </c>
      <c r="X2159" s="512">
        <f t="shared" si="677"/>
        <v>0.41447368421052633</v>
      </c>
      <c r="Y2159" s="512">
        <f t="shared" si="677"/>
        <v>0.4247787610619469</v>
      </c>
      <c r="Z2159" s="512">
        <f t="shared" si="677"/>
        <v>0.43990929705215415</v>
      </c>
      <c r="AA2159" s="512">
        <f t="shared" si="677"/>
        <v>0.45475638051044082</v>
      </c>
      <c r="AB2159" s="512">
        <f t="shared" si="677"/>
        <v>0.47380952380952379</v>
      </c>
      <c r="AC2159" s="519">
        <f t="shared" si="677"/>
        <v>0.41010564997703264</v>
      </c>
    </row>
    <row r="2160" spans="1:29" s="3" customFormat="1" ht="12.75" customHeight="1">
      <c r="A2160" s="3178" t="s">
        <v>610</v>
      </c>
      <c r="B2160" s="3183" t="s">
        <v>611</v>
      </c>
      <c r="C2160" s="499" t="s">
        <v>156</v>
      </c>
      <c r="D2160" s="499" t="s">
        <v>157</v>
      </c>
      <c r="E2160" s="579">
        <v>0</v>
      </c>
      <c r="F2160" s="579">
        <v>0</v>
      </c>
      <c r="G2160" s="579">
        <v>0</v>
      </c>
      <c r="H2160" s="580">
        <v>0</v>
      </c>
      <c r="I2160" s="579">
        <v>0</v>
      </c>
      <c r="J2160" s="579">
        <v>0</v>
      </c>
      <c r="K2160" s="579">
        <v>0</v>
      </c>
      <c r="L2160" s="579">
        <v>0</v>
      </c>
      <c r="M2160" s="579">
        <v>0</v>
      </c>
      <c r="N2160" s="580">
        <v>0</v>
      </c>
      <c r="O2160" s="579">
        <v>0</v>
      </c>
      <c r="P2160" s="579">
        <v>0</v>
      </c>
      <c r="Q2160" s="579">
        <v>0</v>
      </c>
      <c r="R2160" s="579">
        <v>0</v>
      </c>
      <c r="S2160" s="579">
        <v>0</v>
      </c>
      <c r="T2160" s="579">
        <v>0</v>
      </c>
      <c r="U2160" s="579">
        <v>0</v>
      </c>
      <c r="V2160" s="580">
        <v>0</v>
      </c>
      <c r="W2160" s="579">
        <v>0</v>
      </c>
      <c r="X2160" s="579">
        <v>0</v>
      </c>
      <c r="Y2160" s="579">
        <v>0</v>
      </c>
      <c r="Z2160" s="579">
        <v>0</v>
      </c>
      <c r="AA2160" s="579">
        <v>0</v>
      </c>
      <c r="AB2160" s="579">
        <v>0</v>
      </c>
      <c r="AC2160" s="525">
        <f>SUM(E2160:AB2160)</f>
        <v>0</v>
      </c>
    </row>
    <row r="2161" spans="1:29" s="3" customFormat="1" ht="12.75" customHeight="1">
      <c r="A2161" s="3179"/>
      <c r="B2161" s="3188"/>
      <c r="C2161" s="503" t="s">
        <v>158</v>
      </c>
      <c r="D2161" s="1103" t="s">
        <v>157</v>
      </c>
      <c r="E2161" s="581">
        <v>0</v>
      </c>
      <c r="F2161" s="581">
        <v>0</v>
      </c>
      <c r="G2161" s="581">
        <v>0</v>
      </c>
      <c r="H2161" s="582">
        <v>0</v>
      </c>
      <c r="I2161" s="581">
        <v>0</v>
      </c>
      <c r="J2161" s="581">
        <v>0</v>
      </c>
      <c r="K2161" s="581">
        <v>0</v>
      </c>
      <c r="L2161" s="581">
        <v>0</v>
      </c>
      <c r="M2161" s="581">
        <v>0</v>
      </c>
      <c r="N2161" s="582">
        <v>0</v>
      </c>
      <c r="O2161" s="581">
        <v>0</v>
      </c>
      <c r="P2161" s="581">
        <v>0</v>
      </c>
      <c r="Q2161" s="581">
        <v>0</v>
      </c>
      <c r="R2161" s="581">
        <v>0</v>
      </c>
      <c r="S2161" s="581">
        <v>0</v>
      </c>
      <c r="T2161" s="581">
        <v>0</v>
      </c>
      <c r="U2161" s="581">
        <v>0</v>
      </c>
      <c r="V2161" s="582">
        <v>0</v>
      </c>
      <c r="W2161" s="581">
        <v>0</v>
      </c>
      <c r="X2161" s="581">
        <v>0</v>
      </c>
      <c r="Y2161" s="581">
        <v>0</v>
      </c>
      <c r="Z2161" s="581">
        <v>0</v>
      </c>
      <c r="AA2161" s="581">
        <v>0</v>
      </c>
      <c r="AB2161" s="581">
        <v>0</v>
      </c>
      <c r="AC2161" s="537">
        <f>SUM(E2161:AB2161)</f>
        <v>0</v>
      </c>
    </row>
    <row r="2162" spans="1:29" s="3" customFormat="1" ht="12.75" customHeight="1">
      <c r="A2162" s="3179"/>
      <c r="B2162" s="3188"/>
      <c r="C2162" s="503" t="s">
        <v>159</v>
      </c>
      <c r="D2162" s="503" t="s">
        <v>209</v>
      </c>
      <c r="E2162" s="583" t="s">
        <v>179</v>
      </c>
      <c r="F2162" s="583">
        <f t="shared" ref="F2162:AB2162" si="678">F2160*100</f>
        <v>0</v>
      </c>
      <c r="G2162" s="583">
        <f t="shared" si="678"/>
        <v>0</v>
      </c>
      <c r="H2162" s="590">
        <f t="shared" si="678"/>
        <v>0</v>
      </c>
      <c r="I2162" s="583">
        <f t="shared" si="678"/>
        <v>0</v>
      </c>
      <c r="J2162" s="583">
        <f t="shared" si="678"/>
        <v>0</v>
      </c>
      <c r="K2162" s="583">
        <f t="shared" si="678"/>
        <v>0</v>
      </c>
      <c r="L2162" s="583">
        <f t="shared" si="678"/>
        <v>0</v>
      </c>
      <c r="M2162" s="583">
        <f t="shared" si="678"/>
        <v>0</v>
      </c>
      <c r="N2162" s="590">
        <f t="shared" si="678"/>
        <v>0</v>
      </c>
      <c r="O2162" s="583">
        <f t="shared" si="678"/>
        <v>0</v>
      </c>
      <c r="P2162" s="583">
        <f t="shared" si="678"/>
        <v>0</v>
      </c>
      <c r="Q2162" s="583">
        <f t="shared" si="678"/>
        <v>0</v>
      </c>
      <c r="R2162" s="583">
        <f t="shared" si="678"/>
        <v>0</v>
      </c>
      <c r="S2162" s="583">
        <f t="shared" si="678"/>
        <v>0</v>
      </c>
      <c r="T2162" s="583">
        <f t="shared" si="678"/>
        <v>0</v>
      </c>
      <c r="U2162" s="583">
        <f t="shared" si="678"/>
        <v>0</v>
      </c>
      <c r="V2162" s="590">
        <f t="shared" si="678"/>
        <v>0</v>
      </c>
      <c r="W2162" s="583">
        <f t="shared" si="678"/>
        <v>0</v>
      </c>
      <c r="X2162" s="583">
        <f t="shared" si="678"/>
        <v>0</v>
      </c>
      <c r="Y2162" s="583">
        <f t="shared" si="678"/>
        <v>0</v>
      </c>
      <c r="Z2162" s="583">
        <f t="shared" si="678"/>
        <v>0</v>
      </c>
      <c r="AA2162" s="583">
        <f t="shared" si="678"/>
        <v>0</v>
      </c>
      <c r="AB2162" s="583">
        <f t="shared" si="678"/>
        <v>0</v>
      </c>
      <c r="AC2162" s="537"/>
    </row>
    <row r="2163" spans="1:29" s="3" customFormat="1" ht="12.75" customHeight="1">
      <c r="A2163" s="3180"/>
      <c r="B2163" s="3189"/>
      <c r="C2163" s="511" t="s">
        <v>161</v>
      </c>
      <c r="D2163" s="511"/>
      <c r="E2163" s="512" t="e">
        <f t="shared" ref="E2163:AC2163" si="679">E2161/E2160</f>
        <v>#DIV/0!</v>
      </c>
      <c r="F2163" s="512" t="e">
        <f t="shared" si="679"/>
        <v>#DIV/0!</v>
      </c>
      <c r="G2163" s="512" t="e">
        <f t="shared" si="679"/>
        <v>#DIV/0!</v>
      </c>
      <c r="H2163" s="513" t="e">
        <f t="shared" si="679"/>
        <v>#DIV/0!</v>
      </c>
      <c r="I2163" s="512" t="e">
        <f t="shared" si="679"/>
        <v>#DIV/0!</v>
      </c>
      <c r="J2163" s="512" t="e">
        <f t="shared" si="679"/>
        <v>#DIV/0!</v>
      </c>
      <c r="K2163" s="512" t="e">
        <f t="shared" si="679"/>
        <v>#DIV/0!</v>
      </c>
      <c r="L2163" s="512" t="e">
        <f t="shared" si="679"/>
        <v>#DIV/0!</v>
      </c>
      <c r="M2163" s="512" t="e">
        <f t="shared" si="679"/>
        <v>#DIV/0!</v>
      </c>
      <c r="N2163" s="513" t="e">
        <f t="shared" si="679"/>
        <v>#DIV/0!</v>
      </c>
      <c r="O2163" s="512" t="e">
        <f t="shared" si="679"/>
        <v>#DIV/0!</v>
      </c>
      <c r="P2163" s="512" t="e">
        <f t="shared" si="679"/>
        <v>#DIV/0!</v>
      </c>
      <c r="Q2163" s="512" t="e">
        <f t="shared" si="679"/>
        <v>#DIV/0!</v>
      </c>
      <c r="R2163" s="512" t="e">
        <f t="shared" si="679"/>
        <v>#DIV/0!</v>
      </c>
      <c r="S2163" s="512" t="e">
        <f t="shared" si="679"/>
        <v>#DIV/0!</v>
      </c>
      <c r="T2163" s="512" t="e">
        <f t="shared" si="679"/>
        <v>#DIV/0!</v>
      </c>
      <c r="U2163" s="512" t="e">
        <f t="shared" si="679"/>
        <v>#DIV/0!</v>
      </c>
      <c r="V2163" s="513" t="e">
        <f t="shared" si="679"/>
        <v>#DIV/0!</v>
      </c>
      <c r="W2163" s="512" t="e">
        <f t="shared" si="679"/>
        <v>#DIV/0!</v>
      </c>
      <c r="X2163" s="512" t="e">
        <f t="shared" si="679"/>
        <v>#DIV/0!</v>
      </c>
      <c r="Y2163" s="512" t="e">
        <f t="shared" si="679"/>
        <v>#DIV/0!</v>
      </c>
      <c r="Z2163" s="512" t="e">
        <f t="shared" si="679"/>
        <v>#DIV/0!</v>
      </c>
      <c r="AA2163" s="512" t="e">
        <f t="shared" si="679"/>
        <v>#DIV/0!</v>
      </c>
      <c r="AB2163" s="512" t="e">
        <f t="shared" si="679"/>
        <v>#DIV/0!</v>
      </c>
      <c r="AC2163" s="519" t="e">
        <f t="shared" si="679"/>
        <v>#DIV/0!</v>
      </c>
    </row>
    <row r="2164" spans="1:29" s="3" customFormat="1" ht="12.75" customHeight="1">
      <c r="A2164" s="3178" t="s">
        <v>612</v>
      </c>
      <c r="B2164" s="3183" t="s">
        <v>613</v>
      </c>
      <c r="C2164" s="499" t="s">
        <v>156</v>
      </c>
      <c r="D2164" s="499" t="s">
        <v>157</v>
      </c>
      <c r="E2164" s="579">
        <v>0</v>
      </c>
      <c r="F2164" s="579">
        <v>0</v>
      </c>
      <c r="G2164" s="579">
        <v>0</v>
      </c>
      <c r="H2164" s="580">
        <v>0</v>
      </c>
      <c r="I2164" s="579">
        <v>0</v>
      </c>
      <c r="J2164" s="579">
        <v>0</v>
      </c>
      <c r="K2164" s="579">
        <v>0</v>
      </c>
      <c r="L2164" s="579">
        <v>0</v>
      </c>
      <c r="M2164" s="579">
        <v>0</v>
      </c>
      <c r="N2164" s="580">
        <v>0</v>
      </c>
      <c r="O2164" s="579">
        <v>0</v>
      </c>
      <c r="P2164" s="579">
        <v>0</v>
      </c>
      <c r="Q2164" s="579">
        <v>0</v>
      </c>
      <c r="R2164" s="579">
        <v>0</v>
      </c>
      <c r="S2164" s="579">
        <v>0</v>
      </c>
      <c r="T2164" s="579">
        <v>0</v>
      </c>
      <c r="U2164" s="579">
        <v>0</v>
      </c>
      <c r="V2164" s="580">
        <v>0</v>
      </c>
      <c r="W2164" s="579">
        <v>0</v>
      </c>
      <c r="X2164" s="579">
        <v>0</v>
      </c>
      <c r="Y2164" s="579">
        <v>0</v>
      </c>
      <c r="Z2164" s="579">
        <v>0</v>
      </c>
      <c r="AA2164" s="579">
        <v>0</v>
      </c>
      <c r="AB2164" s="579">
        <v>0</v>
      </c>
      <c r="AC2164" s="525">
        <f>SUM(E2164:AB2164)</f>
        <v>0</v>
      </c>
    </row>
    <row r="2165" spans="1:29" s="3" customFormat="1" ht="12.75" customHeight="1">
      <c r="A2165" s="3179"/>
      <c r="B2165" s="3188"/>
      <c r="C2165" s="503" t="s">
        <v>158</v>
      </c>
      <c r="D2165" s="1103" t="s">
        <v>157</v>
      </c>
      <c r="E2165" s="581">
        <v>0</v>
      </c>
      <c r="F2165" s="581">
        <v>0</v>
      </c>
      <c r="G2165" s="581">
        <v>0</v>
      </c>
      <c r="H2165" s="582">
        <v>0</v>
      </c>
      <c r="I2165" s="581">
        <v>0</v>
      </c>
      <c r="J2165" s="581">
        <v>0</v>
      </c>
      <c r="K2165" s="581">
        <v>0</v>
      </c>
      <c r="L2165" s="581">
        <v>0</v>
      </c>
      <c r="M2165" s="581">
        <v>0</v>
      </c>
      <c r="N2165" s="582">
        <v>0</v>
      </c>
      <c r="O2165" s="581">
        <v>0</v>
      </c>
      <c r="P2165" s="581">
        <v>0</v>
      </c>
      <c r="Q2165" s="581">
        <v>0</v>
      </c>
      <c r="R2165" s="581">
        <v>0</v>
      </c>
      <c r="S2165" s="581">
        <v>0</v>
      </c>
      <c r="T2165" s="581">
        <v>0</v>
      </c>
      <c r="U2165" s="581">
        <v>0</v>
      </c>
      <c r="V2165" s="582">
        <v>0</v>
      </c>
      <c r="W2165" s="581">
        <v>0</v>
      </c>
      <c r="X2165" s="581">
        <v>0</v>
      </c>
      <c r="Y2165" s="581">
        <v>0</v>
      </c>
      <c r="Z2165" s="581">
        <v>0</v>
      </c>
      <c r="AA2165" s="581">
        <v>0</v>
      </c>
      <c r="AB2165" s="581">
        <v>0</v>
      </c>
      <c r="AC2165" s="537">
        <f>SUM(E2165:AB2165)</f>
        <v>0</v>
      </c>
    </row>
    <row r="2166" spans="1:29" s="3" customFormat="1" ht="12.75" customHeight="1">
      <c r="A2166" s="3179"/>
      <c r="B2166" s="3188"/>
      <c r="C2166" s="503" t="s">
        <v>159</v>
      </c>
      <c r="D2166" s="503" t="s">
        <v>209</v>
      </c>
      <c r="E2166" s="583" t="s">
        <v>179</v>
      </c>
      <c r="F2166" s="583">
        <f t="shared" ref="F2166:AB2166" si="680">F2164*100</f>
        <v>0</v>
      </c>
      <c r="G2166" s="583">
        <f t="shared" si="680"/>
        <v>0</v>
      </c>
      <c r="H2166" s="590">
        <f t="shared" si="680"/>
        <v>0</v>
      </c>
      <c r="I2166" s="583">
        <f t="shared" si="680"/>
        <v>0</v>
      </c>
      <c r="J2166" s="583">
        <f t="shared" si="680"/>
        <v>0</v>
      </c>
      <c r="K2166" s="583">
        <f t="shared" si="680"/>
        <v>0</v>
      </c>
      <c r="L2166" s="583">
        <f t="shared" si="680"/>
        <v>0</v>
      </c>
      <c r="M2166" s="583">
        <f t="shared" si="680"/>
        <v>0</v>
      </c>
      <c r="N2166" s="590">
        <f t="shared" si="680"/>
        <v>0</v>
      </c>
      <c r="O2166" s="583">
        <f t="shared" si="680"/>
        <v>0</v>
      </c>
      <c r="P2166" s="583">
        <f t="shared" si="680"/>
        <v>0</v>
      </c>
      <c r="Q2166" s="583">
        <f t="shared" si="680"/>
        <v>0</v>
      </c>
      <c r="R2166" s="583">
        <f t="shared" si="680"/>
        <v>0</v>
      </c>
      <c r="S2166" s="583">
        <f t="shared" si="680"/>
        <v>0</v>
      </c>
      <c r="T2166" s="583">
        <f t="shared" si="680"/>
        <v>0</v>
      </c>
      <c r="U2166" s="583">
        <f t="shared" si="680"/>
        <v>0</v>
      </c>
      <c r="V2166" s="590">
        <f t="shared" si="680"/>
        <v>0</v>
      </c>
      <c r="W2166" s="583">
        <f t="shared" si="680"/>
        <v>0</v>
      </c>
      <c r="X2166" s="583">
        <f t="shared" si="680"/>
        <v>0</v>
      </c>
      <c r="Y2166" s="583">
        <f t="shared" si="680"/>
        <v>0</v>
      </c>
      <c r="Z2166" s="583">
        <f t="shared" si="680"/>
        <v>0</v>
      </c>
      <c r="AA2166" s="583">
        <f t="shared" si="680"/>
        <v>0</v>
      </c>
      <c r="AB2166" s="583">
        <f t="shared" si="680"/>
        <v>0</v>
      </c>
      <c r="AC2166" s="537"/>
    </row>
    <row r="2167" spans="1:29" s="3" customFormat="1" ht="12.75" customHeight="1">
      <c r="A2167" s="3180"/>
      <c r="B2167" s="3189"/>
      <c r="C2167" s="511" t="s">
        <v>161</v>
      </c>
      <c r="D2167" s="511"/>
      <c r="E2167" s="512" t="e">
        <f t="shared" ref="E2167:AC2167" si="681">E2165/E2164</f>
        <v>#DIV/0!</v>
      </c>
      <c r="F2167" s="512" t="e">
        <f t="shared" si="681"/>
        <v>#DIV/0!</v>
      </c>
      <c r="G2167" s="512" t="e">
        <f t="shared" si="681"/>
        <v>#DIV/0!</v>
      </c>
      <c r="H2167" s="513" t="e">
        <f t="shared" si="681"/>
        <v>#DIV/0!</v>
      </c>
      <c r="I2167" s="512" t="e">
        <f t="shared" si="681"/>
        <v>#DIV/0!</v>
      </c>
      <c r="J2167" s="512" t="e">
        <f t="shared" si="681"/>
        <v>#DIV/0!</v>
      </c>
      <c r="K2167" s="512" t="e">
        <f t="shared" si="681"/>
        <v>#DIV/0!</v>
      </c>
      <c r="L2167" s="512" t="e">
        <f t="shared" si="681"/>
        <v>#DIV/0!</v>
      </c>
      <c r="M2167" s="512" t="e">
        <f t="shared" si="681"/>
        <v>#DIV/0!</v>
      </c>
      <c r="N2167" s="513" t="e">
        <f t="shared" si="681"/>
        <v>#DIV/0!</v>
      </c>
      <c r="O2167" s="512" t="e">
        <f t="shared" si="681"/>
        <v>#DIV/0!</v>
      </c>
      <c r="P2167" s="512" t="e">
        <f t="shared" si="681"/>
        <v>#DIV/0!</v>
      </c>
      <c r="Q2167" s="512" t="e">
        <f t="shared" si="681"/>
        <v>#DIV/0!</v>
      </c>
      <c r="R2167" s="512" t="e">
        <f t="shared" si="681"/>
        <v>#DIV/0!</v>
      </c>
      <c r="S2167" s="512" t="e">
        <f t="shared" si="681"/>
        <v>#DIV/0!</v>
      </c>
      <c r="T2167" s="512" t="e">
        <f t="shared" si="681"/>
        <v>#DIV/0!</v>
      </c>
      <c r="U2167" s="512" t="e">
        <f t="shared" si="681"/>
        <v>#DIV/0!</v>
      </c>
      <c r="V2167" s="513" t="e">
        <f t="shared" si="681"/>
        <v>#DIV/0!</v>
      </c>
      <c r="W2167" s="512" t="e">
        <f t="shared" si="681"/>
        <v>#DIV/0!</v>
      </c>
      <c r="X2167" s="512" t="e">
        <f t="shared" si="681"/>
        <v>#DIV/0!</v>
      </c>
      <c r="Y2167" s="512" t="e">
        <f t="shared" si="681"/>
        <v>#DIV/0!</v>
      </c>
      <c r="Z2167" s="512" t="e">
        <f t="shared" si="681"/>
        <v>#DIV/0!</v>
      </c>
      <c r="AA2167" s="512" t="e">
        <f t="shared" si="681"/>
        <v>#DIV/0!</v>
      </c>
      <c r="AB2167" s="512" t="e">
        <f t="shared" si="681"/>
        <v>#DIV/0!</v>
      </c>
      <c r="AC2167" s="519" t="e">
        <f t="shared" si="681"/>
        <v>#DIV/0!</v>
      </c>
    </row>
    <row r="2168" spans="1:29" s="3" customFormat="1" ht="12.75" customHeight="1">
      <c r="A2168" s="3178" t="s">
        <v>614</v>
      </c>
      <c r="B2168" s="3183" t="s">
        <v>615</v>
      </c>
      <c r="C2168" s="499" t="s">
        <v>156</v>
      </c>
      <c r="D2168" s="499" t="s">
        <v>157</v>
      </c>
      <c r="E2168" s="579">
        <v>0</v>
      </c>
      <c r="F2168" s="579">
        <v>0</v>
      </c>
      <c r="G2168" s="579">
        <v>0</v>
      </c>
      <c r="H2168" s="580">
        <v>0</v>
      </c>
      <c r="I2168" s="579">
        <v>0</v>
      </c>
      <c r="J2168" s="579">
        <v>0</v>
      </c>
      <c r="K2168" s="579">
        <v>0</v>
      </c>
      <c r="L2168" s="579">
        <v>0</v>
      </c>
      <c r="M2168" s="579">
        <v>0</v>
      </c>
      <c r="N2168" s="580">
        <v>0</v>
      </c>
      <c r="O2168" s="579">
        <v>0</v>
      </c>
      <c r="P2168" s="579">
        <v>0</v>
      </c>
      <c r="Q2168" s="579">
        <v>0</v>
      </c>
      <c r="R2168" s="579">
        <v>0</v>
      </c>
      <c r="S2168" s="579">
        <v>0</v>
      </c>
      <c r="T2168" s="579">
        <v>0</v>
      </c>
      <c r="U2168" s="579">
        <v>0</v>
      </c>
      <c r="V2168" s="580">
        <v>0</v>
      </c>
      <c r="W2168" s="579">
        <v>0</v>
      </c>
      <c r="X2168" s="579">
        <v>0</v>
      </c>
      <c r="Y2168" s="579">
        <v>0</v>
      </c>
      <c r="Z2168" s="579">
        <v>0</v>
      </c>
      <c r="AA2168" s="579">
        <v>0</v>
      </c>
      <c r="AB2168" s="579">
        <v>0</v>
      </c>
      <c r="AC2168" s="525">
        <f>SUM(E2168:AB2168)</f>
        <v>0</v>
      </c>
    </row>
    <row r="2169" spans="1:29" s="3" customFormat="1" ht="12.75" customHeight="1">
      <c r="A2169" s="3179"/>
      <c r="B2169" s="3188"/>
      <c r="C2169" s="503" t="s">
        <v>158</v>
      </c>
      <c r="D2169" s="1103" t="s">
        <v>157</v>
      </c>
      <c r="E2169" s="581">
        <v>0</v>
      </c>
      <c r="F2169" s="581">
        <v>0</v>
      </c>
      <c r="G2169" s="581">
        <v>0</v>
      </c>
      <c r="H2169" s="582">
        <v>0</v>
      </c>
      <c r="I2169" s="581">
        <v>0</v>
      </c>
      <c r="J2169" s="581">
        <v>0</v>
      </c>
      <c r="K2169" s="581">
        <v>0</v>
      </c>
      <c r="L2169" s="581">
        <v>0</v>
      </c>
      <c r="M2169" s="581">
        <v>0</v>
      </c>
      <c r="N2169" s="582">
        <v>0</v>
      </c>
      <c r="O2169" s="581">
        <v>0</v>
      </c>
      <c r="P2169" s="581">
        <v>0</v>
      </c>
      <c r="Q2169" s="581">
        <v>0</v>
      </c>
      <c r="R2169" s="581">
        <v>0</v>
      </c>
      <c r="S2169" s="581">
        <v>0</v>
      </c>
      <c r="T2169" s="581">
        <v>0</v>
      </c>
      <c r="U2169" s="581">
        <v>0</v>
      </c>
      <c r="V2169" s="582">
        <v>0</v>
      </c>
      <c r="W2169" s="581">
        <v>0</v>
      </c>
      <c r="X2169" s="581">
        <v>0</v>
      </c>
      <c r="Y2169" s="581">
        <v>0</v>
      </c>
      <c r="Z2169" s="581">
        <v>0</v>
      </c>
      <c r="AA2169" s="581">
        <v>0</v>
      </c>
      <c r="AB2169" s="581">
        <v>0</v>
      </c>
      <c r="AC2169" s="537">
        <f>SUM(E2169:AB2169)</f>
        <v>0</v>
      </c>
    </row>
    <row r="2170" spans="1:29" s="3" customFormat="1" ht="12.75" customHeight="1">
      <c r="A2170" s="3179"/>
      <c r="B2170" s="3188"/>
      <c r="C2170" s="503" t="s">
        <v>159</v>
      </c>
      <c r="D2170" s="503" t="s">
        <v>209</v>
      </c>
      <c r="E2170" s="583" t="s">
        <v>179</v>
      </c>
      <c r="F2170" s="583">
        <f t="shared" ref="F2170:AB2170" si="682">F2168*100</f>
        <v>0</v>
      </c>
      <c r="G2170" s="583">
        <f t="shared" si="682"/>
        <v>0</v>
      </c>
      <c r="H2170" s="590">
        <f t="shared" si="682"/>
        <v>0</v>
      </c>
      <c r="I2170" s="583">
        <f t="shared" si="682"/>
        <v>0</v>
      </c>
      <c r="J2170" s="583">
        <f t="shared" si="682"/>
        <v>0</v>
      </c>
      <c r="K2170" s="583">
        <f t="shared" si="682"/>
        <v>0</v>
      </c>
      <c r="L2170" s="583">
        <f t="shared" si="682"/>
        <v>0</v>
      </c>
      <c r="M2170" s="583">
        <f t="shared" si="682"/>
        <v>0</v>
      </c>
      <c r="N2170" s="590">
        <f t="shared" si="682"/>
        <v>0</v>
      </c>
      <c r="O2170" s="583">
        <f t="shared" si="682"/>
        <v>0</v>
      </c>
      <c r="P2170" s="583">
        <f t="shared" si="682"/>
        <v>0</v>
      </c>
      <c r="Q2170" s="583">
        <f t="shared" si="682"/>
        <v>0</v>
      </c>
      <c r="R2170" s="583">
        <f t="shared" si="682"/>
        <v>0</v>
      </c>
      <c r="S2170" s="583">
        <f t="shared" si="682"/>
        <v>0</v>
      </c>
      <c r="T2170" s="583">
        <f t="shared" si="682"/>
        <v>0</v>
      </c>
      <c r="U2170" s="583">
        <f t="shared" si="682"/>
        <v>0</v>
      </c>
      <c r="V2170" s="590">
        <f t="shared" si="682"/>
        <v>0</v>
      </c>
      <c r="W2170" s="583">
        <f t="shared" si="682"/>
        <v>0</v>
      </c>
      <c r="X2170" s="583">
        <f t="shared" si="682"/>
        <v>0</v>
      </c>
      <c r="Y2170" s="583">
        <f t="shared" si="682"/>
        <v>0</v>
      </c>
      <c r="Z2170" s="583">
        <f t="shared" si="682"/>
        <v>0</v>
      </c>
      <c r="AA2170" s="583">
        <f t="shared" si="682"/>
        <v>0</v>
      </c>
      <c r="AB2170" s="583">
        <f t="shared" si="682"/>
        <v>0</v>
      </c>
      <c r="AC2170" s="537"/>
    </row>
    <row r="2171" spans="1:29" s="3" customFormat="1" ht="12.75" customHeight="1">
      <c r="A2171" s="3180"/>
      <c r="B2171" s="3189"/>
      <c r="C2171" s="511" t="s">
        <v>161</v>
      </c>
      <c r="D2171" s="511"/>
      <c r="E2171" s="512" t="e">
        <f t="shared" ref="E2171:AC2171" si="683">E2169/E2168</f>
        <v>#DIV/0!</v>
      </c>
      <c r="F2171" s="512" t="e">
        <f t="shared" si="683"/>
        <v>#DIV/0!</v>
      </c>
      <c r="G2171" s="512" t="e">
        <f t="shared" si="683"/>
        <v>#DIV/0!</v>
      </c>
      <c r="H2171" s="513" t="e">
        <f t="shared" si="683"/>
        <v>#DIV/0!</v>
      </c>
      <c r="I2171" s="512" t="e">
        <f t="shared" si="683"/>
        <v>#DIV/0!</v>
      </c>
      <c r="J2171" s="512" t="e">
        <f t="shared" si="683"/>
        <v>#DIV/0!</v>
      </c>
      <c r="K2171" s="512" t="e">
        <f t="shared" si="683"/>
        <v>#DIV/0!</v>
      </c>
      <c r="L2171" s="512" t="e">
        <f t="shared" si="683"/>
        <v>#DIV/0!</v>
      </c>
      <c r="M2171" s="512" t="e">
        <f t="shared" si="683"/>
        <v>#DIV/0!</v>
      </c>
      <c r="N2171" s="513" t="e">
        <f t="shared" si="683"/>
        <v>#DIV/0!</v>
      </c>
      <c r="O2171" s="512" t="e">
        <f t="shared" si="683"/>
        <v>#DIV/0!</v>
      </c>
      <c r="P2171" s="512" t="e">
        <f t="shared" si="683"/>
        <v>#DIV/0!</v>
      </c>
      <c r="Q2171" s="512" t="e">
        <f t="shared" si="683"/>
        <v>#DIV/0!</v>
      </c>
      <c r="R2171" s="512" t="e">
        <f t="shared" si="683"/>
        <v>#DIV/0!</v>
      </c>
      <c r="S2171" s="512" t="e">
        <f t="shared" si="683"/>
        <v>#DIV/0!</v>
      </c>
      <c r="T2171" s="512" t="e">
        <f t="shared" si="683"/>
        <v>#DIV/0!</v>
      </c>
      <c r="U2171" s="512" t="e">
        <f t="shared" si="683"/>
        <v>#DIV/0!</v>
      </c>
      <c r="V2171" s="513" t="e">
        <f t="shared" si="683"/>
        <v>#DIV/0!</v>
      </c>
      <c r="W2171" s="512" t="e">
        <f t="shared" si="683"/>
        <v>#DIV/0!</v>
      </c>
      <c r="X2171" s="512" t="e">
        <f t="shared" si="683"/>
        <v>#DIV/0!</v>
      </c>
      <c r="Y2171" s="512" t="e">
        <f t="shared" si="683"/>
        <v>#DIV/0!</v>
      </c>
      <c r="Z2171" s="512" t="e">
        <f t="shared" si="683"/>
        <v>#DIV/0!</v>
      </c>
      <c r="AA2171" s="512" t="e">
        <f t="shared" si="683"/>
        <v>#DIV/0!</v>
      </c>
      <c r="AB2171" s="512" t="e">
        <f t="shared" si="683"/>
        <v>#DIV/0!</v>
      </c>
      <c r="AC2171" s="519" t="e">
        <f t="shared" si="683"/>
        <v>#DIV/0!</v>
      </c>
    </row>
    <row r="2172" spans="1:29" s="3" customFormat="1" ht="12.75" customHeight="1">
      <c r="A2172" s="3178" t="s">
        <v>616</v>
      </c>
      <c r="B2172" s="3183" t="s">
        <v>617</v>
      </c>
      <c r="C2172" s="499" t="s">
        <v>156</v>
      </c>
      <c r="D2172" s="499" t="s">
        <v>157</v>
      </c>
      <c r="E2172" s="485"/>
      <c r="F2172" s="485"/>
      <c r="G2172" s="485"/>
      <c r="H2172" s="651"/>
      <c r="I2172" s="485"/>
      <c r="J2172" s="485"/>
      <c r="K2172" s="485"/>
      <c r="L2172" s="485"/>
      <c r="M2172" s="485"/>
      <c r="N2172" s="651"/>
      <c r="O2172" s="485"/>
      <c r="P2172" s="485"/>
      <c r="Q2172" s="485"/>
      <c r="R2172" s="485"/>
      <c r="S2172" s="485"/>
      <c r="T2172" s="485"/>
      <c r="U2172" s="485"/>
      <c r="V2172" s="651"/>
      <c r="W2172" s="485"/>
      <c r="X2172" s="485"/>
      <c r="Y2172" s="485"/>
      <c r="Z2172" s="485"/>
      <c r="AA2172" s="485"/>
      <c r="AB2172" s="485"/>
      <c r="AC2172" s="525">
        <f>SUM(E2172:AB2172)</f>
        <v>0</v>
      </c>
    </row>
    <row r="2173" spans="1:29" s="3" customFormat="1" ht="12.75" customHeight="1">
      <c r="A2173" s="3179"/>
      <c r="B2173" s="3188"/>
      <c r="C2173" s="503" t="s">
        <v>158</v>
      </c>
      <c r="D2173" s="1103" t="s">
        <v>157</v>
      </c>
      <c r="E2173" s="526"/>
      <c r="F2173" s="526"/>
      <c r="G2173" s="526"/>
      <c r="H2173" s="527"/>
      <c r="I2173" s="526"/>
      <c r="J2173" s="526"/>
      <c r="K2173" s="526"/>
      <c r="L2173" s="526"/>
      <c r="M2173" s="526"/>
      <c r="N2173" s="527"/>
      <c r="O2173" s="526"/>
      <c r="P2173" s="526"/>
      <c r="Q2173" s="526"/>
      <c r="R2173" s="526"/>
      <c r="S2173" s="526"/>
      <c r="T2173" s="526"/>
      <c r="U2173" s="526"/>
      <c r="V2173" s="527"/>
      <c r="W2173" s="526"/>
      <c r="X2173" s="526"/>
      <c r="Y2173" s="526"/>
      <c r="Z2173" s="526"/>
      <c r="AA2173" s="526"/>
      <c r="AB2173" s="526"/>
      <c r="AC2173" s="537">
        <f>SUM(E2173:AB2173)</f>
        <v>0</v>
      </c>
    </row>
    <row r="2174" spans="1:29" s="3" customFormat="1" ht="12.75" customHeight="1">
      <c r="A2174" s="3179"/>
      <c r="B2174" s="3188"/>
      <c r="C2174" s="503" t="s">
        <v>159</v>
      </c>
      <c r="D2174" s="503" t="s">
        <v>209</v>
      </c>
      <c r="E2174" s="583" t="s">
        <v>179</v>
      </c>
      <c r="F2174" s="583">
        <f t="shared" ref="F2174:AB2174" si="684">F2172*100</f>
        <v>0</v>
      </c>
      <c r="G2174" s="583">
        <f t="shared" si="684"/>
        <v>0</v>
      </c>
      <c r="H2174" s="590">
        <f t="shared" si="684"/>
        <v>0</v>
      </c>
      <c r="I2174" s="583">
        <f t="shared" si="684"/>
        <v>0</v>
      </c>
      <c r="J2174" s="583">
        <f t="shared" si="684"/>
        <v>0</v>
      </c>
      <c r="K2174" s="583">
        <f t="shared" si="684"/>
        <v>0</v>
      </c>
      <c r="L2174" s="583">
        <f t="shared" si="684"/>
        <v>0</v>
      </c>
      <c r="M2174" s="583">
        <f t="shared" si="684"/>
        <v>0</v>
      </c>
      <c r="N2174" s="590">
        <f t="shared" si="684"/>
        <v>0</v>
      </c>
      <c r="O2174" s="583">
        <f t="shared" si="684"/>
        <v>0</v>
      </c>
      <c r="P2174" s="583">
        <f t="shared" si="684"/>
        <v>0</v>
      </c>
      <c r="Q2174" s="583">
        <f t="shared" si="684"/>
        <v>0</v>
      </c>
      <c r="R2174" s="583">
        <f t="shared" si="684"/>
        <v>0</v>
      </c>
      <c r="S2174" s="583">
        <f t="shared" si="684"/>
        <v>0</v>
      </c>
      <c r="T2174" s="583">
        <f t="shared" si="684"/>
        <v>0</v>
      </c>
      <c r="U2174" s="583">
        <f t="shared" si="684"/>
        <v>0</v>
      </c>
      <c r="V2174" s="590">
        <f t="shared" si="684"/>
        <v>0</v>
      </c>
      <c r="W2174" s="583">
        <f t="shared" si="684"/>
        <v>0</v>
      </c>
      <c r="X2174" s="583">
        <f t="shared" si="684"/>
        <v>0</v>
      </c>
      <c r="Y2174" s="583">
        <f t="shared" si="684"/>
        <v>0</v>
      </c>
      <c r="Z2174" s="583">
        <f t="shared" si="684"/>
        <v>0</v>
      </c>
      <c r="AA2174" s="583">
        <f t="shared" si="684"/>
        <v>0</v>
      </c>
      <c r="AB2174" s="583">
        <f t="shared" si="684"/>
        <v>0</v>
      </c>
      <c r="AC2174" s="537"/>
    </row>
    <row r="2175" spans="1:29" s="3" customFormat="1" ht="12.75" customHeight="1">
      <c r="A2175" s="3199"/>
      <c r="B2175" s="3190"/>
      <c r="C2175" s="511" t="s">
        <v>161</v>
      </c>
      <c r="D2175" s="511"/>
      <c r="E2175" s="512" t="e">
        <f t="shared" ref="E2175:AC2175" si="685">E2173/E2172</f>
        <v>#DIV/0!</v>
      </c>
      <c r="F2175" s="512" t="e">
        <f t="shared" si="685"/>
        <v>#DIV/0!</v>
      </c>
      <c r="G2175" s="512" t="e">
        <f t="shared" si="685"/>
        <v>#DIV/0!</v>
      </c>
      <c r="H2175" s="513" t="e">
        <f t="shared" si="685"/>
        <v>#DIV/0!</v>
      </c>
      <c r="I2175" s="512" t="e">
        <f t="shared" si="685"/>
        <v>#DIV/0!</v>
      </c>
      <c r="J2175" s="512" t="e">
        <f t="shared" si="685"/>
        <v>#DIV/0!</v>
      </c>
      <c r="K2175" s="512" t="e">
        <f t="shared" si="685"/>
        <v>#DIV/0!</v>
      </c>
      <c r="L2175" s="512" t="e">
        <f t="shared" si="685"/>
        <v>#DIV/0!</v>
      </c>
      <c r="M2175" s="512" t="e">
        <f t="shared" si="685"/>
        <v>#DIV/0!</v>
      </c>
      <c r="N2175" s="513" t="e">
        <f t="shared" si="685"/>
        <v>#DIV/0!</v>
      </c>
      <c r="O2175" s="512" t="e">
        <f t="shared" si="685"/>
        <v>#DIV/0!</v>
      </c>
      <c r="P2175" s="512" t="e">
        <f t="shared" si="685"/>
        <v>#DIV/0!</v>
      </c>
      <c r="Q2175" s="512" t="e">
        <f t="shared" si="685"/>
        <v>#DIV/0!</v>
      </c>
      <c r="R2175" s="512" t="e">
        <f t="shared" si="685"/>
        <v>#DIV/0!</v>
      </c>
      <c r="S2175" s="512" t="e">
        <f t="shared" si="685"/>
        <v>#DIV/0!</v>
      </c>
      <c r="T2175" s="512" t="e">
        <f t="shared" si="685"/>
        <v>#DIV/0!</v>
      </c>
      <c r="U2175" s="512" t="e">
        <f t="shared" si="685"/>
        <v>#DIV/0!</v>
      </c>
      <c r="V2175" s="513" t="e">
        <f t="shared" si="685"/>
        <v>#DIV/0!</v>
      </c>
      <c r="W2175" s="512" t="e">
        <f t="shared" si="685"/>
        <v>#DIV/0!</v>
      </c>
      <c r="X2175" s="512" t="e">
        <f t="shared" si="685"/>
        <v>#DIV/0!</v>
      </c>
      <c r="Y2175" s="512" t="e">
        <f t="shared" si="685"/>
        <v>#DIV/0!</v>
      </c>
      <c r="Z2175" s="512" t="e">
        <f t="shared" si="685"/>
        <v>#DIV/0!</v>
      </c>
      <c r="AA2175" s="512" t="e">
        <f t="shared" si="685"/>
        <v>#DIV/0!</v>
      </c>
      <c r="AB2175" s="512" t="e">
        <f t="shared" si="685"/>
        <v>#DIV/0!</v>
      </c>
      <c r="AC2175" s="514" t="e">
        <f t="shared" si="685"/>
        <v>#DIV/0!</v>
      </c>
    </row>
    <row r="2176" spans="1:29" s="3" customFormat="1" ht="12.75" customHeight="1">
      <c r="A2176" s="3178" t="s">
        <v>618</v>
      </c>
      <c r="B2176" s="3183" t="s">
        <v>619</v>
      </c>
      <c r="C2176" s="499" t="s">
        <v>156</v>
      </c>
      <c r="D2176" s="499" t="s">
        <v>157</v>
      </c>
      <c r="E2176" s="698">
        <v>3.78E-2</v>
      </c>
      <c r="F2176" s="698">
        <v>3.6269999999999997E-2</v>
      </c>
      <c r="G2176" s="698">
        <v>3.5819999999999998E-2</v>
      </c>
      <c r="H2176" s="628">
        <v>3.771E-2</v>
      </c>
      <c r="I2176" s="698">
        <v>3.6179999999999997E-2</v>
      </c>
      <c r="J2176" s="698">
        <v>3.6269999999999997E-2</v>
      </c>
      <c r="K2176" s="698">
        <v>3.9059999999999997E-2</v>
      </c>
      <c r="L2176" s="698">
        <v>4.1939999999999998E-2</v>
      </c>
      <c r="M2176" s="698">
        <v>4.3830000000000001E-2</v>
      </c>
      <c r="N2176" s="628">
        <v>5.1839999999999997E-2</v>
      </c>
      <c r="O2176" s="698">
        <v>5.2109999999999997E-2</v>
      </c>
      <c r="P2176" s="698">
        <v>5.373E-2</v>
      </c>
      <c r="Q2176" s="698">
        <v>5.3460000000000001E-2</v>
      </c>
      <c r="R2176" s="698">
        <v>5.4449999999999998E-2</v>
      </c>
      <c r="S2176" s="698">
        <v>5.5620000000000003E-2</v>
      </c>
      <c r="T2176" s="698">
        <v>5.6610000000000001E-2</v>
      </c>
      <c r="U2176" s="698">
        <v>5.9580000000000001E-2</v>
      </c>
      <c r="V2176" s="628">
        <v>6.4259999999999998E-2</v>
      </c>
      <c r="W2176" s="698">
        <v>6.2640000000000001E-2</v>
      </c>
      <c r="X2176" s="698">
        <v>5.9490000000000001E-2</v>
      </c>
      <c r="Y2176" s="698">
        <v>5.8680000000000003E-2</v>
      </c>
      <c r="Z2176" s="698">
        <v>5.7959999999999998E-2</v>
      </c>
      <c r="AA2176" s="698">
        <v>5.4989999999999997E-2</v>
      </c>
      <c r="AB2176" s="698">
        <v>5.1929999999999997E-2</v>
      </c>
      <c r="AC2176" s="502">
        <f>SUM(E2176:AB2176)</f>
        <v>1.1922300000000001</v>
      </c>
    </row>
    <row r="2177" spans="1:30" s="3" customFormat="1" ht="12.75" customHeight="1">
      <c r="A2177" s="3179"/>
      <c r="B2177" s="3188"/>
      <c r="C2177" s="503" t="s">
        <v>158</v>
      </c>
      <c r="D2177" s="1103" t="s">
        <v>157</v>
      </c>
      <c r="E2177" s="699">
        <v>1.917E-2</v>
      </c>
      <c r="F2177" s="699">
        <v>1.899E-2</v>
      </c>
      <c r="G2177" s="699">
        <v>1.89E-2</v>
      </c>
      <c r="H2177" s="630">
        <v>1.89E-2</v>
      </c>
      <c r="I2177" s="699">
        <v>1.9349999999999999E-2</v>
      </c>
      <c r="J2177" s="699">
        <v>1.9709999999999998E-2</v>
      </c>
      <c r="K2177" s="699">
        <v>1.9529999999999999E-2</v>
      </c>
      <c r="L2177" s="699">
        <v>1.9439999999999999E-2</v>
      </c>
      <c r="M2177" s="699">
        <v>2.052E-2</v>
      </c>
      <c r="N2177" s="630">
        <v>2.691E-2</v>
      </c>
      <c r="O2177" s="699">
        <v>2.8709999999999999E-2</v>
      </c>
      <c r="P2177" s="699">
        <v>2.9790000000000001E-2</v>
      </c>
      <c r="Q2177" s="699">
        <v>2.9520000000000001E-2</v>
      </c>
      <c r="R2177" s="699">
        <v>2.8080000000000001E-2</v>
      </c>
      <c r="S2177" s="699">
        <v>2.7089999999999999E-2</v>
      </c>
      <c r="T2177" s="699">
        <v>2.6280000000000001E-2</v>
      </c>
      <c r="U2177" s="699">
        <v>2.664E-2</v>
      </c>
      <c r="V2177" s="630">
        <v>2.7359999999999999E-2</v>
      </c>
      <c r="W2177" s="699">
        <v>2.6550000000000001E-2</v>
      </c>
      <c r="X2177" s="699">
        <v>2.664E-2</v>
      </c>
      <c r="Y2177" s="699">
        <v>2.7269999999999999E-2</v>
      </c>
      <c r="Z2177" s="699">
        <v>2.7359999999999999E-2</v>
      </c>
      <c r="AA2177" s="699">
        <v>2.7629999999999998E-2</v>
      </c>
      <c r="AB2177" s="699">
        <v>2.8170000000000001E-2</v>
      </c>
      <c r="AC2177" s="537">
        <f>SUM(E2177:AB2177)</f>
        <v>0.58851000000000009</v>
      </c>
    </row>
    <row r="2178" spans="1:30" s="3" customFormat="1" ht="12.75" customHeight="1">
      <c r="A2178" s="3179"/>
      <c r="B2178" s="3188"/>
      <c r="C2178" s="503" t="s">
        <v>159</v>
      </c>
      <c r="D2178" s="1982" t="s">
        <v>160</v>
      </c>
      <c r="E2178" s="2632">
        <v>4</v>
      </c>
      <c r="F2178" s="2632">
        <v>3</v>
      </c>
      <c r="G2178" s="2632">
        <v>3</v>
      </c>
      <c r="H2178" s="2632">
        <v>4</v>
      </c>
      <c r="I2178" s="2632">
        <v>4</v>
      </c>
      <c r="J2178" s="2632">
        <v>4</v>
      </c>
      <c r="K2178" s="2632">
        <v>4</v>
      </c>
      <c r="L2178" s="2632">
        <v>4</v>
      </c>
      <c r="M2178" s="2632">
        <v>6</v>
      </c>
      <c r="N2178" s="2632">
        <v>6</v>
      </c>
      <c r="O2178" s="2632">
        <v>6</v>
      </c>
      <c r="P2178" s="2632">
        <v>6</v>
      </c>
      <c r="Q2178" s="2632">
        <v>6</v>
      </c>
      <c r="R2178" s="2632">
        <v>6</v>
      </c>
      <c r="S2178" s="2632">
        <v>6</v>
      </c>
      <c r="T2178" s="2632">
        <v>6</v>
      </c>
      <c r="U2178" s="2632">
        <v>6</v>
      </c>
      <c r="V2178" s="2632">
        <v>6</v>
      </c>
      <c r="W2178" s="2632">
        <v>6</v>
      </c>
      <c r="X2178" s="2632">
        <v>6</v>
      </c>
      <c r="Y2178" s="2632">
        <v>6</v>
      </c>
      <c r="Z2178" s="2632">
        <v>5</v>
      </c>
      <c r="AA2178" s="2632">
        <v>6</v>
      </c>
      <c r="AB2178" s="2632">
        <v>5</v>
      </c>
      <c r="AC2178" s="537"/>
    </row>
    <row r="2179" spans="1:30" s="3" customFormat="1" ht="12.75" customHeight="1" thickBot="1">
      <c r="A2179" s="3180"/>
      <c r="B2179" s="3189"/>
      <c r="C2179" s="516" t="s">
        <v>161</v>
      </c>
      <c r="D2179" s="516"/>
      <c r="E2179" s="517">
        <f t="shared" ref="E2179:AC2179" si="686">E2177/E2176</f>
        <v>0.50714285714285712</v>
      </c>
      <c r="F2179" s="517">
        <f t="shared" si="686"/>
        <v>0.52357320099255589</v>
      </c>
      <c r="G2179" s="517">
        <f t="shared" si="686"/>
        <v>0.52763819095477393</v>
      </c>
      <c r="H2179" s="518">
        <f t="shared" si="686"/>
        <v>0.50119331742243434</v>
      </c>
      <c r="I2179" s="517">
        <f t="shared" si="686"/>
        <v>0.53482587064676623</v>
      </c>
      <c r="J2179" s="517">
        <f t="shared" si="686"/>
        <v>0.54342431761786603</v>
      </c>
      <c r="K2179" s="517">
        <f t="shared" si="686"/>
        <v>0.5</v>
      </c>
      <c r="L2179" s="517">
        <f t="shared" si="686"/>
        <v>0.46351931330472101</v>
      </c>
      <c r="M2179" s="517">
        <f t="shared" si="686"/>
        <v>0.46817248459958932</v>
      </c>
      <c r="N2179" s="518">
        <f t="shared" si="686"/>
        <v>0.51909722222222221</v>
      </c>
      <c r="O2179" s="517">
        <f t="shared" si="686"/>
        <v>0.5509499136442142</v>
      </c>
      <c r="P2179" s="517">
        <f t="shared" si="686"/>
        <v>0.55443886097152428</v>
      </c>
      <c r="Q2179" s="517">
        <f t="shared" si="686"/>
        <v>0.55218855218855223</v>
      </c>
      <c r="R2179" s="517">
        <f t="shared" si="686"/>
        <v>0.51570247933884306</v>
      </c>
      <c r="S2179" s="517">
        <f t="shared" si="686"/>
        <v>0.48705501618122976</v>
      </c>
      <c r="T2179" s="517">
        <f t="shared" si="686"/>
        <v>0.46422893481717015</v>
      </c>
      <c r="U2179" s="517">
        <f t="shared" si="686"/>
        <v>0.44712990936555891</v>
      </c>
      <c r="V2179" s="518">
        <f t="shared" si="686"/>
        <v>0.42577030812324929</v>
      </c>
      <c r="W2179" s="517">
        <f t="shared" si="686"/>
        <v>0.4238505747126437</v>
      </c>
      <c r="X2179" s="517">
        <f t="shared" si="686"/>
        <v>0.44780635400907715</v>
      </c>
      <c r="Y2179" s="517">
        <f t="shared" si="686"/>
        <v>0.46472392638036808</v>
      </c>
      <c r="Z2179" s="517">
        <f t="shared" si="686"/>
        <v>0.47204968944099379</v>
      </c>
      <c r="AA2179" s="517">
        <f t="shared" si="686"/>
        <v>0.50245499181669395</v>
      </c>
      <c r="AB2179" s="517">
        <f t="shared" si="686"/>
        <v>0.54246100519930684</v>
      </c>
      <c r="AC2179" s="519">
        <f t="shared" si="686"/>
        <v>0.49362119725220804</v>
      </c>
    </row>
    <row r="2180" spans="1:30" s="3" customFormat="1" ht="12.75" customHeight="1">
      <c r="A2180" s="3205" t="s">
        <v>620</v>
      </c>
      <c r="B2180" s="3206" t="s">
        <v>597</v>
      </c>
      <c r="C2180" s="522" t="s">
        <v>156</v>
      </c>
      <c r="D2180" s="522" t="s">
        <v>157</v>
      </c>
      <c r="E2180" s="701">
        <v>5.7360000000000001E-2</v>
      </c>
      <c r="F2180" s="701">
        <v>5.6399999999999999E-2</v>
      </c>
      <c r="G2180" s="701">
        <v>5.568E-2</v>
      </c>
      <c r="H2180" s="647">
        <v>5.6160000000000002E-2</v>
      </c>
      <c r="I2180" s="701">
        <v>5.6640000000000003E-2</v>
      </c>
      <c r="J2180" s="701">
        <v>6.216E-2</v>
      </c>
      <c r="K2180" s="701">
        <v>7.0559999999999998E-2</v>
      </c>
      <c r="L2180" s="701">
        <v>7.7280000000000001E-2</v>
      </c>
      <c r="M2180" s="701">
        <v>9.1679999999999998E-2</v>
      </c>
      <c r="N2180" s="647">
        <v>9.9599999999999994E-2</v>
      </c>
      <c r="O2180" s="701">
        <v>0.1008</v>
      </c>
      <c r="P2180" s="701">
        <v>0.10056</v>
      </c>
      <c r="Q2180" s="701">
        <v>9.6479999999999996E-2</v>
      </c>
      <c r="R2180" s="701">
        <v>9.0959999999999999E-2</v>
      </c>
      <c r="S2180" s="701">
        <v>8.0640000000000003E-2</v>
      </c>
      <c r="T2180" s="701">
        <v>6.6479999999999997E-2</v>
      </c>
      <c r="U2180" s="701">
        <v>6.4560000000000006E-2</v>
      </c>
      <c r="V2180" s="647">
        <v>6.4560000000000006E-2</v>
      </c>
      <c r="W2180" s="701">
        <v>6.5519999999999995E-2</v>
      </c>
      <c r="X2180" s="701">
        <v>6.4079999999999998E-2</v>
      </c>
      <c r="Y2180" s="701">
        <v>6.336E-2</v>
      </c>
      <c r="Z2180" s="701">
        <v>0.06</v>
      </c>
      <c r="AA2180" s="701">
        <v>5.9040000000000002E-2</v>
      </c>
      <c r="AB2180" s="701">
        <v>5.8319999999999997E-2</v>
      </c>
      <c r="AC2180" s="525">
        <f>SUM(E2180:AB2180)</f>
        <v>1.7188800000000002</v>
      </c>
    </row>
    <row r="2181" spans="1:30" s="3" customFormat="1" ht="12.75" customHeight="1">
      <c r="A2181" s="3179"/>
      <c r="B2181" s="3188"/>
      <c r="C2181" s="503" t="s">
        <v>158</v>
      </c>
      <c r="D2181" s="1103" t="s">
        <v>157</v>
      </c>
      <c r="E2181" s="699">
        <v>3.7199999999999997E-2</v>
      </c>
      <c r="F2181" s="699">
        <v>3.696E-2</v>
      </c>
      <c r="G2181" s="699">
        <v>3.6720000000000003E-2</v>
      </c>
      <c r="H2181" s="630">
        <v>3.6240000000000001E-2</v>
      </c>
      <c r="I2181" s="699">
        <v>3.7199999999999997E-2</v>
      </c>
      <c r="J2181" s="699">
        <v>3.7679999999999998E-2</v>
      </c>
      <c r="K2181" s="699">
        <v>3.7679999999999998E-2</v>
      </c>
      <c r="L2181" s="699">
        <v>3.8399999999999997E-2</v>
      </c>
      <c r="M2181" s="699">
        <v>3.9600000000000003E-2</v>
      </c>
      <c r="N2181" s="630">
        <v>4.0320000000000002E-2</v>
      </c>
      <c r="O2181" s="699">
        <v>4.0320000000000002E-2</v>
      </c>
      <c r="P2181" s="699">
        <v>4.0320000000000002E-2</v>
      </c>
      <c r="Q2181" s="699">
        <v>4.0320000000000002E-2</v>
      </c>
      <c r="R2181" s="699">
        <v>3.8159999999999999E-2</v>
      </c>
      <c r="S2181" s="699">
        <v>3.6720000000000003E-2</v>
      </c>
      <c r="T2181" s="699">
        <v>3.4799999999999998E-2</v>
      </c>
      <c r="U2181" s="699">
        <v>3.5040000000000002E-2</v>
      </c>
      <c r="V2181" s="630">
        <v>3.5279999999999999E-2</v>
      </c>
      <c r="W2181" s="699">
        <v>3.5520000000000003E-2</v>
      </c>
      <c r="X2181" s="699">
        <v>3.6479999999999999E-2</v>
      </c>
      <c r="Y2181" s="699">
        <v>3.7199999999999997E-2</v>
      </c>
      <c r="Z2181" s="699">
        <v>3.7199999999999997E-2</v>
      </c>
      <c r="AA2181" s="699">
        <v>3.7679999999999998E-2</v>
      </c>
      <c r="AB2181" s="699">
        <v>3.7920000000000002E-2</v>
      </c>
      <c r="AC2181" s="537">
        <f>SUM(E2181:AB2181)</f>
        <v>0.90095999999999998</v>
      </c>
    </row>
    <row r="2182" spans="1:30" s="3" customFormat="1" ht="12.75" customHeight="1">
      <c r="A2182" s="3179"/>
      <c r="B2182" s="3188"/>
      <c r="C2182" s="503" t="s">
        <v>159</v>
      </c>
      <c r="D2182" s="1982" t="s">
        <v>160</v>
      </c>
      <c r="E2182" s="2631">
        <v>7</v>
      </c>
      <c r="F2182" s="2631">
        <v>6</v>
      </c>
      <c r="G2182" s="2631">
        <v>6</v>
      </c>
      <c r="H2182" s="2631">
        <v>6</v>
      </c>
      <c r="I2182" s="2631">
        <v>6</v>
      </c>
      <c r="J2182" s="2631">
        <v>7</v>
      </c>
      <c r="K2182" s="2631">
        <v>8</v>
      </c>
      <c r="L2182" s="2631">
        <v>9</v>
      </c>
      <c r="M2182" s="2631">
        <v>10</v>
      </c>
      <c r="N2182" s="2631">
        <v>11</v>
      </c>
      <c r="O2182" s="2631">
        <v>11</v>
      </c>
      <c r="P2182" s="2631">
        <v>10</v>
      </c>
      <c r="Q2182" s="2631">
        <v>10</v>
      </c>
      <c r="R2182" s="2631">
        <v>9</v>
      </c>
      <c r="S2182" s="2631">
        <v>8</v>
      </c>
      <c r="T2182" s="2631">
        <v>7</v>
      </c>
      <c r="U2182" s="2631">
        <v>6</v>
      </c>
      <c r="V2182" s="2631">
        <v>7</v>
      </c>
      <c r="W2182" s="2631">
        <v>7</v>
      </c>
      <c r="X2182" s="2631">
        <v>7</v>
      </c>
      <c r="Y2182" s="2631">
        <v>7</v>
      </c>
      <c r="Z2182" s="2631">
        <v>6</v>
      </c>
      <c r="AA2182" s="2631">
        <v>6</v>
      </c>
      <c r="AB2182" s="2631">
        <v>6</v>
      </c>
      <c r="AC2182" s="537"/>
    </row>
    <row r="2183" spans="1:30" s="3" customFormat="1" ht="12.75" customHeight="1" thickBot="1">
      <c r="A2183" s="3180"/>
      <c r="B2183" s="3189"/>
      <c r="C2183" s="516" t="s">
        <v>161</v>
      </c>
      <c r="D2183" s="516"/>
      <c r="E2183" s="517">
        <f t="shared" ref="E2183:AC2183" si="687">E2181/E2180</f>
        <v>0.64853556485355646</v>
      </c>
      <c r="F2183" s="517">
        <f t="shared" si="687"/>
        <v>0.65531914893617027</v>
      </c>
      <c r="G2183" s="517">
        <f t="shared" si="687"/>
        <v>0.65948275862068972</v>
      </c>
      <c r="H2183" s="518">
        <f t="shared" si="687"/>
        <v>0.64529914529914534</v>
      </c>
      <c r="I2183" s="517">
        <f t="shared" si="687"/>
        <v>0.65677966101694907</v>
      </c>
      <c r="J2183" s="517">
        <f t="shared" si="687"/>
        <v>0.60617760617760619</v>
      </c>
      <c r="K2183" s="517">
        <f t="shared" si="687"/>
        <v>0.53401360544217691</v>
      </c>
      <c r="L2183" s="517">
        <f t="shared" si="687"/>
        <v>0.49689440993788814</v>
      </c>
      <c r="M2183" s="517">
        <f t="shared" si="687"/>
        <v>0.43193717277486915</v>
      </c>
      <c r="N2183" s="518">
        <f t="shared" si="687"/>
        <v>0.40481927710843379</v>
      </c>
      <c r="O2183" s="517">
        <f t="shared" si="687"/>
        <v>0.4</v>
      </c>
      <c r="P2183" s="517">
        <f t="shared" si="687"/>
        <v>0.40095465393794755</v>
      </c>
      <c r="Q2183" s="517">
        <f t="shared" si="687"/>
        <v>0.41791044776119407</v>
      </c>
      <c r="R2183" s="517">
        <f t="shared" si="687"/>
        <v>0.41952506596306066</v>
      </c>
      <c r="S2183" s="517">
        <f t="shared" si="687"/>
        <v>0.45535714285714285</v>
      </c>
      <c r="T2183" s="517">
        <f t="shared" si="687"/>
        <v>0.52346570397111913</v>
      </c>
      <c r="U2183" s="517">
        <f t="shared" si="687"/>
        <v>0.54275092936802971</v>
      </c>
      <c r="V2183" s="518">
        <f t="shared" si="687"/>
        <v>0.54646840148698883</v>
      </c>
      <c r="W2183" s="517">
        <f t="shared" si="687"/>
        <v>0.5421245421245422</v>
      </c>
      <c r="X2183" s="517">
        <f t="shared" si="687"/>
        <v>0.56928838951310856</v>
      </c>
      <c r="Y2183" s="517">
        <f t="shared" si="687"/>
        <v>0.58712121212121204</v>
      </c>
      <c r="Z2183" s="517">
        <f t="shared" si="687"/>
        <v>0.62</v>
      </c>
      <c r="AA2183" s="517">
        <f t="shared" si="687"/>
        <v>0.63821138211382111</v>
      </c>
      <c r="AB2183" s="517">
        <f t="shared" si="687"/>
        <v>0.65020576131687247</v>
      </c>
      <c r="AC2183" s="519">
        <f t="shared" si="687"/>
        <v>0.52415526389276734</v>
      </c>
    </row>
    <row r="2184" spans="1:30" s="3" customFormat="1" ht="12.75" customHeight="1">
      <c r="A2184" s="3181" t="s">
        <v>621</v>
      </c>
      <c r="B2184" s="3186" t="s">
        <v>622</v>
      </c>
      <c r="C2184" s="499" t="s">
        <v>156</v>
      </c>
      <c r="D2184" s="499" t="s">
        <v>157</v>
      </c>
      <c r="E2184" s="701">
        <v>4.2779999999999999E-2</v>
      </c>
      <c r="F2184" s="701">
        <v>4.2779999999999999E-2</v>
      </c>
      <c r="G2184" s="701">
        <v>4.2599999999999999E-2</v>
      </c>
      <c r="H2184" s="647">
        <v>4.2599999999999999E-2</v>
      </c>
      <c r="I2184" s="701">
        <v>4.2840000000000003E-2</v>
      </c>
      <c r="J2184" s="701">
        <v>4.3139999999999998E-2</v>
      </c>
      <c r="K2184" s="701">
        <v>4.2959999999999998E-2</v>
      </c>
      <c r="L2184" s="701">
        <v>4.2659999999999997E-2</v>
      </c>
      <c r="M2184" s="701">
        <v>4.3020000000000003E-2</v>
      </c>
      <c r="N2184" s="647">
        <v>4.2779999999999999E-2</v>
      </c>
      <c r="O2184" s="701">
        <v>4.2479999999999997E-2</v>
      </c>
      <c r="P2184" s="701">
        <v>4.2479999999999997E-2</v>
      </c>
      <c r="Q2184" s="701">
        <v>4.2540000000000001E-2</v>
      </c>
      <c r="R2184" s="701">
        <v>4.1759999999999999E-2</v>
      </c>
      <c r="S2184" s="701">
        <v>4.2599999999999999E-2</v>
      </c>
      <c r="T2184" s="701">
        <v>4.1399999999999999E-2</v>
      </c>
      <c r="U2184" s="701">
        <v>4.0919999999999998E-2</v>
      </c>
      <c r="V2184" s="647">
        <v>3.9899999999999998E-2</v>
      </c>
      <c r="W2184" s="701">
        <v>3.984E-2</v>
      </c>
      <c r="X2184" s="701">
        <v>4.0140000000000002E-2</v>
      </c>
      <c r="Y2184" s="701">
        <v>4.0559999999999999E-2</v>
      </c>
      <c r="Z2184" s="701">
        <v>4.0320000000000002E-2</v>
      </c>
      <c r="AA2184" s="701">
        <v>4.0680000000000001E-2</v>
      </c>
      <c r="AB2184" s="701">
        <v>4.0980000000000003E-2</v>
      </c>
      <c r="AC2184" s="502"/>
    </row>
    <row r="2185" spans="1:30" s="3" customFormat="1" ht="12.75" customHeight="1">
      <c r="A2185" s="3182"/>
      <c r="B2185" s="3187"/>
      <c r="C2185" s="1108" t="s">
        <v>158</v>
      </c>
      <c r="D2185" s="1109" t="s">
        <v>157</v>
      </c>
      <c r="E2185" s="925">
        <v>9.1199999999999996E-3</v>
      </c>
      <c r="F2185" s="925">
        <v>8.9999999999999993E-3</v>
      </c>
      <c r="G2185" s="925">
        <v>9.0600000000000003E-3</v>
      </c>
      <c r="H2185" s="926">
        <v>8.9999999999999993E-3</v>
      </c>
      <c r="I2185" s="925">
        <v>9.0600000000000003E-3</v>
      </c>
      <c r="J2185" s="925">
        <v>9.2999999999999992E-3</v>
      </c>
      <c r="K2185" s="925">
        <v>9.1199999999999996E-3</v>
      </c>
      <c r="L2185" s="925">
        <v>8.8800000000000007E-3</v>
      </c>
      <c r="M2185" s="925">
        <v>8.6400000000000001E-3</v>
      </c>
      <c r="N2185" s="926">
        <v>6.8999999999999999E-3</v>
      </c>
      <c r="O2185" s="925">
        <v>6.7799999999999996E-3</v>
      </c>
      <c r="P2185" s="925">
        <v>7.1399999999999996E-3</v>
      </c>
      <c r="Q2185" s="925">
        <v>6.96E-3</v>
      </c>
      <c r="R2185" s="925">
        <v>7.0200000000000002E-3</v>
      </c>
      <c r="S2185" s="925">
        <v>8.3400000000000002E-3</v>
      </c>
      <c r="T2185" s="925">
        <v>8.4600000000000005E-3</v>
      </c>
      <c r="U2185" s="925">
        <v>8.0400000000000003E-3</v>
      </c>
      <c r="V2185" s="926">
        <v>7.7999999999999996E-3</v>
      </c>
      <c r="W2185" s="925">
        <v>7.7999999999999996E-3</v>
      </c>
      <c r="X2185" s="925">
        <v>8.0400000000000003E-3</v>
      </c>
      <c r="Y2185" s="925">
        <v>8.1600000000000006E-3</v>
      </c>
      <c r="Z2185" s="925">
        <v>8.2799999999999992E-3</v>
      </c>
      <c r="AA2185" s="925">
        <v>8.3400000000000002E-3</v>
      </c>
      <c r="AB2185" s="925">
        <v>8.5199999999999998E-3</v>
      </c>
      <c r="AC2185" s="904">
        <f>SUM(E2185:AB2185)</f>
        <v>0.19775999999999996</v>
      </c>
    </row>
    <row r="2186" spans="1:30" s="3" customFormat="1" ht="12.75" customHeight="1">
      <c r="A2186" s="656"/>
      <c r="B2186" s="657" t="s">
        <v>191</v>
      </c>
      <c r="C2186" s="657" t="s">
        <v>156</v>
      </c>
      <c r="D2186" s="937" t="s">
        <v>157</v>
      </c>
      <c r="E2186" s="500">
        <v>3.9999999999999998E-6</v>
      </c>
      <c r="F2186" s="500">
        <v>3.9999999999999998E-6</v>
      </c>
      <c r="G2186" s="500">
        <v>4.5000000000000001E-6</v>
      </c>
      <c r="H2186" s="501">
        <v>3.9999999999999998E-6</v>
      </c>
      <c r="I2186" s="500">
        <v>4.5000000000000001E-6</v>
      </c>
      <c r="J2186" s="500">
        <v>3.9999999999999998E-6</v>
      </c>
      <c r="K2186" s="500">
        <v>3.9999999999999998E-6</v>
      </c>
      <c r="L2186" s="500">
        <v>4.5000000000000001E-6</v>
      </c>
      <c r="M2186" s="500">
        <v>3.9999999999999998E-6</v>
      </c>
      <c r="N2186" s="501">
        <v>3.9999999999999998E-6</v>
      </c>
      <c r="O2186" s="500">
        <v>4.5000000000000001E-6</v>
      </c>
      <c r="P2186" s="500">
        <v>3.9999999999999998E-6</v>
      </c>
      <c r="Q2186" s="500">
        <v>3.9999999999999998E-6</v>
      </c>
      <c r="R2186" s="500">
        <v>3.9999999999999998E-6</v>
      </c>
      <c r="S2186" s="500">
        <v>3.9999999999999998E-6</v>
      </c>
      <c r="T2186" s="500">
        <v>3.9999999999999998E-6</v>
      </c>
      <c r="U2186" s="500">
        <v>3.9999999999999998E-6</v>
      </c>
      <c r="V2186" s="501">
        <v>4.5000000000000001E-6</v>
      </c>
      <c r="W2186" s="500">
        <v>3.9999999999999998E-6</v>
      </c>
      <c r="X2186" s="500">
        <v>3.9999999999999998E-6</v>
      </c>
      <c r="Y2186" s="500">
        <v>3.9999999999999998E-6</v>
      </c>
      <c r="Z2186" s="500">
        <v>4.5000000000000001E-6</v>
      </c>
      <c r="AA2186" s="500">
        <v>3.9999999999999998E-6</v>
      </c>
      <c r="AB2186" s="500">
        <v>3.9999999999999998E-6</v>
      </c>
      <c r="AC2186" s="594">
        <f>SUM(E2186:AB2186)</f>
        <v>9.9000000000000021E-5</v>
      </c>
    </row>
    <row r="2187" spans="1:30" s="3" customFormat="1" ht="12.75" customHeight="1">
      <c r="A2187" s="660"/>
      <c r="B2187" s="661" t="s">
        <v>192</v>
      </c>
      <c r="C2187" s="661" t="s">
        <v>156</v>
      </c>
      <c r="D2187" s="540" t="s">
        <v>157</v>
      </c>
      <c r="E2187" s="662">
        <v>0</v>
      </c>
      <c r="F2187" s="662">
        <v>0</v>
      </c>
      <c r="G2187" s="662">
        <v>0</v>
      </c>
      <c r="H2187" s="513">
        <v>0</v>
      </c>
      <c r="I2187" s="662">
        <v>0</v>
      </c>
      <c r="J2187" s="662">
        <v>0</v>
      </c>
      <c r="K2187" s="662">
        <v>0</v>
      </c>
      <c r="L2187" s="662">
        <v>0</v>
      </c>
      <c r="M2187" s="662">
        <v>0</v>
      </c>
      <c r="N2187" s="513">
        <v>0</v>
      </c>
      <c r="O2187" s="662">
        <v>0</v>
      </c>
      <c r="P2187" s="662">
        <v>0</v>
      </c>
      <c r="Q2187" s="662">
        <v>0</v>
      </c>
      <c r="R2187" s="662">
        <v>0</v>
      </c>
      <c r="S2187" s="662">
        <v>0</v>
      </c>
      <c r="T2187" s="662">
        <v>0</v>
      </c>
      <c r="U2187" s="662">
        <v>0</v>
      </c>
      <c r="V2187" s="513">
        <v>0</v>
      </c>
      <c r="W2187" s="662">
        <v>0</v>
      </c>
      <c r="X2187" s="662">
        <v>0</v>
      </c>
      <c r="Y2187" s="662">
        <v>0</v>
      </c>
      <c r="Z2187" s="662">
        <v>0</v>
      </c>
      <c r="AA2187" s="662">
        <v>0</v>
      </c>
      <c r="AB2187" s="662">
        <v>0</v>
      </c>
      <c r="AC2187" s="587">
        <f>SUM(E2187:AB2187)</f>
        <v>0</v>
      </c>
      <c r="AD2187" s="764">
        <f>MAX(E2187:AB2187)</f>
        <v>0</v>
      </c>
    </row>
    <row r="2188" spans="1:30" s="3" customFormat="1" ht="12.75" customHeight="1">
      <c r="A2188" s="3174" t="s">
        <v>249</v>
      </c>
      <c r="B2188" s="3175"/>
      <c r="C2188" s="522" t="s">
        <v>156</v>
      </c>
      <c r="D2188" s="522"/>
      <c r="E2188" s="523">
        <f t="shared" ref="E2188:AC2188" si="688">E2124+E2132+E2136+E2140+E2148+E2152+E2156+E2176+E2180+E2185+E2187</f>
        <v>0.42504000000000003</v>
      </c>
      <c r="F2188" s="523">
        <f t="shared" si="688"/>
        <v>0.40683000000000002</v>
      </c>
      <c r="G2188" s="523">
        <f t="shared" si="688"/>
        <v>0.39996000000000004</v>
      </c>
      <c r="H2188" s="600">
        <f t="shared" si="688"/>
        <v>0.40527000000000002</v>
      </c>
      <c r="I2188" s="523">
        <f t="shared" si="688"/>
        <v>0.40620000000000006</v>
      </c>
      <c r="J2188" s="523">
        <f t="shared" si="688"/>
        <v>0.42837000000000003</v>
      </c>
      <c r="K2188" s="523">
        <f t="shared" si="688"/>
        <v>0.47250000000000003</v>
      </c>
      <c r="L2188" s="523">
        <f t="shared" si="688"/>
        <v>0.51354</v>
      </c>
      <c r="M2188" s="523">
        <f t="shared" si="688"/>
        <v>0.54579</v>
      </c>
      <c r="N2188" s="600">
        <f t="shared" si="688"/>
        <v>0.58289999999999997</v>
      </c>
      <c r="O2188" s="523">
        <f t="shared" si="688"/>
        <v>0.58545000000000003</v>
      </c>
      <c r="P2188" s="523">
        <f t="shared" si="688"/>
        <v>0.58731000000000011</v>
      </c>
      <c r="Q2188" s="523">
        <f t="shared" si="688"/>
        <v>0.58001999999999998</v>
      </c>
      <c r="R2188" s="523">
        <f t="shared" si="688"/>
        <v>0.57363000000000008</v>
      </c>
      <c r="S2188" s="523">
        <f t="shared" si="688"/>
        <v>0.57144000000000006</v>
      </c>
      <c r="T2188" s="523">
        <f t="shared" si="688"/>
        <v>0.54207000000000005</v>
      </c>
      <c r="U2188" s="523">
        <f t="shared" si="688"/>
        <v>0.54846000000000006</v>
      </c>
      <c r="V2188" s="600">
        <f t="shared" si="688"/>
        <v>0.55577999999999994</v>
      </c>
      <c r="W2188" s="523">
        <f t="shared" si="688"/>
        <v>0.55308000000000002</v>
      </c>
      <c r="X2188" s="523">
        <f t="shared" si="688"/>
        <v>0.54441000000000006</v>
      </c>
      <c r="Y2188" s="523">
        <f t="shared" si="688"/>
        <v>0.5394000000000001</v>
      </c>
      <c r="Z2188" s="523">
        <f t="shared" si="688"/>
        <v>0.51900000000000002</v>
      </c>
      <c r="AA2188" s="523">
        <f t="shared" si="688"/>
        <v>0.48441000000000001</v>
      </c>
      <c r="AB2188" s="523">
        <f t="shared" si="688"/>
        <v>0.45884999999999998</v>
      </c>
      <c r="AC2188" s="523">
        <f t="shared" si="688"/>
        <v>12.229710000000001</v>
      </c>
    </row>
    <row r="2189" spans="1:30" s="3" customFormat="1" ht="12.75" customHeight="1">
      <c r="A2189" s="3176"/>
      <c r="B2189" s="3177"/>
      <c r="C2189" s="516" t="s">
        <v>158</v>
      </c>
      <c r="D2189" s="516"/>
      <c r="E2189" s="517">
        <f t="shared" ref="E2189:AC2189" si="689">E2125+E2133+E2137+E2141+E2149+E2153+E2157+E2177+E2181</f>
        <v>0.18956999999999996</v>
      </c>
      <c r="F2189" s="517">
        <f t="shared" si="689"/>
        <v>0.18735000000000002</v>
      </c>
      <c r="G2189" s="517">
        <f t="shared" si="689"/>
        <v>0.18737999999999999</v>
      </c>
      <c r="H2189" s="518">
        <f t="shared" si="689"/>
        <v>0.18557999999999999</v>
      </c>
      <c r="I2189" s="517">
        <f t="shared" si="689"/>
        <v>0.18698999999999999</v>
      </c>
      <c r="J2189" s="517">
        <f t="shared" si="689"/>
        <v>0.19119</v>
      </c>
      <c r="K2189" s="517">
        <f t="shared" si="689"/>
        <v>0.18740999999999997</v>
      </c>
      <c r="L2189" s="517">
        <f t="shared" si="689"/>
        <v>0.18791999999999998</v>
      </c>
      <c r="M2189" s="517">
        <f t="shared" si="689"/>
        <v>0.19212000000000001</v>
      </c>
      <c r="N2189" s="518">
        <f t="shared" si="689"/>
        <v>0.20594999999999999</v>
      </c>
      <c r="O2189" s="517">
        <f t="shared" si="689"/>
        <v>0.20954999999999999</v>
      </c>
      <c r="P2189" s="517">
        <f t="shared" si="689"/>
        <v>0.21351000000000001</v>
      </c>
      <c r="Q2189" s="517">
        <f t="shared" si="689"/>
        <v>0.21492</v>
      </c>
      <c r="R2189" s="517">
        <f t="shared" si="689"/>
        <v>0.20436000000000001</v>
      </c>
      <c r="S2189" s="517">
        <f t="shared" si="689"/>
        <v>0.19988999999999998</v>
      </c>
      <c r="T2189" s="517">
        <f t="shared" si="689"/>
        <v>0.19475999999999999</v>
      </c>
      <c r="U2189" s="517">
        <f t="shared" si="689"/>
        <v>0.20135999999999998</v>
      </c>
      <c r="V2189" s="518">
        <f t="shared" si="689"/>
        <v>0.19908000000000001</v>
      </c>
      <c r="W2189" s="517">
        <f t="shared" si="689"/>
        <v>0.20007</v>
      </c>
      <c r="X2189" s="517">
        <f t="shared" si="689"/>
        <v>0.20628000000000002</v>
      </c>
      <c r="Y2189" s="517">
        <f t="shared" si="689"/>
        <v>0.20774999999999999</v>
      </c>
      <c r="Z2189" s="517">
        <f t="shared" si="689"/>
        <v>0.20976</v>
      </c>
      <c r="AA2189" s="517">
        <f t="shared" si="689"/>
        <v>0.20931</v>
      </c>
      <c r="AB2189" s="517">
        <f t="shared" si="689"/>
        <v>0.21117</v>
      </c>
      <c r="AC2189" s="517">
        <f t="shared" si="689"/>
        <v>4.7832299999999996</v>
      </c>
    </row>
    <row r="2190" spans="1:30" s="3" customFormat="1" ht="12.75" customHeight="1">
      <c r="A2190" s="3174" t="s">
        <v>250</v>
      </c>
      <c r="B2190" s="3175"/>
      <c r="C2190" s="599" t="s">
        <v>156</v>
      </c>
      <c r="D2190" s="599"/>
      <c r="E2190" s="523">
        <f t="shared" ref="E2190:AC2190" si="690">E2110+E2114+E2128+E2144+E2164+E2168-E2188</f>
        <v>-0.10392000000000001</v>
      </c>
      <c r="F2190" s="523">
        <f t="shared" si="690"/>
        <v>-0.10227000000000003</v>
      </c>
      <c r="G2190" s="523">
        <f t="shared" si="690"/>
        <v>-0.10116000000000003</v>
      </c>
      <c r="H2190" s="600">
        <f t="shared" si="690"/>
        <v>-0.10287000000000002</v>
      </c>
      <c r="I2190" s="523">
        <f t="shared" si="690"/>
        <v>-0.10236000000000006</v>
      </c>
      <c r="J2190" s="523">
        <f t="shared" si="690"/>
        <v>-0.10797000000000001</v>
      </c>
      <c r="K2190" s="523">
        <f t="shared" si="690"/>
        <v>-0.11898000000000003</v>
      </c>
      <c r="L2190" s="523">
        <f t="shared" si="690"/>
        <v>-0.12834000000000001</v>
      </c>
      <c r="M2190" s="523">
        <f t="shared" si="690"/>
        <v>-0.14474999999999999</v>
      </c>
      <c r="N2190" s="600">
        <f t="shared" si="690"/>
        <v>-0.15809999999999996</v>
      </c>
      <c r="O2190" s="523">
        <f t="shared" si="690"/>
        <v>-0.16065000000000002</v>
      </c>
      <c r="P2190" s="523">
        <f t="shared" si="690"/>
        <v>-0.1617900000000001</v>
      </c>
      <c r="Q2190" s="523">
        <f t="shared" si="690"/>
        <v>-0.15665999999999997</v>
      </c>
      <c r="R2190" s="523">
        <f t="shared" si="690"/>
        <v>-0.15315000000000006</v>
      </c>
      <c r="S2190" s="523">
        <f t="shared" si="690"/>
        <v>-0.14520000000000005</v>
      </c>
      <c r="T2190" s="523">
        <f t="shared" si="690"/>
        <v>-0.13167000000000006</v>
      </c>
      <c r="U2190" s="523">
        <f t="shared" si="690"/>
        <v>-0.13230000000000008</v>
      </c>
      <c r="V2190" s="600">
        <f t="shared" si="690"/>
        <v>-0.13745999999999992</v>
      </c>
      <c r="W2190" s="523">
        <f t="shared" si="690"/>
        <v>-0.13620000000000004</v>
      </c>
      <c r="X2190" s="523">
        <f t="shared" si="690"/>
        <v>-0.13185000000000008</v>
      </c>
      <c r="Y2190" s="523">
        <f t="shared" si="690"/>
        <v>-0.12972000000000011</v>
      </c>
      <c r="Z2190" s="523">
        <f t="shared" si="690"/>
        <v>-0.12659999999999999</v>
      </c>
      <c r="AA2190" s="523">
        <f t="shared" si="690"/>
        <v>-0.12297000000000002</v>
      </c>
      <c r="AB2190" s="523">
        <f t="shared" si="690"/>
        <v>-0.11901</v>
      </c>
      <c r="AC2190" s="523">
        <f t="shared" si="690"/>
        <v>-3.1159500000000016</v>
      </c>
    </row>
    <row r="2191" spans="1:30" s="3" customFormat="1" ht="12.75" customHeight="1">
      <c r="A2191" s="3176"/>
      <c r="B2191" s="3177"/>
      <c r="C2191" s="603" t="s">
        <v>158</v>
      </c>
      <c r="D2191" s="676"/>
      <c r="E2191" s="604">
        <f t="shared" ref="E2191:AC2191" si="691">E2111+E2115+E2129+E2145+E2165+E2169-E2189</f>
        <v>-5.7809999999999973E-2</v>
      </c>
      <c r="F2191" s="604">
        <f t="shared" si="691"/>
        <v>-5.7750000000000024E-2</v>
      </c>
      <c r="G2191" s="604">
        <f t="shared" si="691"/>
        <v>-5.6340000000000001E-2</v>
      </c>
      <c r="H2191" s="518">
        <f t="shared" si="691"/>
        <v>-5.7419999999999999E-2</v>
      </c>
      <c r="I2191" s="604">
        <f t="shared" si="691"/>
        <v>-5.7389999999999997E-2</v>
      </c>
      <c r="J2191" s="604">
        <f t="shared" si="691"/>
        <v>-5.9430000000000011E-2</v>
      </c>
      <c r="K2191" s="604">
        <f t="shared" si="691"/>
        <v>-5.9249999999999969E-2</v>
      </c>
      <c r="L2191" s="604">
        <f t="shared" si="691"/>
        <v>-5.975999999999998E-2</v>
      </c>
      <c r="M2191" s="604">
        <f t="shared" si="691"/>
        <v>-6.1800000000000022E-2</v>
      </c>
      <c r="N2191" s="518">
        <f t="shared" si="691"/>
        <v>-6.9869999999999988E-2</v>
      </c>
      <c r="O2191" s="604">
        <f t="shared" si="691"/>
        <v>-7.0589999999999986E-2</v>
      </c>
      <c r="P2191" s="604">
        <f t="shared" si="691"/>
        <v>-7.239000000000001E-2</v>
      </c>
      <c r="Q2191" s="604">
        <f t="shared" si="691"/>
        <v>-7.2360000000000008E-2</v>
      </c>
      <c r="R2191" s="604">
        <f t="shared" si="691"/>
        <v>-6.8280000000000007E-2</v>
      </c>
      <c r="S2191" s="604">
        <f t="shared" si="691"/>
        <v>-6.5969999999999973E-2</v>
      </c>
      <c r="T2191" s="604">
        <f t="shared" si="691"/>
        <v>-6.4439999999999997E-2</v>
      </c>
      <c r="U2191" s="604">
        <f t="shared" si="691"/>
        <v>-6.3119999999999982E-2</v>
      </c>
      <c r="V2191" s="518">
        <f t="shared" si="691"/>
        <v>-6.5879999999999994E-2</v>
      </c>
      <c r="W2191" s="604">
        <f t="shared" si="691"/>
        <v>-6.3989999999999991E-2</v>
      </c>
      <c r="X2191" s="604">
        <f t="shared" si="691"/>
        <v>-6.5880000000000022E-2</v>
      </c>
      <c r="Y2191" s="604">
        <f t="shared" si="691"/>
        <v>-6.6629999999999995E-2</v>
      </c>
      <c r="Z2191" s="604">
        <f t="shared" si="691"/>
        <v>-6.720000000000001E-2</v>
      </c>
      <c r="AA2191" s="604">
        <f t="shared" si="691"/>
        <v>-6.7470000000000002E-2</v>
      </c>
      <c r="AB2191" s="604">
        <f t="shared" si="691"/>
        <v>-6.7890000000000006E-2</v>
      </c>
      <c r="AC2191" s="604">
        <f t="shared" si="691"/>
        <v>-1.5389099999999996</v>
      </c>
    </row>
    <row r="2192" spans="1:30" s="486" customFormat="1" ht="12.75" customHeight="1">
      <c r="A2192" s="614" t="s">
        <v>328</v>
      </c>
      <c r="B2192" s="615"/>
      <c r="C2192" s="616" t="s">
        <v>156</v>
      </c>
      <c r="D2192" s="616"/>
      <c r="E2192" s="492"/>
      <c r="F2192" s="492"/>
      <c r="G2192" s="492"/>
      <c r="H2192" s="492"/>
      <c r="I2192" s="492"/>
      <c r="J2192" s="492"/>
      <c r="K2192" s="492"/>
      <c r="L2192" s="492"/>
      <c r="M2192" s="492"/>
      <c r="N2192" s="492"/>
      <c r="O2192" s="492"/>
      <c r="P2192" s="492"/>
      <c r="Q2192" s="492"/>
      <c r="R2192" s="492"/>
      <c r="S2192" s="492"/>
      <c r="T2192" s="492"/>
      <c r="U2192" s="492"/>
      <c r="V2192" s="492"/>
      <c r="W2192" s="492"/>
      <c r="X2192" s="492"/>
      <c r="Y2192" s="492"/>
      <c r="Z2192" s="492"/>
      <c r="AA2192" s="492"/>
      <c r="AB2192" s="492"/>
      <c r="AC2192" s="617"/>
    </row>
    <row r="2193" spans="1:32" s="486" customFormat="1" ht="12.75" customHeight="1">
      <c r="A2193" s="618"/>
      <c r="B2193" s="619"/>
      <c r="C2193" s="620" t="s">
        <v>158</v>
      </c>
      <c r="D2193" s="620"/>
      <c r="E2193" s="621"/>
      <c r="F2193" s="621"/>
      <c r="G2193" s="621"/>
      <c r="H2193" s="621"/>
      <c r="I2193" s="621"/>
      <c r="J2193" s="621"/>
      <c r="K2193" s="621"/>
      <c r="L2193" s="621"/>
      <c r="M2193" s="621"/>
      <c r="N2193" s="621"/>
      <c r="O2193" s="621"/>
      <c r="P2193" s="621"/>
      <c r="Q2193" s="621"/>
      <c r="R2193" s="621"/>
      <c r="S2193" s="621"/>
      <c r="T2193" s="621"/>
      <c r="U2193" s="621"/>
      <c r="V2193" s="621"/>
      <c r="W2193" s="621"/>
      <c r="X2193" s="621"/>
      <c r="Y2193" s="621"/>
      <c r="Z2193" s="621"/>
      <c r="AA2193" s="621"/>
      <c r="AB2193" s="621"/>
      <c r="AC2193" s="622"/>
    </row>
    <row r="2195" spans="1:32" s="486" customFormat="1" ht="12.75" customHeight="1">
      <c r="A2195" s="2196" t="s">
        <v>623</v>
      </c>
      <c r="B2195" s="488"/>
      <c r="C2195" s="488"/>
      <c r="D2195" s="488"/>
      <c r="E2195" s="489">
        <v>1</v>
      </c>
      <c r="F2195" s="489">
        <v>2</v>
      </c>
      <c r="G2195" s="489">
        <v>3</v>
      </c>
      <c r="H2195" s="900">
        <v>4</v>
      </c>
      <c r="I2195" s="489">
        <v>5</v>
      </c>
      <c r="J2195" s="489">
        <v>6</v>
      </c>
      <c r="K2195" s="489">
        <v>7</v>
      </c>
      <c r="L2195" s="489">
        <v>8</v>
      </c>
      <c r="M2195" s="489">
        <v>9</v>
      </c>
      <c r="N2195" s="900">
        <v>10</v>
      </c>
      <c r="O2195" s="489">
        <v>11</v>
      </c>
      <c r="P2195" s="489">
        <v>12</v>
      </c>
      <c r="Q2195" s="489">
        <v>13</v>
      </c>
      <c r="R2195" s="489">
        <v>14</v>
      </c>
      <c r="S2195" s="489">
        <v>15</v>
      </c>
      <c r="T2195" s="489">
        <v>16</v>
      </c>
      <c r="U2195" s="489">
        <v>17</v>
      </c>
      <c r="V2195" s="900">
        <v>18</v>
      </c>
      <c r="W2195" s="489">
        <v>19</v>
      </c>
      <c r="X2195" s="489">
        <v>20</v>
      </c>
      <c r="Y2195" s="489">
        <v>21</v>
      </c>
      <c r="Z2195" s="489">
        <v>22</v>
      </c>
      <c r="AA2195" s="489">
        <v>23</v>
      </c>
      <c r="AB2195" s="489">
        <v>24</v>
      </c>
      <c r="AC2195" s="1110"/>
    </row>
    <row r="2196" spans="1:32" s="486" customFormat="1" ht="12.75" customHeight="1">
      <c r="A2196" s="1090" t="s">
        <v>624</v>
      </c>
      <c r="B2196" s="810"/>
      <c r="C2196" s="1091"/>
      <c r="D2196" s="1091"/>
      <c r="E2196" s="810"/>
      <c r="F2196" s="810"/>
      <c r="G2196" s="810"/>
      <c r="H2196" s="810"/>
      <c r="I2196" s="810"/>
      <c r="J2196" s="810"/>
      <c r="K2196" s="810"/>
      <c r="L2196" s="810"/>
      <c r="M2196" s="810"/>
      <c r="N2196" s="810"/>
      <c r="O2196" s="810"/>
      <c r="P2196" s="810"/>
      <c r="Q2196" s="810"/>
      <c r="R2196" s="810"/>
      <c r="S2196" s="810"/>
      <c r="T2196" s="810"/>
      <c r="U2196" s="810"/>
      <c r="V2196" s="810"/>
      <c r="W2196" s="810"/>
      <c r="X2196" s="810"/>
      <c r="Y2196" s="810"/>
      <c r="Z2196" s="810"/>
      <c r="AA2196" s="810"/>
      <c r="AB2196" s="810"/>
      <c r="AC2196" s="1092"/>
    </row>
    <row r="2197" spans="1:32" s="3" customFormat="1" ht="12.75" customHeight="1">
      <c r="A2197" s="3184" t="s">
        <v>197</v>
      </c>
      <c r="B2197" s="3184" t="s">
        <v>587</v>
      </c>
      <c r="C2197" s="503" t="s">
        <v>156</v>
      </c>
      <c r="D2197" s="503" t="s">
        <v>157</v>
      </c>
      <c r="E2197" s="1111">
        <v>2.0400000000000001E-2</v>
      </c>
      <c r="F2197" s="1111">
        <v>1.9599999999999999E-2</v>
      </c>
      <c r="G2197" s="1111">
        <v>2.0400000000000001E-2</v>
      </c>
      <c r="H2197" s="1112">
        <v>2.0799999999999999E-2</v>
      </c>
      <c r="I2197" s="1111">
        <v>2.0799999999999999E-2</v>
      </c>
      <c r="J2197" s="1111">
        <v>2.1600000000000001E-2</v>
      </c>
      <c r="K2197" s="1111">
        <v>2.1999999999999999E-2</v>
      </c>
      <c r="L2197" s="1111">
        <v>2.1600000000000001E-2</v>
      </c>
      <c r="M2197" s="1111">
        <v>1.84E-2</v>
      </c>
      <c r="N2197" s="1112">
        <v>0.02</v>
      </c>
      <c r="O2197" s="1111">
        <v>1.9599999999999999E-2</v>
      </c>
      <c r="P2197" s="1111">
        <v>0.02</v>
      </c>
      <c r="Q2197" s="1111">
        <v>2.0400000000000001E-2</v>
      </c>
      <c r="R2197" s="1111">
        <v>2.0799999999999999E-2</v>
      </c>
      <c r="S2197" s="1111">
        <v>2.1600000000000001E-2</v>
      </c>
      <c r="T2197" s="1111">
        <v>2.0799999999999999E-2</v>
      </c>
      <c r="U2197" s="1111">
        <v>2.0400000000000001E-2</v>
      </c>
      <c r="V2197" s="1112">
        <v>2.1999999999999999E-2</v>
      </c>
      <c r="W2197" s="1111">
        <v>2.1600000000000001E-2</v>
      </c>
      <c r="X2197" s="1111">
        <v>2.0799999999999999E-2</v>
      </c>
      <c r="Y2197" s="1111">
        <v>2.12E-2</v>
      </c>
      <c r="Z2197" s="1111">
        <v>2.1600000000000001E-2</v>
      </c>
      <c r="AA2197" s="1111">
        <v>2.24E-2</v>
      </c>
      <c r="AB2197" s="1111">
        <v>2.1999999999999999E-2</v>
      </c>
      <c r="AC2197" s="528">
        <f>SUM(E2197:AB2197)</f>
        <v>0.50079999999999991</v>
      </c>
    </row>
    <row r="2198" spans="1:32" s="3" customFormat="1" ht="12.75" customHeight="1">
      <c r="A2198" s="3184"/>
      <c r="B2198" s="3184"/>
      <c r="C2198" s="503" t="s">
        <v>158</v>
      </c>
      <c r="D2198" s="503" t="s">
        <v>157</v>
      </c>
      <c r="E2198" s="1111">
        <v>3.0800000000000001E-2</v>
      </c>
      <c r="F2198" s="1111">
        <v>3.0800000000000001E-2</v>
      </c>
      <c r="G2198" s="1111">
        <v>3.0800000000000001E-2</v>
      </c>
      <c r="H2198" s="1112">
        <v>3.1199999999999999E-2</v>
      </c>
      <c r="I2198" s="1111">
        <v>3.04E-2</v>
      </c>
      <c r="J2198" s="1111">
        <v>3.0800000000000001E-2</v>
      </c>
      <c r="K2198" s="1111">
        <v>3.04E-2</v>
      </c>
      <c r="L2198" s="1111">
        <v>3.0800000000000001E-2</v>
      </c>
      <c r="M2198" s="1111">
        <v>2.9600000000000001E-2</v>
      </c>
      <c r="N2198" s="1112">
        <v>2.9600000000000001E-2</v>
      </c>
      <c r="O2198" s="1111">
        <v>2.8799999999999999E-2</v>
      </c>
      <c r="P2198" s="1111">
        <v>2.9600000000000001E-2</v>
      </c>
      <c r="Q2198" s="1111">
        <v>0.03</v>
      </c>
      <c r="R2198" s="1111">
        <v>3.04E-2</v>
      </c>
      <c r="S2198" s="1111">
        <v>2.9600000000000001E-2</v>
      </c>
      <c r="T2198" s="1111">
        <v>2.92E-2</v>
      </c>
      <c r="U2198" s="1111">
        <v>0.03</v>
      </c>
      <c r="V2198" s="1112">
        <v>0.03</v>
      </c>
      <c r="W2198" s="1111">
        <v>0.03</v>
      </c>
      <c r="X2198" s="1111">
        <v>2.9600000000000001E-2</v>
      </c>
      <c r="Y2198" s="1111">
        <v>3.04E-2</v>
      </c>
      <c r="Z2198" s="1111">
        <v>3.0800000000000001E-2</v>
      </c>
      <c r="AA2198" s="1111">
        <v>3.1199999999999999E-2</v>
      </c>
      <c r="AB2198" s="1111">
        <v>3.1199999999999999E-2</v>
      </c>
      <c r="AC2198" s="528">
        <f>SUM(E2198:AB2198)</f>
        <v>0.72600000000000009</v>
      </c>
    </row>
    <row r="2199" spans="1:32" s="3" customFormat="1" ht="12.75" customHeight="1">
      <c r="A2199" s="3184"/>
      <c r="B2199" s="3184"/>
      <c r="C2199" s="503" t="s">
        <v>159</v>
      </c>
      <c r="D2199" s="503" t="s">
        <v>209</v>
      </c>
      <c r="E2199" s="583"/>
      <c r="F2199" s="583"/>
      <c r="G2199" s="583"/>
      <c r="H2199" s="590"/>
      <c r="I2199" s="583"/>
      <c r="J2199" s="583"/>
      <c r="K2199" s="583"/>
      <c r="L2199" s="583"/>
      <c r="M2199" s="583"/>
      <c r="N2199" s="590"/>
      <c r="O2199" s="583"/>
      <c r="P2199" s="583"/>
      <c r="Q2199" s="583"/>
      <c r="R2199" s="583"/>
      <c r="S2199" s="583"/>
      <c r="T2199" s="583"/>
      <c r="U2199" s="583"/>
      <c r="V2199" s="590"/>
      <c r="W2199" s="583"/>
      <c r="X2199" s="583"/>
      <c r="Y2199" s="583"/>
      <c r="Z2199" s="583"/>
      <c r="AA2199" s="583"/>
      <c r="AB2199" s="583"/>
      <c r="AC2199" s="526"/>
    </row>
    <row r="2200" spans="1:32" s="3" customFormat="1" ht="12.75" customHeight="1">
      <c r="A2200" s="3184"/>
      <c r="B2200" s="3184"/>
      <c r="C2200" s="503" t="s">
        <v>161</v>
      </c>
      <c r="D2200" s="503"/>
      <c r="E2200" s="528">
        <f t="shared" ref="E2200:AC2200" si="692">E2198/E2197</f>
        <v>1.5098039215686274</v>
      </c>
      <c r="F2200" s="528">
        <f t="shared" si="692"/>
        <v>1.5714285714285716</v>
      </c>
      <c r="G2200" s="528">
        <f t="shared" si="692"/>
        <v>1.5098039215686274</v>
      </c>
      <c r="H2200" s="529">
        <f t="shared" si="692"/>
        <v>1.5</v>
      </c>
      <c r="I2200" s="528">
        <f t="shared" si="692"/>
        <v>1.4615384615384617</v>
      </c>
      <c r="J2200" s="528">
        <f t="shared" si="692"/>
        <v>1.4259259259259258</v>
      </c>
      <c r="K2200" s="528">
        <f t="shared" si="692"/>
        <v>1.3818181818181818</v>
      </c>
      <c r="L2200" s="528">
        <f t="shared" si="692"/>
        <v>1.4259259259259258</v>
      </c>
      <c r="M2200" s="528">
        <f t="shared" si="692"/>
        <v>1.6086956521739131</v>
      </c>
      <c r="N2200" s="529">
        <f t="shared" si="692"/>
        <v>1.48</v>
      </c>
      <c r="O2200" s="528">
        <f t="shared" si="692"/>
        <v>1.4693877551020409</v>
      </c>
      <c r="P2200" s="528">
        <f t="shared" si="692"/>
        <v>1.48</v>
      </c>
      <c r="Q2200" s="528">
        <f t="shared" si="692"/>
        <v>1.4705882352941175</v>
      </c>
      <c r="R2200" s="528">
        <f t="shared" si="692"/>
        <v>1.4615384615384617</v>
      </c>
      <c r="S2200" s="528">
        <f t="shared" si="692"/>
        <v>1.3703703703703705</v>
      </c>
      <c r="T2200" s="528">
        <f t="shared" si="692"/>
        <v>1.403846153846154</v>
      </c>
      <c r="U2200" s="528">
        <f t="shared" si="692"/>
        <v>1.4705882352941175</v>
      </c>
      <c r="V2200" s="529">
        <f t="shared" si="692"/>
        <v>1.3636363636363638</v>
      </c>
      <c r="W2200" s="528">
        <f t="shared" si="692"/>
        <v>1.3888888888888888</v>
      </c>
      <c r="X2200" s="528">
        <f t="shared" si="692"/>
        <v>1.4230769230769231</v>
      </c>
      <c r="Y2200" s="528">
        <f t="shared" si="692"/>
        <v>1.4339622641509433</v>
      </c>
      <c r="Z2200" s="528">
        <f t="shared" si="692"/>
        <v>1.4259259259259258</v>
      </c>
      <c r="AA2200" s="528">
        <f t="shared" si="692"/>
        <v>1.3928571428571428</v>
      </c>
      <c r="AB2200" s="528">
        <f t="shared" si="692"/>
        <v>1.4181818181818182</v>
      </c>
      <c r="AC2200" s="528">
        <f t="shared" si="692"/>
        <v>1.4496805111821092</v>
      </c>
    </row>
    <row r="2201" spans="1:32" s="3" customFormat="1" ht="12.75" customHeight="1">
      <c r="A2201" s="3184"/>
      <c r="B2201" s="3184"/>
      <c r="C2201" s="503" t="s">
        <v>164</v>
      </c>
      <c r="D2201" s="503"/>
      <c r="E2201" s="526"/>
      <c r="F2201" s="526"/>
      <c r="G2201" s="526"/>
      <c r="H2201" s="527"/>
      <c r="I2201" s="526"/>
      <c r="J2201" s="526"/>
      <c r="K2201" s="526"/>
      <c r="L2201" s="526"/>
      <c r="M2201" s="526"/>
      <c r="N2201" s="527"/>
      <c r="O2201" s="526"/>
      <c r="P2201" s="526"/>
      <c r="Q2201" s="526"/>
      <c r="R2201" s="526"/>
      <c r="S2201" s="526"/>
      <c r="T2201" s="526"/>
      <c r="U2201" s="526"/>
      <c r="V2201" s="527"/>
      <c r="W2201" s="526"/>
      <c r="X2201" s="526"/>
      <c r="Y2201" s="526"/>
      <c r="Z2201" s="526"/>
      <c r="AA2201" s="526"/>
      <c r="AB2201" s="526"/>
      <c r="AC2201" s="526"/>
    </row>
    <row r="2202" spans="1:32" s="3" customFormat="1" ht="12.75" customHeight="1">
      <c r="A2202" s="1093" t="s">
        <v>377</v>
      </c>
      <c r="B2202" s="1094"/>
      <c r="C2202" s="1095"/>
      <c r="D2202" s="1095"/>
      <c r="E2202" s="1004">
        <f t="shared" ref="E2202:AB2202" si="693">SQRT(E2197*E2197+E2198*E2198)</f>
        <v>3.6943199644860217E-2</v>
      </c>
      <c r="F2202" s="1004">
        <f t="shared" si="693"/>
        <v>3.6507533469134837E-2</v>
      </c>
      <c r="G2202" s="1004">
        <f t="shared" si="693"/>
        <v>3.6943199644860217E-2</v>
      </c>
      <c r="H2202" s="1004">
        <f t="shared" si="693"/>
        <v>3.7497733264825486E-2</v>
      </c>
      <c r="I2202" s="1004">
        <f t="shared" si="693"/>
        <v>3.6834766186308279E-2</v>
      </c>
      <c r="J2202" s="1004">
        <f t="shared" si="693"/>
        <v>3.7619144062564745E-2</v>
      </c>
      <c r="K2202" s="1004">
        <f t="shared" si="693"/>
        <v>3.7525458025186045E-2</v>
      </c>
      <c r="L2202" s="1004">
        <f t="shared" si="693"/>
        <v>3.7619144062564745E-2</v>
      </c>
      <c r="M2202" s="1004">
        <f t="shared" si="693"/>
        <v>3.4852833457267147E-2</v>
      </c>
      <c r="N2202" s="1004">
        <f t="shared" si="693"/>
        <v>3.5723381698825774E-2</v>
      </c>
      <c r="O2202" s="1004">
        <f t="shared" si="693"/>
        <v>3.4836762191684807E-2</v>
      </c>
      <c r="P2202" s="1004">
        <f t="shared" si="693"/>
        <v>3.5723381698825774E-2</v>
      </c>
      <c r="Q2202" s="1113">
        <f t="shared" si="693"/>
        <v>3.6278919498794339E-2</v>
      </c>
      <c r="R2202" s="1004">
        <f t="shared" si="693"/>
        <v>3.6834766186308279E-2</v>
      </c>
      <c r="S2202" s="1004">
        <f t="shared" si="693"/>
        <v>3.6643143969916123E-2</v>
      </c>
      <c r="T2202" s="1004">
        <f t="shared" si="693"/>
        <v>3.5850801943610691E-2</v>
      </c>
      <c r="U2202" s="1004">
        <f t="shared" si="693"/>
        <v>3.6278919498794339E-2</v>
      </c>
      <c r="V2202" s="1004">
        <f t="shared" si="693"/>
        <v>3.7202150475476543E-2</v>
      </c>
      <c r="W2202" s="1004">
        <f t="shared" si="693"/>
        <v>3.696701232179847E-2</v>
      </c>
      <c r="X2202" s="1004">
        <f t="shared" si="693"/>
        <v>3.6177340974704042E-2</v>
      </c>
      <c r="Y2202" s="1004">
        <f t="shared" si="693"/>
        <v>3.7062110031675206E-2</v>
      </c>
      <c r="Z2202" s="1004">
        <f t="shared" si="693"/>
        <v>3.7619144062564745E-2</v>
      </c>
      <c r="AA2202" s="1004">
        <f t="shared" si="693"/>
        <v>3.840833242930497E-2</v>
      </c>
      <c r="AB2202" s="1004">
        <f t="shared" si="693"/>
        <v>3.8176432520600975E-2</v>
      </c>
      <c r="AC2202" s="1097"/>
      <c r="AD2202" s="827">
        <f>MAX(E2202:AB2202)</f>
        <v>3.840833242930497E-2</v>
      </c>
    </row>
    <row r="2203" spans="1:32" s="1114" customFormat="1" ht="12.75" customHeight="1">
      <c r="A2203" s="1115"/>
      <c r="B2203" s="1115"/>
      <c r="C2203" s="1116"/>
      <c r="D2203" s="1117"/>
      <c r="E2203" s="1118"/>
      <c r="F2203" s="1118"/>
      <c r="G2203" s="1118"/>
      <c r="H2203" s="1118"/>
      <c r="I2203" s="1118"/>
      <c r="J2203" s="1118"/>
      <c r="K2203" s="1118"/>
      <c r="L2203" s="1118"/>
      <c r="M2203" s="1118"/>
      <c r="N2203" s="1118"/>
      <c r="O2203" s="1118"/>
      <c r="P2203" s="1118"/>
      <c r="Q2203" s="1118"/>
      <c r="R2203" s="1118"/>
      <c r="S2203" s="1118"/>
      <c r="T2203" s="1118"/>
      <c r="U2203" s="1118"/>
      <c r="V2203" s="1118"/>
      <c r="W2203" s="1118"/>
      <c r="X2203" s="1118"/>
      <c r="Y2203" s="1118"/>
      <c r="Z2203" s="1118"/>
      <c r="AA2203" s="1118"/>
      <c r="AB2203" s="1118"/>
      <c r="AC2203" s="1119"/>
      <c r="AD2203" s="1120"/>
      <c r="AF2203" s="473"/>
    </row>
    <row r="2204" spans="1:32" s="1114" customFormat="1" ht="12.75" customHeight="1">
      <c r="A2204" s="1121"/>
      <c r="B2204" s="1121"/>
      <c r="C2204" s="1122"/>
      <c r="D2204" s="1123"/>
      <c r="E2204" s="1124"/>
      <c r="F2204" s="1124"/>
      <c r="G2204" s="1124"/>
      <c r="H2204" s="1124"/>
      <c r="I2204" s="1124"/>
      <c r="J2204" s="1124"/>
      <c r="K2204" s="1124"/>
      <c r="L2204" s="1124"/>
      <c r="M2204" s="1124"/>
      <c r="N2204" s="1124"/>
      <c r="O2204" s="1124"/>
      <c r="P2204" s="1124"/>
      <c r="Q2204" s="1124"/>
      <c r="R2204" s="1124"/>
      <c r="S2204" s="1124"/>
      <c r="T2204" s="1124"/>
      <c r="U2204" s="1124"/>
      <c r="V2204" s="1124"/>
      <c r="W2204" s="1124"/>
      <c r="X2204" s="1124"/>
      <c r="Y2204" s="1124"/>
      <c r="Z2204" s="1124"/>
      <c r="AA2204" s="1124"/>
      <c r="AB2204" s="1124"/>
      <c r="AC2204" s="1125"/>
      <c r="AD2204" s="1120"/>
      <c r="AF2204" s="473"/>
    </row>
    <row r="2205" spans="1:32" s="1114" customFormat="1" ht="12.75" customHeight="1" thickBot="1">
      <c r="A2205" s="1126"/>
      <c r="B2205" s="1126"/>
      <c r="C2205" s="1127"/>
      <c r="D2205" s="1128"/>
      <c r="E2205" s="1129"/>
      <c r="F2205" s="1129"/>
      <c r="G2205" s="1129"/>
      <c r="H2205" s="1129"/>
      <c r="I2205" s="1129"/>
      <c r="J2205" s="1129"/>
      <c r="K2205" s="1129"/>
      <c r="L2205" s="1129"/>
      <c r="M2205" s="1129"/>
      <c r="N2205" s="1129"/>
      <c r="O2205" s="1129"/>
      <c r="P2205" s="1129"/>
      <c r="Q2205" s="1129"/>
      <c r="R2205" s="1129"/>
      <c r="S2205" s="1129"/>
      <c r="T2205" s="1129"/>
      <c r="U2205" s="1129"/>
      <c r="V2205" s="1129"/>
      <c r="W2205" s="1129"/>
      <c r="X2205" s="1129"/>
      <c r="Y2205" s="1129"/>
      <c r="Z2205" s="1129"/>
      <c r="AA2205" s="1129"/>
      <c r="AB2205" s="1129"/>
      <c r="AC2205" s="1125"/>
      <c r="AD2205" s="1120"/>
      <c r="AF2205" s="473"/>
    </row>
    <row r="2206" spans="1:32" s="1114" customFormat="1" ht="12.75" customHeight="1">
      <c r="A2206" s="830" t="s">
        <v>147</v>
      </c>
      <c r="B2206" s="831" t="s">
        <v>148</v>
      </c>
      <c r="C2206" s="832" t="s">
        <v>149</v>
      </c>
      <c r="D2206" s="833" t="s">
        <v>150</v>
      </c>
      <c r="E2206" s="3247" t="s">
        <v>151</v>
      </c>
      <c r="F2206" s="3248"/>
      <c r="G2206" s="3248"/>
      <c r="H2206" s="3248"/>
      <c r="I2206" s="3248"/>
      <c r="J2206" s="3248"/>
      <c r="K2206" s="3248"/>
      <c r="L2206" s="3248"/>
      <c r="M2206" s="3248"/>
      <c r="N2206" s="3248"/>
      <c r="O2206" s="3248"/>
      <c r="P2206" s="3248"/>
      <c r="Q2206" s="3248"/>
      <c r="R2206" s="3248"/>
      <c r="S2206" s="3248"/>
      <c r="T2206" s="3248"/>
      <c r="U2206" s="3248"/>
      <c r="V2206" s="3248"/>
      <c r="W2206" s="3248"/>
      <c r="X2206" s="3248"/>
      <c r="Y2206" s="3248"/>
      <c r="Z2206" s="3248"/>
      <c r="AA2206" s="3248"/>
      <c r="AB2206" s="3249"/>
      <c r="AC2206" s="3273" t="s">
        <v>152</v>
      </c>
      <c r="AD2206" s="1130"/>
      <c r="AF2206" s="473"/>
    </row>
    <row r="2207" spans="1:32" s="1114" customFormat="1" ht="12.75" customHeight="1">
      <c r="A2207" s="2973" t="s">
        <v>625</v>
      </c>
      <c r="B2207" s="834"/>
      <c r="C2207" s="834"/>
      <c r="D2207" s="834"/>
      <c r="E2207" s="836">
        <v>1</v>
      </c>
      <c r="F2207" s="836">
        <v>2</v>
      </c>
      <c r="G2207" s="836">
        <v>3</v>
      </c>
      <c r="H2207" s="836">
        <v>4</v>
      </c>
      <c r="I2207" s="836">
        <v>5</v>
      </c>
      <c r="J2207" s="836">
        <v>6</v>
      </c>
      <c r="K2207" s="836">
        <v>7</v>
      </c>
      <c r="L2207" s="836">
        <v>8</v>
      </c>
      <c r="M2207" s="836">
        <v>9</v>
      </c>
      <c r="N2207" s="836">
        <v>10</v>
      </c>
      <c r="O2207" s="836">
        <v>11</v>
      </c>
      <c r="P2207" s="836">
        <v>12</v>
      </c>
      <c r="Q2207" s="836">
        <v>13</v>
      </c>
      <c r="R2207" s="836">
        <v>14</v>
      </c>
      <c r="S2207" s="836">
        <v>15</v>
      </c>
      <c r="T2207" s="836">
        <v>16</v>
      </c>
      <c r="U2207" s="836">
        <v>17</v>
      </c>
      <c r="V2207" s="836">
        <v>18</v>
      </c>
      <c r="W2207" s="836">
        <v>19</v>
      </c>
      <c r="X2207" s="836">
        <v>20</v>
      </c>
      <c r="Y2207" s="836">
        <v>21</v>
      </c>
      <c r="Z2207" s="836">
        <v>22</v>
      </c>
      <c r="AA2207" s="836">
        <v>23</v>
      </c>
      <c r="AB2207" s="836">
        <v>24</v>
      </c>
      <c r="AC2207" s="3274"/>
      <c r="AD2207" s="1130"/>
      <c r="AF2207" s="473"/>
    </row>
    <row r="2208" spans="1:32" s="1114" customFormat="1" ht="12.75" customHeight="1">
      <c r="A2208" s="1131" t="s">
        <v>341</v>
      </c>
      <c r="B2208" s="1132"/>
      <c r="C2208" s="1133"/>
      <c r="D2208" s="1133"/>
      <c r="E2208" s="1132"/>
      <c r="F2208" s="1132"/>
      <c r="G2208" s="1132"/>
      <c r="H2208" s="1132"/>
      <c r="I2208" s="1132"/>
      <c r="J2208" s="1132"/>
      <c r="K2208" s="1132"/>
      <c r="L2208" s="1132"/>
      <c r="M2208" s="1132"/>
      <c r="N2208" s="1132"/>
      <c r="O2208" s="1132"/>
      <c r="P2208" s="1132"/>
      <c r="Q2208" s="1132"/>
      <c r="R2208" s="1132"/>
      <c r="S2208" s="1132"/>
      <c r="T2208" s="1132"/>
      <c r="U2208" s="1132"/>
      <c r="V2208" s="1132"/>
      <c r="W2208" s="1132"/>
      <c r="X2208" s="1132"/>
      <c r="Y2208" s="1132"/>
      <c r="Z2208" s="1132"/>
      <c r="AA2208" s="1132"/>
      <c r="AB2208" s="1132"/>
      <c r="AC2208" s="1134"/>
      <c r="AD2208" s="1130"/>
      <c r="AF2208" s="473"/>
    </row>
    <row r="2209" spans="1:32" s="1114" customFormat="1" ht="12.75" customHeight="1">
      <c r="A2209" s="1135" t="s">
        <v>342</v>
      </c>
      <c r="B2209" s="1136"/>
      <c r="C2209" s="1137"/>
      <c r="D2209" s="1137"/>
      <c r="E2209" s="1138"/>
      <c r="F2209" s="1138"/>
      <c r="G2209" s="1138"/>
      <c r="H2209" s="1138"/>
      <c r="I2209" s="1138"/>
      <c r="J2209" s="1138"/>
      <c r="K2209" s="1138"/>
      <c r="L2209" s="1138"/>
      <c r="M2209" s="1138"/>
      <c r="N2209" s="1138"/>
      <c r="O2209" s="1138"/>
      <c r="P2209" s="1138"/>
      <c r="Q2209" s="1138"/>
      <c r="R2209" s="1138"/>
      <c r="S2209" s="1138"/>
      <c r="T2209" s="1138"/>
      <c r="U2209" s="1138"/>
      <c r="V2209" s="1138"/>
      <c r="W2209" s="1138"/>
      <c r="X2209" s="1138"/>
      <c r="Y2209" s="1138"/>
      <c r="Z2209" s="1138"/>
      <c r="AA2209" s="1138"/>
      <c r="AB2209" s="1138"/>
      <c r="AC2209" s="1139"/>
      <c r="AD2209" s="1130"/>
      <c r="AF2209" s="473"/>
    </row>
    <row r="2210" spans="1:32" s="3" customFormat="1" ht="12.75" customHeight="1">
      <c r="A2210" s="3241"/>
      <c r="B2210" s="3244" t="s">
        <v>284</v>
      </c>
      <c r="C2210" s="843" t="s">
        <v>156</v>
      </c>
      <c r="D2210" s="843" t="s">
        <v>157</v>
      </c>
      <c r="E2210" s="844">
        <v>7.7759999999999996E-2</v>
      </c>
      <c r="F2210" s="844">
        <v>7.7759999999999996E-2</v>
      </c>
      <c r="G2210" s="844">
        <v>7.7039999999999997E-2</v>
      </c>
      <c r="H2210" s="845">
        <v>7.7759999999999996E-2</v>
      </c>
      <c r="I2210" s="844">
        <v>7.6319999999999999E-2</v>
      </c>
      <c r="J2210" s="844">
        <v>7.7039999999999997E-2</v>
      </c>
      <c r="K2210" s="844">
        <v>7.9920000000000005E-2</v>
      </c>
      <c r="L2210" s="844">
        <v>7.7759999999999996E-2</v>
      </c>
      <c r="M2210" s="844">
        <v>7.7759999999999996E-2</v>
      </c>
      <c r="N2210" s="845">
        <v>8.0640000000000003E-2</v>
      </c>
      <c r="O2210" s="844">
        <v>8.2799999999999999E-2</v>
      </c>
      <c r="P2210" s="844">
        <v>7.1999999999999995E-2</v>
      </c>
      <c r="Q2210" s="844">
        <v>7.6319999999999999E-2</v>
      </c>
      <c r="R2210" s="844">
        <v>7.7039999999999997E-2</v>
      </c>
      <c r="S2210" s="844">
        <v>7.7039999999999997E-2</v>
      </c>
      <c r="T2210" s="844">
        <v>7.4880000000000002E-2</v>
      </c>
      <c r="U2210" s="844">
        <v>7.8479999999999994E-2</v>
      </c>
      <c r="V2210" s="845">
        <v>7.8479999999999994E-2</v>
      </c>
      <c r="W2210" s="844">
        <v>7.5600000000000001E-2</v>
      </c>
      <c r="X2210" s="844">
        <v>7.6319999999999999E-2</v>
      </c>
      <c r="Y2210" s="844">
        <v>7.7039999999999997E-2</v>
      </c>
      <c r="Z2210" s="844">
        <v>7.7759999999999996E-2</v>
      </c>
      <c r="AA2210" s="844">
        <v>7.3440000000000005E-2</v>
      </c>
      <c r="AB2210" s="844">
        <v>7.9920000000000005E-2</v>
      </c>
      <c r="AC2210" s="846">
        <f>SUM(E2210:AB2210)</f>
        <v>1.8568799999999999</v>
      </c>
    </row>
    <row r="2211" spans="1:32" s="3" customFormat="1" ht="14.25">
      <c r="A2211" s="3242"/>
      <c r="B2211" s="3277"/>
      <c r="C2211" s="847" t="s">
        <v>158</v>
      </c>
      <c r="D2211" s="847" t="s">
        <v>157</v>
      </c>
      <c r="E2211" s="844">
        <v>5.4719999999999998E-2</v>
      </c>
      <c r="F2211" s="844">
        <v>5.4719999999999998E-2</v>
      </c>
      <c r="G2211" s="844">
        <v>5.4719999999999998E-2</v>
      </c>
      <c r="H2211" s="845">
        <v>5.3999999999999999E-2</v>
      </c>
      <c r="I2211" s="844">
        <v>5.5440000000000003E-2</v>
      </c>
      <c r="J2211" s="844">
        <v>5.7599999999999998E-2</v>
      </c>
      <c r="K2211" s="844">
        <v>5.7599999999999998E-2</v>
      </c>
      <c r="L2211" s="844">
        <v>5.6160000000000002E-2</v>
      </c>
      <c r="M2211" s="844">
        <v>5.4719999999999998E-2</v>
      </c>
      <c r="N2211" s="845">
        <v>5.3280000000000001E-2</v>
      </c>
      <c r="O2211" s="844">
        <v>5.3999999999999999E-2</v>
      </c>
      <c r="P2211" s="844">
        <v>5.3999999999999999E-2</v>
      </c>
      <c r="Q2211" s="844">
        <v>5.2560000000000003E-2</v>
      </c>
      <c r="R2211" s="844">
        <v>5.1839999999999997E-2</v>
      </c>
      <c r="S2211" s="844">
        <v>5.3280000000000001E-2</v>
      </c>
      <c r="T2211" s="844">
        <v>5.2560000000000003E-2</v>
      </c>
      <c r="U2211" s="844">
        <v>5.3999999999999999E-2</v>
      </c>
      <c r="V2211" s="845">
        <v>5.3280000000000001E-2</v>
      </c>
      <c r="W2211" s="844">
        <v>5.4719999999999998E-2</v>
      </c>
      <c r="X2211" s="844">
        <v>5.688E-2</v>
      </c>
      <c r="Y2211" s="844">
        <v>5.9760000000000001E-2</v>
      </c>
      <c r="Z2211" s="844">
        <v>5.8319999999999997E-2</v>
      </c>
      <c r="AA2211" s="844">
        <v>5.9760000000000001E-2</v>
      </c>
      <c r="AB2211" s="844">
        <v>6.1199999999999997E-2</v>
      </c>
      <c r="AC2211" s="848">
        <f>SUM(E2211:AB2211)</f>
        <v>1.3291200000000003</v>
      </c>
    </row>
    <row r="2212" spans="1:32" s="3" customFormat="1" ht="14.25">
      <c r="A2212" s="3242"/>
      <c r="B2212" s="3277"/>
      <c r="C2212" s="847" t="s">
        <v>159</v>
      </c>
      <c r="D2212" s="847" t="s">
        <v>209</v>
      </c>
      <c r="E2212" s="849">
        <f t="shared" ref="E2212:AB2212" si="694">SQRT(E2210*E2210+E2211*E2211)*1000/(1.732*6.3)</f>
        <v>8.7139948633291606</v>
      </c>
      <c r="F2212" s="849">
        <f t="shared" si="694"/>
        <v>8.7139948633291606</v>
      </c>
      <c r="G2212" s="849">
        <f t="shared" si="694"/>
        <v>8.660115307427704</v>
      </c>
      <c r="H2212" s="850">
        <f t="shared" si="694"/>
        <v>8.6761888488859604</v>
      </c>
      <c r="I2212" s="849">
        <f t="shared" si="694"/>
        <v>8.6450192204574385</v>
      </c>
      <c r="J2212" s="849">
        <f t="shared" si="694"/>
        <v>8.8155822963058341</v>
      </c>
      <c r="K2212" s="849">
        <f t="shared" si="694"/>
        <v>9.0283540330919241</v>
      </c>
      <c r="L2212" s="849">
        <f t="shared" si="694"/>
        <v>8.7906050720585363</v>
      </c>
      <c r="M2212" s="849">
        <f t="shared" si="694"/>
        <v>8.7139948633291606</v>
      </c>
      <c r="N2212" s="850">
        <f t="shared" si="694"/>
        <v>8.8577099014449807</v>
      </c>
      <c r="O2212" s="849">
        <f t="shared" si="694"/>
        <v>9.0594062802678863</v>
      </c>
      <c r="P2212" s="849">
        <f t="shared" si="694"/>
        <v>8.2481029363246456</v>
      </c>
      <c r="Q2212" s="849">
        <f t="shared" si="694"/>
        <v>8.4925825967974777</v>
      </c>
      <c r="R2212" s="849">
        <f t="shared" si="694"/>
        <v>8.5099959432858245</v>
      </c>
      <c r="S2212" s="849">
        <f t="shared" si="694"/>
        <v>8.58436940366723</v>
      </c>
      <c r="T2212" s="849">
        <f t="shared" si="694"/>
        <v>8.3842280773110875</v>
      </c>
      <c r="U2212" s="849">
        <f t="shared" si="694"/>
        <v>8.7304679299324288</v>
      </c>
      <c r="V2212" s="850">
        <f t="shared" si="694"/>
        <v>8.6932344229778433</v>
      </c>
      <c r="W2212" s="849">
        <f t="shared" si="694"/>
        <v>8.5528651596505085</v>
      </c>
      <c r="X2212" s="849">
        <f t="shared" si="694"/>
        <v>8.7232335956672138</v>
      </c>
      <c r="Y2212" s="849">
        <f t="shared" si="694"/>
        <v>8.935524367503092</v>
      </c>
      <c r="Z2212" s="849">
        <f t="shared" si="694"/>
        <v>8.9079511712306161</v>
      </c>
      <c r="AA2212" s="849">
        <f t="shared" si="694"/>
        <v>8.6771924566219845</v>
      </c>
      <c r="AB2212" s="849">
        <f t="shared" si="694"/>
        <v>9.2251408669457486</v>
      </c>
      <c r="AC2212" s="848"/>
    </row>
    <row r="2213" spans="1:32" s="3" customFormat="1" ht="14.25">
      <c r="A2213" s="3276"/>
      <c r="B2213" s="3278"/>
      <c r="C2213" s="1140" t="s">
        <v>161</v>
      </c>
      <c r="D2213" s="1140"/>
      <c r="E2213" s="1141">
        <f t="shared" ref="E2213:AC2213" si="695">E2211/E2210</f>
        <v>0.70370370370370372</v>
      </c>
      <c r="F2213" s="1141">
        <f t="shared" si="695"/>
        <v>0.70370370370370372</v>
      </c>
      <c r="G2213" s="1141">
        <f t="shared" si="695"/>
        <v>0.71028037383177567</v>
      </c>
      <c r="H2213" s="1142">
        <f t="shared" si="695"/>
        <v>0.69444444444444442</v>
      </c>
      <c r="I2213" s="1141">
        <f t="shared" si="695"/>
        <v>0.7264150943396227</v>
      </c>
      <c r="J2213" s="1141">
        <f t="shared" si="695"/>
        <v>0.74766355140186913</v>
      </c>
      <c r="K2213" s="1141">
        <f t="shared" si="695"/>
        <v>0.72072072072072069</v>
      </c>
      <c r="L2213" s="1141">
        <f t="shared" si="695"/>
        <v>0.72222222222222232</v>
      </c>
      <c r="M2213" s="1141">
        <f t="shared" si="695"/>
        <v>0.70370370370370372</v>
      </c>
      <c r="N2213" s="1142">
        <f t="shared" si="695"/>
        <v>0.6607142857142857</v>
      </c>
      <c r="O2213" s="1141">
        <f t="shared" si="695"/>
        <v>0.65217391304347827</v>
      </c>
      <c r="P2213" s="1141">
        <f t="shared" si="695"/>
        <v>0.75</v>
      </c>
      <c r="Q2213" s="1141">
        <f t="shared" si="695"/>
        <v>0.68867924528301894</v>
      </c>
      <c r="R2213" s="1141">
        <f t="shared" si="695"/>
        <v>0.67289719626168221</v>
      </c>
      <c r="S2213" s="1141">
        <f t="shared" si="695"/>
        <v>0.69158878504672905</v>
      </c>
      <c r="T2213" s="1141">
        <f t="shared" si="695"/>
        <v>0.70192307692307698</v>
      </c>
      <c r="U2213" s="1141">
        <f t="shared" si="695"/>
        <v>0.68807339449541294</v>
      </c>
      <c r="V2213" s="1142">
        <f t="shared" si="695"/>
        <v>0.67889908256880738</v>
      </c>
      <c r="W2213" s="1141">
        <f t="shared" si="695"/>
        <v>0.72380952380952379</v>
      </c>
      <c r="X2213" s="1141">
        <f t="shared" si="695"/>
        <v>0.74528301886792458</v>
      </c>
      <c r="Y2213" s="1141">
        <f t="shared" si="695"/>
        <v>0.77570093457943934</v>
      </c>
      <c r="Z2213" s="1141">
        <f t="shared" si="695"/>
        <v>0.75</v>
      </c>
      <c r="AA2213" s="1141">
        <f t="shared" si="695"/>
        <v>0.81372549019607843</v>
      </c>
      <c r="AB2213" s="1141">
        <f t="shared" si="695"/>
        <v>0.76576576576576572</v>
      </c>
      <c r="AC2213" s="1143">
        <f t="shared" si="695"/>
        <v>0.71578131058549843</v>
      </c>
    </row>
    <row r="2214" spans="1:32" s="3" customFormat="1" ht="14.25">
      <c r="A2214" s="3241"/>
      <c r="B2214" s="3244" t="s">
        <v>384</v>
      </c>
      <c r="C2214" s="843" t="s">
        <v>156</v>
      </c>
      <c r="D2214" s="843" t="s">
        <v>272</v>
      </c>
      <c r="E2214" s="1144">
        <v>0</v>
      </c>
      <c r="F2214" s="1144">
        <v>0</v>
      </c>
      <c r="G2214" s="1144">
        <v>0</v>
      </c>
      <c r="H2214" s="1145">
        <v>0</v>
      </c>
      <c r="I2214" s="1144">
        <v>0</v>
      </c>
      <c r="J2214" s="1144">
        <v>0</v>
      </c>
      <c r="K2214" s="1144">
        <v>0</v>
      </c>
      <c r="L2214" s="1144">
        <v>0</v>
      </c>
      <c r="M2214" s="1144">
        <v>0</v>
      </c>
      <c r="N2214" s="1145">
        <v>0</v>
      </c>
      <c r="O2214" s="1144">
        <v>0</v>
      </c>
      <c r="P2214" s="1144">
        <v>0</v>
      </c>
      <c r="Q2214" s="1144">
        <v>0</v>
      </c>
      <c r="R2214" s="1144">
        <v>0</v>
      </c>
      <c r="S2214" s="1144">
        <v>0</v>
      </c>
      <c r="T2214" s="1144">
        <v>0</v>
      </c>
      <c r="U2214" s="1144">
        <v>0</v>
      </c>
      <c r="V2214" s="1145">
        <v>0</v>
      </c>
      <c r="W2214" s="1144">
        <v>0</v>
      </c>
      <c r="X2214" s="1144">
        <v>0</v>
      </c>
      <c r="Y2214" s="1144">
        <v>0</v>
      </c>
      <c r="Z2214" s="1144">
        <v>0</v>
      </c>
      <c r="AA2214" s="1144">
        <v>0</v>
      </c>
      <c r="AB2214" s="1144">
        <v>0</v>
      </c>
      <c r="AC2214" s="846">
        <f>SUM(E2214:AB2214)</f>
        <v>0</v>
      </c>
      <c r="AD2214" s="1146" t="s">
        <v>397</v>
      </c>
    </row>
    <row r="2215" spans="1:32" s="3" customFormat="1" ht="14.25">
      <c r="A2215" s="3242"/>
      <c r="B2215" s="3277"/>
      <c r="C2215" s="847" t="s">
        <v>158</v>
      </c>
      <c r="D2215" s="847" t="s">
        <v>272</v>
      </c>
      <c r="E2215" s="851">
        <v>0</v>
      </c>
      <c r="F2215" s="851">
        <v>0</v>
      </c>
      <c r="G2215" s="851">
        <v>0</v>
      </c>
      <c r="H2215" s="852">
        <v>0</v>
      </c>
      <c r="I2215" s="851">
        <v>0</v>
      </c>
      <c r="J2215" s="851">
        <v>0</v>
      </c>
      <c r="K2215" s="851">
        <v>0</v>
      </c>
      <c r="L2215" s="851">
        <v>0</v>
      </c>
      <c r="M2215" s="851">
        <v>0</v>
      </c>
      <c r="N2215" s="852">
        <v>0</v>
      </c>
      <c r="O2215" s="851">
        <v>0</v>
      </c>
      <c r="P2215" s="851">
        <v>0</v>
      </c>
      <c r="Q2215" s="851">
        <v>0</v>
      </c>
      <c r="R2215" s="851">
        <v>0</v>
      </c>
      <c r="S2215" s="851">
        <v>0</v>
      </c>
      <c r="T2215" s="851">
        <v>0</v>
      </c>
      <c r="U2215" s="851">
        <v>0</v>
      </c>
      <c r="V2215" s="852">
        <v>0</v>
      </c>
      <c r="W2215" s="851">
        <v>0</v>
      </c>
      <c r="X2215" s="851">
        <v>0</v>
      </c>
      <c r="Y2215" s="851">
        <v>0</v>
      </c>
      <c r="Z2215" s="851">
        <v>0</v>
      </c>
      <c r="AA2215" s="851">
        <v>0</v>
      </c>
      <c r="AB2215" s="851">
        <v>0</v>
      </c>
      <c r="AC2215" s="848">
        <f>SUM(E2215:AB2215)</f>
        <v>0</v>
      </c>
      <c r="AD2215" s="1146" t="s">
        <v>397</v>
      </c>
    </row>
    <row r="2216" spans="1:32" s="3" customFormat="1" ht="14.25">
      <c r="A2216" s="3242"/>
      <c r="B2216" s="3277"/>
      <c r="C2216" s="847" t="s">
        <v>159</v>
      </c>
      <c r="D2216" s="847" t="s">
        <v>209</v>
      </c>
      <c r="E2216" s="849">
        <f t="shared" ref="E2216:AB2216" si="696">E2214*100</f>
        <v>0</v>
      </c>
      <c r="F2216" s="849">
        <f t="shared" si="696"/>
        <v>0</v>
      </c>
      <c r="G2216" s="849">
        <f t="shared" si="696"/>
        <v>0</v>
      </c>
      <c r="H2216" s="850">
        <f t="shared" si="696"/>
        <v>0</v>
      </c>
      <c r="I2216" s="849">
        <f t="shared" si="696"/>
        <v>0</v>
      </c>
      <c r="J2216" s="849">
        <f t="shared" si="696"/>
        <v>0</v>
      </c>
      <c r="K2216" s="849">
        <f t="shared" si="696"/>
        <v>0</v>
      </c>
      <c r="L2216" s="849">
        <f t="shared" si="696"/>
        <v>0</v>
      </c>
      <c r="M2216" s="849">
        <f t="shared" si="696"/>
        <v>0</v>
      </c>
      <c r="N2216" s="850">
        <f t="shared" si="696"/>
        <v>0</v>
      </c>
      <c r="O2216" s="849">
        <f t="shared" si="696"/>
        <v>0</v>
      </c>
      <c r="P2216" s="849">
        <f t="shared" si="696"/>
        <v>0</v>
      </c>
      <c r="Q2216" s="849">
        <f t="shared" si="696"/>
        <v>0</v>
      </c>
      <c r="R2216" s="849">
        <f t="shared" si="696"/>
        <v>0</v>
      </c>
      <c r="S2216" s="849">
        <f t="shared" si="696"/>
        <v>0</v>
      </c>
      <c r="T2216" s="849">
        <f t="shared" si="696"/>
        <v>0</v>
      </c>
      <c r="U2216" s="849">
        <f t="shared" si="696"/>
        <v>0</v>
      </c>
      <c r="V2216" s="850">
        <f t="shared" si="696"/>
        <v>0</v>
      </c>
      <c r="W2216" s="849">
        <f t="shared" si="696"/>
        <v>0</v>
      </c>
      <c r="X2216" s="849">
        <f t="shared" si="696"/>
        <v>0</v>
      </c>
      <c r="Y2216" s="849">
        <f t="shared" si="696"/>
        <v>0</v>
      </c>
      <c r="Z2216" s="849">
        <f t="shared" si="696"/>
        <v>0</v>
      </c>
      <c r="AA2216" s="849">
        <f t="shared" si="696"/>
        <v>0</v>
      </c>
      <c r="AB2216" s="849">
        <f t="shared" si="696"/>
        <v>0</v>
      </c>
      <c r="AC2216" s="848"/>
    </row>
    <row r="2217" spans="1:32" s="3" customFormat="1" ht="14.25">
      <c r="A2217" s="3243"/>
      <c r="B2217" s="3279"/>
      <c r="C2217" s="853" t="s">
        <v>161</v>
      </c>
      <c r="D2217" s="853"/>
      <c r="E2217" s="1147" t="e">
        <f t="shared" ref="E2217:AC2217" si="697">E2215/E2214</f>
        <v>#DIV/0!</v>
      </c>
      <c r="F2217" s="1147" t="e">
        <f t="shared" si="697"/>
        <v>#DIV/0!</v>
      </c>
      <c r="G2217" s="1147" t="e">
        <f t="shared" si="697"/>
        <v>#DIV/0!</v>
      </c>
      <c r="H2217" s="1148" t="e">
        <f t="shared" si="697"/>
        <v>#DIV/0!</v>
      </c>
      <c r="I2217" s="1147" t="e">
        <f t="shared" si="697"/>
        <v>#DIV/0!</v>
      </c>
      <c r="J2217" s="1147" t="e">
        <f t="shared" si="697"/>
        <v>#DIV/0!</v>
      </c>
      <c r="K2217" s="1147" t="e">
        <f t="shared" si="697"/>
        <v>#DIV/0!</v>
      </c>
      <c r="L2217" s="1147" t="e">
        <f t="shared" si="697"/>
        <v>#DIV/0!</v>
      </c>
      <c r="M2217" s="1147" t="e">
        <f t="shared" si="697"/>
        <v>#DIV/0!</v>
      </c>
      <c r="N2217" s="1148" t="e">
        <f t="shared" si="697"/>
        <v>#DIV/0!</v>
      </c>
      <c r="O2217" s="1147" t="e">
        <f t="shared" si="697"/>
        <v>#DIV/0!</v>
      </c>
      <c r="P2217" s="1147" t="e">
        <f t="shared" si="697"/>
        <v>#DIV/0!</v>
      </c>
      <c r="Q2217" s="1147" t="e">
        <f t="shared" si="697"/>
        <v>#DIV/0!</v>
      </c>
      <c r="R2217" s="1147" t="e">
        <f t="shared" si="697"/>
        <v>#DIV/0!</v>
      </c>
      <c r="S2217" s="1147" t="e">
        <f t="shared" si="697"/>
        <v>#DIV/0!</v>
      </c>
      <c r="T2217" s="1147" t="e">
        <f t="shared" si="697"/>
        <v>#DIV/0!</v>
      </c>
      <c r="U2217" s="1147" t="e">
        <f t="shared" si="697"/>
        <v>#DIV/0!</v>
      </c>
      <c r="V2217" s="1148" t="e">
        <f t="shared" si="697"/>
        <v>#DIV/0!</v>
      </c>
      <c r="W2217" s="1147" t="e">
        <f t="shared" si="697"/>
        <v>#DIV/0!</v>
      </c>
      <c r="X2217" s="1147" t="e">
        <f t="shared" si="697"/>
        <v>#DIV/0!</v>
      </c>
      <c r="Y2217" s="1147" t="e">
        <f t="shared" si="697"/>
        <v>#DIV/0!</v>
      </c>
      <c r="Z2217" s="1147" t="e">
        <f t="shared" si="697"/>
        <v>#DIV/0!</v>
      </c>
      <c r="AA2217" s="1147" t="e">
        <f t="shared" si="697"/>
        <v>#DIV/0!</v>
      </c>
      <c r="AB2217" s="1147" t="e">
        <f t="shared" si="697"/>
        <v>#DIV/0!</v>
      </c>
      <c r="AC2217" s="1149" t="e">
        <f t="shared" si="697"/>
        <v>#DIV/0!</v>
      </c>
    </row>
    <row r="2218" spans="1:32" s="3" customFormat="1" ht="15">
      <c r="A2218" s="1150" t="s">
        <v>239</v>
      </c>
      <c r="B2218" s="1151"/>
      <c r="C2218" s="1152"/>
      <c r="D2218" s="1152"/>
      <c r="E2218" s="1153">
        <v>1</v>
      </c>
      <c r="F2218" s="1153">
        <v>2</v>
      </c>
      <c r="G2218" s="1154">
        <v>3</v>
      </c>
      <c r="H2218" s="1154">
        <v>4</v>
      </c>
      <c r="I2218" s="1153">
        <v>5</v>
      </c>
      <c r="J2218" s="1153">
        <v>6</v>
      </c>
      <c r="K2218" s="1153">
        <v>7</v>
      </c>
      <c r="L2218" s="1153">
        <v>8</v>
      </c>
      <c r="M2218" s="1153">
        <v>9</v>
      </c>
      <c r="N2218" s="1154">
        <v>10</v>
      </c>
      <c r="O2218" s="1153">
        <v>11</v>
      </c>
      <c r="P2218" s="1153">
        <v>12</v>
      </c>
      <c r="Q2218" s="1153">
        <v>13</v>
      </c>
      <c r="R2218" s="1153">
        <v>14</v>
      </c>
      <c r="S2218" s="1153">
        <v>15</v>
      </c>
      <c r="T2218" s="1153">
        <v>16</v>
      </c>
      <c r="U2218" s="1153">
        <v>17</v>
      </c>
      <c r="V2218" s="1154">
        <v>18</v>
      </c>
      <c r="W2218" s="1153">
        <v>19</v>
      </c>
      <c r="X2218" s="1153">
        <v>20</v>
      </c>
      <c r="Y2218" s="1153">
        <v>21</v>
      </c>
      <c r="Z2218" s="1153">
        <v>22</v>
      </c>
      <c r="AA2218" s="1153">
        <v>23</v>
      </c>
      <c r="AB2218" s="1153">
        <v>24</v>
      </c>
      <c r="AC2218" s="1155">
        <v>25</v>
      </c>
    </row>
    <row r="2219" spans="1:32" s="3" customFormat="1" ht="15">
      <c r="A2219" s="877" t="s">
        <v>240</v>
      </c>
      <c r="B2219" s="878"/>
      <c r="C2219" s="879" t="s">
        <v>164</v>
      </c>
      <c r="D2219" s="879" t="s">
        <v>288</v>
      </c>
      <c r="E2219" s="880"/>
      <c r="F2219" s="880"/>
      <c r="G2219" s="880"/>
      <c r="H2219" s="880"/>
      <c r="I2219" s="880"/>
      <c r="J2219" s="880"/>
      <c r="K2219" s="880"/>
      <c r="L2219" s="880"/>
      <c r="M2219" s="880"/>
      <c r="N2219" s="880"/>
      <c r="O2219" s="880"/>
      <c r="P2219" s="880"/>
      <c r="Q2219" s="880"/>
      <c r="R2219" s="880"/>
      <c r="S2219" s="880"/>
      <c r="T2219" s="880"/>
      <c r="U2219" s="880"/>
      <c r="V2219" s="880"/>
      <c r="W2219" s="880"/>
      <c r="X2219" s="880"/>
      <c r="Y2219" s="880"/>
      <c r="Z2219" s="880"/>
      <c r="AA2219" s="880"/>
      <c r="AB2219" s="880"/>
      <c r="AC2219" s="881"/>
    </row>
    <row r="2220" spans="1:32" s="3" customFormat="1" ht="15">
      <c r="A2220" s="863" t="s">
        <v>241</v>
      </c>
      <c r="B2220" s="864"/>
      <c r="C2220" s="865" t="s">
        <v>164</v>
      </c>
      <c r="D2220" s="865" t="s">
        <v>288</v>
      </c>
      <c r="E2220" s="866"/>
      <c r="F2220" s="866"/>
      <c r="G2220" s="866"/>
      <c r="H2220" s="866"/>
      <c r="I2220" s="866"/>
      <c r="J2220" s="866"/>
      <c r="K2220" s="866"/>
      <c r="L2220" s="866"/>
      <c r="M2220" s="866"/>
      <c r="N2220" s="866"/>
      <c r="O2220" s="866"/>
      <c r="P2220" s="866"/>
      <c r="Q2220" s="866"/>
      <c r="R2220" s="866"/>
      <c r="S2220" s="866"/>
      <c r="T2220" s="866"/>
      <c r="U2220" s="866"/>
      <c r="V2220" s="866"/>
      <c r="W2220" s="866"/>
      <c r="X2220" s="866"/>
      <c r="Y2220" s="866"/>
      <c r="Z2220" s="866"/>
      <c r="AA2220" s="866"/>
      <c r="AB2220" s="866"/>
      <c r="AC2220" s="867"/>
      <c r="AD2220" s="1156"/>
    </row>
  </sheetData>
  <mergeCells count="946">
    <mergeCell ref="A2210:A2213"/>
    <mergeCell ref="B2210:B2213"/>
    <mergeCell ref="A2214:A2217"/>
    <mergeCell ref="B2214:B2217"/>
    <mergeCell ref="AC857:AC858"/>
    <mergeCell ref="A860:A864"/>
    <mergeCell ref="B860:B864"/>
    <mergeCell ref="E2206:AB2206"/>
    <mergeCell ref="AC2206:AC2207"/>
    <mergeCell ref="A2136:A2139"/>
    <mergeCell ref="B2136:B2139"/>
    <mergeCell ref="E868:AB868"/>
    <mergeCell ref="A907:A910"/>
    <mergeCell ref="B907:B910"/>
    <mergeCell ref="AC868:AC869"/>
    <mergeCell ref="A958:A961"/>
    <mergeCell ref="B958:B961"/>
    <mergeCell ref="A911:A914"/>
    <mergeCell ref="B911:B914"/>
    <mergeCell ref="AC932:AC933"/>
    <mergeCell ref="A919:A922"/>
    <mergeCell ref="B919:B922"/>
    <mergeCell ref="A925:B926"/>
    <mergeCell ref="A927:B928"/>
    <mergeCell ref="AC363:AC364"/>
    <mergeCell ref="E363:AB363"/>
    <mergeCell ref="E430:AB430"/>
    <mergeCell ref="AC430:AC431"/>
    <mergeCell ref="B367:B370"/>
    <mergeCell ref="A397:A400"/>
    <mergeCell ref="B397:B400"/>
    <mergeCell ref="A425:B426"/>
    <mergeCell ref="A427:B428"/>
    <mergeCell ref="A371:A374"/>
    <mergeCell ref="B371:B374"/>
    <mergeCell ref="A389:A392"/>
    <mergeCell ref="B389:B392"/>
    <mergeCell ref="A393:A396"/>
    <mergeCell ref="A423:B424"/>
    <mergeCell ref="A413:A416"/>
    <mergeCell ref="B413:B416"/>
    <mergeCell ref="A409:A412"/>
    <mergeCell ref="B409:B412"/>
    <mergeCell ref="A401:A404"/>
    <mergeCell ref="B401:B404"/>
    <mergeCell ref="B405:B408"/>
    <mergeCell ref="E830:AB830"/>
    <mergeCell ref="AC830:AC831"/>
    <mergeCell ref="B338:B341"/>
    <mergeCell ref="A417:A420"/>
    <mergeCell ref="B417:B420"/>
    <mergeCell ref="A367:A370"/>
    <mergeCell ref="B145:B148"/>
    <mergeCell ref="A381:A384"/>
    <mergeCell ref="A346:A349"/>
    <mergeCell ref="B346:B349"/>
    <mergeCell ref="A342:A345"/>
    <mergeCell ref="A157:B158"/>
    <mergeCell ref="B184:B187"/>
    <mergeCell ref="A188:A191"/>
    <mergeCell ref="A267:A270"/>
    <mergeCell ref="B267:B270"/>
    <mergeCell ref="B381:B384"/>
    <mergeCell ref="A271:A274"/>
    <mergeCell ref="B271:B274"/>
    <mergeCell ref="A275:A278"/>
    <mergeCell ref="B275:B278"/>
    <mergeCell ref="A304:A307"/>
    <mergeCell ref="B304:B307"/>
    <mergeCell ref="A314:A317"/>
    <mergeCell ref="B342:B345"/>
    <mergeCell ref="B253:B256"/>
    <mergeCell ref="A192:A195"/>
    <mergeCell ref="B192:B195"/>
    <mergeCell ref="B228:B231"/>
    <mergeCell ref="A216:A219"/>
    <mergeCell ref="B216:B219"/>
    <mergeCell ref="A220:A223"/>
    <mergeCell ref="B220:B223"/>
    <mergeCell ref="A200:A203"/>
    <mergeCell ref="A249:A252"/>
    <mergeCell ref="B249:B252"/>
    <mergeCell ref="A253:A256"/>
    <mergeCell ref="A232:A235"/>
    <mergeCell ref="B232:B235"/>
    <mergeCell ref="A238:B239"/>
    <mergeCell ref="A240:B241"/>
    <mergeCell ref="A208:A211"/>
    <mergeCell ref="A228:A231"/>
    <mergeCell ref="B200:B203"/>
    <mergeCell ref="A204:A207"/>
    <mergeCell ref="B204:B207"/>
    <mergeCell ref="A289:B290"/>
    <mergeCell ref="A434:A437"/>
    <mergeCell ref="A263:A266"/>
    <mergeCell ref="B263:B266"/>
    <mergeCell ref="A405:A408"/>
    <mergeCell ref="B393:B396"/>
    <mergeCell ref="A350:A353"/>
    <mergeCell ref="B350:B353"/>
    <mergeCell ref="A356:B357"/>
    <mergeCell ref="A358:B359"/>
    <mergeCell ref="A360:B361"/>
    <mergeCell ref="A385:A388"/>
    <mergeCell ref="B385:B388"/>
    <mergeCell ref="A338:A341"/>
    <mergeCell ref="B314:B317"/>
    <mergeCell ref="A326:A329"/>
    <mergeCell ref="B326:B329"/>
    <mergeCell ref="A318:A321"/>
    <mergeCell ref="B318:B321"/>
    <mergeCell ref="A322:A325"/>
    <mergeCell ref="B322:B325"/>
    <mergeCell ref="A334:A337"/>
    <mergeCell ref="B334:B337"/>
    <mergeCell ref="A330:A333"/>
    <mergeCell ref="B330:B333"/>
    <mergeCell ref="B89:B92"/>
    <mergeCell ref="B101:B104"/>
    <mergeCell ref="AF1376:AF1423"/>
    <mergeCell ref="B1971:B1975"/>
    <mergeCell ref="A1948:A1952"/>
    <mergeCell ref="B1948:B1952"/>
    <mergeCell ref="A242:B243"/>
    <mergeCell ref="A224:A227"/>
    <mergeCell ref="B224:B227"/>
    <mergeCell ref="B208:B211"/>
    <mergeCell ref="A212:A215"/>
    <mergeCell ref="B212:B215"/>
    <mergeCell ref="AC245:AC246"/>
    <mergeCell ref="E245:AB245"/>
    <mergeCell ref="AC296:AC297"/>
    <mergeCell ref="A300:A303"/>
    <mergeCell ref="B300:B303"/>
    <mergeCell ref="E296:AB296"/>
    <mergeCell ref="A279:A282"/>
    <mergeCell ref="B279:B282"/>
    <mergeCell ref="A283:A286"/>
    <mergeCell ref="B283:B286"/>
    <mergeCell ref="A291:B292"/>
    <mergeCell ref="A293:B294"/>
    <mergeCell ref="B37:B40"/>
    <mergeCell ref="A153:B154"/>
    <mergeCell ref="A184:A187"/>
    <mergeCell ref="A196:A199"/>
    <mergeCell ref="A180:A183"/>
    <mergeCell ref="B180:B183"/>
    <mergeCell ref="B196:B199"/>
    <mergeCell ref="B169:B173"/>
    <mergeCell ref="A169:A173"/>
    <mergeCell ref="B188:B191"/>
    <mergeCell ref="A49:A52"/>
    <mergeCell ref="B49:B52"/>
    <mergeCell ref="A101:A104"/>
    <mergeCell ref="A123:B124"/>
    <mergeCell ref="B129:B132"/>
    <mergeCell ref="A133:A136"/>
    <mergeCell ref="B133:B136"/>
    <mergeCell ref="A125:B126"/>
    <mergeCell ref="A155:B156"/>
    <mergeCell ref="A93:A96"/>
    <mergeCell ref="A89:A92"/>
    <mergeCell ref="B93:B96"/>
    <mergeCell ref="A97:A100"/>
    <mergeCell ref="B97:B100"/>
    <mergeCell ref="A26:A30"/>
    <mergeCell ref="B26:B30"/>
    <mergeCell ref="A13:A16"/>
    <mergeCell ref="AC160:AC161"/>
    <mergeCell ref="A164:A168"/>
    <mergeCell ref="B164:B168"/>
    <mergeCell ref="E160:AB160"/>
    <mergeCell ref="B77:B80"/>
    <mergeCell ref="A65:A68"/>
    <mergeCell ref="B65:B68"/>
    <mergeCell ref="A69:A72"/>
    <mergeCell ref="A81:A84"/>
    <mergeCell ref="B113:B116"/>
    <mergeCell ref="A77:A80"/>
    <mergeCell ref="A109:A112"/>
    <mergeCell ref="B81:B84"/>
    <mergeCell ref="A85:A88"/>
    <mergeCell ref="B85:B88"/>
    <mergeCell ref="A137:A140"/>
    <mergeCell ref="B137:B140"/>
    <mergeCell ref="A129:A132"/>
    <mergeCell ref="A105:A108"/>
    <mergeCell ref="B105:B108"/>
    <mergeCell ref="A37:A40"/>
    <mergeCell ref="A149:A152"/>
    <mergeCell ref="B141:B144"/>
    <mergeCell ref="AA3:AC3"/>
    <mergeCell ref="E9:AB9"/>
    <mergeCell ref="AC9:AC10"/>
    <mergeCell ref="A6:AC7"/>
    <mergeCell ref="A8:AC8"/>
    <mergeCell ref="W4:AD4"/>
    <mergeCell ref="AD10:AE10"/>
    <mergeCell ref="B53:B56"/>
    <mergeCell ref="A73:A76"/>
    <mergeCell ref="B73:B76"/>
    <mergeCell ref="B61:B64"/>
    <mergeCell ref="A53:A56"/>
    <mergeCell ref="A57:A60"/>
    <mergeCell ref="B57:B60"/>
    <mergeCell ref="A61:A64"/>
    <mergeCell ref="B69:B72"/>
    <mergeCell ref="A17:A20"/>
    <mergeCell ref="B17:B20"/>
    <mergeCell ref="B13:B16"/>
    <mergeCell ref="A21:A25"/>
    <mergeCell ref="B21:B25"/>
    <mergeCell ref="B45:B48"/>
    <mergeCell ref="A41:A44"/>
    <mergeCell ref="B41:B44"/>
    <mergeCell ref="A45:A48"/>
    <mergeCell ref="B484:B487"/>
    <mergeCell ref="A464:A467"/>
    <mergeCell ref="B464:B467"/>
    <mergeCell ref="A452:A455"/>
    <mergeCell ref="B452:B455"/>
    <mergeCell ref="A456:A459"/>
    <mergeCell ref="B456:B459"/>
    <mergeCell ref="B434:B437"/>
    <mergeCell ref="A460:A463"/>
    <mergeCell ref="B460:B463"/>
    <mergeCell ref="A438:A441"/>
    <mergeCell ref="B438:B441"/>
    <mergeCell ref="A448:A451"/>
    <mergeCell ref="B448:B451"/>
    <mergeCell ref="A117:A120"/>
    <mergeCell ref="B117:B120"/>
    <mergeCell ref="B109:B112"/>
    <mergeCell ref="B149:B152"/>
    <mergeCell ref="A145:A148"/>
    <mergeCell ref="A113:A116"/>
    <mergeCell ref="A141:A144"/>
    <mergeCell ref="AC481:AC482"/>
    <mergeCell ref="A468:A471"/>
    <mergeCell ref="B468:B471"/>
    <mergeCell ref="A474:B475"/>
    <mergeCell ref="A476:B477"/>
    <mergeCell ref="A478:B479"/>
    <mergeCell ref="E481:AB481"/>
    <mergeCell ref="A512:B513"/>
    <mergeCell ref="B523:B526"/>
    <mergeCell ref="AC515:AC516"/>
    <mergeCell ref="E515:AB515"/>
    <mergeCell ref="A491:A494"/>
    <mergeCell ref="B491:B494"/>
    <mergeCell ref="A495:A498"/>
    <mergeCell ref="B519:B522"/>
    <mergeCell ref="A523:A526"/>
    <mergeCell ref="B495:B498"/>
    <mergeCell ref="A503:A506"/>
    <mergeCell ref="B503:B506"/>
    <mergeCell ref="A508:B509"/>
    <mergeCell ref="A510:B511"/>
    <mergeCell ref="A499:A502"/>
    <mergeCell ref="B499:B502"/>
    <mergeCell ref="A484:A487"/>
    <mergeCell ref="A531:B531"/>
    <mergeCell ref="A532:B532"/>
    <mergeCell ref="A527:A530"/>
    <mergeCell ref="B527:B530"/>
    <mergeCell ref="A519:A522"/>
    <mergeCell ref="E588:AB588"/>
    <mergeCell ref="AC588:AC589"/>
    <mergeCell ref="A575:B576"/>
    <mergeCell ref="A577:B578"/>
    <mergeCell ref="A581:A584"/>
    <mergeCell ref="B581:B584"/>
    <mergeCell ref="A585:B586"/>
    <mergeCell ref="A541:A544"/>
    <mergeCell ref="B541:B544"/>
    <mergeCell ref="A545:A548"/>
    <mergeCell ref="B545:B548"/>
    <mergeCell ref="A569:A572"/>
    <mergeCell ref="B569:B572"/>
    <mergeCell ref="A565:A568"/>
    <mergeCell ref="B565:B568"/>
    <mergeCell ref="A549:A552"/>
    <mergeCell ref="A561:A564"/>
    <mergeCell ref="B561:B564"/>
    <mergeCell ref="B549:B552"/>
    <mergeCell ref="A553:A556"/>
    <mergeCell ref="B553:B556"/>
    <mergeCell ref="A557:A560"/>
    <mergeCell ref="B557:B560"/>
    <mergeCell ref="A533:B533"/>
    <mergeCell ref="A630:A633"/>
    <mergeCell ref="B630:B633"/>
    <mergeCell ref="A592:A595"/>
    <mergeCell ref="B592:B595"/>
    <mergeCell ref="A596:A599"/>
    <mergeCell ref="B596:B599"/>
    <mergeCell ref="A537:A540"/>
    <mergeCell ref="B537:B540"/>
    <mergeCell ref="A638:A641"/>
    <mergeCell ref="B638:B641"/>
    <mergeCell ref="B606:B609"/>
    <mergeCell ref="A610:A613"/>
    <mergeCell ref="B610:B613"/>
    <mergeCell ref="A614:A617"/>
    <mergeCell ref="B614:B617"/>
    <mergeCell ref="A618:A621"/>
    <mergeCell ref="B618:B621"/>
    <mergeCell ref="AC707:AC708"/>
    <mergeCell ref="AC749:AC750"/>
    <mergeCell ref="A662:A665"/>
    <mergeCell ref="B662:B665"/>
    <mergeCell ref="A654:A657"/>
    <mergeCell ref="B654:B657"/>
    <mergeCell ref="A658:A661"/>
    <mergeCell ref="A606:A609"/>
    <mergeCell ref="A642:A645"/>
    <mergeCell ref="B642:B645"/>
    <mergeCell ref="A646:A649"/>
    <mergeCell ref="B646:B649"/>
    <mergeCell ref="A622:A625"/>
    <mergeCell ref="B622:B625"/>
    <mergeCell ref="A670:A673"/>
    <mergeCell ref="B670:B673"/>
    <mergeCell ref="A634:A637"/>
    <mergeCell ref="B634:B637"/>
    <mergeCell ref="A626:A629"/>
    <mergeCell ref="B626:B629"/>
    <mergeCell ref="A650:A653"/>
    <mergeCell ref="B650:B653"/>
    <mergeCell ref="A715:A718"/>
    <mergeCell ref="B715:B718"/>
    <mergeCell ref="A742:B743"/>
    <mergeCell ref="B725:B728"/>
    <mergeCell ref="A729:A732"/>
    <mergeCell ref="A674:A677"/>
    <mergeCell ref="A704:B705"/>
    <mergeCell ref="A694:A697"/>
    <mergeCell ref="B694:B697"/>
    <mergeCell ref="A700:B701"/>
    <mergeCell ref="A702:B703"/>
    <mergeCell ref="B674:B677"/>
    <mergeCell ref="AC795:AC796"/>
    <mergeCell ref="B658:B661"/>
    <mergeCell ref="A666:A669"/>
    <mergeCell ref="B666:B669"/>
    <mergeCell ref="A678:A681"/>
    <mergeCell ref="A711:A714"/>
    <mergeCell ref="B711:B714"/>
    <mergeCell ref="B678:B681"/>
    <mergeCell ref="A682:A685"/>
    <mergeCell ref="B682:B685"/>
    <mergeCell ref="A686:A689"/>
    <mergeCell ref="B686:B689"/>
    <mergeCell ref="A690:A693"/>
    <mergeCell ref="B690:B693"/>
    <mergeCell ref="B721:B724"/>
    <mergeCell ref="A725:A728"/>
    <mergeCell ref="E795:AB795"/>
    <mergeCell ref="E707:AB707"/>
    <mergeCell ref="A752:A756"/>
    <mergeCell ref="B752:B756"/>
    <mergeCell ref="E749:AB749"/>
    <mergeCell ref="A733:A736"/>
    <mergeCell ref="A744:B745"/>
    <mergeCell ref="A746:B747"/>
    <mergeCell ref="A798:A802"/>
    <mergeCell ref="B798:B802"/>
    <mergeCell ref="B729:B732"/>
    <mergeCell ref="A721:A724"/>
    <mergeCell ref="A775:A778"/>
    <mergeCell ref="B775:B778"/>
    <mergeCell ref="A771:A774"/>
    <mergeCell ref="A759:A762"/>
    <mergeCell ref="B759:B762"/>
    <mergeCell ref="B771:B774"/>
    <mergeCell ref="A763:A766"/>
    <mergeCell ref="B763:B766"/>
    <mergeCell ref="A792:B793"/>
    <mergeCell ref="A779:A782"/>
    <mergeCell ref="A767:A770"/>
    <mergeCell ref="B779:B782"/>
    <mergeCell ref="B767:B770"/>
    <mergeCell ref="A783:A786"/>
    <mergeCell ref="B783:B786"/>
    <mergeCell ref="A788:B789"/>
    <mergeCell ref="A790:B791"/>
    <mergeCell ref="B733:B736"/>
    <mergeCell ref="A737:A740"/>
    <mergeCell ref="B737:B740"/>
    <mergeCell ref="A806:A809"/>
    <mergeCell ref="B806:B809"/>
    <mergeCell ref="A810:A813"/>
    <mergeCell ref="B810:B813"/>
    <mergeCell ref="A827:B828"/>
    <mergeCell ref="A814:A817"/>
    <mergeCell ref="B814:B817"/>
    <mergeCell ref="A818:A821"/>
    <mergeCell ref="B818:B821"/>
    <mergeCell ref="A823:B824"/>
    <mergeCell ref="A825:B826"/>
    <mergeCell ref="A833:A837"/>
    <mergeCell ref="B833:B837"/>
    <mergeCell ref="E842:AB842"/>
    <mergeCell ref="A845:A849"/>
    <mergeCell ref="B845:B849"/>
    <mergeCell ref="A852:A855"/>
    <mergeCell ref="B852:B855"/>
    <mergeCell ref="E857:AB857"/>
    <mergeCell ref="A903:A906"/>
    <mergeCell ref="B903:B906"/>
    <mergeCell ref="A895:A898"/>
    <mergeCell ref="B895:B898"/>
    <mergeCell ref="A887:A890"/>
    <mergeCell ref="B887:B890"/>
    <mergeCell ref="A891:A894"/>
    <mergeCell ref="B891:B894"/>
    <mergeCell ref="A872:A875"/>
    <mergeCell ref="B872:B875"/>
    <mergeCell ref="A876:A880"/>
    <mergeCell ref="B876:B880"/>
    <mergeCell ref="E932:AB932"/>
    <mergeCell ref="A915:A918"/>
    <mergeCell ref="B915:B918"/>
    <mergeCell ref="A1002:A1005"/>
    <mergeCell ref="B1002:B1005"/>
    <mergeCell ref="A1007:B1008"/>
    <mergeCell ref="A1009:B1010"/>
    <mergeCell ref="A899:A902"/>
    <mergeCell ref="B899:B902"/>
    <mergeCell ref="A976:B977"/>
    <mergeCell ref="A950:A953"/>
    <mergeCell ref="B950:B953"/>
    <mergeCell ref="A954:A957"/>
    <mergeCell ref="B954:B957"/>
    <mergeCell ref="A936:A939"/>
    <mergeCell ref="B936:B939"/>
    <mergeCell ref="A940:A943"/>
    <mergeCell ref="B940:B943"/>
    <mergeCell ref="A929:B930"/>
    <mergeCell ref="A966:A969"/>
    <mergeCell ref="B966:B969"/>
    <mergeCell ref="A972:B973"/>
    <mergeCell ref="A974:B975"/>
    <mergeCell ref="A962:A965"/>
    <mergeCell ref="B962:B965"/>
    <mergeCell ref="A1035:A1038"/>
    <mergeCell ref="B1035:B1038"/>
    <mergeCell ref="A1039:A1042"/>
    <mergeCell ref="B1039:B1042"/>
    <mergeCell ref="AC979:AC980"/>
    <mergeCell ref="E1014:AB1014"/>
    <mergeCell ref="A994:A997"/>
    <mergeCell ref="B994:B997"/>
    <mergeCell ref="A998:A1001"/>
    <mergeCell ref="B998:B1001"/>
    <mergeCell ref="A982:A986"/>
    <mergeCell ref="B982:B986"/>
    <mergeCell ref="A990:A993"/>
    <mergeCell ref="B990:B993"/>
    <mergeCell ref="E979:AB979"/>
    <mergeCell ref="AC1014:AC1015"/>
    <mergeCell ref="B1022:B1025"/>
    <mergeCell ref="A1022:A1025"/>
    <mergeCell ref="A1018:A1021"/>
    <mergeCell ref="B1018:B1021"/>
    <mergeCell ref="A1011:B1012"/>
    <mergeCell ref="A1054:B1055"/>
    <mergeCell ref="A1056:B1057"/>
    <mergeCell ref="A1060:A1063"/>
    <mergeCell ref="B1060:B1063"/>
    <mergeCell ref="A1043:A1046"/>
    <mergeCell ref="B1043:B1046"/>
    <mergeCell ref="A1047:A1053"/>
    <mergeCell ref="B1047:B1053"/>
    <mergeCell ref="A1076:A1079"/>
    <mergeCell ref="B1076:B1079"/>
    <mergeCell ref="A1064:A1067"/>
    <mergeCell ref="B1064:B1067"/>
    <mergeCell ref="A1068:A1071"/>
    <mergeCell ref="B1068:B1071"/>
    <mergeCell ref="A1072:A1075"/>
    <mergeCell ref="B1072:B1075"/>
    <mergeCell ref="A1121:A1124"/>
    <mergeCell ref="B1121:B1124"/>
    <mergeCell ref="A1125:A1128"/>
    <mergeCell ref="B1125:B1128"/>
    <mergeCell ref="AC1117:AC1118"/>
    <mergeCell ref="A1104:A1107"/>
    <mergeCell ref="B1104:B1107"/>
    <mergeCell ref="A1110:B1111"/>
    <mergeCell ref="A1112:B1113"/>
    <mergeCell ref="E1117:AB1117"/>
    <mergeCell ref="A1114:B1115"/>
    <mergeCell ref="A1080:A1083"/>
    <mergeCell ref="B1080:B1083"/>
    <mergeCell ref="A1084:A1087"/>
    <mergeCell ref="B1084:B1087"/>
    <mergeCell ref="A1096:A1099"/>
    <mergeCell ref="B1096:B1099"/>
    <mergeCell ref="A1100:A1103"/>
    <mergeCell ref="B1100:B1103"/>
    <mergeCell ref="A1088:A1091"/>
    <mergeCell ref="B1088:B1091"/>
    <mergeCell ref="A1092:A1095"/>
    <mergeCell ref="B1092:B1095"/>
    <mergeCell ref="A1159:A1162"/>
    <mergeCell ref="B1159:B1162"/>
    <mergeCell ref="A1151:A1154"/>
    <mergeCell ref="B1151:B1154"/>
    <mergeCell ref="A1155:A1158"/>
    <mergeCell ref="B1155:B1158"/>
    <mergeCell ref="A1135:A1138"/>
    <mergeCell ref="B1135:B1138"/>
    <mergeCell ref="A1139:A1142"/>
    <mergeCell ref="B1139:B1142"/>
    <mergeCell ref="A1147:A1150"/>
    <mergeCell ref="B1147:B1150"/>
    <mergeCell ref="A1143:A1146"/>
    <mergeCell ref="B1143:B1146"/>
    <mergeCell ref="A1239:A1243"/>
    <mergeCell ref="B1239:B1243"/>
    <mergeCell ref="E1196:AB1196"/>
    <mergeCell ref="AC1196:AC1197"/>
    <mergeCell ref="A1163:A1166"/>
    <mergeCell ref="B1163:B1166"/>
    <mergeCell ref="A1175:A1178"/>
    <mergeCell ref="B1175:B1178"/>
    <mergeCell ref="A1179:A1182"/>
    <mergeCell ref="B1179:B1182"/>
    <mergeCell ref="A1167:A1170"/>
    <mergeCell ref="B1167:B1170"/>
    <mergeCell ref="A1171:A1174"/>
    <mergeCell ref="B1171:B1174"/>
    <mergeCell ref="A1189:B1190"/>
    <mergeCell ref="A1191:B1192"/>
    <mergeCell ref="A1193:B1194"/>
    <mergeCell ref="A1183:A1186"/>
    <mergeCell ref="B1183:B1186"/>
    <mergeCell ref="A1335:A1338"/>
    <mergeCell ref="B1335:B1338"/>
    <mergeCell ref="A1339:A1342"/>
    <mergeCell ref="A1351:A1354"/>
    <mergeCell ref="B1295:B1298"/>
    <mergeCell ref="A1263:A1266"/>
    <mergeCell ref="A1304:B1305"/>
    <mergeCell ref="A1200:A1203"/>
    <mergeCell ref="B1200:B1203"/>
    <mergeCell ref="A1204:A1207"/>
    <mergeCell ref="B1204:B1207"/>
    <mergeCell ref="A1214:A1217"/>
    <mergeCell ref="B1214:B1217"/>
    <mergeCell ref="A1232:B1233"/>
    <mergeCell ref="A1244:A1248"/>
    <mergeCell ref="A1230:B1231"/>
    <mergeCell ref="A1218:A1221"/>
    <mergeCell ref="B1218:B1221"/>
    <mergeCell ref="A1222:A1225"/>
    <mergeCell ref="B1222:B1225"/>
    <mergeCell ref="A1228:B1229"/>
    <mergeCell ref="A1291:A1294"/>
    <mergeCell ref="B1291:B1294"/>
    <mergeCell ref="A1255:A1258"/>
    <mergeCell ref="AC1311:AC1312"/>
    <mergeCell ref="E1235:AB1235"/>
    <mergeCell ref="B1271:B1274"/>
    <mergeCell ref="E1311:AB1311"/>
    <mergeCell ref="A1279:A1282"/>
    <mergeCell ref="B1279:B1282"/>
    <mergeCell ref="A1283:A1286"/>
    <mergeCell ref="B1283:B1286"/>
    <mergeCell ref="A1275:A1278"/>
    <mergeCell ref="B1275:B1278"/>
    <mergeCell ref="A1295:A1298"/>
    <mergeCell ref="A1299:A1302"/>
    <mergeCell ref="B1299:B1302"/>
    <mergeCell ref="AC1235:AC1236"/>
    <mergeCell ref="B1255:B1258"/>
    <mergeCell ref="A1259:A1262"/>
    <mergeCell ref="B1259:B1262"/>
    <mergeCell ref="B1287:B1290"/>
    <mergeCell ref="B1244:B1248"/>
    <mergeCell ref="A1287:A1290"/>
    <mergeCell ref="A1267:A1270"/>
    <mergeCell ref="B1267:B1270"/>
    <mergeCell ref="A1271:A1274"/>
    <mergeCell ref="B1263:B1266"/>
    <mergeCell ref="B1351:B1354"/>
    <mergeCell ref="A1376:A1379"/>
    <mergeCell ref="B1376:B1379"/>
    <mergeCell ref="A1380:A1383"/>
    <mergeCell ref="A1306:B1307"/>
    <mergeCell ref="A1308:B1309"/>
    <mergeCell ref="A1315:A1319"/>
    <mergeCell ref="B1315:B1319"/>
    <mergeCell ref="B1359:B1362"/>
    <mergeCell ref="A1365:B1366"/>
    <mergeCell ref="B1343:B1346"/>
    <mergeCell ref="A1347:A1350"/>
    <mergeCell ref="B1347:B1350"/>
    <mergeCell ref="A1320:A1324"/>
    <mergeCell ref="B1320:B1324"/>
    <mergeCell ref="A1331:A1334"/>
    <mergeCell ref="B1331:B1334"/>
    <mergeCell ref="A1369:B1370"/>
    <mergeCell ref="A1367:B1368"/>
    <mergeCell ref="A1359:A1362"/>
    <mergeCell ref="B1339:B1342"/>
    <mergeCell ref="A1355:A1358"/>
    <mergeCell ref="B1355:B1358"/>
    <mergeCell ref="A1343:A1346"/>
    <mergeCell ref="E1372:AB1372"/>
    <mergeCell ref="AC1372:AC1373"/>
    <mergeCell ref="AC1431:AC1432"/>
    <mergeCell ref="A1435:A1438"/>
    <mergeCell ref="B1435:B1438"/>
    <mergeCell ref="A1394:A1397"/>
    <mergeCell ref="A1414:A1417"/>
    <mergeCell ref="B1414:B1417"/>
    <mergeCell ref="E1431:AB1431"/>
    <mergeCell ref="A1418:A1421"/>
    <mergeCell ref="B1418:B1421"/>
    <mergeCell ref="A1424:B1425"/>
    <mergeCell ref="A1426:B1427"/>
    <mergeCell ref="A1428:B1429"/>
    <mergeCell ref="A1390:A1393"/>
    <mergeCell ref="B1390:B1393"/>
    <mergeCell ref="B1380:B1383"/>
    <mergeCell ref="A1402:A1405"/>
    <mergeCell ref="B1402:B1405"/>
    <mergeCell ref="A1410:A1413"/>
    <mergeCell ref="B1410:B1413"/>
    <mergeCell ref="B1394:B1397"/>
    <mergeCell ref="B1406:B1409"/>
    <mergeCell ref="A1406:A1409"/>
    <mergeCell ref="A1398:A1401"/>
    <mergeCell ref="B1398:B1401"/>
    <mergeCell ref="A1483:B1484"/>
    <mergeCell ref="A1473:A1476"/>
    <mergeCell ref="B1473:B1476"/>
    <mergeCell ref="A1479:B1480"/>
    <mergeCell ref="A1481:B1482"/>
    <mergeCell ref="AC1486:AC1487"/>
    <mergeCell ref="A1439:A1442"/>
    <mergeCell ref="B1439:B1442"/>
    <mergeCell ref="A1457:A1460"/>
    <mergeCell ref="A1461:A1464"/>
    <mergeCell ref="B1461:B1464"/>
    <mergeCell ref="A1449:A1452"/>
    <mergeCell ref="B1449:B1452"/>
    <mergeCell ref="A1453:A1456"/>
    <mergeCell ref="A1550:A1554"/>
    <mergeCell ref="B1550:B1554"/>
    <mergeCell ref="A1524:A1527"/>
    <mergeCell ref="B1524:B1527"/>
    <mergeCell ref="A1528:A1531"/>
    <mergeCell ref="B1528:B1531"/>
    <mergeCell ref="A1516:A1519"/>
    <mergeCell ref="B1516:B1519"/>
    <mergeCell ref="A1520:A1523"/>
    <mergeCell ref="B1520:B1523"/>
    <mergeCell ref="AC1541:AC1542"/>
    <mergeCell ref="A1545:A1549"/>
    <mergeCell ref="B1545:B1549"/>
    <mergeCell ref="A1534:B1535"/>
    <mergeCell ref="E1486:AB1486"/>
    <mergeCell ref="B1453:B1456"/>
    <mergeCell ref="A1469:A1472"/>
    <mergeCell ref="B1469:B1472"/>
    <mergeCell ref="A1465:A1468"/>
    <mergeCell ref="B1457:B1460"/>
    <mergeCell ref="B1465:B1468"/>
    <mergeCell ref="B1494:B1497"/>
    <mergeCell ref="A1490:A1493"/>
    <mergeCell ref="B1490:B1493"/>
    <mergeCell ref="A1504:A1507"/>
    <mergeCell ref="B1504:B1507"/>
    <mergeCell ref="E1541:AB1541"/>
    <mergeCell ref="A1512:A1515"/>
    <mergeCell ref="B1512:B1515"/>
    <mergeCell ref="A1536:B1537"/>
    <mergeCell ref="A1538:B1539"/>
    <mergeCell ref="A1508:A1511"/>
    <mergeCell ref="B1508:B1511"/>
    <mergeCell ref="A1494:A1497"/>
    <mergeCell ref="A1578:A1581"/>
    <mergeCell ref="B1578:B1581"/>
    <mergeCell ref="A1566:A1569"/>
    <mergeCell ref="B1566:B1569"/>
    <mergeCell ref="A1570:A1573"/>
    <mergeCell ref="B1570:B1573"/>
    <mergeCell ref="A1559:A1562"/>
    <mergeCell ref="B1559:B1562"/>
    <mergeCell ref="A1574:A1577"/>
    <mergeCell ref="B1574:B1577"/>
    <mergeCell ref="AC1672:AC1673"/>
    <mergeCell ref="A1641:B1642"/>
    <mergeCell ref="A1643:B1644"/>
    <mergeCell ref="A1598:A1601"/>
    <mergeCell ref="B1598:B1601"/>
    <mergeCell ref="A1602:A1605"/>
    <mergeCell ref="B1602:B1605"/>
    <mergeCell ref="A1639:B1640"/>
    <mergeCell ref="A1614:A1617"/>
    <mergeCell ref="B1614:B1617"/>
    <mergeCell ref="A1618:A1621"/>
    <mergeCell ref="B1618:B1621"/>
    <mergeCell ref="A1622:A1625"/>
    <mergeCell ref="B1622:B1625"/>
    <mergeCell ref="A1626:A1629"/>
    <mergeCell ref="B1626:B1629"/>
    <mergeCell ref="AC1646:AC1647"/>
    <mergeCell ref="A1649:A1652"/>
    <mergeCell ref="B1649:B1652"/>
    <mergeCell ref="E1646:AB1646"/>
    <mergeCell ref="A1590:A1593"/>
    <mergeCell ref="B1590:B1593"/>
    <mergeCell ref="A1594:A1597"/>
    <mergeCell ref="B1594:B1597"/>
    <mergeCell ref="A1582:A1585"/>
    <mergeCell ref="B1582:B1585"/>
    <mergeCell ref="A1586:A1589"/>
    <mergeCell ref="B1586:B1589"/>
    <mergeCell ref="E1800:AB1800"/>
    <mergeCell ref="A1606:A1609"/>
    <mergeCell ref="B1606:B1609"/>
    <mergeCell ref="A1610:A1613"/>
    <mergeCell ref="B1610:B1613"/>
    <mergeCell ref="B1634:B1637"/>
    <mergeCell ref="A1630:A1633"/>
    <mergeCell ref="B1630:B1633"/>
    <mergeCell ref="A1634:A1637"/>
    <mergeCell ref="A1660:A1663"/>
    <mergeCell ref="B1660:B1663"/>
    <mergeCell ref="B1691:B1694"/>
    <mergeCell ref="A1656:A1659"/>
    <mergeCell ref="B1656:B1659"/>
    <mergeCell ref="A1797:B1798"/>
    <mergeCell ref="A1675:A1679"/>
    <mergeCell ref="E1851:AB1851"/>
    <mergeCell ref="B1675:B1679"/>
    <mergeCell ref="A1665:B1666"/>
    <mergeCell ref="A1667:B1668"/>
    <mergeCell ref="A1669:B1670"/>
    <mergeCell ref="E1672:AB1672"/>
    <mergeCell ref="AC1773:AC1774"/>
    <mergeCell ref="E1773:AB1773"/>
    <mergeCell ref="A1788:A1791"/>
    <mergeCell ref="A1747:A1751"/>
    <mergeCell ref="B1747:B1751"/>
    <mergeCell ref="A1784:A1787"/>
    <mergeCell ref="B1784:B1787"/>
    <mergeCell ref="A1776:A1780"/>
    <mergeCell ref="B1776:B1780"/>
    <mergeCell ref="B1788:B1791"/>
    <mergeCell ref="AC1703:AC1704"/>
    <mergeCell ref="A1728:A1731"/>
    <mergeCell ref="E1744:AB1744"/>
    <mergeCell ref="A1716:A1720"/>
    <mergeCell ref="B1732:B1735"/>
    <mergeCell ref="B1728:B1731"/>
    <mergeCell ref="A1724:A1727"/>
    <mergeCell ref="B1724:B1727"/>
    <mergeCell ref="E1703:AB1703"/>
    <mergeCell ref="B1885:B1888"/>
    <mergeCell ref="A1803:A1806"/>
    <mergeCell ref="B1803:B1806"/>
    <mergeCell ref="A1829:B1830"/>
    <mergeCell ref="A1831:B1832"/>
    <mergeCell ref="A1835:A1838"/>
    <mergeCell ref="B1835:B1838"/>
    <mergeCell ref="A1820:A1823"/>
    <mergeCell ref="B1820:B1823"/>
    <mergeCell ref="A1824:A1827"/>
    <mergeCell ref="B1824:B1827"/>
    <mergeCell ref="A1807:A1810"/>
    <mergeCell ref="B1807:B1810"/>
    <mergeCell ref="A1871:B1872"/>
    <mergeCell ref="B1839:B1842"/>
    <mergeCell ref="A1844:B1845"/>
    <mergeCell ref="A1846:B1847"/>
    <mergeCell ref="A1839:A1842"/>
    <mergeCell ref="A1854:A1858"/>
    <mergeCell ref="B1854:B1858"/>
    <mergeCell ref="A1867:B1868"/>
    <mergeCell ref="A1816:A1819"/>
    <mergeCell ref="A1877:A1881"/>
    <mergeCell ref="A1698:B1699"/>
    <mergeCell ref="A1683:A1686"/>
    <mergeCell ref="B1683:B1686"/>
    <mergeCell ref="A1687:A1690"/>
    <mergeCell ref="A1770:B1771"/>
    <mergeCell ref="B1763:B1766"/>
    <mergeCell ref="A1768:B1769"/>
    <mergeCell ref="A1755:A1758"/>
    <mergeCell ref="B1755:B1758"/>
    <mergeCell ref="A1700:B1701"/>
    <mergeCell ref="A1696:B1697"/>
    <mergeCell ref="B1687:B1690"/>
    <mergeCell ref="A1691:A1694"/>
    <mergeCell ref="A1759:A1762"/>
    <mergeCell ref="B1759:B1762"/>
    <mergeCell ref="A1763:A1766"/>
    <mergeCell ref="A1732:A1735"/>
    <mergeCell ref="A1737:B1738"/>
    <mergeCell ref="A1739:B1740"/>
    <mergeCell ref="A1741:B1742"/>
    <mergeCell ref="A1706:A1710"/>
    <mergeCell ref="B1706:B1710"/>
    <mergeCell ref="E1713:AB1713"/>
    <mergeCell ref="AC1713:AC1714"/>
    <mergeCell ref="B1716:B1720"/>
    <mergeCell ref="B1905:B1908"/>
    <mergeCell ref="A1905:A1908"/>
    <mergeCell ref="AC1901:AC1902"/>
    <mergeCell ref="A1896:B1897"/>
    <mergeCell ref="A1898:B1899"/>
    <mergeCell ref="E1901:AB1901"/>
    <mergeCell ref="B1889:B1892"/>
    <mergeCell ref="A1889:A1892"/>
    <mergeCell ref="A1894:B1895"/>
    <mergeCell ref="AC1800:AC1801"/>
    <mergeCell ref="A1793:B1794"/>
    <mergeCell ref="A1795:B1796"/>
    <mergeCell ref="AC1851:AC1852"/>
    <mergeCell ref="AC1874:AC1875"/>
    <mergeCell ref="B1877:B1881"/>
    <mergeCell ref="A1862:A1865"/>
    <mergeCell ref="B1816:B1819"/>
    <mergeCell ref="B1862:B1865"/>
    <mergeCell ref="A1848:B1849"/>
    <mergeCell ref="A1869:B1870"/>
    <mergeCell ref="E1874:AB1874"/>
    <mergeCell ref="E1980:AB1980"/>
    <mergeCell ref="A1971:A1975"/>
    <mergeCell ref="A1983:A1987"/>
    <mergeCell ref="B1983:B1987"/>
    <mergeCell ref="AC1962:AC1963"/>
    <mergeCell ref="A1991:A1994"/>
    <mergeCell ref="A2042:A2045"/>
    <mergeCell ref="A1919:A1922"/>
    <mergeCell ref="B1927:B1930"/>
    <mergeCell ref="E1944:AB1944"/>
    <mergeCell ref="A1923:A1926"/>
    <mergeCell ref="B1923:B1926"/>
    <mergeCell ref="B1919:B1922"/>
    <mergeCell ref="A1927:A1930"/>
    <mergeCell ref="B1931:B1934"/>
    <mergeCell ref="B1953:B1957"/>
    <mergeCell ref="E1962:AB1962"/>
    <mergeCell ref="AC1944:AC1945"/>
    <mergeCell ref="A1931:A1934"/>
    <mergeCell ref="B2030:B2034"/>
    <mergeCell ref="A2020:B2021"/>
    <mergeCell ref="A1999:A2002"/>
    <mergeCell ref="B1999:B2002"/>
    <mergeCell ref="AC2106:AC2107"/>
    <mergeCell ref="A2099:B2100"/>
    <mergeCell ref="E2079:AB2079"/>
    <mergeCell ref="AC2079:AC2080"/>
    <mergeCell ref="E2106:AB2106"/>
    <mergeCell ref="A2090:A2093"/>
    <mergeCell ref="B2090:B2093"/>
    <mergeCell ref="A2094:A2097"/>
    <mergeCell ref="B2094:B2097"/>
    <mergeCell ref="A2082:A2086"/>
    <mergeCell ref="B2082:B2086"/>
    <mergeCell ref="A1909:A1912"/>
    <mergeCell ref="AC2053:AC2054"/>
    <mergeCell ref="B2011:B2014"/>
    <mergeCell ref="B2007:B2010"/>
    <mergeCell ref="A2003:A2006"/>
    <mergeCell ref="A2038:A2041"/>
    <mergeCell ref="B2038:B2041"/>
    <mergeCell ref="E2027:AB2027"/>
    <mergeCell ref="A2022:B2023"/>
    <mergeCell ref="A2048:B2049"/>
    <mergeCell ref="A2024:B2025"/>
    <mergeCell ref="A2011:A2014"/>
    <mergeCell ref="AC1980:AC1981"/>
    <mergeCell ref="A1953:A1957"/>
    <mergeCell ref="E2053:AB2053"/>
    <mergeCell ref="A2030:A2034"/>
    <mergeCell ref="AC2027:AC2028"/>
    <mergeCell ref="B1991:B1994"/>
    <mergeCell ref="A1995:A1998"/>
    <mergeCell ref="B1995:B1998"/>
    <mergeCell ref="A2015:A2018"/>
    <mergeCell ref="B2015:B2018"/>
    <mergeCell ref="A1966:A1970"/>
    <mergeCell ref="B1966:B1970"/>
    <mergeCell ref="A2110:A2113"/>
    <mergeCell ref="B2110:B2113"/>
    <mergeCell ref="B2160:B2163"/>
    <mergeCell ref="A2176:A2179"/>
    <mergeCell ref="B2176:B2179"/>
    <mergeCell ref="A2152:A2155"/>
    <mergeCell ref="B2152:B2155"/>
    <mergeCell ref="B2156:B2159"/>
    <mergeCell ref="A2160:A2163"/>
    <mergeCell ref="A2172:A2175"/>
    <mergeCell ref="A2114:A2117"/>
    <mergeCell ref="B2124:B2127"/>
    <mergeCell ref="A2168:A2171"/>
    <mergeCell ref="B2168:B2171"/>
    <mergeCell ref="A2156:A2159"/>
    <mergeCell ref="A2046:B2047"/>
    <mergeCell ref="A2076:B2077"/>
    <mergeCell ref="B2003:B2006"/>
    <mergeCell ref="A2007:A2010"/>
    <mergeCell ref="A1885:A1888"/>
    <mergeCell ref="B1909:B1912"/>
    <mergeCell ref="A2190:B2191"/>
    <mergeCell ref="A2197:A2201"/>
    <mergeCell ref="B2197:B2201"/>
    <mergeCell ref="A2074:B2075"/>
    <mergeCell ref="B2140:B2143"/>
    <mergeCell ref="A2180:A2183"/>
    <mergeCell ref="B2180:B2183"/>
    <mergeCell ref="A2103:B2104"/>
    <mergeCell ref="A2056:A2059"/>
    <mergeCell ref="A2067:A2070"/>
    <mergeCell ref="B2067:B2070"/>
    <mergeCell ref="A2101:B2102"/>
    <mergeCell ref="B2056:B2059"/>
    <mergeCell ref="A2063:A2066"/>
    <mergeCell ref="A2050:B2051"/>
    <mergeCell ref="B2042:B2045"/>
    <mergeCell ref="B2063:B2066"/>
    <mergeCell ref="A2072:B2073"/>
    <mergeCell ref="A2188:B2189"/>
    <mergeCell ref="A2140:A2143"/>
    <mergeCell ref="A2184:A2185"/>
    <mergeCell ref="A2124:A2127"/>
    <mergeCell ref="B2114:B2117"/>
    <mergeCell ref="B2184:B2185"/>
    <mergeCell ref="B2148:B2151"/>
    <mergeCell ref="A2128:A2131"/>
    <mergeCell ref="B2128:B2131"/>
    <mergeCell ref="A2132:A2135"/>
    <mergeCell ref="B2132:B2135"/>
    <mergeCell ref="A2144:A2147"/>
    <mergeCell ref="B2144:B2147"/>
    <mergeCell ref="A2148:A2151"/>
    <mergeCell ref="A2164:A2167"/>
    <mergeCell ref="B2164:B2167"/>
    <mergeCell ref="B2172:B2175"/>
  </mergeCells>
  <conditionalFormatting sqref="V987">
    <cfRule type="cellIs" dxfId="146" priority="29" operator="equal">
      <formula>$AD$949</formula>
    </cfRule>
  </conditionalFormatting>
  <conditionalFormatting sqref="N987">
    <cfRule type="cellIs" dxfId="145" priority="30" operator="equal">
      <formula>$AD$949</formula>
    </cfRule>
  </conditionalFormatting>
  <conditionalFormatting sqref="V1752">
    <cfRule type="cellIs" dxfId="144" priority="31" operator="equal">
      <formula>$AD$1714</formula>
    </cfRule>
  </conditionalFormatting>
  <conditionalFormatting sqref="N1752">
    <cfRule type="cellIs" dxfId="143" priority="32" operator="equal">
      <formula>$AD$1714</formula>
    </cfRule>
  </conditionalFormatting>
  <conditionalFormatting sqref="V1915">
    <cfRule type="cellIs" dxfId="142" priority="33" operator="equal">
      <formula>$AD$1877</formula>
    </cfRule>
  </conditionalFormatting>
  <conditionalFormatting sqref="N1915">
    <cfRule type="cellIs" dxfId="141" priority="34" operator="equal">
      <formula>$AD$1877</formula>
    </cfRule>
  </conditionalFormatting>
  <conditionalFormatting sqref="E2120:AB2120">
    <cfRule type="cellIs" dxfId="140" priority="35" operator="equal">
      <formula>$AD$2082</formula>
    </cfRule>
    <cfRule type="cellIs" dxfId="139" priority="19" operator="equal">
      <formula>$AD$2120</formula>
    </cfRule>
  </conditionalFormatting>
  <conditionalFormatting sqref="E2087:AB2087">
    <cfRule type="cellIs" dxfId="138" priority="36" operator="equal">
      <formula>$AD$2049</formula>
    </cfRule>
    <cfRule type="cellIs" dxfId="137" priority="20" operator="equal">
      <formula>$AD$2087</formula>
    </cfRule>
  </conditionalFormatting>
  <conditionalFormatting sqref="E2060:AB2060">
    <cfRule type="cellIs" dxfId="136" priority="37" operator="equal">
      <formula>$AD$2022</formula>
    </cfRule>
    <cfRule type="cellIs" dxfId="135" priority="21" operator="equal">
      <formula>$AD$2060</formula>
    </cfRule>
  </conditionalFormatting>
  <conditionalFormatting sqref="E2035:AB2035">
    <cfRule type="cellIs" dxfId="134" priority="38" operator="equal">
      <formula>$AD$1997</formula>
    </cfRule>
    <cfRule type="cellIs" dxfId="133" priority="22" operator="equal">
      <formula>$AD$2035</formula>
    </cfRule>
  </conditionalFormatting>
  <conditionalFormatting sqref="E1988:AB1988">
    <cfRule type="cellIs" dxfId="132" priority="39" operator="equal">
      <formula>$AD$1950</formula>
    </cfRule>
    <cfRule type="cellIs" dxfId="131" priority="23" operator="equal">
      <formula>$AD$1988</formula>
    </cfRule>
  </conditionalFormatting>
  <conditionalFormatting sqref="E1960:AB1960">
    <cfRule type="cellIs" dxfId="130" priority="40" operator="equal">
      <formula>$AD$1922</formula>
    </cfRule>
  </conditionalFormatting>
  <conditionalFormatting sqref="E1915:M1915 O1915:U1915 W1915:AB1915">
    <cfRule type="cellIs" dxfId="129" priority="41" operator="equal">
      <formula>$AD$1877</formula>
    </cfRule>
  </conditionalFormatting>
  <conditionalFormatting sqref="E1882:AB1882">
    <cfRule type="cellIs" dxfId="0" priority="42" operator="equal">
      <formula>$AD$1844</formula>
    </cfRule>
    <cfRule type="cellIs" dxfId="1" priority="1" operator="equal">
      <formula>$AD$1882</formula>
    </cfRule>
  </conditionalFormatting>
  <conditionalFormatting sqref="E1859:AB1859">
    <cfRule type="cellIs" dxfId="128" priority="43" operator="equal">
      <formula>$AD$1821</formula>
    </cfRule>
    <cfRule type="cellIs" dxfId="127" priority="18" operator="equal">
      <formula>$AD$1859</formula>
    </cfRule>
  </conditionalFormatting>
  <conditionalFormatting sqref="E1813:AB1813">
    <cfRule type="cellIs" dxfId="126" priority="44" operator="equal">
      <formula>$AD$1775</formula>
    </cfRule>
    <cfRule type="cellIs" dxfId="125" priority="17" operator="equal">
      <formula>$AD$1813</formula>
    </cfRule>
  </conditionalFormatting>
  <conditionalFormatting sqref="E1781:AB1781">
    <cfRule type="cellIs" dxfId="124" priority="45" operator="equal">
      <formula>$AD$1743</formula>
    </cfRule>
    <cfRule type="cellIs" dxfId="123" priority="4" operator="equal">
      <formula>$AD$1781</formula>
    </cfRule>
  </conditionalFormatting>
  <conditionalFormatting sqref="E1752:M1752 O1752:U1752 W1752:AB1752">
    <cfRule type="cellIs" dxfId="122" priority="46" operator="equal">
      <formula>$AD$1714</formula>
    </cfRule>
  </conditionalFormatting>
  <conditionalFormatting sqref="E1721:AB1721">
    <cfRule type="cellIs" dxfId="121" priority="47" operator="equal">
      <formula>$AD$1683</formula>
    </cfRule>
    <cfRule type="cellIs" dxfId="120" priority="5" operator="equal">
      <formula>$AD$1721</formula>
    </cfRule>
  </conditionalFormatting>
  <conditionalFormatting sqref="E1711:AB1711">
    <cfRule type="cellIs" dxfId="119" priority="48" operator="equal">
      <formula>$AD$1673</formula>
    </cfRule>
    <cfRule type="cellIs" dxfId="118" priority="6" operator="equal">
      <formula>$AD$1711</formula>
    </cfRule>
  </conditionalFormatting>
  <conditionalFormatting sqref="E1680:AB1680">
    <cfRule type="cellIs" dxfId="117" priority="49" operator="equal">
      <formula>$AD$1642</formula>
    </cfRule>
    <cfRule type="cellIs" dxfId="116" priority="3" operator="equal">
      <formula>$AD$1680</formula>
    </cfRule>
  </conditionalFormatting>
  <conditionalFormatting sqref="E1653:AB1653">
    <cfRule type="cellIs" dxfId="115" priority="50" operator="equal">
      <formula>$AD$1615</formula>
    </cfRule>
    <cfRule type="cellIs" dxfId="114" priority="7" operator="equal">
      <formula>$AD$1653</formula>
    </cfRule>
  </conditionalFormatting>
  <conditionalFormatting sqref="E1557:AB1557">
    <cfRule type="cellIs" dxfId="113" priority="51" operator="equal">
      <formula>$AD$1519</formula>
    </cfRule>
    <cfRule type="cellIs" dxfId="112" priority="8" operator="equal">
      <formula>$AD$1557</formula>
    </cfRule>
  </conditionalFormatting>
  <conditionalFormatting sqref="E1500:AB1500">
    <cfRule type="cellIs" dxfId="111" priority="52" operator="equal">
      <formula>$AD$1462</formula>
    </cfRule>
    <cfRule type="cellIs" dxfId="110" priority="9" operator="equal">
      <formula>$AD$1500</formula>
    </cfRule>
  </conditionalFormatting>
  <conditionalFormatting sqref="E1445:AB1445">
    <cfRule type="cellIs" dxfId="109" priority="53" operator="equal">
      <formula>$AD$1407</formula>
    </cfRule>
    <cfRule type="cellIs" dxfId="108" priority="10" operator="equal">
      <formula>$AD$1445</formula>
    </cfRule>
  </conditionalFormatting>
  <conditionalFormatting sqref="E1386:AB1386">
    <cfRule type="cellIs" dxfId="107" priority="54" operator="equal">
      <formula>$AD$1348</formula>
    </cfRule>
    <cfRule type="cellIs" dxfId="106" priority="11" operator="equal">
      <formula>$AD$1386</formula>
    </cfRule>
  </conditionalFormatting>
  <conditionalFormatting sqref="E1327:AB1327">
    <cfRule type="cellIs" dxfId="105" priority="55" operator="equal">
      <formula>$AD$1289</formula>
    </cfRule>
    <cfRule type="cellIs" dxfId="104" priority="13" operator="equal">
      <formula>0.18</formula>
    </cfRule>
    <cfRule type="cellIs" dxfId="103" priority="12" operator="equal">
      <formula>$AD$1327</formula>
    </cfRule>
  </conditionalFormatting>
  <conditionalFormatting sqref="E1251:AB1251">
    <cfRule type="cellIs" dxfId="102" priority="56" operator="equal">
      <formula>$AD$1213</formula>
    </cfRule>
    <cfRule type="cellIs" dxfId="101" priority="14" operator="equal">
      <formula>$AD$1251</formula>
    </cfRule>
  </conditionalFormatting>
  <conditionalFormatting sqref="E1210:AB1210">
    <cfRule type="cellIs" dxfId="100" priority="57" operator="equal">
      <formula>$AD$1172</formula>
    </cfRule>
    <cfRule type="cellIs" dxfId="99" priority="2" operator="equal">
      <formula>$AD$1210</formula>
    </cfRule>
  </conditionalFormatting>
  <conditionalFormatting sqref="E803:AB803">
    <cfRule type="cellIs" dxfId="98" priority="58" operator="equal">
      <formula>$AD$803</formula>
    </cfRule>
  </conditionalFormatting>
  <conditionalFormatting sqref="E488:AB488">
    <cfRule type="cellIs" dxfId="97" priority="59" operator="equal">
      <formula>$AD$488</formula>
    </cfRule>
  </conditionalFormatting>
  <conditionalFormatting sqref="M1813">
    <cfRule type="cellIs" dxfId="96" priority="60" operator="equal">
      <formula>$AD$2269</formula>
    </cfRule>
  </conditionalFormatting>
  <conditionalFormatting sqref="E1131:AB1131">
    <cfRule type="cellIs" dxfId="95" priority="61" operator="equal">
      <formula>$AD$1093</formula>
    </cfRule>
    <cfRule type="cellIs" dxfId="94" priority="15" operator="equal">
      <formula>$AD$1131</formula>
    </cfRule>
  </conditionalFormatting>
  <conditionalFormatting sqref="E1028:AB1028">
    <cfRule type="cellIs" dxfId="93" priority="62" operator="equal">
      <formula>$AD$990</formula>
    </cfRule>
    <cfRule type="cellIs" dxfId="92" priority="24" operator="equal">
      <formula>$AD$1028</formula>
    </cfRule>
  </conditionalFormatting>
  <conditionalFormatting sqref="E987:M987 O987:U987 W987:AB987">
    <cfRule type="cellIs" dxfId="91" priority="63" operator="equal">
      <formula>$AD$949</formula>
    </cfRule>
  </conditionalFormatting>
  <conditionalFormatting sqref="E946:AB946">
    <cfRule type="cellIs" dxfId="90" priority="64" operator="equal">
      <formula>$AD$908</formula>
    </cfRule>
    <cfRule type="cellIs" dxfId="89" priority="26" operator="equal">
      <formula>$AD$946</formula>
    </cfRule>
  </conditionalFormatting>
  <conditionalFormatting sqref="E883:AB883">
    <cfRule type="cellIs" dxfId="88" priority="65" operator="equal">
      <formula>$AD$845</formula>
    </cfRule>
    <cfRule type="cellIs" dxfId="87" priority="27" operator="equal">
      <formula>$AD$883</formula>
    </cfRule>
  </conditionalFormatting>
  <conditionalFormatting sqref="E602:AB602">
    <cfRule type="cellIs" dxfId="86" priority="66" operator="equal">
      <formula>$AD$602</formula>
    </cfRule>
  </conditionalFormatting>
  <conditionalFormatting sqref="E533:AB533">
    <cfRule type="cellIs" dxfId="85" priority="67" operator="equal">
      <formula>$AD$533</formula>
    </cfRule>
  </conditionalFormatting>
  <conditionalFormatting sqref="E444:AB444">
    <cfRule type="cellIs" dxfId="84" priority="68" operator="equal">
      <formula>$AD$444</formula>
    </cfRule>
  </conditionalFormatting>
  <conditionalFormatting sqref="E377:AB377">
    <cfRule type="cellIs" dxfId="83" priority="69" operator="equal">
      <formula>$AD$377</formula>
    </cfRule>
  </conditionalFormatting>
  <conditionalFormatting sqref="E310:AB310">
    <cfRule type="cellIs" dxfId="82" priority="70" operator="equal">
      <formula>$AD$310</formula>
    </cfRule>
  </conditionalFormatting>
  <conditionalFormatting sqref="E259:AB259">
    <cfRule type="cellIs" dxfId="81" priority="71" operator="equal">
      <formula>$AD$259</formula>
    </cfRule>
  </conditionalFormatting>
  <conditionalFormatting sqref="E176:AB176">
    <cfRule type="cellIs" dxfId="80" priority="72" operator="equal">
      <formula>$AD$176</formula>
    </cfRule>
  </conditionalFormatting>
  <conditionalFormatting sqref="E33:AB33">
    <cfRule type="cellIs" dxfId="79" priority="73" operator="equal">
      <formula>$AD$33</formula>
    </cfRule>
  </conditionalFormatting>
  <conditionalFormatting sqref="E488:AB488">
    <cfRule type="cellIs" dxfId="78" priority="74" operator="equal">
      <formula>#REF!</formula>
    </cfRule>
  </conditionalFormatting>
  <conditionalFormatting sqref="E1752:AB1752">
    <cfRule type="cellIs" dxfId="77" priority="28" operator="equal">
      <formula>$AD$1752</formula>
    </cfRule>
  </conditionalFormatting>
  <conditionalFormatting sqref="E987:AB987">
    <cfRule type="cellIs" dxfId="76" priority="25" operator="equal">
      <formula>$AD$987</formula>
    </cfRule>
  </conditionalFormatting>
  <conditionalFormatting sqref="E1915:AB1915">
    <cfRule type="cellIs" dxfId="75" priority="16" operator="equal">
      <formula>$AD$1915</formula>
    </cfRule>
  </conditionalFormatting>
  <pageMargins left="0.17000000178813901" right="0.18000000715255701" top="0.98425197601318404" bottom="0.230000004172325" header="0.51181101799011197" footer="0.18000000715255701"/>
  <pageSetup paperSize="9" scale="46" orientation="landscape" r:id="rId1"/>
  <headerFooter alignWithMargins="0"/>
  <rowBreaks count="27" manualBreakCount="27">
    <brk id="72" max="2249" man="1"/>
    <brk id="136" max="2249" man="1"/>
    <brk id="207" max="2249" man="1"/>
    <brk id="278" max="2249" man="1"/>
    <brk id="349" max="2249" man="1"/>
    <brk id="420" max="2249" man="1"/>
    <brk id="490" max="2249" man="1"/>
    <brk id="540" max="2249" man="1"/>
    <brk id="613" max="2249" man="1"/>
    <brk id="681" max="2249" man="1"/>
    <brk id="751" max="2249" man="1"/>
    <brk id="822" max="2249" man="1"/>
    <brk id="930" max="2249" man="1"/>
    <brk id="1005" max="2249" man="1"/>
    <brk id="1150" max="2249" man="1"/>
    <brk id="1221" max="2249" man="1"/>
    <brk id="1294" max="2249" man="1"/>
    <brk id="1370" max="2249" man="1"/>
    <brk id="1438" max="2249" man="1"/>
    <brk id="1511" max="2249" man="1"/>
    <brk id="1581" max="2249" man="1"/>
    <brk id="1653" max="2249" man="1"/>
    <brk id="1727" max="2249" man="1"/>
    <brk id="1828" max="2249" man="1"/>
    <brk id="1900" max="2249" man="1"/>
    <brk id="1960" max="2249" man="1"/>
    <brk id="2112" max="2249" man="1"/>
  </rowBreaks>
  <colBreaks count="2" manualBreakCount="2">
    <brk id="31" max="41" man="1"/>
    <brk id="32" max="4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65"/>
  <sheetViews>
    <sheetView zoomScale="75" zoomScaleNormal="75" workbookViewId="0">
      <pane xSplit="2" ySplit="3" topLeftCell="C2431" activePane="bottomRight" state="frozen"/>
      <selection pane="topRight"/>
      <selection pane="bottomLeft"/>
      <selection pane="bottomRight" activeCell="G2439" sqref="G2439"/>
    </sheetView>
  </sheetViews>
  <sheetFormatPr defaultColWidth="9.140625" defaultRowHeight="12.75" customHeight="1"/>
  <cols>
    <col min="1" max="1" width="19" style="1157" customWidth="1"/>
    <col min="2" max="2" width="26" style="1158" customWidth="1"/>
    <col min="3" max="3" width="12.5703125" style="3" customWidth="1"/>
    <col min="4" max="4" width="8.85546875" style="3" customWidth="1"/>
    <col min="5" max="25" width="6.5703125" style="1159" customWidth="1"/>
    <col min="26" max="26" width="7.42578125" style="1159" customWidth="1"/>
    <col min="27" max="28" width="6.5703125" style="1159" customWidth="1"/>
    <col min="29" max="29" width="6.5703125" style="1160" customWidth="1"/>
    <col min="30" max="30" width="9.7109375" style="3" customWidth="1"/>
    <col min="31" max="31" width="6.5703125" style="3" customWidth="1"/>
    <col min="32" max="117" width="9.140625" style="3" customWidth="1"/>
    <col min="118" max="16384" width="9.140625" style="1"/>
  </cols>
  <sheetData>
    <row r="1" spans="1:79" s="3" customFormat="1" ht="12.75" customHeight="1">
      <c r="Y1" s="1161"/>
      <c r="Z1" s="1161"/>
      <c r="AA1" s="1161"/>
      <c r="AB1" s="1161"/>
      <c r="AC1" s="1162"/>
    </row>
    <row r="2" spans="1:79" s="3" customFormat="1" ht="12.75" customHeight="1">
      <c r="Y2" s="1163"/>
      <c r="Z2" s="1163"/>
      <c r="AA2" s="3333"/>
      <c r="AB2" s="3333"/>
      <c r="AC2" s="3333"/>
    </row>
    <row r="3" spans="1:79" s="3" customFormat="1" ht="12.75" customHeight="1">
      <c r="AA3" s="3410" t="s">
        <v>144</v>
      </c>
      <c r="AB3" s="3411"/>
      <c r="AC3" s="3411"/>
    </row>
    <row r="4" spans="1:79" s="3" customFormat="1" ht="12.75" customHeight="1">
      <c r="A4" s="1165"/>
      <c r="W4" s="3414" t="s">
        <v>1</v>
      </c>
      <c r="X4" s="3414"/>
      <c r="Y4" s="3414"/>
      <c r="Z4" s="3414"/>
      <c r="AA4" s="3414"/>
      <c r="AB4" s="3414"/>
      <c r="AC4" s="3414"/>
      <c r="AD4" s="3414"/>
    </row>
    <row r="5" spans="1:79" s="3" customFormat="1" ht="12.75" customHeight="1">
      <c r="A5" s="1166" t="s">
        <v>145</v>
      </c>
      <c r="B5" s="1167">
        <v>44545</v>
      </c>
      <c r="W5" s="1168"/>
      <c r="X5" s="1168"/>
      <c r="Y5" s="1164"/>
      <c r="Z5" s="1164"/>
      <c r="AA5" s="1164"/>
      <c r="AB5" s="1164"/>
      <c r="AC5" s="1164" t="s">
        <v>2</v>
      </c>
    </row>
    <row r="6" spans="1:79" s="3" customFormat="1" ht="12.75" customHeight="1">
      <c r="A6" s="3385" t="s">
        <v>146</v>
      </c>
      <c r="B6" s="3385"/>
      <c r="C6" s="3385"/>
      <c r="D6" s="3385"/>
      <c r="E6" s="3385"/>
      <c r="F6" s="3385"/>
      <c r="G6" s="3385"/>
      <c r="H6" s="3385"/>
      <c r="I6" s="3385"/>
      <c r="J6" s="3385"/>
      <c r="K6" s="3385"/>
      <c r="L6" s="3385"/>
      <c r="M6" s="3385"/>
      <c r="N6" s="3385"/>
      <c r="O6" s="3385"/>
      <c r="P6" s="3385"/>
      <c r="Q6" s="3385"/>
      <c r="R6" s="3385"/>
      <c r="S6" s="3385"/>
      <c r="T6" s="3385"/>
      <c r="U6" s="3385"/>
      <c r="V6" s="3385"/>
      <c r="W6" s="3385"/>
      <c r="X6" s="3385"/>
      <c r="Y6" s="3385"/>
      <c r="Z6" s="3385"/>
      <c r="AA6" s="3385"/>
      <c r="AB6" s="3385"/>
      <c r="AC6" s="3385"/>
    </row>
    <row r="7" spans="1:79" s="3" customFormat="1" ht="12.75" customHeight="1">
      <c r="A7" s="3385"/>
      <c r="B7" s="3385"/>
      <c r="C7" s="3385"/>
      <c r="D7" s="3385"/>
      <c r="E7" s="3385"/>
      <c r="F7" s="3385"/>
      <c r="G7" s="3385"/>
      <c r="H7" s="3385"/>
      <c r="I7" s="3385"/>
      <c r="J7" s="3385"/>
      <c r="K7" s="3385"/>
      <c r="L7" s="3385"/>
      <c r="M7" s="3385"/>
      <c r="N7" s="3385"/>
      <c r="O7" s="3385"/>
      <c r="P7" s="3385"/>
      <c r="Q7" s="3385"/>
      <c r="R7" s="3385"/>
      <c r="S7" s="3385"/>
      <c r="T7" s="3385"/>
      <c r="U7" s="3385"/>
      <c r="V7" s="3385"/>
      <c r="W7" s="3385"/>
      <c r="X7" s="3385"/>
      <c r="Y7" s="3385"/>
      <c r="Z7" s="3385"/>
      <c r="AA7" s="3385"/>
      <c r="AB7" s="3385"/>
      <c r="AC7" s="3385"/>
    </row>
    <row r="8" spans="1:79" s="3" customFormat="1" ht="12.75" customHeight="1">
      <c r="A8" s="3386"/>
      <c r="B8" s="3386"/>
      <c r="C8" s="3386"/>
      <c r="D8" s="3386"/>
      <c r="E8" s="3386"/>
      <c r="F8" s="3386"/>
      <c r="G8" s="3386"/>
      <c r="H8" s="3386"/>
      <c r="I8" s="3386"/>
      <c r="J8" s="3386"/>
      <c r="K8" s="3386"/>
      <c r="L8" s="3386"/>
      <c r="M8" s="3386"/>
      <c r="N8" s="3386"/>
      <c r="O8" s="3386"/>
      <c r="P8" s="3386"/>
      <c r="Q8" s="3386"/>
      <c r="R8" s="3386"/>
      <c r="S8" s="3386"/>
      <c r="T8" s="3386"/>
      <c r="U8" s="3386"/>
      <c r="V8" s="3386"/>
      <c r="W8" s="3386"/>
      <c r="X8" s="3386"/>
      <c r="Y8" s="3386"/>
      <c r="Z8" s="3386"/>
      <c r="AA8" s="3386"/>
      <c r="AB8" s="3386"/>
      <c r="AC8" s="3386"/>
    </row>
    <row r="9" spans="1:79" s="3" customFormat="1" ht="12.75" customHeight="1">
      <c r="A9" s="1169" t="s">
        <v>147</v>
      </c>
      <c r="B9" s="1170" t="s">
        <v>148</v>
      </c>
      <c r="C9" s="1171" t="s">
        <v>149</v>
      </c>
      <c r="D9" s="1172" t="s">
        <v>150</v>
      </c>
      <c r="E9" s="3299" t="s">
        <v>151</v>
      </c>
      <c r="F9" s="3299"/>
      <c r="G9" s="3299"/>
      <c r="H9" s="3299"/>
      <c r="I9" s="3299"/>
      <c r="J9" s="3299"/>
      <c r="K9" s="3299"/>
      <c r="L9" s="3299"/>
      <c r="M9" s="3299"/>
      <c r="N9" s="3299"/>
      <c r="O9" s="3299"/>
      <c r="P9" s="3299"/>
      <c r="Q9" s="3299"/>
      <c r="R9" s="3299"/>
      <c r="S9" s="3299"/>
      <c r="T9" s="3299"/>
      <c r="U9" s="3299"/>
      <c r="V9" s="3299"/>
      <c r="W9" s="3299"/>
      <c r="X9" s="3299"/>
      <c r="Y9" s="3299"/>
      <c r="Z9" s="3299"/>
      <c r="AA9" s="3299"/>
      <c r="AB9" s="3299"/>
      <c r="AC9" s="3288" t="s">
        <v>152</v>
      </c>
    </row>
    <row r="10" spans="1:79" s="1161" customFormat="1" ht="12.75" customHeight="1">
      <c r="A10" s="1978" t="s">
        <v>626</v>
      </c>
      <c r="B10" s="1174"/>
      <c r="C10" s="1174"/>
      <c r="D10" s="1174"/>
      <c r="E10" s="1174">
        <v>1</v>
      </c>
      <c r="F10" s="1175">
        <v>2</v>
      </c>
      <c r="G10" s="1175">
        <v>3</v>
      </c>
      <c r="H10" s="1175">
        <v>4</v>
      </c>
      <c r="I10" s="1175">
        <v>5</v>
      </c>
      <c r="J10" s="1175">
        <v>6</v>
      </c>
      <c r="K10" s="1175">
        <v>7</v>
      </c>
      <c r="L10" s="1175">
        <v>8</v>
      </c>
      <c r="M10" s="1175">
        <v>9</v>
      </c>
      <c r="N10" s="1175">
        <v>10</v>
      </c>
      <c r="O10" s="1175">
        <v>11</v>
      </c>
      <c r="P10" s="1175">
        <v>12</v>
      </c>
      <c r="Q10" s="1175">
        <v>13</v>
      </c>
      <c r="R10" s="1175">
        <v>14</v>
      </c>
      <c r="S10" s="1175">
        <v>15</v>
      </c>
      <c r="T10" s="1175">
        <v>16</v>
      </c>
      <c r="U10" s="1175">
        <v>17</v>
      </c>
      <c r="V10" s="1175">
        <v>18</v>
      </c>
      <c r="W10" s="1175">
        <v>19</v>
      </c>
      <c r="X10" s="1175">
        <v>20</v>
      </c>
      <c r="Y10" s="1175">
        <v>21</v>
      </c>
      <c r="Z10" s="1175">
        <v>22</v>
      </c>
      <c r="AA10" s="1175">
        <v>23</v>
      </c>
      <c r="AB10" s="1175">
        <v>24</v>
      </c>
      <c r="AC10" s="3289"/>
      <c r="AD10" s="3415" t="s">
        <v>74</v>
      </c>
      <c r="AE10" s="3416"/>
      <c r="AF10" s="1176"/>
      <c r="AG10" s="3"/>
      <c r="AH10" s="3"/>
      <c r="AI10" s="3"/>
      <c r="AJ10" s="3"/>
    </row>
    <row r="11" spans="1:79" s="1161" customFormat="1" ht="12.75" customHeight="1">
      <c r="A11" s="1177" t="s">
        <v>281</v>
      </c>
      <c r="B11" s="1178"/>
      <c r="C11" s="1179"/>
      <c r="D11" s="2153"/>
      <c r="E11" s="1178">
        <v>1</v>
      </c>
      <c r="F11" s="1178">
        <v>1</v>
      </c>
      <c r="G11" s="1178">
        <v>1</v>
      </c>
      <c r="H11" s="1178">
        <v>1</v>
      </c>
      <c r="I11" s="1178">
        <v>1</v>
      </c>
      <c r="J11" s="1178">
        <v>1</v>
      </c>
      <c r="K11" s="1178">
        <v>1</v>
      </c>
      <c r="L11" s="1178">
        <v>1</v>
      </c>
      <c r="M11" s="1178">
        <v>1</v>
      </c>
      <c r="N11" s="1178">
        <v>1</v>
      </c>
      <c r="O11" s="1178">
        <v>1</v>
      </c>
      <c r="P11" s="1178">
        <v>1</v>
      </c>
      <c r="Q11" s="1178">
        <v>1</v>
      </c>
      <c r="R11" s="1178">
        <v>1</v>
      </c>
      <c r="S11" s="1178">
        <v>1</v>
      </c>
      <c r="T11" s="1178">
        <v>1</v>
      </c>
      <c r="U11" s="1178">
        <v>1</v>
      </c>
      <c r="V11" s="1178">
        <v>1</v>
      </c>
      <c r="W11" s="1178">
        <v>1</v>
      </c>
      <c r="X11" s="1178">
        <v>1</v>
      </c>
      <c r="Y11" s="1178">
        <v>1</v>
      </c>
      <c r="Z11" s="1178">
        <v>1</v>
      </c>
      <c r="AA11" s="1178">
        <v>1</v>
      </c>
      <c r="AB11" s="1178">
        <v>1</v>
      </c>
      <c r="AC11" s="1180"/>
    </row>
    <row r="12" spans="1:79" s="1161" customFormat="1" ht="12.75" customHeight="1">
      <c r="A12" s="1181" t="s">
        <v>282</v>
      </c>
      <c r="B12" s="1182"/>
      <c r="C12" s="1183"/>
      <c r="D12" s="2191"/>
      <c r="E12" s="1182">
        <v>1</v>
      </c>
      <c r="F12" s="1182">
        <v>1</v>
      </c>
      <c r="G12" s="1182">
        <v>1</v>
      </c>
      <c r="H12" s="1182">
        <v>1</v>
      </c>
      <c r="I12" s="1182">
        <v>1</v>
      </c>
      <c r="J12" s="1182">
        <v>1</v>
      </c>
      <c r="K12" s="1182">
        <v>1</v>
      </c>
      <c r="L12" s="1182">
        <v>1</v>
      </c>
      <c r="M12" s="1182">
        <v>1</v>
      </c>
      <c r="N12" s="1182">
        <v>1</v>
      </c>
      <c r="O12" s="1182">
        <v>1</v>
      </c>
      <c r="P12" s="1182">
        <v>1</v>
      </c>
      <c r="Q12" s="1182">
        <v>1</v>
      </c>
      <c r="R12" s="1182">
        <v>1</v>
      </c>
      <c r="S12" s="1182">
        <v>1</v>
      </c>
      <c r="T12" s="1182">
        <v>1</v>
      </c>
      <c r="U12" s="1182">
        <v>1</v>
      </c>
      <c r="V12" s="1182">
        <v>1</v>
      </c>
      <c r="W12" s="1182">
        <v>1</v>
      </c>
      <c r="X12" s="1182">
        <v>1</v>
      </c>
      <c r="Y12" s="1182">
        <v>1</v>
      </c>
      <c r="Z12" s="1182">
        <v>1</v>
      </c>
      <c r="AA12" s="1182">
        <v>1</v>
      </c>
      <c r="AB12" s="1182">
        <v>1</v>
      </c>
      <c r="AC12" s="1184"/>
    </row>
    <row r="13" spans="1:79" s="3" customFormat="1" ht="12.75" customHeight="1">
      <c r="A13" s="3280" t="s">
        <v>627</v>
      </c>
      <c r="B13" s="3301" t="s">
        <v>628</v>
      </c>
      <c r="C13" s="1186" t="s">
        <v>156</v>
      </c>
      <c r="D13" s="1186" t="s">
        <v>157</v>
      </c>
      <c r="E13" s="1187">
        <v>7.9728000000000003</v>
      </c>
      <c r="F13" s="1187">
        <v>7.5042</v>
      </c>
      <c r="G13" s="1187">
        <v>7.1807999999999996</v>
      </c>
      <c r="H13" s="1188">
        <v>7.0553999999999997</v>
      </c>
      <c r="I13" s="1187">
        <v>7.1543999999999999</v>
      </c>
      <c r="J13" s="1187">
        <v>7.5701999999999998</v>
      </c>
      <c r="K13" s="1187">
        <v>8.6921999999999997</v>
      </c>
      <c r="L13" s="1187">
        <v>9.9198000000000004</v>
      </c>
      <c r="M13" s="1187">
        <v>11.4444</v>
      </c>
      <c r="N13" s="1188">
        <v>12.474</v>
      </c>
      <c r="O13" s="1187">
        <v>12.903</v>
      </c>
      <c r="P13" s="1187">
        <v>13.061400000000001</v>
      </c>
      <c r="Q13" s="1187">
        <v>13.002000000000001</v>
      </c>
      <c r="R13" s="1187">
        <v>13.213200000000001</v>
      </c>
      <c r="S13" s="1187">
        <v>13.721399999999999</v>
      </c>
      <c r="T13" s="1187">
        <v>13.7676</v>
      </c>
      <c r="U13" s="1187">
        <v>13.430999999999999</v>
      </c>
      <c r="V13" s="1188">
        <v>12.988799999999999</v>
      </c>
      <c r="W13" s="1187">
        <v>12.7248</v>
      </c>
      <c r="X13" s="1187">
        <v>12.348599999999999</v>
      </c>
      <c r="Y13" s="1187">
        <v>11.840400000000001</v>
      </c>
      <c r="Z13" s="1187">
        <v>10.896599999999999</v>
      </c>
      <c r="AA13" s="1187">
        <v>9.8339999999999996</v>
      </c>
      <c r="AB13" s="1187">
        <v>8.8902000000000001</v>
      </c>
      <c r="AC13" s="1189">
        <f>SUM(E13:AB13)</f>
        <v>259.59120000000001</v>
      </c>
    </row>
    <row r="14" spans="1:79" s="3" customFormat="1" ht="12.75" customHeight="1">
      <c r="A14" s="3281"/>
      <c r="B14" s="3296"/>
      <c r="C14" s="1191" t="s">
        <v>158</v>
      </c>
      <c r="D14" s="1191" t="s">
        <v>157</v>
      </c>
      <c r="E14" s="1192">
        <v>2.8248000000000002</v>
      </c>
      <c r="F14" s="1192">
        <v>2.7324000000000002</v>
      </c>
      <c r="G14" s="1192">
        <v>2.64</v>
      </c>
      <c r="H14" s="1193">
        <v>2.6135999999999999</v>
      </c>
      <c r="I14" s="1192">
        <v>2.64</v>
      </c>
      <c r="J14" s="1192">
        <v>2.7654000000000001</v>
      </c>
      <c r="K14" s="1192">
        <v>2.9964</v>
      </c>
      <c r="L14" s="1192">
        <v>3.2141999999999999</v>
      </c>
      <c r="M14" s="1192">
        <v>3.6762000000000001</v>
      </c>
      <c r="N14" s="1193">
        <v>4.0259999999999998</v>
      </c>
      <c r="O14" s="1192">
        <v>4.4880000000000004</v>
      </c>
      <c r="P14" s="1192">
        <v>4.4615999999999998</v>
      </c>
      <c r="Q14" s="1192">
        <v>4.1382000000000003</v>
      </c>
      <c r="R14" s="1192">
        <v>4.4615999999999998</v>
      </c>
      <c r="S14" s="1192">
        <v>4.6992000000000003</v>
      </c>
      <c r="T14" s="1192">
        <v>4.4154</v>
      </c>
      <c r="U14" s="1192">
        <v>4.4088000000000003</v>
      </c>
      <c r="V14" s="1193">
        <v>4.3494000000000002</v>
      </c>
      <c r="W14" s="1192">
        <v>3.9666000000000001</v>
      </c>
      <c r="X14" s="1192">
        <v>4.2107999999999999</v>
      </c>
      <c r="Y14" s="1192">
        <v>4.1315999999999997</v>
      </c>
      <c r="Z14" s="1192">
        <v>3.4253999999999998</v>
      </c>
      <c r="AA14" s="1192">
        <v>3.3</v>
      </c>
      <c r="AB14" s="1192">
        <v>3.0954000000000002</v>
      </c>
      <c r="AC14" s="1194">
        <f>SUM(E14:AB14)</f>
        <v>87.680999999999997</v>
      </c>
    </row>
    <row r="15" spans="1:79" s="3" customFormat="1" ht="12.75" customHeight="1">
      <c r="A15" s="3281"/>
      <c r="B15" s="3296"/>
      <c r="C15" s="1191" t="s">
        <v>159</v>
      </c>
      <c r="D15" s="1697" t="s">
        <v>160</v>
      </c>
      <c r="E15" s="1720">
        <v>40</v>
      </c>
      <c r="F15" s="1721">
        <v>37</v>
      </c>
      <c r="G15" s="1721">
        <v>37</v>
      </c>
      <c r="H15" s="1721">
        <v>36</v>
      </c>
      <c r="I15" s="1721">
        <v>37</v>
      </c>
      <c r="J15" s="1721">
        <v>40</v>
      </c>
      <c r="K15" s="1721">
        <v>47</v>
      </c>
      <c r="L15" s="1721">
        <v>53</v>
      </c>
      <c r="M15" s="1721">
        <v>62</v>
      </c>
      <c r="N15" s="1721">
        <v>64</v>
      </c>
      <c r="O15" s="1721">
        <v>66</v>
      </c>
      <c r="P15" s="1721">
        <v>65</v>
      </c>
      <c r="Q15" s="1721">
        <v>67</v>
      </c>
      <c r="R15" s="1721">
        <v>71</v>
      </c>
      <c r="S15" s="1721">
        <v>70</v>
      </c>
      <c r="T15" s="1721">
        <v>69</v>
      </c>
      <c r="U15" s="1721">
        <v>69</v>
      </c>
      <c r="V15" s="1721">
        <v>65</v>
      </c>
      <c r="W15" s="1721">
        <v>62</v>
      </c>
      <c r="X15" s="1721">
        <v>63</v>
      </c>
      <c r="Y15" s="1721">
        <v>58</v>
      </c>
      <c r="Z15" s="1721">
        <v>52</v>
      </c>
      <c r="AA15" s="1721">
        <v>48</v>
      </c>
      <c r="AB15" s="1722">
        <v>41</v>
      </c>
      <c r="AC15" s="1194"/>
      <c r="AD15" s="1195">
        <f>MAX(E15:AB15)</f>
        <v>71</v>
      </c>
    </row>
    <row r="16" spans="1:79" s="3" customFormat="1" ht="12.75" customHeight="1">
      <c r="A16" s="3281"/>
      <c r="B16" s="3296"/>
      <c r="C16" s="1191" t="s">
        <v>161</v>
      </c>
      <c r="D16" s="1191"/>
      <c r="E16" s="1196">
        <f t="shared" ref="E16:AC16" si="0">E14/E13</f>
        <v>0.35430463576158944</v>
      </c>
      <c r="F16" s="1196">
        <f t="shared" si="0"/>
        <v>0.36411609498680741</v>
      </c>
      <c r="G16" s="1196">
        <f t="shared" si="0"/>
        <v>0.36764705882352944</v>
      </c>
      <c r="H16" s="1193">
        <f t="shared" si="0"/>
        <v>0.37043966323666977</v>
      </c>
      <c r="I16" s="1196">
        <f t="shared" si="0"/>
        <v>0.36900369003690037</v>
      </c>
      <c r="J16" s="1196">
        <f t="shared" si="0"/>
        <v>0.36530078465562338</v>
      </c>
      <c r="K16" s="1196">
        <f t="shared" si="0"/>
        <v>0.34472285497342448</v>
      </c>
      <c r="L16" s="1196">
        <f t="shared" si="0"/>
        <v>0.32401862940785092</v>
      </c>
      <c r="M16" s="1196">
        <f t="shared" si="0"/>
        <v>0.32122260668973474</v>
      </c>
      <c r="N16" s="1193">
        <f t="shared" si="0"/>
        <v>0.32275132275132273</v>
      </c>
      <c r="O16" s="1196">
        <f t="shared" si="0"/>
        <v>0.34782608695652178</v>
      </c>
      <c r="P16" s="1196">
        <f t="shared" si="0"/>
        <v>0.34158665992925719</v>
      </c>
      <c r="Q16" s="1196">
        <f t="shared" si="0"/>
        <v>0.31827411167512693</v>
      </c>
      <c r="R16" s="1196">
        <f t="shared" si="0"/>
        <v>0.33766233766233761</v>
      </c>
      <c r="S16" s="1196">
        <f t="shared" si="0"/>
        <v>0.34247234247234254</v>
      </c>
      <c r="T16" s="1196">
        <f t="shared" si="0"/>
        <v>0.32070949185043146</v>
      </c>
      <c r="U16" s="1196">
        <f t="shared" si="0"/>
        <v>0.32825552825552828</v>
      </c>
      <c r="V16" s="1193">
        <f t="shared" si="0"/>
        <v>0.33485772357723581</v>
      </c>
      <c r="W16" s="1196">
        <f t="shared" si="0"/>
        <v>0.31172199170124482</v>
      </c>
      <c r="X16" s="1196">
        <f t="shared" si="0"/>
        <v>0.34099412079102087</v>
      </c>
      <c r="Y16" s="1196">
        <f t="shared" si="0"/>
        <v>0.34894091415830542</v>
      </c>
      <c r="Z16" s="1196">
        <f t="shared" si="0"/>
        <v>0.31435493640218048</v>
      </c>
      <c r="AA16" s="1196">
        <f t="shared" si="0"/>
        <v>0.33557046979865773</v>
      </c>
      <c r="AB16" s="1196">
        <f t="shared" si="0"/>
        <v>0.34818114328136601</v>
      </c>
      <c r="AC16" s="1194">
        <f t="shared" si="0"/>
        <v>0.33776568697243969</v>
      </c>
      <c r="AD16" s="1195"/>
      <c r="AE16" s="1197"/>
      <c r="AF16" s="1197"/>
      <c r="AG16" s="1197"/>
      <c r="AH16" s="1197"/>
      <c r="AI16" s="1197"/>
      <c r="AJ16" s="1197"/>
      <c r="AK16" s="1197"/>
      <c r="AL16" s="1197"/>
      <c r="AM16" s="1197"/>
      <c r="AN16" s="1197"/>
      <c r="AO16" s="1197"/>
      <c r="AP16" s="1197"/>
      <c r="AQ16" s="1197"/>
      <c r="AR16" s="1197"/>
      <c r="AS16" s="1197"/>
      <c r="AT16" s="1197"/>
      <c r="AU16" s="1197"/>
      <c r="AV16" s="1197"/>
      <c r="AW16" s="1197"/>
      <c r="AX16" s="1197"/>
      <c r="AY16" s="1197"/>
      <c r="AZ16" s="1197"/>
      <c r="BA16" s="1197"/>
      <c r="BB16" s="1197"/>
      <c r="BC16" s="1197"/>
      <c r="BD16" s="1197"/>
      <c r="BE16" s="1197"/>
      <c r="BF16" s="1197"/>
      <c r="BG16" s="1197"/>
      <c r="BH16" s="1197"/>
      <c r="BI16" s="1197"/>
      <c r="BJ16" s="1197"/>
      <c r="BK16" s="1197"/>
      <c r="BL16" s="1197"/>
      <c r="BM16" s="1197"/>
      <c r="BN16" s="1197"/>
      <c r="BO16" s="1197"/>
      <c r="BP16" s="1197"/>
      <c r="BQ16" s="1197"/>
      <c r="BR16" s="1197"/>
      <c r="BS16" s="1197"/>
      <c r="BT16" s="1197"/>
      <c r="BU16" s="1197"/>
      <c r="BV16" s="1197"/>
      <c r="BW16" s="1197"/>
      <c r="BX16" s="1197"/>
      <c r="BY16" s="1197"/>
      <c r="BZ16" s="1197"/>
      <c r="CA16" s="1197"/>
    </row>
    <row r="17" spans="1:79" s="3" customFormat="1" ht="12.75" customHeight="1" thickBot="1">
      <c r="A17" s="3286"/>
      <c r="B17" s="3319"/>
      <c r="C17" s="1198" t="s">
        <v>164</v>
      </c>
      <c r="D17" s="1698" t="s">
        <v>160</v>
      </c>
      <c r="E17" s="1725">
        <v>118.59999847412109</v>
      </c>
      <c r="F17" s="1723">
        <v>118.30000305175781</v>
      </c>
      <c r="G17" s="1723">
        <v>118.09999847412109</v>
      </c>
      <c r="H17" s="1723">
        <v>118.59999847412109</v>
      </c>
      <c r="I17" s="1723">
        <v>118.90000152587891</v>
      </c>
      <c r="J17" s="1723">
        <v>119.19999694824219</v>
      </c>
      <c r="K17" s="1723">
        <v>119.59999847412109</v>
      </c>
      <c r="L17" s="1723">
        <v>118.80000305175781</v>
      </c>
      <c r="M17" s="1723">
        <v>119</v>
      </c>
      <c r="N17" s="1723">
        <v>119.30000305175781</v>
      </c>
      <c r="O17" s="1723">
        <v>119.5</v>
      </c>
      <c r="P17" s="1723">
        <v>118.30000305175781</v>
      </c>
      <c r="Q17" s="1723">
        <v>118.5</v>
      </c>
      <c r="R17" s="1723">
        <v>118.59999847412109</v>
      </c>
      <c r="S17" s="1723">
        <v>118</v>
      </c>
      <c r="T17" s="1723">
        <v>118.69999694824219</v>
      </c>
      <c r="U17" s="1723">
        <v>118.5</v>
      </c>
      <c r="V17" s="1723">
        <v>118.59999847412109</v>
      </c>
      <c r="W17" s="1723">
        <v>118.5</v>
      </c>
      <c r="X17" s="1723">
        <v>119.59999847412109</v>
      </c>
      <c r="Y17" s="1723">
        <v>119.80000305175781</v>
      </c>
      <c r="Z17" s="1723">
        <v>120</v>
      </c>
      <c r="AA17" s="1723">
        <v>120.5</v>
      </c>
      <c r="AB17" s="1724">
        <v>120.90000152587891</v>
      </c>
      <c r="AC17" s="1200"/>
    </row>
    <row r="18" spans="1:79" s="3" customFormat="1" ht="12.75" customHeight="1">
      <c r="A18" s="3280" t="s">
        <v>629</v>
      </c>
      <c r="B18" s="3301" t="s">
        <v>630</v>
      </c>
      <c r="C18" s="1186" t="s">
        <v>156</v>
      </c>
      <c r="D18" s="1186" t="s">
        <v>157</v>
      </c>
      <c r="E18" s="1187">
        <v>8.6327999999999996</v>
      </c>
      <c r="F18" s="1187">
        <v>8.0784000000000002</v>
      </c>
      <c r="G18" s="1187">
        <v>7.8276000000000003</v>
      </c>
      <c r="H18" s="1188">
        <v>7.7351999999999999</v>
      </c>
      <c r="I18" s="1187">
        <v>7.7351999999999999</v>
      </c>
      <c r="J18" s="1187">
        <v>8.1707999999999998</v>
      </c>
      <c r="K18" s="1187">
        <v>9.1212</v>
      </c>
      <c r="L18" s="1187">
        <v>10.177199999999999</v>
      </c>
      <c r="M18" s="1187">
        <v>11.087999999999999</v>
      </c>
      <c r="N18" s="1188">
        <v>11.7018</v>
      </c>
      <c r="O18" s="1187">
        <v>11.939399999999999</v>
      </c>
      <c r="P18" s="1187">
        <v>12.058199999999999</v>
      </c>
      <c r="Q18" s="1187">
        <v>12.038399999999999</v>
      </c>
      <c r="R18" s="1187">
        <v>12.144</v>
      </c>
      <c r="S18" s="1187">
        <v>12.4146</v>
      </c>
      <c r="T18" s="1187">
        <v>12.4938</v>
      </c>
      <c r="U18" s="1187">
        <v>12.348599999999999</v>
      </c>
      <c r="V18" s="1188">
        <v>12.117599999999999</v>
      </c>
      <c r="W18" s="1187">
        <v>12.2826</v>
      </c>
      <c r="X18" s="1187">
        <v>11.913</v>
      </c>
      <c r="Y18" s="1187">
        <v>11.8932</v>
      </c>
      <c r="Z18" s="1187">
        <v>11.160600000000001</v>
      </c>
      <c r="AA18" s="1187">
        <v>10.3752</v>
      </c>
      <c r="AB18" s="1187">
        <v>9.3719999999999999</v>
      </c>
      <c r="AC18" s="1189">
        <f>SUM(E18:AB18)</f>
        <v>254.81940000000003</v>
      </c>
    </row>
    <row r="19" spans="1:79" s="3" customFormat="1" ht="12.75" customHeight="1">
      <c r="A19" s="3281"/>
      <c r="B19" s="3296"/>
      <c r="C19" s="1191" t="s">
        <v>158</v>
      </c>
      <c r="D19" s="1191" t="s">
        <v>157</v>
      </c>
      <c r="E19" s="1192">
        <v>2.8512</v>
      </c>
      <c r="F19" s="1192">
        <v>2.7456</v>
      </c>
      <c r="G19" s="1192">
        <v>2.6796000000000002</v>
      </c>
      <c r="H19" s="1193">
        <v>2.6532</v>
      </c>
      <c r="I19" s="1192">
        <v>2.6598000000000002</v>
      </c>
      <c r="J19" s="1192">
        <v>2.7587999999999999</v>
      </c>
      <c r="K19" s="1192">
        <v>2.9304000000000001</v>
      </c>
      <c r="L19" s="1192">
        <v>3.1349999999999998</v>
      </c>
      <c r="M19" s="1192">
        <v>3.5045999999999999</v>
      </c>
      <c r="N19" s="1193">
        <v>3.7158000000000002</v>
      </c>
      <c r="O19" s="1192">
        <v>3.7355999999999998</v>
      </c>
      <c r="P19" s="1192">
        <v>3.7818000000000001</v>
      </c>
      <c r="Q19" s="1192">
        <v>3.5375999999999999</v>
      </c>
      <c r="R19" s="1192">
        <v>3.6960000000000002</v>
      </c>
      <c r="S19" s="1192">
        <v>3.7355999999999998</v>
      </c>
      <c r="T19" s="1192">
        <v>3.6629999999999998</v>
      </c>
      <c r="U19" s="1192">
        <v>3.6696</v>
      </c>
      <c r="V19" s="1193">
        <v>3.4649999999999999</v>
      </c>
      <c r="W19" s="1192">
        <v>3.5573999999999999</v>
      </c>
      <c r="X19" s="1192">
        <v>3.4584000000000001</v>
      </c>
      <c r="Y19" s="1192">
        <v>3.597</v>
      </c>
      <c r="Z19" s="1192">
        <v>3.3264</v>
      </c>
      <c r="AA19" s="1192">
        <v>3.1812</v>
      </c>
      <c r="AB19" s="1192">
        <v>3.0095999999999998</v>
      </c>
      <c r="AC19" s="1194">
        <f>SUM(E19:AB19)</f>
        <v>79.048200000000008</v>
      </c>
    </row>
    <row r="20" spans="1:79" s="3" customFormat="1" ht="12.75" customHeight="1">
      <c r="A20" s="3281"/>
      <c r="B20" s="3296"/>
      <c r="C20" s="1191" t="s">
        <v>159</v>
      </c>
      <c r="D20" s="1697" t="s">
        <v>160</v>
      </c>
      <c r="E20" s="1763">
        <v>43</v>
      </c>
      <c r="F20" s="1764">
        <v>39</v>
      </c>
      <c r="G20" s="1764">
        <v>39</v>
      </c>
      <c r="H20" s="1764">
        <v>39</v>
      </c>
      <c r="I20" s="1764">
        <v>41</v>
      </c>
      <c r="J20" s="1764">
        <v>41</v>
      </c>
      <c r="K20" s="1764">
        <v>49</v>
      </c>
      <c r="L20" s="1764">
        <v>52</v>
      </c>
      <c r="M20" s="1764">
        <v>57</v>
      </c>
      <c r="N20" s="1764">
        <v>60</v>
      </c>
      <c r="O20" s="1764">
        <v>60</v>
      </c>
      <c r="P20" s="1764">
        <v>61</v>
      </c>
      <c r="Q20" s="1764">
        <v>64</v>
      </c>
      <c r="R20" s="1764">
        <v>62</v>
      </c>
      <c r="S20" s="1764">
        <v>63</v>
      </c>
      <c r="T20" s="1764">
        <v>64</v>
      </c>
      <c r="U20" s="1764">
        <v>62</v>
      </c>
      <c r="V20" s="1764">
        <v>62</v>
      </c>
      <c r="W20" s="1764">
        <v>62</v>
      </c>
      <c r="X20" s="1764">
        <v>61</v>
      </c>
      <c r="Y20" s="1764">
        <v>58</v>
      </c>
      <c r="Z20" s="1764">
        <v>54</v>
      </c>
      <c r="AA20" s="1764">
        <v>49</v>
      </c>
      <c r="AB20" s="1765">
        <v>46</v>
      </c>
      <c r="AC20" s="1194"/>
      <c r="AD20" s="1195">
        <f>MAX(E20:AB20)</f>
        <v>64</v>
      </c>
    </row>
    <row r="21" spans="1:79" s="3" customFormat="1" ht="12.75" customHeight="1">
      <c r="A21" s="3281"/>
      <c r="B21" s="3296"/>
      <c r="C21" s="1191" t="s">
        <v>161</v>
      </c>
      <c r="D21" s="1191"/>
      <c r="E21" s="1196">
        <f t="shared" ref="E21:AC21" si="1">E19/E18</f>
        <v>0.33027522935779818</v>
      </c>
      <c r="F21" s="1196">
        <f t="shared" si="1"/>
        <v>0.33986928104575165</v>
      </c>
      <c r="G21" s="1196">
        <f t="shared" si="1"/>
        <v>0.34232715008431702</v>
      </c>
      <c r="H21" s="1193">
        <f t="shared" si="1"/>
        <v>0.34300341296928327</v>
      </c>
      <c r="I21" s="1196">
        <f t="shared" si="1"/>
        <v>0.3438566552901024</v>
      </c>
      <c r="J21" s="1196">
        <f t="shared" si="1"/>
        <v>0.33764135702746367</v>
      </c>
      <c r="K21" s="1196">
        <f t="shared" si="1"/>
        <v>0.32127351664254705</v>
      </c>
      <c r="L21" s="1196">
        <f t="shared" si="1"/>
        <v>0.30804150453955903</v>
      </c>
      <c r="M21" s="1196">
        <f t="shared" si="1"/>
        <v>0.31607142857142861</v>
      </c>
      <c r="N21" s="1193">
        <f t="shared" si="1"/>
        <v>0.31754089114495204</v>
      </c>
      <c r="O21" s="1196">
        <f t="shared" si="1"/>
        <v>0.31288004422332782</v>
      </c>
      <c r="P21" s="1196">
        <f t="shared" si="1"/>
        <v>0.31362889983579639</v>
      </c>
      <c r="Q21" s="1196">
        <f t="shared" si="1"/>
        <v>0.29385964912280704</v>
      </c>
      <c r="R21" s="1196">
        <f t="shared" si="1"/>
        <v>0.30434782608695654</v>
      </c>
      <c r="S21" s="1196">
        <f t="shared" si="1"/>
        <v>0.30090377458798512</v>
      </c>
      <c r="T21" s="1196">
        <f t="shared" si="1"/>
        <v>0.29318541996830427</v>
      </c>
      <c r="U21" s="1196">
        <f t="shared" si="1"/>
        <v>0.29716729021913418</v>
      </c>
      <c r="V21" s="1193">
        <f t="shared" si="1"/>
        <v>0.28594771241830064</v>
      </c>
      <c r="W21" s="1196">
        <f t="shared" si="1"/>
        <v>0.28962923159591614</v>
      </c>
      <c r="X21" s="1196">
        <f t="shared" si="1"/>
        <v>0.29030470914127426</v>
      </c>
      <c r="Y21" s="1196">
        <f t="shared" si="1"/>
        <v>0.30244173140954494</v>
      </c>
      <c r="Z21" s="1196">
        <f t="shared" si="1"/>
        <v>0.29804849201655825</v>
      </c>
      <c r="AA21" s="1196">
        <f t="shared" si="1"/>
        <v>0.30661577608142493</v>
      </c>
      <c r="AB21" s="1196">
        <f t="shared" si="1"/>
        <v>0.32112676056338024</v>
      </c>
      <c r="AC21" s="1194">
        <f t="shared" si="1"/>
        <v>0.31021264472014298</v>
      </c>
      <c r="AD21" s="1195"/>
      <c r="AE21" s="1197"/>
      <c r="AF21" s="1197"/>
      <c r="AG21" s="1197"/>
      <c r="AH21" s="1197"/>
      <c r="AI21" s="1197"/>
      <c r="AJ21" s="1197"/>
      <c r="AK21" s="1197"/>
      <c r="AL21" s="1197"/>
      <c r="AM21" s="1197"/>
      <c r="AN21" s="1197"/>
      <c r="AO21" s="1197"/>
      <c r="AP21" s="1197"/>
      <c r="AQ21" s="1197"/>
      <c r="AR21" s="1197"/>
      <c r="AS21" s="1197"/>
      <c r="AT21" s="1197"/>
      <c r="AU21" s="1197"/>
      <c r="AV21" s="1197"/>
      <c r="AW21" s="1197"/>
      <c r="AX21" s="1197"/>
      <c r="AY21" s="1197"/>
      <c r="AZ21" s="1197"/>
      <c r="BA21" s="1197"/>
      <c r="BB21" s="1197"/>
      <c r="BC21" s="1197"/>
      <c r="BD21" s="1197"/>
      <c r="BE21" s="1197"/>
      <c r="BF21" s="1197"/>
      <c r="BG21" s="1197"/>
      <c r="BH21" s="1197"/>
      <c r="BI21" s="1197"/>
      <c r="BJ21" s="1197"/>
      <c r="BK21" s="1197"/>
      <c r="BL21" s="1197"/>
      <c r="BM21" s="1197"/>
      <c r="BN21" s="1197"/>
      <c r="BO21" s="1197"/>
      <c r="BP21" s="1197"/>
      <c r="BQ21" s="1197"/>
      <c r="BR21" s="1197"/>
      <c r="BS21" s="1197"/>
      <c r="BT21" s="1197"/>
      <c r="BU21" s="1197"/>
      <c r="BV21" s="1197"/>
      <c r="BW21" s="1197"/>
      <c r="BX21" s="1197"/>
      <c r="BY21" s="1197"/>
      <c r="BZ21" s="1197"/>
      <c r="CA21" s="1197"/>
    </row>
    <row r="22" spans="1:79" s="3" customFormat="1" ht="12.75" customHeight="1" thickBot="1">
      <c r="A22" s="3286"/>
      <c r="B22" s="3319"/>
      <c r="C22" s="1198" t="s">
        <v>164</v>
      </c>
      <c r="D22" s="1698" t="s">
        <v>160</v>
      </c>
      <c r="E22" s="1729">
        <v>118.90000152587891</v>
      </c>
      <c r="F22" s="1727">
        <v>118.19999694824219</v>
      </c>
      <c r="G22" s="1727">
        <v>117.90000152587891</v>
      </c>
      <c r="H22" s="1727">
        <v>118.69999694824219</v>
      </c>
      <c r="I22" s="1727">
        <v>118.69999694824219</v>
      </c>
      <c r="J22" s="1727">
        <v>119.19999694824219</v>
      </c>
      <c r="K22" s="1727">
        <v>119.40000152587891</v>
      </c>
      <c r="L22" s="1727">
        <v>118.59999847412109</v>
      </c>
      <c r="M22" s="1727">
        <v>118.59999847412109</v>
      </c>
      <c r="N22" s="1727">
        <v>119</v>
      </c>
      <c r="O22" s="1727">
        <v>119</v>
      </c>
      <c r="P22" s="1727">
        <v>118.40000152587891</v>
      </c>
      <c r="Q22" s="1727">
        <v>118.09999847412109</v>
      </c>
      <c r="R22" s="1727">
        <v>118.69999694824219</v>
      </c>
      <c r="S22" s="1727">
        <v>118.19999694824219</v>
      </c>
      <c r="T22" s="1727">
        <v>118.5</v>
      </c>
      <c r="U22" s="1727">
        <v>118.40000152587891</v>
      </c>
      <c r="V22" s="1727">
        <v>118.30000305175781</v>
      </c>
      <c r="W22" s="1727">
        <v>118.69999694824219</v>
      </c>
      <c r="X22" s="1727">
        <v>119.69999694824219</v>
      </c>
      <c r="Y22" s="1727">
        <v>120.09999847412109</v>
      </c>
      <c r="Z22" s="1727">
        <v>119.40000152587891</v>
      </c>
      <c r="AA22" s="1727">
        <v>120.30000305175781</v>
      </c>
      <c r="AB22" s="1728">
        <v>120.30000305175781</v>
      </c>
      <c r="AC22" s="1200"/>
    </row>
    <row r="23" spans="1:79" s="3" customFormat="1" ht="12.75" customHeight="1">
      <c r="A23" s="3280" t="s">
        <v>631</v>
      </c>
      <c r="B23" s="3301" t="s">
        <v>632</v>
      </c>
      <c r="C23" s="1186" t="s">
        <v>156</v>
      </c>
      <c r="D23" s="1186" t="s">
        <v>157</v>
      </c>
      <c r="E23" s="1187">
        <v>1.8952500000000001</v>
      </c>
      <c r="F23" s="1187">
        <v>1.8794999999999999</v>
      </c>
      <c r="G23" s="1187">
        <v>1.8585</v>
      </c>
      <c r="H23" s="1188">
        <v>1.8322499999999999</v>
      </c>
      <c r="I23" s="1187">
        <v>1.806</v>
      </c>
      <c r="J23" s="1187">
        <v>1.827</v>
      </c>
      <c r="K23" s="1187">
        <v>1.9477500000000001</v>
      </c>
      <c r="L23" s="1187">
        <v>2.1105</v>
      </c>
      <c r="M23" s="1187">
        <v>2.5409999999999999</v>
      </c>
      <c r="N23" s="1188">
        <v>2.8664999999999998</v>
      </c>
      <c r="O23" s="1187">
        <v>3.0607500000000001</v>
      </c>
      <c r="P23" s="1187">
        <v>3.0607500000000001</v>
      </c>
      <c r="Q23" s="1187">
        <v>2.9662500000000001</v>
      </c>
      <c r="R23" s="1187">
        <v>3.0607500000000001</v>
      </c>
      <c r="S23" s="1187">
        <v>3.3127499999999999</v>
      </c>
      <c r="T23" s="1187">
        <v>3.2549999999999999</v>
      </c>
      <c r="U23" s="1187">
        <v>3.1815000000000002</v>
      </c>
      <c r="V23" s="1188">
        <v>2.9609999999999999</v>
      </c>
      <c r="W23" s="1187">
        <v>2.8035000000000001</v>
      </c>
      <c r="X23" s="1187">
        <v>2.835</v>
      </c>
      <c r="Y23" s="1187">
        <v>2.6459999999999999</v>
      </c>
      <c r="Z23" s="1187">
        <v>2.2102499999999998</v>
      </c>
      <c r="AA23" s="1187">
        <v>2.1157499999999998</v>
      </c>
      <c r="AB23" s="1187">
        <v>2.0474999999999999</v>
      </c>
      <c r="AC23" s="1189">
        <f>SUM(E23:AB23)</f>
        <v>60.080999999999996</v>
      </c>
      <c r="AD23" s="1201"/>
    </row>
    <row r="24" spans="1:79" s="3" customFormat="1" ht="12.75" customHeight="1">
      <c r="A24" s="3281"/>
      <c r="B24" s="3296"/>
      <c r="C24" s="1191" t="s">
        <v>158</v>
      </c>
      <c r="D24" s="1191" t="s">
        <v>157</v>
      </c>
      <c r="E24" s="1192">
        <v>0.79800000000000004</v>
      </c>
      <c r="F24" s="1192">
        <v>0.79274999999999995</v>
      </c>
      <c r="G24" s="1192">
        <v>0.77700000000000002</v>
      </c>
      <c r="H24" s="1193">
        <v>0.77175000000000005</v>
      </c>
      <c r="I24" s="1192">
        <v>0.76124999999999998</v>
      </c>
      <c r="J24" s="1192">
        <v>0.77700000000000002</v>
      </c>
      <c r="K24" s="1192">
        <v>0.83474999999999999</v>
      </c>
      <c r="L24" s="1192">
        <v>0.85050000000000003</v>
      </c>
      <c r="M24" s="1192">
        <v>0.99224999999999997</v>
      </c>
      <c r="N24" s="1193">
        <v>1.0867500000000001</v>
      </c>
      <c r="O24" s="1192">
        <v>1.51725</v>
      </c>
      <c r="P24" s="1192">
        <v>1.4910000000000001</v>
      </c>
      <c r="Q24" s="1192">
        <v>1.1865000000000001</v>
      </c>
      <c r="R24" s="1192">
        <v>1.47</v>
      </c>
      <c r="S24" s="1192">
        <v>1.61175</v>
      </c>
      <c r="T24" s="1192">
        <v>1.365</v>
      </c>
      <c r="U24" s="1192">
        <v>1.46475</v>
      </c>
      <c r="V24" s="1193">
        <v>1.4857499999999999</v>
      </c>
      <c r="W24" s="1192">
        <v>1.1445000000000001</v>
      </c>
      <c r="X24" s="1192">
        <v>1.4332499999999999</v>
      </c>
      <c r="Y24" s="1192">
        <v>1.42275</v>
      </c>
      <c r="Z24" s="1192">
        <v>0.86624999999999996</v>
      </c>
      <c r="AA24" s="1192">
        <v>0.86099999999999999</v>
      </c>
      <c r="AB24" s="1192">
        <v>0.74024999999999996</v>
      </c>
      <c r="AC24" s="1194">
        <f>SUM(E24:AB24)</f>
        <v>26.502000000000002</v>
      </c>
    </row>
    <row r="25" spans="1:79" s="3" customFormat="1" ht="12.75" customHeight="1">
      <c r="A25" s="3281"/>
      <c r="B25" s="3296"/>
      <c r="C25" s="1191" t="s">
        <v>159</v>
      </c>
      <c r="D25" s="1697" t="s">
        <v>160</v>
      </c>
      <c r="E25" s="1792">
        <v>29</v>
      </c>
      <c r="F25" s="1793">
        <v>31</v>
      </c>
      <c r="G25" s="1793">
        <v>29</v>
      </c>
      <c r="H25" s="1793">
        <v>28</v>
      </c>
      <c r="I25" s="1793">
        <v>32</v>
      </c>
      <c r="J25" s="1793">
        <v>33</v>
      </c>
      <c r="K25" s="1793">
        <v>35</v>
      </c>
      <c r="L25" s="1793">
        <v>35</v>
      </c>
      <c r="M25" s="1793">
        <v>42</v>
      </c>
      <c r="N25" s="1793">
        <v>51</v>
      </c>
      <c r="O25" s="1793">
        <v>56</v>
      </c>
      <c r="P25" s="1793">
        <v>52</v>
      </c>
      <c r="Q25" s="1793">
        <v>48</v>
      </c>
      <c r="R25" s="1793">
        <v>59</v>
      </c>
      <c r="S25" s="1793">
        <v>54</v>
      </c>
      <c r="T25" s="1793">
        <v>56</v>
      </c>
      <c r="U25" s="1793">
        <v>50</v>
      </c>
      <c r="V25" s="1793">
        <v>53</v>
      </c>
      <c r="W25" s="1793">
        <v>48</v>
      </c>
      <c r="X25" s="1793">
        <v>51</v>
      </c>
      <c r="Y25" s="1793">
        <v>42</v>
      </c>
      <c r="Z25" s="1793">
        <v>36</v>
      </c>
      <c r="AA25" s="1793">
        <v>37</v>
      </c>
      <c r="AB25" s="1794">
        <v>31</v>
      </c>
      <c r="AC25" s="1194"/>
    </row>
    <row r="26" spans="1:79" s="3" customFormat="1" ht="12.75" customHeight="1" thickBot="1">
      <c r="A26" s="3286"/>
      <c r="B26" s="3319"/>
      <c r="C26" s="1202" t="s">
        <v>161</v>
      </c>
      <c r="D26" s="1202"/>
      <c r="E26" s="1203">
        <f t="shared" ref="E26:AC26" si="2">E24/E23</f>
        <v>0.42105263157894735</v>
      </c>
      <c r="F26" s="1203">
        <f t="shared" si="2"/>
        <v>0.42178770949720668</v>
      </c>
      <c r="G26" s="1203">
        <f t="shared" si="2"/>
        <v>0.41807909604519772</v>
      </c>
      <c r="H26" s="1204">
        <f t="shared" si="2"/>
        <v>0.42120343839541552</v>
      </c>
      <c r="I26" s="1203">
        <f t="shared" si="2"/>
        <v>0.42151162790697672</v>
      </c>
      <c r="J26" s="1203">
        <f t="shared" si="2"/>
        <v>0.42528735632183912</v>
      </c>
      <c r="K26" s="1203">
        <f t="shared" si="2"/>
        <v>0.42857142857142855</v>
      </c>
      <c r="L26" s="1203">
        <f t="shared" si="2"/>
        <v>0.40298507462686567</v>
      </c>
      <c r="M26" s="1203">
        <f t="shared" si="2"/>
        <v>0.39049586776859502</v>
      </c>
      <c r="N26" s="1204">
        <f t="shared" si="2"/>
        <v>0.37912087912087916</v>
      </c>
      <c r="O26" s="1203">
        <f t="shared" si="2"/>
        <v>0.49571183533447682</v>
      </c>
      <c r="P26" s="1203">
        <f t="shared" si="2"/>
        <v>0.48713550600343053</v>
      </c>
      <c r="Q26" s="1203">
        <f t="shared" si="2"/>
        <v>0.4</v>
      </c>
      <c r="R26" s="1203">
        <f t="shared" si="2"/>
        <v>0.48027444253859347</v>
      </c>
      <c r="S26" s="1203">
        <f t="shared" si="2"/>
        <v>0.48652931854199688</v>
      </c>
      <c r="T26" s="1203">
        <f t="shared" si="2"/>
        <v>0.41935483870967744</v>
      </c>
      <c r="U26" s="1203">
        <f t="shared" si="2"/>
        <v>0.46039603960396036</v>
      </c>
      <c r="V26" s="1204">
        <f t="shared" si="2"/>
        <v>0.50177304964539005</v>
      </c>
      <c r="W26" s="1203">
        <f t="shared" si="2"/>
        <v>0.40823970037453183</v>
      </c>
      <c r="X26" s="1203">
        <f t="shared" si="2"/>
        <v>0.50555555555555554</v>
      </c>
      <c r="Y26" s="1203">
        <f t="shared" si="2"/>
        <v>0.53769841269841268</v>
      </c>
      <c r="Z26" s="1203">
        <f t="shared" si="2"/>
        <v>0.39192399049881238</v>
      </c>
      <c r="AA26" s="1203">
        <f t="shared" si="2"/>
        <v>0.40694789081885857</v>
      </c>
      <c r="AB26" s="1203">
        <f t="shared" si="2"/>
        <v>0.36153846153846153</v>
      </c>
      <c r="AC26" s="1205">
        <f t="shared" si="2"/>
        <v>0.44110450891296754</v>
      </c>
      <c r="AD26" s="1195"/>
      <c r="AE26" s="1197"/>
      <c r="AF26" s="1197"/>
      <c r="AG26" s="1197"/>
      <c r="AH26" s="1197"/>
      <c r="AI26" s="1197"/>
      <c r="AJ26" s="1197"/>
      <c r="AK26" s="1197"/>
      <c r="AL26" s="1197"/>
      <c r="AM26" s="1197"/>
      <c r="AN26" s="1197"/>
      <c r="AO26" s="1197"/>
      <c r="AP26" s="1197"/>
      <c r="AQ26" s="1197"/>
      <c r="AR26" s="1197"/>
      <c r="AS26" s="1197"/>
      <c r="AT26" s="1197"/>
      <c r="AU26" s="1197"/>
      <c r="AV26" s="1197"/>
      <c r="AW26" s="1197"/>
      <c r="AX26" s="1197"/>
      <c r="AY26" s="1197"/>
      <c r="AZ26" s="1197"/>
      <c r="BA26" s="1197"/>
      <c r="BB26" s="1197"/>
      <c r="BC26" s="1197"/>
      <c r="BD26" s="1197"/>
      <c r="BE26" s="1197"/>
      <c r="BF26" s="1197"/>
      <c r="BG26" s="1197"/>
      <c r="BH26" s="1197"/>
      <c r="BI26" s="1197"/>
      <c r="BJ26" s="1197"/>
      <c r="BK26" s="1197"/>
      <c r="BL26" s="1197"/>
      <c r="BM26" s="1197"/>
      <c r="BN26" s="1197"/>
      <c r="BO26" s="1197"/>
      <c r="BP26" s="1197"/>
      <c r="BQ26" s="1197"/>
      <c r="BR26" s="1197"/>
      <c r="BS26" s="1197"/>
      <c r="BT26" s="1197"/>
      <c r="BU26" s="1197"/>
      <c r="BV26" s="1197"/>
      <c r="BW26" s="1197"/>
      <c r="BX26" s="1197"/>
      <c r="BY26" s="1197"/>
      <c r="BZ26" s="1197"/>
      <c r="CA26" s="1197"/>
    </row>
    <row r="27" spans="1:79" s="3" customFormat="1" ht="12.75" customHeight="1">
      <c r="A27" s="3280" t="s">
        <v>633</v>
      </c>
      <c r="B27" s="3301" t="s">
        <v>634</v>
      </c>
      <c r="C27" s="1186" t="s">
        <v>156</v>
      </c>
      <c r="D27" s="1186" t="s">
        <v>157</v>
      </c>
      <c r="E27" s="1187">
        <v>2.919</v>
      </c>
      <c r="F27" s="1187">
        <v>2.8507500000000001</v>
      </c>
      <c r="G27" s="1187">
        <v>2.8559999999999999</v>
      </c>
      <c r="H27" s="1188">
        <v>2.8402500000000002</v>
      </c>
      <c r="I27" s="1187">
        <v>2.8507500000000001</v>
      </c>
      <c r="J27" s="1187">
        <v>2.8769999999999998</v>
      </c>
      <c r="K27" s="1187">
        <v>2.9137499999999998</v>
      </c>
      <c r="L27" s="1187">
        <v>3.0292500000000002</v>
      </c>
      <c r="M27" s="1187">
        <v>3.1342500000000002</v>
      </c>
      <c r="N27" s="1188">
        <v>3.2602500000000001</v>
      </c>
      <c r="O27" s="1187">
        <v>3.2970000000000002</v>
      </c>
      <c r="P27" s="1187">
        <v>3.2865000000000002</v>
      </c>
      <c r="Q27" s="1187">
        <v>3.4020000000000001</v>
      </c>
      <c r="R27" s="1187">
        <v>3.3809999999999998</v>
      </c>
      <c r="S27" s="1187">
        <v>3.3285</v>
      </c>
      <c r="T27" s="1187">
        <v>3.37575</v>
      </c>
      <c r="U27" s="1187">
        <v>3.3494999999999999</v>
      </c>
      <c r="V27" s="1188">
        <v>3.3232499999999998</v>
      </c>
      <c r="W27" s="1187">
        <v>3.36</v>
      </c>
      <c r="X27" s="1187">
        <v>3.1972499999999999</v>
      </c>
      <c r="Y27" s="1187">
        <v>3.3232499999999998</v>
      </c>
      <c r="Z27" s="1187">
        <v>3.1972499999999999</v>
      </c>
      <c r="AA27" s="1187">
        <v>3.07125</v>
      </c>
      <c r="AB27" s="1187">
        <v>2.9504999999999999</v>
      </c>
      <c r="AC27" s="1189">
        <f>SUM(E27:AB27)</f>
        <v>75.374250000000004</v>
      </c>
    </row>
    <row r="28" spans="1:79" s="3" customFormat="1" ht="12.75" customHeight="1">
      <c r="A28" s="3281"/>
      <c r="B28" s="3296"/>
      <c r="C28" s="1191" t="s">
        <v>158</v>
      </c>
      <c r="D28" s="1191" t="s">
        <v>157</v>
      </c>
      <c r="E28" s="1192">
        <v>1.1339999999999999</v>
      </c>
      <c r="F28" s="1192">
        <v>1.1025</v>
      </c>
      <c r="G28" s="1192">
        <v>1.0867500000000001</v>
      </c>
      <c r="H28" s="1193">
        <v>1.0920000000000001</v>
      </c>
      <c r="I28" s="1192">
        <v>1.0972500000000001</v>
      </c>
      <c r="J28" s="1192">
        <v>1.10775</v>
      </c>
      <c r="K28" s="1192">
        <v>1.1339999999999999</v>
      </c>
      <c r="L28" s="1192">
        <v>1.1339999999999999</v>
      </c>
      <c r="M28" s="1192">
        <v>1.1287499999999999</v>
      </c>
      <c r="N28" s="1193">
        <v>1.17075</v>
      </c>
      <c r="O28" s="1192">
        <v>1.17075</v>
      </c>
      <c r="P28" s="1192">
        <v>1.17075</v>
      </c>
      <c r="Q28" s="1192">
        <v>1.1917500000000001</v>
      </c>
      <c r="R28" s="1192">
        <v>1.1759999999999999</v>
      </c>
      <c r="S28" s="1192">
        <v>1.1917500000000001</v>
      </c>
      <c r="T28" s="1192">
        <v>1.2337499999999999</v>
      </c>
      <c r="U28" s="1192">
        <v>1.218</v>
      </c>
      <c r="V28" s="1193">
        <v>1.16025</v>
      </c>
      <c r="W28" s="1192">
        <v>1.21275</v>
      </c>
      <c r="X28" s="1192">
        <v>1.16025</v>
      </c>
      <c r="Y28" s="1192">
        <v>1.26</v>
      </c>
      <c r="Z28" s="1192">
        <v>1.1865000000000001</v>
      </c>
      <c r="AA28" s="1192">
        <v>1.155</v>
      </c>
      <c r="AB28" s="1192">
        <v>1.1234999999999999</v>
      </c>
      <c r="AC28" s="1194">
        <f>SUM(E28:AB28)</f>
        <v>27.798750000000005</v>
      </c>
    </row>
    <row r="29" spans="1:79" s="3" customFormat="1" ht="12.75" customHeight="1">
      <c r="A29" s="3281"/>
      <c r="B29" s="3296"/>
      <c r="C29" s="1191" t="s">
        <v>159</v>
      </c>
      <c r="D29" s="1697" t="s">
        <v>160</v>
      </c>
      <c r="E29" s="1766">
        <v>49</v>
      </c>
      <c r="F29" s="1767">
        <v>51</v>
      </c>
      <c r="G29" s="1767">
        <v>52</v>
      </c>
      <c r="H29" s="1767">
        <v>49</v>
      </c>
      <c r="I29" s="1767">
        <v>45</v>
      </c>
      <c r="J29" s="1767">
        <v>53</v>
      </c>
      <c r="K29" s="1767">
        <v>45</v>
      </c>
      <c r="L29" s="1767">
        <v>56</v>
      </c>
      <c r="M29" s="1767">
        <v>55</v>
      </c>
      <c r="N29" s="1767">
        <v>55</v>
      </c>
      <c r="O29" s="1767">
        <v>57</v>
      </c>
      <c r="P29" s="1767">
        <v>54</v>
      </c>
      <c r="Q29" s="1767">
        <v>55</v>
      </c>
      <c r="R29" s="1767">
        <v>53</v>
      </c>
      <c r="S29" s="1767">
        <v>57</v>
      </c>
      <c r="T29" s="1767">
        <v>57</v>
      </c>
      <c r="U29" s="1767">
        <v>50</v>
      </c>
      <c r="V29" s="1767">
        <v>56</v>
      </c>
      <c r="W29" s="1767">
        <v>56</v>
      </c>
      <c r="X29" s="1767">
        <v>49</v>
      </c>
      <c r="Y29" s="1767">
        <v>55</v>
      </c>
      <c r="Z29" s="1767">
        <v>54</v>
      </c>
      <c r="AA29" s="1767">
        <v>50</v>
      </c>
      <c r="AB29" s="1768">
        <v>47</v>
      </c>
      <c r="AC29" s="1194"/>
    </row>
    <row r="30" spans="1:79" s="3" customFormat="1" ht="12.75" customHeight="1" thickBot="1">
      <c r="A30" s="3286"/>
      <c r="B30" s="3319"/>
      <c r="C30" s="1202" t="s">
        <v>161</v>
      </c>
      <c r="D30" s="1202"/>
      <c r="E30" s="1203">
        <f t="shared" ref="E30:AC30" si="3">E28/E27</f>
        <v>0.3884892086330935</v>
      </c>
      <c r="F30" s="1203">
        <f t="shared" si="3"/>
        <v>0.38674033149171272</v>
      </c>
      <c r="G30" s="1203">
        <f t="shared" si="3"/>
        <v>0.38051470588235298</v>
      </c>
      <c r="H30" s="1204">
        <f t="shared" si="3"/>
        <v>0.38447319778188538</v>
      </c>
      <c r="I30" s="1203">
        <f t="shared" si="3"/>
        <v>0.38489871086556171</v>
      </c>
      <c r="J30" s="1203">
        <f t="shared" si="3"/>
        <v>0.38503649635036502</v>
      </c>
      <c r="K30" s="1203">
        <f t="shared" si="3"/>
        <v>0.38918918918918916</v>
      </c>
      <c r="L30" s="1203">
        <f t="shared" si="3"/>
        <v>0.3743500866551126</v>
      </c>
      <c r="M30" s="1203">
        <f t="shared" si="3"/>
        <v>0.36013400335008372</v>
      </c>
      <c r="N30" s="1204">
        <f t="shared" si="3"/>
        <v>0.35909822866344604</v>
      </c>
      <c r="O30" s="1203">
        <f t="shared" si="3"/>
        <v>0.35509554140127386</v>
      </c>
      <c r="P30" s="1203">
        <f t="shared" si="3"/>
        <v>0.35623003194888175</v>
      </c>
      <c r="Q30" s="1203">
        <f t="shared" si="3"/>
        <v>0.35030864197530864</v>
      </c>
      <c r="R30" s="1203">
        <f t="shared" si="3"/>
        <v>0.34782608695652173</v>
      </c>
      <c r="S30" s="1203">
        <f t="shared" si="3"/>
        <v>0.35804416403785494</v>
      </c>
      <c r="T30" s="1203">
        <f t="shared" si="3"/>
        <v>0.36547433903576981</v>
      </c>
      <c r="U30" s="1203">
        <f t="shared" si="3"/>
        <v>0.36363636363636365</v>
      </c>
      <c r="V30" s="1204">
        <f t="shared" si="3"/>
        <v>0.34913112164297</v>
      </c>
      <c r="W30" s="1203">
        <f t="shared" si="3"/>
        <v>0.36093750000000002</v>
      </c>
      <c r="X30" s="1203">
        <f t="shared" si="3"/>
        <v>0.36288998357963875</v>
      </c>
      <c r="Y30" s="1203">
        <f t="shared" si="3"/>
        <v>0.37914691943127965</v>
      </c>
      <c r="Z30" s="1203">
        <f t="shared" si="3"/>
        <v>0.37110016420361253</v>
      </c>
      <c r="AA30" s="1203">
        <f t="shared" si="3"/>
        <v>0.37606837606837606</v>
      </c>
      <c r="AB30" s="1203">
        <f t="shared" si="3"/>
        <v>0.38078291814946619</v>
      </c>
      <c r="AC30" s="1205">
        <f t="shared" si="3"/>
        <v>0.36880963989691445</v>
      </c>
      <c r="AD30" s="1195"/>
      <c r="AE30" s="1197"/>
      <c r="AF30" s="1197"/>
      <c r="AG30" s="1197"/>
      <c r="AH30" s="1197"/>
      <c r="AI30" s="1197"/>
      <c r="AJ30" s="1197"/>
      <c r="AK30" s="1197"/>
      <c r="AL30" s="1197"/>
      <c r="AM30" s="1197"/>
      <c r="AN30" s="1197"/>
      <c r="AO30" s="1197"/>
      <c r="AP30" s="1197"/>
      <c r="AQ30" s="1197"/>
      <c r="AR30" s="1197"/>
      <c r="AS30" s="1197"/>
      <c r="AT30" s="1197"/>
      <c r="AU30" s="1197"/>
      <c r="AV30" s="1197"/>
      <c r="AW30" s="1197"/>
      <c r="AX30" s="1197"/>
      <c r="AY30" s="1197"/>
      <c r="AZ30" s="1197"/>
      <c r="BA30" s="1197"/>
      <c r="BB30" s="1197"/>
      <c r="BC30" s="1197"/>
      <c r="BD30" s="1197"/>
      <c r="BE30" s="1197"/>
      <c r="BF30" s="1197"/>
      <c r="BG30" s="1197"/>
      <c r="BH30" s="1197"/>
      <c r="BI30" s="1197"/>
      <c r="BJ30" s="1197"/>
      <c r="BK30" s="1197"/>
      <c r="BL30" s="1197"/>
      <c r="BM30" s="1197"/>
      <c r="BN30" s="1197"/>
      <c r="BO30" s="1197"/>
      <c r="BP30" s="1197"/>
      <c r="BQ30" s="1197"/>
      <c r="BR30" s="1197"/>
      <c r="BS30" s="1197"/>
      <c r="BT30" s="1197"/>
      <c r="BU30" s="1197"/>
      <c r="BV30" s="1197"/>
      <c r="BW30" s="1197"/>
      <c r="BX30" s="1197"/>
      <c r="BY30" s="1197"/>
      <c r="BZ30" s="1197"/>
      <c r="CA30" s="1197"/>
    </row>
    <row r="31" spans="1:79" s="3" customFormat="1" ht="12.75" customHeight="1">
      <c r="A31" s="3280" t="s">
        <v>154</v>
      </c>
      <c r="B31" s="3301" t="s">
        <v>635</v>
      </c>
      <c r="C31" s="1186" t="s">
        <v>156</v>
      </c>
      <c r="D31" s="1186" t="s">
        <v>157</v>
      </c>
      <c r="E31" s="1187">
        <v>3.3690000000000002</v>
      </c>
      <c r="F31" s="1187">
        <v>3.1589999999999998</v>
      </c>
      <c r="G31" s="1187">
        <v>2.988</v>
      </c>
      <c r="H31" s="1188">
        <v>2.9340000000000002</v>
      </c>
      <c r="I31" s="1187">
        <v>3.024</v>
      </c>
      <c r="J31" s="1187">
        <v>3.2189999999999999</v>
      </c>
      <c r="K31" s="1187">
        <v>3.6989999999999998</v>
      </c>
      <c r="L31" s="1187">
        <v>4.3559999999999999</v>
      </c>
      <c r="M31" s="1187">
        <v>5.1420000000000003</v>
      </c>
      <c r="N31" s="1188">
        <v>5.625</v>
      </c>
      <c r="O31" s="1187">
        <v>5.7119999999999997</v>
      </c>
      <c r="P31" s="1187">
        <v>5.7720000000000002</v>
      </c>
      <c r="Q31" s="1187">
        <v>5.8259999999999996</v>
      </c>
      <c r="R31" s="1187">
        <v>5.8650000000000002</v>
      </c>
      <c r="S31" s="1187">
        <v>5.9850000000000003</v>
      </c>
      <c r="T31" s="1187">
        <v>6.0270000000000001</v>
      </c>
      <c r="U31" s="1187">
        <v>5.7869999999999999</v>
      </c>
      <c r="V31" s="1188">
        <v>5.5259999999999998</v>
      </c>
      <c r="W31" s="1187">
        <v>5.3760000000000003</v>
      </c>
      <c r="X31" s="1187">
        <v>5.0549999999999997</v>
      </c>
      <c r="Y31" s="1187">
        <v>4.8330000000000002</v>
      </c>
      <c r="Z31" s="1187">
        <v>4.5419999999999998</v>
      </c>
      <c r="AA31" s="1187">
        <v>4.101</v>
      </c>
      <c r="AB31" s="1187">
        <v>3.7170000000000001</v>
      </c>
      <c r="AC31" s="1189">
        <f>SUM(E31:AB31)</f>
        <v>111.63900000000002</v>
      </c>
      <c r="AD31" s="1201"/>
    </row>
    <row r="32" spans="1:79" s="3" customFormat="1" ht="12.75" customHeight="1">
      <c r="A32" s="3281"/>
      <c r="B32" s="3296"/>
      <c r="C32" s="1191" t="s">
        <v>158</v>
      </c>
      <c r="D32" s="1191" t="s">
        <v>157</v>
      </c>
      <c r="E32" s="1192">
        <v>0.78600000000000003</v>
      </c>
      <c r="F32" s="1192">
        <v>0.76500000000000001</v>
      </c>
      <c r="G32" s="1192">
        <v>0.73499999999999999</v>
      </c>
      <c r="H32" s="1193">
        <v>0.72599999999999998</v>
      </c>
      <c r="I32" s="1192">
        <v>0.75</v>
      </c>
      <c r="J32" s="1192">
        <v>0.77700000000000002</v>
      </c>
      <c r="K32" s="1192">
        <v>0.82199999999999995</v>
      </c>
      <c r="L32" s="1192">
        <v>0.83399999999999996</v>
      </c>
      <c r="M32" s="1192">
        <v>0.91200000000000003</v>
      </c>
      <c r="N32" s="1193">
        <v>0.93899999999999995</v>
      </c>
      <c r="O32" s="1192">
        <v>0.92100000000000004</v>
      </c>
      <c r="P32" s="1192">
        <v>0.90600000000000003</v>
      </c>
      <c r="Q32" s="1192">
        <v>0.90600000000000003</v>
      </c>
      <c r="R32" s="1192">
        <v>0.92400000000000004</v>
      </c>
      <c r="S32" s="1192">
        <v>0.91800000000000004</v>
      </c>
      <c r="T32" s="1192">
        <v>0.88200000000000001</v>
      </c>
      <c r="U32" s="1192">
        <v>0.84</v>
      </c>
      <c r="V32" s="1193">
        <v>0.81599999999999995</v>
      </c>
      <c r="W32" s="1192">
        <v>0.80400000000000005</v>
      </c>
      <c r="X32" s="1192">
        <v>0.81299999999999994</v>
      </c>
      <c r="Y32" s="1192">
        <v>0.83099999999999996</v>
      </c>
      <c r="Z32" s="1192">
        <v>0.82199999999999995</v>
      </c>
      <c r="AA32" s="1192">
        <v>0.879</v>
      </c>
      <c r="AB32" s="1192">
        <v>0.91800000000000004</v>
      </c>
      <c r="AC32" s="1194">
        <f>SUM(E32:AB32)</f>
        <v>20.225999999999999</v>
      </c>
    </row>
    <row r="33" spans="1:79" s="3" customFormat="1" ht="12.75" customHeight="1">
      <c r="A33" s="3281"/>
      <c r="B33" s="3296"/>
      <c r="C33" s="1191" t="s">
        <v>159</v>
      </c>
      <c r="D33" s="1697" t="s">
        <v>160</v>
      </c>
      <c r="E33" s="1730">
        <v>192</v>
      </c>
      <c r="F33" s="1731">
        <v>174</v>
      </c>
      <c r="G33" s="1731">
        <v>170</v>
      </c>
      <c r="H33" s="1731">
        <v>173</v>
      </c>
      <c r="I33" s="1731">
        <v>179</v>
      </c>
      <c r="J33" s="1731">
        <v>190</v>
      </c>
      <c r="K33" s="1731">
        <v>232</v>
      </c>
      <c r="L33" s="1731">
        <v>272</v>
      </c>
      <c r="M33" s="1731">
        <v>311</v>
      </c>
      <c r="N33" s="1731">
        <v>327</v>
      </c>
      <c r="O33" s="1731">
        <v>327</v>
      </c>
      <c r="P33" s="1731">
        <v>329</v>
      </c>
      <c r="Q33" s="1731">
        <v>337</v>
      </c>
      <c r="R33" s="1731">
        <v>341</v>
      </c>
      <c r="S33" s="1731">
        <v>351</v>
      </c>
      <c r="T33" s="1731">
        <v>330</v>
      </c>
      <c r="U33" s="1731">
        <v>328</v>
      </c>
      <c r="V33" s="1731">
        <v>305</v>
      </c>
      <c r="W33" s="1731">
        <v>296</v>
      </c>
      <c r="X33" s="1731">
        <v>283</v>
      </c>
      <c r="Y33" s="1731">
        <v>272</v>
      </c>
      <c r="Z33" s="1731">
        <v>242</v>
      </c>
      <c r="AA33" s="1731">
        <v>221</v>
      </c>
      <c r="AB33" s="1732">
        <v>195</v>
      </c>
      <c r="AC33" s="1194"/>
    </row>
    <row r="34" spans="1:79" s="3" customFormat="1" ht="12.75" customHeight="1" thickBot="1">
      <c r="A34" s="3286"/>
      <c r="B34" s="3319"/>
      <c r="C34" s="1202" t="s">
        <v>161</v>
      </c>
      <c r="D34" s="1202"/>
      <c r="E34" s="1203">
        <f t="shared" ref="E34:AC34" si="4">E32/E31</f>
        <v>0.23330365093499555</v>
      </c>
      <c r="F34" s="1203">
        <f t="shared" si="4"/>
        <v>0.24216524216524218</v>
      </c>
      <c r="G34" s="1203">
        <f t="shared" si="4"/>
        <v>0.24598393574297189</v>
      </c>
      <c r="H34" s="1204">
        <f t="shared" si="4"/>
        <v>0.24744376278118607</v>
      </c>
      <c r="I34" s="1203">
        <f t="shared" si="4"/>
        <v>0.24801587301587302</v>
      </c>
      <c r="J34" s="1203">
        <f t="shared" si="4"/>
        <v>0.2413793103448276</v>
      </c>
      <c r="K34" s="1203">
        <f t="shared" si="4"/>
        <v>0.22222222222222221</v>
      </c>
      <c r="L34" s="1203">
        <f t="shared" si="4"/>
        <v>0.19146005509641872</v>
      </c>
      <c r="M34" s="1203">
        <f t="shared" si="4"/>
        <v>0.17736289381563594</v>
      </c>
      <c r="N34" s="1204">
        <f t="shared" si="4"/>
        <v>0.16693333333333332</v>
      </c>
      <c r="O34" s="1203">
        <f t="shared" si="4"/>
        <v>0.16123949579831934</v>
      </c>
      <c r="P34" s="1203">
        <f t="shared" si="4"/>
        <v>0.15696465696465697</v>
      </c>
      <c r="Q34" s="1203">
        <f t="shared" si="4"/>
        <v>0.15550978372811536</v>
      </c>
      <c r="R34" s="1203">
        <f t="shared" si="4"/>
        <v>0.15754475703324808</v>
      </c>
      <c r="S34" s="1203">
        <f t="shared" si="4"/>
        <v>0.15338345864661654</v>
      </c>
      <c r="T34" s="1203">
        <f t="shared" si="4"/>
        <v>0.14634146341463414</v>
      </c>
      <c r="U34" s="1203">
        <f t="shared" si="4"/>
        <v>0.14515292897874546</v>
      </c>
      <c r="V34" s="1204">
        <f t="shared" si="4"/>
        <v>0.14766558089033657</v>
      </c>
      <c r="W34" s="1203">
        <f t="shared" si="4"/>
        <v>0.14955357142857142</v>
      </c>
      <c r="X34" s="1203">
        <f t="shared" si="4"/>
        <v>0.16083086053412463</v>
      </c>
      <c r="Y34" s="1203">
        <f t="shared" si="4"/>
        <v>0.17194289261328366</v>
      </c>
      <c r="Z34" s="1203">
        <f t="shared" si="4"/>
        <v>0.1809775429326288</v>
      </c>
      <c r="AA34" s="1203">
        <f t="shared" si="4"/>
        <v>0.21433796634967081</v>
      </c>
      <c r="AB34" s="1203">
        <f t="shared" si="4"/>
        <v>0.24697336561743341</v>
      </c>
      <c r="AC34" s="1205">
        <f t="shared" si="4"/>
        <v>0.18117324590868777</v>
      </c>
      <c r="AD34" s="1195"/>
      <c r="AE34" s="1197"/>
      <c r="AF34" s="1197"/>
      <c r="AG34" s="1197"/>
      <c r="AH34" s="1197"/>
      <c r="AI34" s="1197"/>
      <c r="AJ34" s="1197"/>
      <c r="AK34" s="1197"/>
      <c r="AL34" s="1197"/>
      <c r="AM34" s="1197"/>
      <c r="AN34" s="1197"/>
      <c r="AO34" s="1197"/>
      <c r="AP34" s="1197"/>
      <c r="AQ34" s="1197"/>
      <c r="AR34" s="1197"/>
      <c r="AS34" s="1197"/>
      <c r="AT34" s="1197"/>
      <c r="AU34" s="1197"/>
      <c r="AV34" s="1197"/>
      <c r="AW34" s="1197"/>
      <c r="AX34" s="1197"/>
      <c r="AY34" s="1197"/>
      <c r="AZ34" s="1197"/>
      <c r="BA34" s="1197"/>
      <c r="BB34" s="1197"/>
      <c r="BC34" s="1197"/>
      <c r="BD34" s="1197"/>
      <c r="BE34" s="1197"/>
      <c r="BF34" s="1197"/>
      <c r="BG34" s="1197"/>
      <c r="BH34" s="1197"/>
      <c r="BI34" s="1197"/>
      <c r="BJ34" s="1197"/>
      <c r="BK34" s="1197"/>
      <c r="BL34" s="1197"/>
      <c r="BM34" s="1197"/>
      <c r="BN34" s="1197"/>
      <c r="BO34" s="1197"/>
      <c r="BP34" s="1197"/>
      <c r="BQ34" s="1197"/>
      <c r="BR34" s="1197"/>
      <c r="BS34" s="1197"/>
      <c r="BT34" s="1197"/>
      <c r="BU34" s="1197"/>
      <c r="BV34" s="1197"/>
      <c r="BW34" s="1197"/>
      <c r="BX34" s="1197"/>
      <c r="BY34" s="1197"/>
      <c r="BZ34" s="1197"/>
      <c r="CA34" s="1197"/>
    </row>
    <row r="35" spans="1:79" s="3" customFormat="1" ht="12.75" customHeight="1">
      <c r="A35" s="3280" t="s">
        <v>206</v>
      </c>
      <c r="B35" s="3301" t="s">
        <v>636</v>
      </c>
      <c r="C35" s="1186" t="s">
        <v>156</v>
      </c>
      <c r="D35" s="1186" t="s">
        <v>157</v>
      </c>
      <c r="E35" s="1187">
        <v>5.1779999999999999</v>
      </c>
      <c r="F35" s="1187">
        <v>4.7160000000000002</v>
      </c>
      <c r="G35" s="1187">
        <v>4.4969999999999999</v>
      </c>
      <c r="H35" s="1188">
        <v>4.4009999999999998</v>
      </c>
      <c r="I35" s="1187">
        <v>4.4009999999999998</v>
      </c>
      <c r="J35" s="1187">
        <v>4.758</v>
      </c>
      <c r="K35" s="1187">
        <v>5.5739999999999998</v>
      </c>
      <c r="L35" s="1187">
        <v>6.4260000000000002</v>
      </c>
      <c r="M35" s="1187">
        <v>7.17</v>
      </c>
      <c r="N35" s="1188">
        <v>7.6109999999999998</v>
      </c>
      <c r="O35" s="1187">
        <v>7.8090000000000002</v>
      </c>
      <c r="P35" s="1187">
        <v>7.9320000000000004</v>
      </c>
      <c r="Q35" s="1187">
        <v>7.77</v>
      </c>
      <c r="R35" s="1187">
        <v>7.9169999999999998</v>
      </c>
      <c r="S35" s="1187">
        <v>8.2260000000000009</v>
      </c>
      <c r="T35" s="1187">
        <v>8.2530000000000001</v>
      </c>
      <c r="U35" s="1187">
        <v>8.1449999999999996</v>
      </c>
      <c r="V35" s="1188">
        <v>7.9320000000000004</v>
      </c>
      <c r="W35" s="1187">
        <v>8.0640000000000001</v>
      </c>
      <c r="X35" s="1187">
        <v>7.8719999999999999</v>
      </c>
      <c r="Y35" s="1187">
        <v>7.7430000000000003</v>
      </c>
      <c r="Z35" s="1187">
        <v>7.2119999999999997</v>
      </c>
      <c r="AA35" s="1187">
        <v>6.6269999999999998</v>
      </c>
      <c r="AB35" s="1187">
        <v>5.8170000000000002</v>
      </c>
      <c r="AC35" s="1189">
        <f>SUM(E35:AB35)</f>
        <v>162.05099999999999</v>
      </c>
    </row>
    <row r="36" spans="1:79" s="3" customFormat="1" ht="12.75" customHeight="1">
      <c r="A36" s="3281"/>
      <c r="B36" s="3296"/>
      <c r="C36" s="1191" t="s">
        <v>158</v>
      </c>
      <c r="D36" s="1191" t="s">
        <v>157</v>
      </c>
      <c r="E36" s="1192">
        <v>1.0860000000000001</v>
      </c>
      <c r="F36" s="1192">
        <v>1.0860000000000001</v>
      </c>
      <c r="G36" s="1192">
        <v>1.0589999999999999</v>
      </c>
      <c r="H36" s="1193">
        <v>1.0409999999999999</v>
      </c>
      <c r="I36" s="1192">
        <v>1.0409999999999999</v>
      </c>
      <c r="J36" s="1192">
        <v>1.0740000000000001</v>
      </c>
      <c r="K36" s="1192">
        <v>1.0920000000000001</v>
      </c>
      <c r="L36" s="1192">
        <v>1.143</v>
      </c>
      <c r="M36" s="1192">
        <v>1.35</v>
      </c>
      <c r="N36" s="1193">
        <v>1.407</v>
      </c>
      <c r="O36" s="1192">
        <v>1.41</v>
      </c>
      <c r="P36" s="1192">
        <v>1.425</v>
      </c>
      <c r="Q36" s="1192">
        <v>1.2030000000000001</v>
      </c>
      <c r="R36" s="1192">
        <v>1.341</v>
      </c>
      <c r="S36" s="1192">
        <v>1.2989999999999999</v>
      </c>
      <c r="T36" s="1192">
        <v>1.2</v>
      </c>
      <c r="U36" s="1192">
        <v>1.2390000000000001</v>
      </c>
      <c r="V36" s="1193">
        <v>1.1459999999999999</v>
      </c>
      <c r="W36" s="1192">
        <v>1.167</v>
      </c>
      <c r="X36" s="1192">
        <v>1.1759999999999999</v>
      </c>
      <c r="Y36" s="1192">
        <v>1.23</v>
      </c>
      <c r="Z36" s="1192">
        <v>1.167</v>
      </c>
      <c r="AA36" s="1192">
        <v>1.167</v>
      </c>
      <c r="AB36" s="1192">
        <v>1.155</v>
      </c>
      <c r="AC36" s="1194">
        <f>SUM(E36:AB36)</f>
        <v>28.704000000000008</v>
      </c>
    </row>
    <row r="37" spans="1:79" s="3" customFormat="1" ht="12.75" customHeight="1">
      <c r="A37" s="3281"/>
      <c r="B37" s="3296"/>
      <c r="C37" s="1191" t="s">
        <v>159</v>
      </c>
      <c r="D37" s="1697" t="s">
        <v>160</v>
      </c>
      <c r="E37" s="1769">
        <v>284</v>
      </c>
      <c r="F37" s="1770">
        <v>261</v>
      </c>
      <c r="G37" s="1770">
        <v>262</v>
      </c>
      <c r="H37" s="1770">
        <v>252</v>
      </c>
      <c r="I37" s="1770">
        <v>263</v>
      </c>
      <c r="J37" s="1770">
        <v>283</v>
      </c>
      <c r="K37" s="1770">
        <v>341</v>
      </c>
      <c r="L37" s="1770">
        <v>387</v>
      </c>
      <c r="M37" s="1770">
        <v>430</v>
      </c>
      <c r="N37" s="1770">
        <v>431</v>
      </c>
      <c r="O37" s="1770">
        <v>431</v>
      </c>
      <c r="P37" s="1770">
        <v>434</v>
      </c>
      <c r="Q37" s="1770">
        <v>440</v>
      </c>
      <c r="R37" s="1770">
        <v>458</v>
      </c>
      <c r="S37" s="1770">
        <v>451</v>
      </c>
      <c r="T37" s="1770">
        <v>479</v>
      </c>
      <c r="U37" s="1770">
        <v>450</v>
      </c>
      <c r="V37" s="1770">
        <v>451</v>
      </c>
      <c r="W37" s="1770">
        <v>449</v>
      </c>
      <c r="X37" s="1770">
        <v>448</v>
      </c>
      <c r="Y37" s="1770">
        <v>425</v>
      </c>
      <c r="Z37" s="1770">
        <v>404</v>
      </c>
      <c r="AA37" s="1770">
        <v>353</v>
      </c>
      <c r="AB37" s="1771">
        <v>312</v>
      </c>
      <c r="AC37" s="1194"/>
    </row>
    <row r="38" spans="1:79" s="3" customFormat="1" ht="12.75" customHeight="1" thickBot="1">
      <c r="A38" s="3286"/>
      <c r="B38" s="3319"/>
      <c r="C38" s="1202" t="s">
        <v>161</v>
      </c>
      <c r="D38" s="1202"/>
      <c r="E38" s="1203">
        <f t="shared" ref="E38:AC38" si="5">E36/E35</f>
        <v>0.20973348783314022</v>
      </c>
      <c r="F38" s="1203">
        <f t="shared" si="5"/>
        <v>0.23027989821882952</v>
      </c>
      <c r="G38" s="1203">
        <f t="shared" si="5"/>
        <v>0.23549032688458971</v>
      </c>
      <c r="H38" s="1204">
        <f t="shared" si="5"/>
        <v>0.2365371506475801</v>
      </c>
      <c r="I38" s="1203">
        <f t="shared" si="5"/>
        <v>0.2365371506475801</v>
      </c>
      <c r="J38" s="1203">
        <f t="shared" si="5"/>
        <v>0.2257250945775536</v>
      </c>
      <c r="K38" s="1203">
        <f t="shared" si="5"/>
        <v>0.19590958019375676</v>
      </c>
      <c r="L38" s="1203">
        <f t="shared" si="5"/>
        <v>0.17787114845938376</v>
      </c>
      <c r="M38" s="1203">
        <f t="shared" si="5"/>
        <v>0.1882845188284519</v>
      </c>
      <c r="N38" s="1204">
        <f t="shared" si="5"/>
        <v>0.18486401261332283</v>
      </c>
      <c r="O38" s="1203">
        <f t="shared" si="5"/>
        <v>0.18056089127929312</v>
      </c>
      <c r="P38" s="1203">
        <f t="shared" si="5"/>
        <v>0.17965204236006052</v>
      </c>
      <c r="Q38" s="1203">
        <f t="shared" si="5"/>
        <v>0.15482625482625484</v>
      </c>
      <c r="R38" s="1203">
        <f t="shared" si="5"/>
        <v>0.1693823417961349</v>
      </c>
      <c r="S38" s="1203">
        <f t="shared" si="5"/>
        <v>0.15791393143690735</v>
      </c>
      <c r="T38" s="1203">
        <f t="shared" si="5"/>
        <v>0.14540167211922936</v>
      </c>
      <c r="U38" s="1203">
        <f t="shared" si="5"/>
        <v>0.15211786372007369</v>
      </c>
      <c r="V38" s="1204">
        <f t="shared" si="5"/>
        <v>0.14447806354009074</v>
      </c>
      <c r="W38" s="1203">
        <f t="shared" si="5"/>
        <v>0.14471726190476192</v>
      </c>
      <c r="X38" s="1203">
        <f t="shared" si="5"/>
        <v>0.14939024390243902</v>
      </c>
      <c r="Y38" s="1203">
        <f t="shared" si="5"/>
        <v>0.15885315769081751</v>
      </c>
      <c r="Z38" s="1203">
        <f t="shared" si="5"/>
        <v>0.16181364392678871</v>
      </c>
      <c r="AA38" s="1203">
        <f t="shared" si="5"/>
        <v>0.17609778180172025</v>
      </c>
      <c r="AB38" s="1203">
        <f t="shared" si="5"/>
        <v>0.19855595667870035</v>
      </c>
      <c r="AC38" s="1205">
        <f t="shared" si="5"/>
        <v>0.17712942221893113</v>
      </c>
      <c r="AD38" s="1195"/>
      <c r="AE38" s="1197"/>
      <c r="AF38" s="1197"/>
      <c r="AG38" s="1197"/>
      <c r="AH38" s="1197"/>
      <c r="AI38" s="1197"/>
      <c r="AJ38" s="1197"/>
      <c r="AK38" s="1197"/>
      <c r="AL38" s="1197"/>
      <c r="AM38" s="1197"/>
      <c r="AN38" s="1197"/>
      <c r="AO38" s="1197"/>
      <c r="AP38" s="1197"/>
      <c r="AQ38" s="1197"/>
      <c r="AR38" s="1197"/>
      <c r="AS38" s="1197"/>
      <c r="AT38" s="1197"/>
      <c r="AU38" s="1197"/>
      <c r="AV38" s="1197"/>
      <c r="AW38" s="1197"/>
      <c r="AX38" s="1197"/>
      <c r="AY38" s="1197"/>
      <c r="AZ38" s="1197"/>
      <c r="BA38" s="1197"/>
      <c r="BB38" s="1197"/>
      <c r="BC38" s="1197"/>
      <c r="BD38" s="1197"/>
      <c r="BE38" s="1197"/>
      <c r="BF38" s="1197"/>
      <c r="BG38" s="1197"/>
      <c r="BH38" s="1197"/>
      <c r="BI38" s="1197"/>
      <c r="BJ38" s="1197"/>
      <c r="BK38" s="1197"/>
      <c r="BL38" s="1197"/>
      <c r="BM38" s="1197"/>
      <c r="BN38" s="1197"/>
      <c r="BO38" s="1197"/>
      <c r="BP38" s="1197"/>
      <c r="BQ38" s="1197"/>
      <c r="BR38" s="1197"/>
      <c r="BS38" s="1197"/>
      <c r="BT38" s="1197"/>
      <c r="BU38" s="1197"/>
      <c r="BV38" s="1197"/>
      <c r="BW38" s="1197"/>
      <c r="BX38" s="1197"/>
      <c r="BY38" s="1197"/>
      <c r="BZ38" s="1197"/>
      <c r="CA38" s="1197"/>
    </row>
    <row r="39" spans="1:79" s="3" customFormat="1" ht="12.75" customHeight="1">
      <c r="A39" s="3280" t="s">
        <v>289</v>
      </c>
      <c r="B39" s="3320" t="s">
        <v>637</v>
      </c>
      <c r="C39" s="1186" t="s">
        <v>156</v>
      </c>
      <c r="D39" s="1186" t="s">
        <v>157</v>
      </c>
      <c r="E39" s="1187">
        <v>2.6472000000000002</v>
      </c>
      <c r="F39" s="1187">
        <v>2.3952</v>
      </c>
      <c r="G39" s="1187">
        <v>2.2692000000000001</v>
      </c>
      <c r="H39" s="1188">
        <v>2.2320000000000002</v>
      </c>
      <c r="I39" s="1187">
        <v>2.2559999999999998</v>
      </c>
      <c r="J39" s="1187">
        <v>2.4540000000000002</v>
      </c>
      <c r="K39" s="1187">
        <v>2.9796</v>
      </c>
      <c r="L39" s="1187">
        <v>3.3755999999999999</v>
      </c>
      <c r="M39" s="1187">
        <v>3.6707999999999998</v>
      </c>
      <c r="N39" s="1188">
        <v>3.8952</v>
      </c>
      <c r="O39" s="1187">
        <v>4.0368000000000004</v>
      </c>
      <c r="P39" s="1187">
        <v>4.1303999999999998</v>
      </c>
      <c r="Q39" s="1187">
        <v>4.1196000000000002</v>
      </c>
      <c r="R39" s="1187">
        <v>4.194</v>
      </c>
      <c r="S39" s="1187">
        <v>4.3296000000000001</v>
      </c>
      <c r="T39" s="1187">
        <v>4.3823999999999996</v>
      </c>
      <c r="U39" s="1187">
        <v>4.3667999999999996</v>
      </c>
      <c r="V39" s="1188">
        <v>4.41</v>
      </c>
      <c r="W39" s="1187">
        <v>4.4508000000000001</v>
      </c>
      <c r="X39" s="1187">
        <v>4.3764000000000003</v>
      </c>
      <c r="Y39" s="1187">
        <v>4.2683999999999997</v>
      </c>
      <c r="Z39" s="1187">
        <v>4.0692000000000004</v>
      </c>
      <c r="AA39" s="1187">
        <v>3.5472000000000001</v>
      </c>
      <c r="AB39" s="1187">
        <v>3.0503999999999998</v>
      </c>
      <c r="AC39" s="1189">
        <f>SUM(E39:AB39)</f>
        <v>85.906800000000004</v>
      </c>
      <c r="AD39" s="1195"/>
      <c r="AE39" s="1197"/>
      <c r="AF39" s="1197"/>
      <c r="AG39" s="1197"/>
      <c r="AH39" s="1197"/>
      <c r="AI39" s="1197"/>
      <c r="AJ39" s="1197"/>
      <c r="AK39" s="1197"/>
      <c r="AL39" s="1197"/>
      <c r="AM39" s="1197"/>
      <c r="AN39" s="1197"/>
      <c r="AO39" s="1197"/>
      <c r="AP39" s="1197"/>
      <c r="AQ39" s="1197"/>
      <c r="AR39" s="1197"/>
      <c r="AS39" s="1197"/>
      <c r="AT39" s="1197"/>
      <c r="AU39" s="1197"/>
      <c r="AV39" s="1197"/>
      <c r="AW39" s="1197"/>
      <c r="AX39" s="1197"/>
      <c r="AY39" s="1197"/>
      <c r="AZ39" s="1197"/>
      <c r="BA39" s="1197"/>
      <c r="BB39" s="1197"/>
      <c r="BC39" s="1197"/>
      <c r="BD39" s="1197"/>
      <c r="BE39" s="1197"/>
      <c r="BF39" s="1197"/>
      <c r="BG39" s="1197"/>
      <c r="BH39" s="1197"/>
      <c r="BI39" s="1197"/>
      <c r="BJ39" s="1197"/>
      <c r="BK39" s="1197"/>
      <c r="BL39" s="1197"/>
      <c r="BM39" s="1197"/>
      <c r="BN39" s="1197"/>
      <c r="BO39" s="1197"/>
      <c r="BP39" s="1197"/>
      <c r="BQ39" s="1197"/>
      <c r="BR39" s="1197"/>
      <c r="BS39" s="1197"/>
      <c r="BT39" s="1197"/>
      <c r="BU39" s="1197"/>
      <c r="BV39" s="1197"/>
      <c r="BW39" s="1197"/>
      <c r="BX39" s="1197"/>
      <c r="BY39" s="1197"/>
      <c r="BZ39" s="1197"/>
      <c r="CA39" s="1197"/>
    </row>
    <row r="40" spans="1:79" s="3" customFormat="1" ht="12.75" customHeight="1">
      <c r="A40" s="3281"/>
      <c r="B40" s="3296"/>
      <c r="C40" s="1191" t="s">
        <v>158</v>
      </c>
      <c r="D40" s="1191" t="s">
        <v>157</v>
      </c>
      <c r="E40" s="1192">
        <v>0.69120000000000004</v>
      </c>
      <c r="F40" s="1192">
        <v>0.68759999999999999</v>
      </c>
      <c r="G40" s="1192">
        <v>0.68159999999999998</v>
      </c>
      <c r="H40" s="1193">
        <v>0.67320000000000002</v>
      </c>
      <c r="I40" s="1192">
        <v>0.6744</v>
      </c>
      <c r="J40" s="1192">
        <v>0.6996</v>
      </c>
      <c r="K40" s="1192">
        <v>0.68759999999999999</v>
      </c>
      <c r="L40" s="1192">
        <v>0.69479999999999997</v>
      </c>
      <c r="M40" s="1192">
        <v>0.70679999999999998</v>
      </c>
      <c r="N40" s="1193">
        <v>0.76200000000000001</v>
      </c>
      <c r="O40" s="1192">
        <v>0.75</v>
      </c>
      <c r="P40" s="1192">
        <v>0.73440000000000005</v>
      </c>
      <c r="Q40" s="1192">
        <v>0.71640000000000004</v>
      </c>
      <c r="R40" s="1192">
        <v>0.70079999999999998</v>
      </c>
      <c r="S40" s="1192">
        <v>0.72119999999999995</v>
      </c>
      <c r="T40" s="1192">
        <v>0.71160000000000001</v>
      </c>
      <c r="U40" s="1192">
        <v>0.72119999999999995</v>
      </c>
      <c r="V40" s="1193">
        <v>0.72360000000000002</v>
      </c>
      <c r="W40" s="1192">
        <v>0.73560000000000003</v>
      </c>
      <c r="X40" s="1192">
        <v>0.75960000000000005</v>
      </c>
      <c r="Y40" s="1192">
        <v>0.76559999999999995</v>
      </c>
      <c r="Z40" s="1192">
        <v>0.75719999999999998</v>
      </c>
      <c r="AA40" s="1192">
        <v>0.75480000000000003</v>
      </c>
      <c r="AB40" s="1192">
        <v>0.77159999999999995</v>
      </c>
      <c r="AC40" s="1194">
        <f>SUM(E40:AB40)</f>
        <v>17.282399999999999</v>
      </c>
      <c r="AD40" s="1195"/>
      <c r="AE40" s="1197"/>
      <c r="AF40" s="1197"/>
      <c r="AG40" s="1197"/>
      <c r="AH40" s="1197"/>
      <c r="AI40" s="1197"/>
      <c r="AJ40" s="1197"/>
      <c r="AK40" s="1197"/>
      <c r="AL40" s="1197"/>
      <c r="AM40" s="1197"/>
      <c r="AN40" s="1197"/>
      <c r="AO40" s="1197"/>
      <c r="AP40" s="1197"/>
      <c r="AQ40" s="1197"/>
      <c r="AR40" s="1197"/>
      <c r="AS40" s="1197"/>
      <c r="AT40" s="1197"/>
      <c r="AU40" s="1197"/>
      <c r="AV40" s="1197"/>
      <c r="AW40" s="1197"/>
      <c r="AX40" s="1197"/>
      <c r="AY40" s="1197"/>
      <c r="AZ40" s="1197"/>
      <c r="BA40" s="1197"/>
      <c r="BB40" s="1197"/>
      <c r="BC40" s="1197"/>
      <c r="BD40" s="1197"/>
      <c r="BE40" s="1197"/>
      <c r="BF40" s="1197"/>
      <c r="BG40" s="1197"/>
      <c r="BH40" s="1197"/>
      <c r="BI40" s="1197"/>
      <c r="BJ40" s="1197"/>
      <c r="BK40" s="1197"/>
      <c r="BL40" s="1197"/>
      <c r="BM40" s="1197"/>
      <c r="BN40" s="1197"/>
      <c r="BO40" s="1197"/>
      <c r="BP40" s="1197"/>
      <c r="BQ40" s="1197"/>
      <c r="BR40" s="1197"/>
      <c r="BS40" s="1197"/>
      <c r="BT40" s="1197"/>
      <c r="BU40" s="1197"/>
      <c r="BV40" s="1197"/>
      <c r="BW40" s="1197"/>
      <c r="BX40" s="1197"/>
      <c r="BY40" s="1197"/>
      <c r="BZ40" s="1197"/>
      <c r="CA40" s="1197"/>
    </row>
    <row r="41" spans="1:79" s="3" customFormat="1" ht="12.75" customHeight="1">
      <c r="A41" s="3281"/>
      <c r="B41" s="3296"/>
      <c r="C41" s="1191" t="s">
        <v>159</v>
      </c>
      <c r="D41" s="1697" t="s">
        <v>160</v>
      </c>
      <c r="E41" s="1795">
        <v>154</v>
      </c>
      <c r="F41" s="1796">
        <v>132</v>
      </c>
      <c r="G41" s="1796">
        <v>131</v>
      </c>
      <c r="H41" s="1796">
        <v>132</v>
      </c>
      <c r="I41" s="1796">
        <v>131</v>
      </c>
      <c r="J41" s="1796">
        <v>155</v>
      </c>
      <c r="K41" s="1796">
        <v>180</v>
      </c>
      <c r="L41" s="1796">
        <v>202</v>
      </c>
      <c r="M41" s="1796">
        <v>218</v>
      </c>
      <c r="N41" s="1796">
        <v>229</v>
      </c>
      <c r="O41" s="1796">
        <v>229</v>
      </c>
      <c r="P41" s="1796">
        <v>234</v>
      </c>
      <c r="Q41" s="1796">
        <v>245</v>
      </c>
      <c r="R41" s="1796">
        <v>247</v>
      </c>
      <c r="S41" s="1796">
        <v>246</v>
      </c>
      <c r="T41" s="1796">
        <v>252</v>
      </c>
      <c r="U41" s="1796">
        <v>246</v>
      </c>
      <c r="V41" s="1796">
        <v>254</v>
      </c>
      <c r="W41" s="1796">
        <v>250</v>
      </c>
      <c r="X41" s="1796">
        <v>246</v>
      </c>
      <c r="Y41" s="1796">
        <v>226</v>
      </c>
      <c r="Z41" s="1796">
        <v>218</v>
      </c>
      <c r="AA41" s="1796">
        <v>192</v>
      </c>
      <c r="AB41" s="1797">
        <v>156</v>
      </c>
      <c r="AC41" s="1194"/>
      <c r="AD41" s="1207">
        <f>MAX(E41:AB41)</f>
        <v>254</v>
      </c>
      <c r="AE41" s="1197"/>
      <c r="AF41" s="1197"/>
      <c r="AG41" s="1197"/>
      <c r="AH41" s="1197"/>
      <c r="AI41" s="1197"/>
      <c r="AJ41" s="1197"/>
      <c r="AK41" s="1197"/>
      <c r="AL41" s="1197"/>
      <c r="AM41" s="1197"/>
      <c r="AN41" s="1197"/>
      <c r="AO41" s="1197"/>
      <c r="AP41" s="1197"/>
      <c r="AQ41" s="1197"/>
      <c r="AR41" s="1197"/>
      <c r="AS41" s="1197"/>
      <c r="AT41" s="1197"/>
      <c r="AU41" s="1197"/>
      <c r="AV41" s="1197"/>
      <c r="AW41" s="1197"/>
      <c r="AX41" s="1197"/>
      <c r="AY41" s="1197"/>
      <c r="AZ41" s="1197"/>
      <c r="BA41" s="1197"/>
      <c r="BB41" s="1197"/>
      <c r="BC41" s="1197"/>
      <c r="BD41" s="1197"/>
      <c r="BE41" s="1197"/>
      <c r="BF41" s="1197"/>
      <c r="BG41" s="1197"/>
      <c r="BH41" s="1197"/>
      <c r="BI41" s="1197"/>
      <c r="BJ41" s="1197"/>
      <c r="BK41" s="1197"/>
      <c r="BL41" s="1197"/>
      <c r="BM41" s="1197"/>
      <c r="BN41" s="1197"/>
      <c r="BO41" s="1197"/>
      <c r="BP41" s="1197"/>
      <c r="BQ41" s="1197"/>
      <c r="BR41" s="1197"/>
      <c r="BS41" s="1197"/>
      <c r="BT41" s="1197"/>
      <c r="BU41" s="1197"/>
      <c r="BV41" s="1197"/>
      <c r="BW41" s="1197"/>
      <c r="BX41" s="1197"/>
      <c r="BY41" s="1197"/>
      <c r="BZ41" s="1197"/>
      <c r="CA41" s="1197"/>
    </row>
    <row r="42" spans="1:79" s="3" customFormat="1" ht="12.75" customHeight="1" thickBot="1">
      <c r="A42" s="3286"/>
      <c r="B42" s="3319"/>
      <c r="C42" s="1202" t="s">
        <v>161</v>
      </c>
      <c r="D42" s="1202"/>
      <c r="E42" s="1203">
        <f t="shared" ref="E42:AC42" si="6">E40/E39</f>
        <v>0.26110607434270172</v>
      </c>
      <c r="F42" s="1203">
        <f t="shared" si="6"/>
        <v>0.28707414829659317</v>
      </c>
      <c r="G42" s="1203">
        <f t="shared" si="6"/>
        <v>0.3003701745108408</v>
      </c>
      <c r="H42" s="1204">
        <f t="shared" si="6"/>
        <v>0.30161290322580642</v>
      </c>
      <c r="I42" s="1203">
        <f t="shared" si="6"/>
        <v>0.29893617021276597</v>
      </c>
      <c r="J42" s="1203">
        <f t="shared" si="6"/>
        <v>0.28508557457212713</v>
      </c>
      <c r="K42" s="1203">
        <f t="shared" si="6"/>
        <v>0.23076923076923075</v>
      </c>
      <c r="L42" s="1203">
        <f t="shared" si="6"/>
        <v>0.20583007465339495</v>
      </c>
      <c r="M42" s="1203">
        <f t="shared" si="6"/>
        <v>0.19254658385093168</v>
      </c>
      <c r="N42" s="1204">
        <f t="shared" si="6"/>
        <v>0.19562538508934074</v>
      </c>
      <c r="O42" s="1203">
        <f t="shared" si="6"/>
        <v>0.18579072532699165</v>
      </c>
      <c r="P42" s="1203">
        <f t="shared" si="6"/>
        <v>0.17780360255665312</v>
      </c>
      <c r="Q42" s="1203">
        <f t="shared" si="6"/>
        <v>0.17390037867754152</v>
      </c>
      <c r="R42" s="1203">
        <f t="shared" si="6"/>
        <v>0.16709585121602288</v>
      </c>
      <c r="S42" s="1203">
        <f t="shared" si="6"/>
        <v>0.16657427937915742</v>
      </c>
      <c r="T42" s="1203">
        <f t="shared" si="6"/>
        <v>0.16237677984665938</v>
      </c>
      <c r="U42" s="1203">
        <f t="shared" si="6"/>
        <v>0.16515526243473483</v>
      </c>
      <c r="V42" s="1204">
        <f t="shared" si="6"/>
        <v>0.16408163265306122</v>
      </c>
      <c r="W42" s="1203">
        <f t="shared" si="6"/>
        <v>0.16527365866810462</v>
      </c>
      <c r="X42" s="1203">
        <f t="shared" si="6"/>
        <v>0.17356731560186456</v>
      </c>
      <c r="Y42" s="1203">
        <f t="shared" si="6"/>
        <v>0.17936463311779588</v>
      </c>
      <c r="Z42" s="1203">
        <f t="shared" si="6"/>
        <v>0.18608080212326744</v>
      </c>
      <c r="AA42" s="1203">
        <f t="shared" si="6"/>
        <v>0.21278755074424899</v>
      </c>
      <c r="AB42" s="1203">
        <f t="shared" si="6"/>
        <v>0.25295043273013373</v>
      </c>
      <c r="AC42" s="1205">
        <f t="shared" si="6"/>
        <v>0.20117615834834959</v>
      </c>
      <c r="AD42" s="1195"/>
      <c r="AE42" s="1197"/>
      <c r="AF42" s="1197"/>
      <c r="AG42" s="1197"/>
      <c r="AH42" s="1197"/>
      <c r="AI42" s="1197"/>
      <c r="AJ42" s="1197"/>
      <c r="AK42" s="1197"/>
      <c r="AL42" s="1197"/>
      <c r="AM42" s="1197"/>
      <c r="AN42" s="1197"/>
      <c r="AO42" s="1197"/>
      <c r="AP42" s="1197"/>
      <c r="AQ42" s="1197"/>
      <c r="AR42" s="1197"/>
      <c r="AS42" s="1197"/>
      <c r="AT42" s="1197"/>
      <c r="AU42" s="1197"/>
      <c r="AV42" s="1197"/>
      <c r="AW42" s="1197"/>
      <c r="AX42" s="1197"/>
      <c r="AY42" s="1197"/>
      <c r="AZ42" s="1197"/>
      <c r="BA42" s="1197"/>
      <c r="BB42" s="1197"/>
      <c r="BC42" s="1197"/>
      <c r="BD42" s="1197"/>
      <c r="BE42" s="1197"/>
      <c r="BF42" s="1197"/>
      <c r="BG42" s="1197"/>
      <c r="BH42" s="1197"/>
      <c r="BI42" s="1197"/>
      <c r="BJ42" s="1197"/>
      <c r="BK42" s="1197"/>
      <c r="BL42" s="1197"/>
      <c r="BM42" s="1197"/>
      <c r="BN42" s="1197"/>
      <c r="BO42" s="1197"/>
      <c r="BP42" s="1197"/>
      <c r="BQ42" s="1197"/>
      <c r="BR42" s="1197"/>
      <c r="BS42" s="1197"/>
      <c r="BT42" s="1197"/>
      <c r="BU42" s="1197"/>
      <c r="BV42" s="1197"/>
      <c r="BW42" s="1197"/>
      <c r="BX42" s="1197"/>
      <c r="BY42" s="1197"/>
      <c r="BZ42" s="1197"/>
      <c r="CA42" s="1197"/>
    </row>
    <row r="43" spans="1:79" s="3" customFormat="1" ht="12.75" customHeight="1">
      <c r="A43" s="3280" t="s">
        <v>638</v>
      </c>
      <c r="B43" s="3320" t="s">
        <v>639</v>
      </c>
      <c r="C43" s="1186" t="s">
        <v>156</v>
      </c>
      <c r="D43" s="1186" t="s">
        <v>157</v>
      </c>
      <c r="E43" s="1187">
        <v>0.50960000000000005</v>
      </c>
      <c r="F43" s="1187">
        <v>0.47920000000000001</v>
      </c>
      <c r="G43" s="1187">
        <v>0.46560000000000001</v>
      </c>
      <c r="H43" s="1188">
        <v>0.46160000000000001</v>
      </c>
      <c r="I43" s="1187">
        <v>0.4536</v>
      </c>
      <c r="J43" s="1187">
        <v>0.5</v>
      </c>
      <c r="K43" s="1187">
        <v>0.60799999999999998</v>
      </c>
      <c r="L43" s="1187">
        <v>0.69040000000000001</v>
      </c>
      <c r="M43" s="1187">
        <v>0.75760000000000005</v>
      </c>
      <c r="N43" s="1188">
        <v>0.80079999999999996</v>
      </c>
      <c r="O43" s="1187">
        <v>0.80320000000000003</v>
      </c>
      <c r="P43" s="1187">
        <v>0.81359999999999999</v>
      </c>
      <c r="Q43" s="1187">
        <v>0.8296</v>
      </c>
      <c r="R43" s="1187">
        <v>0.81920000000000004</v>
      </c>
      <c r="S43" s="1187">
        <v>0.83040000000000003</v>
      </c>
      <c r="T43" s="1187">
        <v>0.83360000000000001</v>
      </c>
      <c r="U43" s="1187">
        <v>0.82240000000000002</v>
      </c>
      <c r="V43" s="1188">
        <v>0.83199999999999996</v>
      </c>
      <c r="W43" s="1187">
        <v>0.83520000000000005</v>
      </c>
      <c r="X43" s="1187">
        <v>0.80640000000000001</v>
      </c>
      <c r="Y43" s="1187">
        <v>0.7984</v>
      </c>
      <c r="Z43" s="1187">
        <v>0.71760000000000002</v>
      </c>
      <c r="AA43" s="1187">
        <v>0.64</v>
      </c>
      <c r="AB43" s="1187">
        <v>0.57279999999999998</v>
      </c>
      <c r="AC43" s="1189">
        <f>SUM(E43:AB43)</f>
        <v>16.680800000000005</v>
      </c>
      <c r="AD43" s="1195"/>
      <c r="AE43" s="1197"/>
      <c r="AF43" s="1197"/>
      <c r="AG43" s="1197"/>
      <c r="AH43" s="1197"/>
      <c r="AI43" s="1197"/>
      <c r="AJ43" s="1197"/>
      <c r="AK43" s="1197"/>
      <c r="AL43" s="1197"/>
      <c r="AM43" s="1197"/>
      <c r="AN43" s="1197"/>
      <c r="AO43" s="1197"/>
      <c r="AP43" s="1197"/>
      <c r="AQ43" s="1197"/>
      <c r="AR43" s="1197"/>
      <c r="AS43" s="1197"/>
      <c r="AT43" s="1197"/>
      <c r="AU43" s="1197"/>
      <c r="AV43" s="1197"/>
      <c r="AW43" s="1197"/>
      <c r="AX43" s="1197"/>
      <c r="AY43" s="1197"/>
      <c r="AZ43" s="1197"/>
      <c r="BA43" s="1197"/>
      <c r="BB43" s="1197"/>
      <c r="BC43" s="1197"/>
      <c r="BD43" s="1197"/>
      <c r="BE43" s="1197"/>
      <c r="BF43" s="1197"/>
      <c r="BG43" s="1197"/>
      <c r="BH43" s="1197"/>
      <c r="BI43" s="1197"/>
      <c r="BJ43" s="1197"/>
      <c r="BK43" s="1197"/>
      <c r="BL43" s="1197"/>
      <c r="BM43" s="1197"/>
      <c r="BN43" s="1197"/>
      <c r="BO43" s="1197"/>
      <c r="BP43" s="1197"/>
      <c r="BQ43" s="1197"/>
      <c r="BR43" s="1197"/>
      <c r="BS43" s="1197"/>
      <c r="BT43" s="1197"/>
      <c r="BU43" s="1197"/>
      <c r="BV43" s="1197"/>
      <c r="BW43" s="1197"/>
      <c r="BX43" s="1197"/>
      <c r="BY43" s="1197"/>
      <c r="BZ43" s="1197"/>
      <c r="CA43" s="1197"/>
    </row>
    <row r="44" spans="1:79" s="3" customFormat="1" ht="12.75" customHeight="1">
      <c r="A44" s="3281"/>
      <c r="B44" s="3296"/>
      <c r="C44" s="1191" t="s">
        <v>158</v>
      </c>
      <c r="D44" s="1191" t="s">
        <v>157</v>
      </c>
      <c r="E44" s="1192">
        <v>9.1999999999999998E-2</v>
      </c>
      <c r="F44" s="1192">
        <v>8.72E-2</v>
      </c>
      <c r="G44" s="1192">
        <v>8.8800000000000004E-2</v>
      </c>
      <c r="H44" s="1193">
        <v>8.48E-2</v>
      </c>
      <c r="I44" s="1192">
        <v>8.2400000000000001E-2</v>
      </c>
      <c r="J44" s="1192">
        <v>8.9599999999999999E-2</v>
      </c>
      <c r="K44" s="1192">
        <v>9.4399999999999998E-2</v>
      </c>
      <c r="L44" s="1192">
        <v>9.9199999999999997E-2</v>
      </c>
      <c r="M44" s="1192">
        <v>0.10639999999999999</v>
      </c>
      <c r="N44" s="1193">
        <v>0.1104</v>
      </c>
      <c r="O44" s="1192">
        <v>0.1128</v>
      </c>
      <c r="P44" s="1192">
        <v>0.112</v>
      </c>
      <c r="Q44" s="1192">
        <v>0.1104</v>
      </c>
      <c r="R44" s="1192">
        <v>0.11119999999999999</v>
      </c>
      <c r="S44" s="1192">
        <v>0.11600000000000001</v>
      </c>
      <c r="T44" s="1192">
        <v>0.1192</v>
      </c>
      <c r="U44" s="1192">
        <v>0.1152</v>
      </c>
      <c r="V44" s="1193">
        <v>0.1192</v>
      </c>
      <c r="W44" s="1192">
        <v>0.1192</v>
      </c>
      <c r="X44" s="1192">
        <v>0.1152</v>
      </c>
      <c r="Y44" s="1192">
        <v>0.1168</v>
      </c>
      <c r="Z44" s="1192">
        <v>0.108</v>
      </c>
      <c r="AA44" s="1192">
        <v>0.104</v>
      </c>
      <c r="AB44" s="1192">
        <v>0.1048</v>
      </c>
      <c r="AC44" s="1194">
        <f>SUM(E44:AB44)</f>
        <v>2.5192000000000005</v>
      </c>
      <c r="AD44" s="1195"/>
      <c r="AE44" s="1197"/>
      <c r="AF44" s="1197"/>
      <c r="AG44" s="1197"/>
      <c r="AH44" s="1197"/>
      <c r="AI44" s="1197"/>
      <c r="AJ44" s="1197"/>
      <c r="AK44" s="1197"/>
      <c r="AL44" s="1197"/>
      <c r="AM44" s="1197"/>
      <c r="AN44" s="1197"/>
      <c r="AO44" s="1197"/>
      <c r="AP44" s="1197"/>
      <c r="AQ44" s="1197"/>
      <c r="AR44" s="1197"/>
      <c r="AS44" s="1197"/>
      <c r="AT44" s="1197"/>
      <c r="AU44" s="1197"/>
      <c r="AV44" s="1197"/>
      <c r="AW44" s="1197"/>
      <c r="AX44" s="1197"/>
      <c r="AY44" s="1197"/>
      <c r="AZ44" s="1197"/>
      <c r="BA44" s="1197"/>
      <c r="BB44" s="1197"/>
      <c r="BC44" s="1197"/>
      <c r="BD44" s="1197"/>
      <c r="BE44" s="1197"/>
      <c r="BF44" s="1197"/>
      <c r="BG44" s="1197"/>
      <c r="BH44" s="1197"/>
      <c r="BI44" s="1197"/>
      <c r="BJ44" s="1197"/>
      <c r="BK44" s="1197"/>
      <c r="BL44" s="1197"/>
      <c r="BM44" s="1197"/>
      <c r="BN44" s="1197"/>
      <c r="BO44" s="1197"/>
      <c r="BP44" s="1197"/>
      <c r="BQ44" s="1197"/>
      <c r="BR44" s="1197"/>
      <c r="BS44" s="1197"/>
      <c r="BT44" s="1197"/>
      <c r="BU44" s="1197"/>
      <c r="BV44" s="1197"/>
      <c r="BW44" s="1197"/>
      <c r="BX44" s="1197"/>
      <c r="BY44" s="1197"/>
      <c r="BZ44" s="1197"/>
      <c r="CA44" s="1197"/>
    </row>
    <row r="45" spans="1:79" s="3" customFormat="1" ht="12.75" customHeight="1">
      <c r="A45" s="3281"/>
      <c r="B45" s="3296"/>
      <c r="C45" s="1191" t="s">
        <v>159</v>
      </c>
      <c r="D45" s="1697" t="s">
        <v>160</v>
      </c>
      <c r="E45" s="1798">
        <v>23</v>
      </c>
      <c r="F45" s="1799">
        <v>20</v>
      </c>
      <c r="G45" s="1799">
        <v>27</v>
      </c>
      <c r="H45" s="1799">
        <v>23</v>
      </c>
      <c r="I45" s="1799">
        <v>17</v>
      </c>
      <c r="J45" s="1799">
        <v>25</v>
      </c>
      <c r="K45" s="1799">
        <v>33</v>
      </c>
      <c r="L45" s="1799">
        <v>36</v>
      </c>
      <c r="M45" s="1799">
        <v>47</v>
      </c>
      <c r="N45" s="1799">
        <v>44</v>
      </c>
      <c r="O45" s="1799">
        <v>44</v>
      </c>
      <c r="P45" s="1799">
        <v>46</v>
      </c>
      <c r="Q45" s="1799">
        <v>50</v>
      </c>
      <c r="R45" s="1799">
        <v>45</v>
      </c>
      <c r="S45" s="1799">
        <v>49</v>
      </c>
      <c r="T45" s="1799">
        <v>38</v>
      </c>
      <c r="U45" s="1799">
        <v>47</v>
      </c>
      <c r="V45" s="1799">
        <v>45</v>
      </c>
      <c r="W45" s="1799">
        <v>43</v>
      </c>
      <c r="X45" s="1799">
        <v>42</v>
      </c>
      <c r="Y45" s="1799">
        <v>42</v>
      </c>
      <c r="Z45" s="1799">
        <v>38</v>
      </c>
      <c r="AA45" s="1799">
        <v>29</v>
      </c>
      <c r="AB45" s="1800">
        <v>19</v>
      </c>
      <c r="AC45" s="1194"/>
      <c r="AD45" s="1207">
        <f>MAX(E45:AB45)</f>
        <v>50</v>
      </c>
      <c r="AE45" s="1197"/>
      <c r="AF45" s="1197"/>
      <c r="AG45" s="1197"/>
      <c r="AH45" s="1197"/>
      <c r="AI45" s="1197"/>
      <c r="AJ45" s="1197"/>
      <c r="AK45" s="1197"/>
      <c r="AL45" s="1197"/>
      <c r="AM45" s="1197"/>
      <c r="AN45" s="1197"/>
      <c r="AO45" s="1197"/>
      <c r="AP45" s="1197"/>
      <c r="AQ45" s="1197"/>
      <c r="AR45" s="1197"/>
      <c r="AS45" s="1197"/>
      <c r="AT45" s="1197"/>
      <c r="AU45" s="1197"/>
      <c r="AV45" s="1197"/>
      <c r="AW45" s="1197"/>
      <c r="AX45" s="1197"/>
      <c r="AY45" s="1197"/>
      <c r="AZ45" s="1197"/>
      <c r="BA45" s="1197"/>
      <c r="BB45" s="1197"/>
      <c r="BC45" s="1197"/>
      <c r="BD45" s="1197"/>
      <c r="BE45" s="1197"/>
      <c r="BF45" s="1197"/>
      <c r="BG45" s="1197"/>
      <c r="BH45" s="1197"/>
      <c r="BI45" s="1197"/>
      <c r="BJ45" s="1197"/>
      <c r="BK45" s="1197"/>
      <c r="BL45" s="1197"/>
      <c r="BM45" s="1197"/>
      <c r="BN45" s="1197"/>
      <c r="BO45" s="1197"/>
      <c r="BP45" s="1197"/>
      <c r="BQ45" s="1197"/>
      <c r="BR45" s="1197"/>
      <c r="BS45" s="1197"/>
      <c r="BT45" s="1197"/>
      <c r="BU45" s="1197"/>
      <c r="BV45" s="1197"/>
      <c r="BW45" s="1197"/>
      <c r="BX45" s="1197"/>
      <c r="BY45" s="1197"/>
      <c r="BZ45" s="1197"/>
      <c r="CA45" s="1197"/>
    </row>
    <row r="46" spans="1:79" s="3" customFormat="1" ht="12.75" customHeight="1" thickBot="1">
      <c r="A46" s="3282"/>
      <c r="B46" s="3297"/>
      <c r="C46" s="1209" t="s">
        <v>161</v>
      </c>
      <c r="D46" s="1209"/>
      <c r="E46" s="1210">
        <f t="shared" ref="E46:AC46" si="7">E44/E43</f>
        <v>0.18053375196232338</v>
      </c>
      <c r="F46" s="1210">
        <f t="shared" si="7"/>
        <v>0.18196994991652754</v>
      </c>
      <c r="G46" s="1210">
        <f t="shared" si="7"/>
        <v>0.1907216494845361</v>
      </c>
      <c r="H46" s="1211">
        <f t="shared" si="7"/>
        <v>0.18370883882149047</v>
      </c>
      <c r="I46" s="1210">
        <f t="shared" si="7"/>
        <v>0.18165784832451498</v>
      </c>
      <c r="J46" s="1210">
        <f t="shared" si="7"/>
        <v>0.1792</v>
      </c>
      <c r="K46" s="1210">
        <f t="shared" si="7"/>
        <v>0.15526315789473685</v>
      </c>
      <c r="L46" s="1210">
        <f t="shared" si="7"/>
        <v>0.14368482039397451</v>
      </c>
      <c r="M46" s="1210">
        <f t="shared" si="7"/>
        <v>0.14044350580781415</v>
      </c>
      <c r="N46" s="1211">
        <f t="shared" si="7"/>
        <v>0.13786213786213786</v>
      </c>
      <c r="O46" s="1210">
        <f t="shared" si="7"/>
        <v>0.14043824701195218</v>
      </c>
      <c r="P46" s="1210">
        <f t="shared" si="7"/>
        <v>0.1376597836774828</v>
      </c>
      <c r="Q46" s="1210">
        <f t="shared" si="7"/>
        <v>0.13307618129218901</v>
      </c>
      <c r="R46" s="1210">
        <f t="shared" si="7"/>
        <v>0.13574218749999997</v>
      </c>
      <c r="S46" s="1210">
        <f t="shared" si="7"/>
        <v>0.1396917148362235</v>
      </c>
      <c r="T46" s="1210">
        <f t="shared" si="7"/>
        <v>0.14299424184261036</v>
      </c>
      <c r="U46" s="1210">
        <f t="shared" si="7"/>
        <v>0.14007782101167315</v>
      </c>
      <c r="V46" s="1211">
        <f t="shared" si="7"/>
        <v>0.14326923076923079</v>
      </c>
      <c r="W46" s="1210">
        <f t="shared" si="7"/>
        <v>0.14272030651340994</v>
      </c>
      <c r="X46" s="1210">
        <f t="shared" si="7"/>
        <v>0.14285714285714285</v>
      </c>
      <c r="Y46" s="1210">
        <f t="shared" si="7"/>
        <v>0.14629258517034069</v>
      </c>
      <c r="Z46" s="1210">
        <f t="shared" si="7"/>
        <v>0.15050167224080266</v>
      </c>
      <c r="AA46" s="1210">
        <f t="shared" si="7"/>
        <v>0.16249999999999998</v>
      </c>
      <c r="AB46" s="1210">
        <f t="shared" si="7"/>
        <v>0.18296089385474862</v>
      </c>
      <c r="AC46" s="1212">
        <f t="shared" si="7"/>
        <v>0.15102393170591338</v>
      </c>
      <c r="AD46" s="1195"/>
      <c r="AE46" s="1197"/>
      <c r="AF46" s="1197"/>
      <c r="AG46" s="1197"/>
      <c r="AH46" s="1197"/>
      <c r="AI46" s="1197"/>
      <c r="AJ46" s="1197"/>
      <c r="AK46" s="1197"/>
      <c r="AL46" s="1197"/>
      <c r="AM46" s="1197"/>
      <c r="AN46" s="1197"/>
      <c r="AO46" s="1197"/>
      <c r="AP46" s="1197"/>
      <c r="AQ46" s="1197"/>
      <c r="AR46" s="1197"/>
      <c r="AS46" s="1197"/>
      <c r="AT46" s="1197"/>
      <c r="AU46" s="1197"/>
      <c r="AV46" s="1197"/>
      <c r="AW46" s="1197"/>
      <c r="AX46" s="1197"/>
      <c r="AY46" s="1197"/>
      <c r="AZ46" s="1197"/>
      <c r="BA46" s="1197"/>
      <c r="BB46" s="1197"/>
      <c r="BC46" s="1197"/>
      <c r="BD46" s="1197"/>
      <c r="BE46" s="1197"/>
      <c r="BF46" s="1197"/>
      <c r="BG46" s="1197"/>
      <c r="BH46" s="1197"/>
      <c r="BI46" s="1197"/>
      <c r="BJ46" s="1197"/>
      <c r="BK46" s="1197"/>
      <c r="BL46" s="1197"/>
      <c r="BM46" s="1197"/>
      <c r="BN46" s="1197"/>
      <c r="BO46" s="1197"/>
      <c r="BP46" s="1197"/>
      <c r="BQ46" s="1197"/>
      <c r="BR46" s="1197"/>
      <c r="BS46" s="1197"/>
      <c r="BT46" s="1197"/>
      <c r="BU46" s="1197"/>
      <c r="BV46" s="1197"/>
      <c r="BW46" s="1197"/>
      <c r="BX46" s="1197"/>
      <c r="BY46" s="1197"/>
      <c r="BZ46" s="1197"/>
      <c r="CA46" s="1197"/>
    </row>
    <row r="47" spans="1:79" s="3" customFormat="1" ht="12.75" customHeight="1">
      <c r="A47" s="1213" t="s">
        <v>640</v>
      </c>
      <c r="B47" s="1214"/>
      <c r="C47" s="1215"/>
      <c r="D47" s="1215"/>
      <c r="E47" s="1216">
        <f t="shared" ref="E47:AB47" si="8">E23+E27+E31+E35+E39+E43</f>
        <v>16.518050000000002</v>
      </c>
      <c r="F47" s="1216">
        <f t="shared" si="8"/>
        <v>15.479650000000001</v>
      </c>
      <c r="G47" s="1216">
        <f t="shared" si="8"/>
        <v>14.9343</v>
      </c>
      <c r="H47" s="1216">
        <f t="shared" si="8"/>
        <v>14.7011</v>
      </c>
      <c r="I47" s="1216">
        <f t="shared" si="8"/>
        <v>14.79135</v>
      </c>
      <c r="J47" s="1216">
        <f t="shared" si="8"/>
        <v>15.635000000000002</v>
      </c>
      <c r="K47" s="1216">
        <f t="shared" si="8"/>
        <v>17.722100000000001</v>
      </c>
      <c r="L47" s="1216">
        <f t="shared" si="8"/>
        <v>19.987750000000002</v>
      </c>
      <c r="M47" s="1216">
        <f t="shared" si="8"/>
        <v>22.415650000000003</v>
      </c>
      <c r="N47" s="1216">
        <f t="shared" si="8"/>
        <v>24.058749999999996</v>
      </c>
      <c r="O47" s="1216">
        <f t="shared" si="8"/>
        <v>24.71875</v>
      </c>
      <c r="P47" s="1216">
        <f t="shared" si="8"/>
        <v>24.995250000000006</v>
      </c>
      <c r="Q47" s="1216">
        <f t="shared" si="8"/>
        <v>24.913449999999997</v>
      </c>
      <c r="R47" s="1216">
        <f t="shared" si="8"/>
        <v>25.23695</v>
      </c>
      <c r="S47" s="1216">
        <f t="shared" si="8"/>
        <v>26.012249999999998</v>
      </c>
      <c r="T47" s="1216">
        <f t="shared" si="8"/>
        <v>26.126750000000001</v>
      </c>
      <c r="U47" s="1216">
        <f t="shared" si="8"/>
        <v>25.652200000000001</v>
      </c>
      <c r="V47" s="1216">
        <f t="shared" si="8"/>
        <v>24.984249999999999</v>
      </c>
      <c r="W47" s="1216">
        <f t="shared" si="8"/>
        <v>24.889500000000002</v>
      </c>
      <c r="X47" s="1216">
        <f t="shared" si="8"/>
        <v>24.142049999999998</v>
      </c>
      <c r="Y47" s="1216">
        <f t="shared" si="8"/>
        <v>23.612050000000004</v>
      </c>
      <c r="Z47" s="1216">
        <f t="shared" si="8"/>
        <v>21.9483</v>
      </c>
      <c r="AA47" s="1216">
        <f t="shared" si="8"/>
        <v>20.1022</v>
      </c>
      <c r="AB47" s="1216">
        <f t="shared" si="8"/>
        <v>18.155200000000001</v>
      </c>
      <c r="AC47" s="1217"/>
      <c r="AD47" s="1195"/>
      <c r="AE47" s="1197"/>
      <c r="AF47" s="1197"/>
      <c r="AG47" s="1197"/>
      <c r="AH47" s="1197"/>
      <c r="AI47" s="1197"/>
      <c r="AJ47" s="1197"/>
      <c r="AK47" s="1197"/>
      <c r="AL47" s="1197"/>
      <c r="AM47" s="1197"/>
      <c r="AN47" s="1197"/>
      <c r="AO47" s="1197"/>
      <c r="AP47" s="1197"/>
      <c r="AQ47" s="1197"/>
      <c r="AR47" s="1197"/>
      <c r="AS47" s="1197"/>
      <c r="AT47" s="1197"/>
      <c r="AU47" s="1197"/>
      <c r="AV47" s="1197"/>
      <c r="AW47" s="1197"/>
      <c r="AX47" s="1197"/>
      <c r="AY47" s="1197"/>
      <c r="AZ47" s="1197"/>
      <c r="BA47" s="1197"/>
      <c r="BB47" s="1197"/>
      <c r="BC47" s="1197"/>
      <c r="BD47" s="1197"/>
      <c r="BE47" s="1197"/>
      <c r="BF47" s="1197"/>
      <c r="BG47" s="1197"/>
      <c r="BH47" s="1197"/>
      <c r="BI47" s="1197"/>
      <c r="BJ47" s="1197"/>
      <c r="BK47" s="1197"/>
      <c r="BL47" s="1197"/>
      <c r="BM47" s="1197"/>
      <c r="BN47" s="1197"/>
      <c r="BO47" s="1197"/>
      <c r="BP47" s="1197"/>
      <c r="BQ47" s="1197"/>
      <c r="BR47" s="1197"/>
      <c r="BS47" s="1197"/>
      <c r="BT47" s="1197"/>
      <c r="BU47" s="1197"/>
      <c r="BV47" s="1197"/>
      <c r="BW47" s="1197"/>
      <c r="BX47" s="1197"/>
      <c r="BY47" s="1197"/>
      <c r="BZ47" s="1197"/>
    </row>
    <row r="48" spans="1:79" s="3" customFormat="1" ht="12.75" customHeight="1">
      <c r="A48" s="1218" t="s">
        <v>641</v>
      </c>
      <c r="B48" s="1219"/>
      <c r="C48" s="1220"/>
      <c r="D48" s="1220"/>
      <c r="E48" s="1221">
        <f t="shared" ref="E48:AB48" si="9">E24+E28+E32+E36+E40+E44</f>
        <v>4.5872000000000002</v>
      </c>
      <c r="F48" s="1221">
        <f t="shared" si="9"/>
        <v>4.5210499999999998</v>
      </c>
      <c r="G48" s="1221">
        <f t="shared" si="9"/>
        <v>4.4281499999999996</v>
      </c>
      <c r="H48" s="1221">
        <f t="shared" si="9"/>
        <v>4.3887500000000008</v>
      </c>
      <c r="I48" s="1221">
        <f t="shared" si="9"/>
        <v>4.4062999999999999</v>
      </c>
      <c r="J48" s="1221">
        <f t="shared" si="9"/>
        <v>4.5249500000000005</v>
      </c>
      <c r="K48" s="1221">
        <f t="shared" si="9"/>
        <v>4.6647500000000006</v>
      </c>
      <c r="L48" s="1221">
        <f t="shared" si="9"/>
        <v>4.7554999999999996</v>
      </c>
      <c r="M48" s="1221">
        <f t="shared" si="9"/>
        <v>5.1962000000000002</v>
      </c>
      <c r="N48" s="1221">
        <f t="shared" si="9"/>
        <v>5.4759000000000011</v>
      </c>
      <c r="O48" s="1221">
        <f t="shared" si="9"/>
        <v>5.8818000000000001</v>
      </c>
      <c r="P48" s="1221">
        <f t="shared" si="9"/>
        <v>5.8391500000000001</v>
      </c>
      <c r="Q48" s="1221">
        <f t="shared" si="9"/>
        <v>5.3140500000000008</v>
      </c>
      <c r="R48" s="1221">
        <f t="shared" si="9"/>
        <v>5.7229999999999999</v>
      </c>
      <c r="S48" s="1221">
        <f t="shared" si="9"/>
        <v>5.8576999999999995</v>
      </c>
      <c r="T48" s="1221">
        <f t="shared" si="9"/>
        <v>5.5115499999999997</v>
      </c>
      <c r="U48" s="1221">
        <f t="shared" si="9"/>
        <v>5.5981499999999995</v>
      </c>
      <c r="V48" s="1221">
        <f t="shared" si="9"/>
        <v>5.4508000000000001</v>
      </c>
      <c r="W48" s="1221">
        <f t="shared" si="9"/>
        <v>5.1830499999999997</v>
      </c>
      <c r="X48" s="1221">
        <f t="shared" si="9"/>
        <v>5.4572999999999992</v>
      </c>
      <c r="Y48" s="1221">
        <f t="shared" si="9"/>
        <v>5.62615</v>
      </c>
      <c r="Z48" s="1221">
        <f t="shared" si="9"/>
        <v>4.9069500000000001</v>
      </c>
      <c r="AA48" s="1221">
        <f t="shared" si="9"/>
        <v>4.9208000000000007</v>
      </c>
      <c r="AB48" s="1221">
        <f t="shared" si="9"/>
        <v>4.8131500000000003</v>
      </c>
      <c r="AC48" s="1222"/>
      <c r="AD48" s="1195"/>
      <c r="AE48" s="1197"/>
      <c r="AF48" s="1197"/>
      <c r="AG48" s="1197"/>
      <c r="AH48" s="1197"/>
      <c r="AI48" s="1197"/>
      <c r="AJ48" s="1197"/>
      <c r="AK48" s="1197"/>
      <c r="AL48" s="1197"/>
      <c r="AM48" s="1197"/>
      <c r="AN48" s="1197"/>
      <c r="AO48" s="1197"/>
      <c r="AP48" s="1197"/>
      <c r="AQ48" s="1197"/>
      <c r="AR48" s="1197"/>
      <c r="AS48" s="1197"/>
      <c r="AT48" s="1197"/>
      <c r="AU48" s="1197"/>
      <c r="AV48" s="1197"/>
      <c r="AW48" s="1197"/>
      <c r="AX48" s="1197"/>
      <c r="AY48" s="1197"/>
      <c r="AZ48" s="1197"/>
      <c r="BA48" s="1197"/>
      <c r="BB48" s="1197"/>
      <c r="BC48" s="1197"/>
      <c r="BD48" s="1197"/>
      <c r="BE48" s="1197"/>
      <c r="BF48" s="1197"/>
      <c r="BG48" s="1197"/>
      <c r="BH48" s="1197"/>
      <c r="BI48" s="1197"/>
      <c r="BJ48" s="1197"/>
      <c r="BK48" s="1197"/>
      <c r="BL48" s="1197"/>
      <c r="BM48" s="1197"/>
      <c r="BN48" s="1197"/>
      <c r="BO48" s="1197"/>
      <c r="BP48" s="1197"/>
      <c r="BQ48" s="1197"/>
      <c r="BR48" s="1197"/>
      <c r="BS48" s="1197"/>
      <c r="BT48" s="1197"/>
      <c r="BU48" s="1197"/>
      <c r="BV48" s="1197"/>
      <c r="BW48" s="1197"/>
      <c r="BX48" s="1197"/>
      <c r="BY48" s="1197"/>
      <c r="BZ48" s="1197"/>
    </row>
    <row r="49" spans="1:79" s="3" customFormat="1" ht="12.75" customHeight="1">
      <c r="A49" s="1223" t="s">
        <v>377</v>
      </c>
      <c r="B49" s="1224"/>
      <c r="C49" s="1225"/>
      <c r="D49" s="1225"/>
      <c r="E49" s="1226">
        <f t="shared" ref="E49:AB49" si="10">SQRT(E47*E47+E48*E48)</f>
        <v>17.143172974758787</v>
      </c>
      <c r="F49" s="1226">
        <f t="shared" si="10"/>
        <v>16.126359081485194</v>
      </c>
      <c r="G49" s="1226">
        <f t="shared" si="10"/>
        <v>15.576964688683736</v>
      </c>
      <c r="H49" s="1226">
        <f t="shared" si="10"/>
        <v>15.342211958270555</v>
      </c>
      <c r="I49" s="1226">
        <f t="shared" si="10"/>
        <v>15.433713568435174</v>
      </c>
      <c r="J49" s="1226">
        <f t="shared" si="10"/>
        <v>16.276621194292755</v>
      </c>
      <c r="K49" s="1226">
        <f t="shared" si="10"/>
        <v>18.325739302208248</v>
      </c>
      <c r="L49" s="1226">
        <f t="shared" si="10"/>
        <v>20.545679115388229</v>
      </c>
      <c r="M49" s="1226">
        <f t="shared" si="10"/>
        <v>23.010038230357207</v>
      </c>
      <c r="N49" s="1226">
        <f t="shared" si="10"/>
        <v>24.674053829326461</v>
      </c>
      <c r="O49" s="1227">
        <f t="shared" si="10"/>
        <v>25.408899480349401</v>
      </c>
      <c r="P49" s="1226">
        <f t="shared" si="10"/>
        <v>25.668233193677363</v>
      </c>
      <c r="Q49" s="1226">
        <f t="shared" si="10"/>
        <v>25.473890914130095</v>
      </c>
      <c r="R49" s="1226">
        <f t="shared" si="10"/>
        <v>25.877719650357527</v>
      </c>
      <c r="S49" s="1226">
        <f t="shared" si="10"/>
        <v>26.663641899644915</v>
      </c>
      <c r="T49" s="1226">
        <f t="shared" si="10"/>
        <v>26.701764903560218</v>
      </c>
      <c r="U49" s="1226">
        <f t="shared" si="10"/>
        <v>26.255945007988192</v>
      </c>
      <c r="V49" s="1226">
        <f t="shared" si="10"/>
        <v>25.57193713238205</v>
      </c>
      <c r="W49" s="1226">
        <f t="shared" si="10"/>
        <v>25.423438350319575</v>
      </c>
      <c r="X49" s="1226">
        <f t="shared" si="10"/>
        <v>24.751175759799771</v>
      </c>
      <c r="Y49" s="1226">
        <f t="shared" si="10"/>
        <v>24.273081160516071</v>
      </c>
      <c r="Z49" s="1226">
        <f t="shared" si="10"/>
        <v>22.490131862496938</v>
      </c>
      <c r="AA49" s="1226">
        <f t="shared" si="10"/>
        <v>20.695717370509293</v>
      </c>
      <c r="AB49" s="1226">
        <f t="shared" si="10"/>
        <v>18.782377377810832</v>
      </c>
      <c r="AC49" s="1228"/>
      <c r="AD49" s="1207">
        <f>MAX(E49:AB49)</f>
        <v>26.701764903560218</v>
      </c>
      <c r="AE49" s="1197"/>
      <c r="AF49" s="1197"/>
      <c r="AG49" s="1197"/>
      <c r="AH49" s="1197"/>
      <c r="AI49" s="1197"/>
      <c r="AJ49" s="1197"/>
      <c r="AK49" s="1197"/>
      <c r="AL49" s="1197"/>
      <c r="AM49" s="1197"/>
      <c r="AN49" s="1197"/>
      <c r="AO49" s="1197"/>
      <c r="AP49" s="1197"/>
      <c r="AQ49" s="1197"/>
      <c r="AR49" s="1197"/>
      <c r="AS49" s="1197"/>
      <c r="AT49" s="1197"/>
      <c r="AU49" s="1197"/>
      <c r="AV49" s="1197"/>
      <c r="AW49" s="1197"/>
      <c r="AX49" s="1197"/>
      <c r="AY49" s="1197"/>
      <c r="AZ49" s="1197"/>
      <c r="BA49" s="1197"/>
      <c r="BB49" s="1197"/>
      <c r="BC49" s="1197"/>
      <c r="BD49" s="1197"/>
      <c r="BE49" s="1197"/>
      <c r="BF49" s="1197"/>
      <c r="BG49" s="1197"/>
      <c r="BH49" s="1197"/>
      <c r="BI49" s="1197"/>
      <c r="BJ49" s="1197"/>
      <c r="BK49" s="1197"/>
      <c r="BL49" s="1197"/>
      <c r="BM49" s="1197"/>
      <c r="BN49" s="1197"/>
      <c r="BO49" s="1197"/>
      <c r="BP49" s="1197"/>
      <c r="BQ49" s="1197"/>
      <c r="BR49" s="1197"/>
      <c r="BS49" s="1197"/>
      <c r="BT49" s="1197"/>
      <c r="BU49" s="1197"/>
      <c r="BV49" s="1197"/>
      <c r="BW49" s="1197"/>
      <c r="BX49" s="1197"/>
      <c r="BY49" s="1197"/>
      <c r="BZ49" s="1197"/>
    </row>
    <row r="50" spans="1:79" s="1161" customFormat="1" ht="12.75" customHeight="1" thickBot="1">
      <c r="A50" s="1229" t="s">
        <v>452</v>
      </c>
      <c r="B50" s="1230"/>
      <c r="C50" s="1231"/>
      <c r="D50" s="1231"/>
      <c r="E50" s="1232">
        <v>1</v>
      </c>
      <c r="F50" s="1232">
        <v>2</v>
      </c>
      <c r="G50" s="1232">
        <v>3</v>
      </c>
      <c r="H50" s="1232">
        <v>4</v>
      </c>
      <c r="I50" s="1232">
        <v>5</v>
      </c>
      <c r="J50" s="1232">
        <v>6</v>
      </c>
      <c r="K50" s="1232">
        <v>7</v>
      </c>
      <c r="L50" s="1232">
        <v>8</v>
      </c>
      <c r="M50" s="1232">
        <v>9</v>
      </c>
      <c r="N50" s="1232">
        <v>10</v>
      </c>
      <c r="O50" s="1232">
        <v>11</v>
      </c>
      <c r="P50" s="1232">
        <v>12</v>
      </c>
      <c r="Q50" s="1232">
        <v>13</v>
      </c>
      <c r="R50" s="1232">
        <v>14</v>
      </c>
      <c r="S50" s="1232">
        <v>15</v>
      </c>
      <c r="T50" s="1232">
        <v>16</v>
      </c>
      <c r="U50" s="1232">
        <v>17</v>
      </c>
      <c r="V50" s="1232">
        <v>18</v>
      </c>
      <c r="W50" s="1232">
        <v>19</v>
      </c>
      <c r="X50" s="1232">
        <v>20</v>
      </c>
      <c r="Y50" s="1232">
        <v>21</v>
      </c>
      <c r="Z50" s="1232">
        <v>22</v>
      </c>
      <c r="AA50" s="1232">
        <v>23</v>
      </c>
      <c r="AB50" s="1232">
        <v>24</v>
      </c>
      <c r="AC50" s="1233"/>
    </row>
    <row r="51" spans="1:79" s="1161" customFormat="1" ht="12.75" customHeight="1">
      <c r="A51" s="1234" t="s">
        <v>453</v>
      </c>
      <c r="B51" s="1235"/>
      <c r="C51" s="1236" t="s">
        <v>164</v>
      </c>
      <c r="D51" s="1726" t="s">
        <v>160</v>
      </c>
      <c r="E51" s="1790">
        <v>36.799999237060547</v>
      </c>
      <c r="F51" s="1788">
        <v>36.599998474121094</v>
      </c>
      <c r="G51" s="1788">
        <v>36.5</v>
      </c>
      <c r="H51" s="1788">
        <v>36.700000762939453</v>
      </c>
      <c r="I51" s="1788">
        <v>36.700000762939453</v>
      </c>
      <c r="J51" s="1788">
        <v>37</v>
      </c>
      <c r="K51" s="1788">
        <v>36.900001525878906</v>
      </c>
      <c r="L51" s="1788">
        <v>36.799999237060547</v>
      </c>
      <c r="M51" s="1788">
        <v>36.700000762939453</v>
      </c>
      <c r="N51" s="1788">
        <v>36.700000762939453</v>
      </c>
      <c r="O51" s="1788">
        <v>36.700000762939453</v>
      </c>
      <c r="P51" s="1788">
        <v>36.400001525878906</v>
      </c>
      <c r="Q51" s="1788">
        <v>36.5</v>
      </c>
      <c r="R51" s="1788">
        <v>36.400001525878906</v>
      </c>
      <c r="S51" s="1788">
        <v>36.5</v>
      </c>
      <c r="T51" s="1788">
        <v>36.599998474121094</v>
      </c>
      <c r="U51" s="1788">
        <v>36.400001525878906</v>
      </c>
      <c r="V51" s="1788">
        <v>36.5</v>
      </c>
      <c r="W51" s="1788">
        <v>36.599998474121094</v>
      </c>
      <c r="X51" s="1788">
        <v>36.799999237060547</v>
      </c>
      <c r="Y51" s="1788">
        <v>37.099998474121094</v>
      </c>
      <c r="Z51" s="1788">
        <v>37</v>
      </c>
      <c r="AA51" s="1788">
        <v>37.299999237060547</v>
      </c>
      <c r="AB51" s="1789">
        <v>37.400001525878906</v>
      </c>
      <c r="AC51" s="1235"/>
    </row>
    <row r="52" spans="1:79" s="1161" customFormat="1" ht="12.75" customHeight="1" thickBot="1">
      <c r="A52" s="1237" t="s">
        <v>454</v>
      </c>
      <c r="B52" s="1199"/>
      <c r="C52" s="1198" t="s">
        <v>164</v>
      </c>
      <c r="D52" s="1784" t="s">
        <v>160</v>
      </c>
      <c r="E52" s="1791">
        <v>37</v>
      </c>
      <c r="F52" s="1786">
        <v>36.799999237060547</v>
      </c>
      <c r="G52" s="1786">
        <v>36.799999237060547</v>
      </c>
      <c r="H52" s="1786">
        <v>37</v>
      </c>
      <c r="I52" s="1786">
        <v>37</v>
      </c>
      <c r="J52" s="1786">
        <v>37.099998474121094</v>
      </c>
      <c r="K52" s="1786">
        <v>37</v>
      </c>
      <c r="L52" s="1786">
        <v>36.900001525878906</v>
      </c>
      <c r="M52" s="1786">
        <v>36.900001525878906</v>
      </c>
      <c r="N52" s="1786">
        <v>37.099998474121094</v>
      </c>
      <c r="O52" s="1786">
        <v>37</v>
      </c>
      <c r="P52" s="1786">
        <v>36.799999237060547</v>
      </c>
      <c r="Q52" s="1786">
        <v>36.799999237060547</v>
      </c>
      <c r="R52" s="1786">
        <v>36.799999237060547</v>
      </c>
      <c r="S52" s="1786">
        <v>36.599998474121094</v>
      </c>
      <c r="T52" s="1786">
        <v>36.799999237060547</v>
      </c>
      <c r="U52" s="1786">
        <v>36.799999237060547</v>
      </c>
      <c r="V52" s="1786">
        <v>36.700000762939453</v>
      </c>
      <c r="W52" s="1786">
        <v>36.799999237060547</v>
      </c>
      <c r="X52" s="1786">
        <v>37.200000762939453</v>
      </c>
      <c r="Y52" s="1786">
        <v>37.200000762939453</v>
      </c>
      <c r="Z52" s="1786">
        <v>37.200000762939453</v>
      </c>
      <c r="AA52" s="1786">
        <v>37.400001525878906</v>
      </c>
      <c r="AB52" s="1787">
        <v>37.5</v>
      </c>
      <c r="AC52" s="1199"/>
    </row>
    <row r="53" spans="1:79" s="3" customFormat="1" ht="12.75" customHeight="1">
      <c r="A53" s="3280" t="s">
        <v>642</v>
      </c>
      <c r="B53" s="3301" t="s">
        <v>642</v>
      </c>
      <c r="C53" s="1186" t="s">
        <v>156</v>
      </c>
      <c r="D53" s="1186" t="s">
        <v>157</v>
      </c>
      <c r="E53" s="1187">
        <v>1.8984000000000001</v>
      </c>
      <c r="F53" s="1187">
        <v>1.8815999999999999</v>
      </c>
      <c r="G53" s="1187">
        <v>1.8648</v>
      </c>
      <c r="H53" s="1188">
        <v>1.8311999999999999</v>
      </c>
      <c r="I53" s="1187">
        <v>1.806</v>
      </c>
      <c r="J53" s="1187">
        <v>1.8311999999999999</v>
      </c>
      <c r="K53" s="1187">
        <v>1.9488000000000001</v>
      </c>
      <c r="L53" s="1187">
        <v>2.1126</v>
      </c>
      <c r="M53" s="1187">
        <v>2.5451999999999999</v>
      </c>
      <c r="N53" s="1188">
        <v>2.8685999999999998</v>
      </c>
      <c r="O53" s="1187">
        <v>3.0617999999999999</v>
      </c>
      <c r="P53" s="1187">
        <v>3.0659999999999998</v>
      </c>
      <c r="Q53" s="1187">
        <v>2.9693999999999998</v>
      </c>
      <c r="R53" s="1187">
        <v>3.0617999999999999</v>
      </c>
      <c r="S53" s="1187">
        <v>3.3180000000000001</v>
      </c>
      <c r="T53" s="1187">
        <v>3.2591999999999999</v>
      </c>
      <c r="U53" s="1187">
        <v>3.1793999999999998</v>
      </c>
      <c r="V53" s="1188">
        <v>2.9651999999999998</v>
      </c>
      <c r="W53" s="1187">
        <v>2.8098000000000001</v>
      </c>
      <c r="X53" s="1187">
        <v>2.835</v>
      </c>
      <c r="Y53" s="1187">
        <v>2.6459999999999999</v>
      </c>
      <c r="Z53" s="1187">
        <v>2.2134</v>
      </c>
      <c r="AA53" s="1187">
        <v>2.1168</v>
      </c>
      <c r="AB53" s="1187">
        <v>2.0537999999999998</v>
      </c>
      <c r="AC53" s="1189">
        <f>SUM(E53:AB53)</f>
        <v>60.144000000000005</v>
      </c>
    </row>
    <row r="54" spans="1:79" s="3" customFormat="1" ht="12.75" customHeight="1">
      <c r="A54" s="3281"/>
      <c r="B54" s="3296"/>
      <c r="C54" s="1191" t="s">
        <v>158</v>
      </c>
      <c r="D54" s="1191" t="s">
        <v>157</v>
      </c>
      <c r="E54" s="1192">
        <v>0.80640000000000001</v>
      </c>
      <c r="F54" s="1192">
        <v>0.79800000000000004</v>
      </c>
      <c r="G54" s="1192">
        <v>0.78120000000000001</v>
      </c>
      <c r="H54" s="1193">
        <v>0.78120000000000001</v>
      </c>
      <c r="I54" s="1192">
        <v>0.76019999999999999</v>
      </c>
      <c r="J54" s="1192">
        <v>0.78539999999999999</v>
      </c>
      <c r="K54" s="1192">
        <v>0.84</v>
      </c>
      <c r="L54" s="1192">
        <v>0.86099999999999999</v>
      </c>
      <c r="M54" s="1192">
        <v>0.99539999999999995</v>
      </c>
      <c r="N54" s="1193">
        <v>1.0920000000000001</v>
      </c>
      <c r="O54" s="1192">
        <v>1.5287999999999999</v>
      </c>
      <c r="P54" s="1192">
        <v>1.4952000000000001</v>
      </c>
      <c r="Q54" s="1192">
        <v>1.1928000000000001</v>
      </c>
      <c r="R54" s="1192">
        <v>1.4742</v>
      </c>
      <c r="S54" s="1192">
        <v>1.617</v>
      </c>
      <c r="T54" s="1192">
        <v>1.3734</v>
      </c>
      <c r="U54" s="1192">
        <v>1.47</v>
      </c>
      <c r="V54" s="1193">
        <v>1.4910000000000001</v>
      </c>
      <c r="W54" s="1192">
        <v>1.1508</v>
      </c>
      <c r="X54" s="1192">
        <v>1.4406000000000001</v>
      </c>
      <c r="Y54" s="1192">
        <v>1.4279999999999999</v>
      </c>
      <c r="Z54" s="1192">
        <v>0.87360000000000004</v>
      </c>
      <c r="AA54" s="1192">
        <v>0.86519999999999997</v>
      </c>
      <c r="AB54" s="1192">
        <v>0.74760000000000004</v>
      </c>
      <c r="AC54" s="1194">
        <f>SUM(E54:AB54)</f>
        <v>26.649000000000001</v>
      </c>
    </row>
    <row r="55" spans="1:79" s="3" customFormat="1" ht="12.75" customHeight="1">
      <c r="A55" s="3281"/>
      <c r="B55" s="3296"/>
      <c r="C55" s="1191" t="s">
        <v>159</v>
      </c>
      <c r="D55" s="1697" t="s">
        <v>160</v>
      </c>
      <c r="E55" s="1772">
        <v>32</v>
      </c>
      <c r="F55" s="1773">
        <v>29</v>
      </c>
      <c r="G55" s="1773">
        <v>28</v>
      </c>
      <c r="H55" s="1773">
        <v>30</v>
      </c>
      <c r="I55" s="1773">
        <v>29</v>
      </c>
      <c r="J55" s="1773">
        <v>29</v>
      </c>
      <c r="K55" s="1773">
        <v>31</v>
      </c>
      <c r="L55" s="1773">
        <v>39</v>
      </c>
      <c r="M55" s="1773">
        <v>43</v>
      </c>
      <c r="N55" s="1773">
        <v>50</v>
      </c>
      <c r="O55" s="1773">
        <v>57</v>
      </c>
      <c r="P55" s="1773">
        <v>56</v>
      </c>
      <c r="Q55" s="1773">
        <v>51</v>
      </c>
      <c r="R55" s="1773">
        <v>58</v>
      </c>
      <c r="S55" s="1773">
        <v>56</v>
      </c>
      <c r="T55" s="1773">
        <v>55</v>
      </c>
      <c r="U55" s="1773">
        <v>50</v>
      </c>
      <c r="V55" s="1773">
        <v>51</v>
      </c>
      <c r="W55" s="1773">
        <v>50</v>
      </c>
      <c r="X55" s="1773">
        <v>50</v>
      </c>
      <c r="Y55" s="1773">
        <v>42</v>
      </c>
      <c r="Z55" s="1773">
        <v>32</v>
      </c>
      <c r="AA55" s="1773">
        <v>35</v>
      </c>
      <c r="AB55" s="1774">
        <v>32</v>
      </c>
      <c r="AC55" s="1194"/>
    </row>
    <row r="56" spans="1:79" s="3" customFormat="1" ht="12.75" customHeight="1" thickBot="1">
      <c r="A56" s="3286"/>
      <c r="B56" s="3319"/>
      <c r="C56" s="1202" t="s">
        <v>161</v>
      </c>
      <c r="D56" s="1202"/>
      <c r="E56" s="1203">
        <f t="shared" ref="E56:AC56" si="11">E54/E53</f>
        <v>0.4247787610619469</v>
      </c>
      <c r="F56" s="1203">
        <f t="shared" si="11"/>
        <v>0.4241071428571429</v>
      </c>
      <c r="G56" s="1203">
        <f t="shared" si="11"/>
        <v>0.41891891891891891</v>
      </c>
      <c r="H56" s="1204">
        <f t="shared" si="11"/>
        <v>0.42660550458715596</v>
      </c>
      <c r="I56" s="1203">
        <f t="shared" si="11"/>
        <v>0.42093023255813949</v>
      </c>
      <c r="J56" s="1203">
        <f t="shared" si="11"/>
        <v>0.42889908256880732</v>
      </c>
      <c r="K56" s="1203">
        <f t="shared" si="11"/>
        <v>0.43103448275862066</v>
      </c>
      <c r="L56" s="1203">
        <f t="shared" si="11"/>
        <v>0.40755467196819084</v>
      </c>
      <c r="M56" s="1203">
        <f t="shared" si="11"/>
        <v>0.3910891089108911</v>
      </c>
      <c r="N56" s="1204">
        <f t="shared" si="11"/>
        <v>0.38067349926793564</v>
      </c>
      <c r="O56" s="1203">
        <f t="shared" si="11"/>
        <v>0.4993141289437586</v>
      </c>
      <c r="P56" s="1203">
        <f t="shared" si="11"/>
        <v>0.48767123287671238</v>
      </c>
      <c r="Q56" s="1203">
        <f t="shared" si="11"/>
        <v>0.40169731258840174</v>
      </c>
      <c r="R56" s="1203">
        <f t="shared" si="11"/>
        <v>0.48148148148148151</v>
      </c>
      <c r="S56" s="1203">
        <f t="shared" si="11"/>
        <v>0.48734177215189872</v>
      </c>
      <c r="T56" s="1203">
        <f t="shared" si="11"/>
        <v>0.42139175257731959</v>
      </c>
      <c r="U56" s="1203">
        <f t="shared" si="11"/>
        <v>0.46235138705416118</v>
      </c>
      <c r="V56" s="1204">
        <f t="shared" si="11"/>
        <v>0.50283286118980175</v>
      </c>
      <c r="W56" s="1203">
        <f t="shared" si="11"/>
        <v>0.40956651718983555</v>
      </c>
      <c r="X56" s="1203">
        <f t="shared" si="11"/>
        <v>0.50814814814814824</v>
      </c>
      <c r="Y56" s="1203">
        <f t="shared" si="11"/>
        <v>0.53968253968253965</v>
      </c>
      <c r="Z56" s="1203">
        <f t="shared" si="11"/>
        <v>0.39468690702087289</v>
      </c>
      <c r="AA56" s="1203">
        <f t="shared" si="11"/>
        <v>0.40873015873015872</v>
      </c>
      <c r="AB56" s="1203">
        <f t="shared" si="11"/>
        <v>0.36400817995910023</v>
      </c>
      <c r="AC56" s="1205">
        <f t="shared" si="11"/>
        <v>0.44308659217877094</v>
      </c>
      <c r="AD56" s="1195"/>
      <c r="AE56" s="1197"/>
      <c r="AF56" s="1197"/>
      <c r="AG56" s="1197"/>
      <c r="AH56" s="1197"/>
      <c r="AI56" s="1197"/>
      <c r="AJ56" s="1197"/>
      <c r="AK56" s="1197"/>
      <c r="AL56" s="1197"/>
      <c r="AM56" s="1197"/>
      <c r="AN56" s="1197"/>
      <c r="AO56" s="1197"/>
      <c r="AP56" s="1197"/>
      <c r="AQ56" s="1197"/>
      <c r="AR56" s="1197"/>
      <c r="AS56" s="1197"/>
      <c r="AT56" s="1197"/>
      <c r="AU56" s="1197"/>
      <c r="AV56" s="1197"/>
      <c r="AW56" s="1197"/>
      <c r="AX56" s="1197"/>
      <c r="AY56" s="1197"/>
      <c r="AZ56" s="1197"/>
      <c r="BA56" s="1197"/>
      <c r="BB56" s="1197"/>
      <c r="BC56" s="1197"/>
      <c r="BD56" s="1197"/>
      <c r="BE56" s="1197"/>
      <c r="BF56" s="1197"/>
      <c r="BG56" s="1197"/>
      <c r="BH56" s="1197"/>
      <c r="BI56" s="1197"/>
      <c r="BJ56" s="1197"/>
      <c r="BK56" s="1197"/>
      <c r="BL56" s="1197"/>
      <c r="BM56" s="1197"/>
      <c r="BN56" s="1197"/>
      <c r="BO56" s="1197"/>
      <c r="BP56" s="1197"/>
      <c r="BQ56" s="1197"/>
      <c r="BR56" s="1197"/>
      <c r="BS56" s="1197"/>
      <c r="BT56" s="1197"/>
      <c r="BU56" s="1197"/>
      <c r="BV56" s="1197"/>
      <c r="BW56" s="1197"/>
      <c r="BX56" s="1197"/>
      <c r="BY56" s="1197"/>
      <c r="BZ56" s="1197"/>
      <c r="CA56" s="1197"/>
    </row>
    <row r="57" spans="1:79" s="3" customFormat="1" ht="12.75" customHeight="1">
      <c r="A57" s="3280" t="s">
        <v>643</v>
      </c>
      <c r="B57" s="3301" t="s">
        <v>644</v>
      </c>
      <c r="C57" s="1186" t="s">
        <v>156</v>
      </c>
      <c r="D57" s="1186" t="s">
        <v>157</v>
      </c>
      <c r="E57" s="1187">
        <v>2.919</v>
      </c>
      <c r="F57" s="1187">
        <v>2.8559999999999999</v>
      </c>
      <c r="G57" s="1187">
        <v>2.8517999999999999</v>
      </c>
      <c r="H57" s="1188">
        <v>2.8391999999999999</v>
      </c>
      <c r="I57" s="1187">
        <v>2.8517999999999999</v>
      </c>
      <c r="J57" s="1187">
        <v>2.8769999999999998</v>
      </c>
      <c r="K57" s="1187">
        <v>2.9148000000000001</v>
      </c>
      <c r="L57" s="1187">
        <v>3.0324</v>
      </c>
      <c r="M57" s="1187">
        <v>3.1332</v>
      </c>
      <c r="N57" s="1188">
        <v>3.2675999999999998</v>
      </c>
      <c r="O57" s="1187">
        <v>3.2970000000000002</v>
      </c>
      <c r="P57" s="1187">
        <v>3.2844000000000002</v>
      </c>
      <c r="Q57" s="1187">
        <v>3.4062000000000001</v>
      </c>
      <c r="R57" s="1187">
        <v>3.3852000000000002</v>
      </c>
      <c r="S57" s="1187">
        <v>3.3264</v>
      </c>
      <c r="T57" s="1187">
        <v>3.3809999999999998</v>
      </c>
      <c r="U57" s="1187">
        <v>3.3515999999999999</v>
      </c>
      <c r="V57" s="1188">
        <v>3.3222</v>
      </c>
      <c r="W57" s="1187">
        <v>3.36</v>
      </c>
      <c r="X57" s="1187">
        <v>3.2004000000000001</v>
      </c>
      <c r="Y57" s="1187">
        <v>3.3222</v>
      </c>
      <c r="Z57" s="1187">
        <v>3.2004000000000001</v>
      </c>
      <c r="AA57" s="1187">
        <v>3.0701999999999998</v>
      </c>
      <c r="AB57" s="1187">
        <v>2.9525999999999999</v>
      </c>
      <c r="AC57" s="1189">
        <f>SUM(E57:AB57)</f>
        <v>75.402599999999993</v>
      </c>
    </row>
    <row r="58" spans="1:79" s="3" customFormat="1" ht="12.75" customHeight="1">
      <c r="A58" s="3281"/>
      <c r="B58" s="3296"/>
      <c r="C58" s="1191" t="s">
        <v>158</v>
      </c>
      <c r="D58" s="1191" t="s">
        <v>157</v>
      </c>
      <c r="E58" s="1192">
        <v>1.1382000000000001</v>
      </c>
      <c r="F58" s="1192">
        <v>1.1004</v>
      </c>
      <c r="G58" s="1192">
        <v>1.0920000000000001</v>
      </c>
      <c r="H58" s="1193">
        <v>1.0920000000000001</v>
      </c>
      <c r="I58" s="1192">
        <v>1.1046</v>
      </c>
      <c r="J58" s="1192">
        <v>1.1046</v>
      </c>
      <c r="K58" s="1192">
        <v>1.1339999999999999</v>
      </c>
      <c r="L58" s="1192">
        <v>1.1382000000000001</v>
      </c>
      <c r="M58" s="1192">
        <v>1.1297999999999999</v>
      </c>
      <c r="N58" s="1193">
        <v>1.1759999999999999</v>
      </c>
      <c r="O58" s="1192">
        <v>1.1676</v>
      </c>
      <c r="P58" s="1192">
        <v>1.1759999999999999</v>
      </c>
      <c r="Q58" s="1192">
        <v>1.1970000000000001</v>
      </c>
      <c r="R58" s="1192">
        <v>1.1718</v>
      </c>
      <c r="S58" s="1192">
        <v>1.2012</v>
      </c>
      <c r="T58" s="1192">
        <v>1.2305999999999999</v>
      </c>
      <c r="U58" s="1192">
        <v>1.2222</v>
      </c>
      <c r="V58" s="1193">
        <v>1.1634</v>
      </c>
      <c r="W58" s="1192">
        <v>1.2138</v>
      </c>
      <c r="X58" s="1192">
        <v>1.1634</v>
      </c>
      <c r="Y58" s="1192">
        <v>1.26</v>
      </c>
      <c r="Z58" s="1192">
        <v>1.1886000000000001</v>
      </c>
      <c r="AA58" s="1192">
        <v>1.1592</v>
      </c>
      <c r="AB58" s="1192">
        <v>1.1214</v>
      </c>
      <c r="AC58" s="1194">
        <f>SUM(E58:AB58)</f>
        <v>27.845999999999997</v>
      </c>
    </row>
    <row r="59" spans="1:79" s="3" customFormat="1" ht="12.75" customHeight="1">
      <c r="A59" s="3281"/>
      <c r="B59" s="3296"/>
      <c r="C59" s="1191" t="s">
        <v>159</v>
      </c>
      <c r="D59" s="1697" t="s">
        <v>160</v>
      </c>
      <c r="E59" s="1775">
        <v>45</v>
      </c>
      <c r="F59" s="1776">
        <v>48</v>
      </c>
      <c r="G59" s="1776">
        <v>48</v>
      </c>
      <c r="H59" s="1776">
        <v>46</v>
      </c>
      <c r="I59" s="1776">
        <v>50</v>
      </c>
      <c r="J59" s="1776">
        <v>48</v>
      </c>
      <c r="K59" s="1776">
        <v>51</v>
      </c>
      <c r="L59" s="1776">
        <v>49</v>
      </c>
      <c r="M59" s="1776">
        <v>55</v>
      </c>
      <c r="N59" s="1776">
        <v>56</v>
      </c>
      <c r="O59" s="1776">
        <v>54</v>
      </c>
      <c r="P59" s="1776">
        <v>57</v>
      </c>
      <c r="Q59" s="1776">
        <v>55</v>
      </c>
      <c r="R59" s="1776">
        <v>57</v>
      </c>
      <c r="S59" s="1776">
        <v>55</v>
      </c>
      <c r="T59" s="1776">
        <v>57</v>
      </c>
      <c r="U59" s="1776">
        <v>56</v>
      </c>
      <c r="V59" s="1776">
        <v>56</v>
      </c>
      <c r="W59" s="1776">
        <v>58</v>
      </c>
      <c r="X59" s="1776">
        <v>55</v>
      </c>
      <c r="Y59" s="1776">
        <v>51</v>
      </c>
      <c r="Z59" s="1776">
        <v>51</v>
      </c>
      <c r="AA59" s="1776">
        <v>51</v>
      </c>
      <c r="AB59" s="1777">
        <v>45</v>
      </c>
      <c r="AC59" s="1194"/>
    </row>
    <row r="60" spans="1:79" s="3" customFormat="1" ht="12.75" customHeight="1" thickBot="1">
      <c r="A60" s="3282"/>
      <c r="B60" s="3297"/>
      <c r="C60" s="1209" t="s">
        <v>161</v>
      </c>
      <c r="D60" s="1209"/>
      <c r="E60" s="1210">
        <f t="shared" ref="E60:AC60" si="12">E58/E57</f>
        <v>0.38992805755395687</v>
      </c>
      <c r="F60" s="1210">
        <f t="shared" si="12"/>
        <v>0.38529411764705884</v>
      </c>
      <c r="G60" s="1210">
        <f t="shared" si="12"/>
        <v>0.38291605301914583</v>
      </c>
      <c r="H60" s="1211">
        <f t="shared" si="12"/>
        <v>0.38461538461538464</v>
      </c>
      <c r="I60" s="1210">
        <f t="shared" si="12"/>
        <v>0.38733431516936673</v>
      </c>
      <c r="J60" s="1210">
        <f t="shared" si="12"/>
        <v>0.38394160583941611</v>
      </c>
      <c r="K60" s="1210">
        <f t="shared" si="12"/>
        <v>0.3890489913544668</v>
      </c>
      <c r="L60" s="1210">
        <f t="shared" si="12"/>
        <v>0.37534626038781166</v>
      </c>
      <c r="M60" s="1210">
        <f t="shared" si="12"/>
        <v>0.36058981233243964</v>
      </c>
      <c r="N60" s="1211">
        <f t="shared" si="12"/>
        <v>0.35989717223650386</v>
      </c>
      <c r="O60" s="1210">
        <f t="shared" si="12"/>
        <v>0.35414012738853501</v>
      </c>
      <c r="P60" s="1210">
        <f t="shared" si="12"/>
        <v>0.35805626598465468</v>
      </c>
      <c r="Q60" s="1210">
        <f t="shared" si="12"/>
        <v>0.35141800246609123</v>
      </c>
      <c r="R60" s="1210">
        <f t="shared" si="12"/>
        <v>0.34615384615384615</v>
      </c>
      <c r="S60" s="1210">
        <f t="shared" si="12"/>
        <v>0.3611111111111111</v>
      </c>
      <c r="T60" s="1210">
        <f t="shared" si="12"/>
        <v>0.36397515527950308</v>
      </c>
      <c r="U60" s="1210">
        <f t="shared" si="12"/>
        <v>0.36466165413533835</v>
      </c>
      <c r="V60" s="1211">
        <f t="shared" si="12"/>
        <v>0.3501896333754741</v>
      </c>
      <c r="W60" s="1210">
        <f t="shared" si="12"/>
        <v>0.36125000000000002</v>
      </c>
      <c r="X60" s="1210">
        <f t="shared" si="12"/>
        <v>0.36351706036745407</v>
      </c>
      <c r="Y60" s="1210">
        <f t="shared" si="12"/>
        <v>0.37926675094816686</v>
      </c>
      <c r="Z60" s="1210">
        <f t="shared" si="12"/>
        <v>0.37139107611548561</v>
      </c>
      <c r="AA60" s="1210">
        <f t="shared" si="12"/>
        <v>0.37756497948016421</v>
      </c>
      <c r="AB60" s="1210">
        <f t="shared" si="12"/>
        <v>0.37980085348506398</v>
      </c>
      <c r="AC60" s="1212">
        <f t="shared" si="12"/>
        <v>0.36929761042722664</v>
      </c>
      <c r="AD60" s="1195"/>
      <c r="AE60" s="1197"/>
      <c r="AF60" s="1197"/>
      <c r="AG60" s="1197"/>
      <c r="AH60" s="1197"/>
      <c r="AI60" s="1197"/>
      <c r="AJ60" s="1197"/>
      <c r="AK60" s="1197"/>
      <c r="AL60" s="1197"/>
      <c r="AM60" s="1197"/>
      <c r="AN60" s="1197"/>
      <c r="AO60" s="1197"/>
      <c r="AP60" s="1197"/>
      <c r="AQ60" s="1197"/>
      <c r="AR60" s="1197"/>
      <c r="AS60" s="1197"/>
      <c r="AT60" s="1197"/>
      <c r="AU60" s="1197"/>
      <c r="AV60" s="1197"/>
      <c r="AW60" s="1197"/>
      <c r="AX60" s="1197"/>
      <c r="AY60" s="1197"/>
      <c r="AZ60" s="1197"/>
      <c r="BA60" s="1197"/>
      <c r="BB60" s="1197"/>
      <c r="BC60" s="1197"/>
      <c r="BD60" s="1197"/>
      <c r="BE60" s="1197"/>
      <c r="BF60" s="1197"/>
      <c r="BG60" s="1197"/>
      <c r="BH60" s="1197"/>
      <c r="BI60" s="1197"/>
      <c r="BJ60" s="1197"/>
      <c r="BK60" s="1197"/>
      <c r="BL60" s="1197"/>
      <c r="BM60" s="1197"/>
      <c r="BN60" s="1197"/>
      <c r="BO60" s="1197"/>
      <c r="BP60" s="1197"/>
      <c r="BQ60" s="1197"/>
      <c r="BR60" s="1197"/>
      <c r="BS60" s="1197"/>
      <c r="BT60" s="1197"/>
      <c r="BU60" s="1197"/>
      <c r="BV60" s="1197"/>
      <c r="BW60" s="1197"/>
      <c r="BX60" s="1197"/>
      <c r="BY60" s="1197"/>
      <c r="BZ60" s="1197"/>
      <c r="CA60" s="1197"/>
    </row>
    <row r="61" spans="1:79" s="3" customFormat="1" ht="12.75" customHeight="1">
      <c r="A61" s="3329" t="s">
        <v>461</v>
      </c>
      <c r="B61" s="3330"/>
      <c r="C61" s="1239" t="s">
        <v>156</v>
      </c>
      <c r="D61" s="1239"/>
      <c r="E61" s="1240">
        <f t="shared" ref="E61:AC61" si="13">E53+E57</f>
        <v>4.8174000000000001</v>
      </c>
      <c r="F61" s="1240">
        <f t="shared" si="13"/>
        <v>4.7375999999999996</v>
      </c>
      <c r="G61" s="1240">
        <f t="shared" si="13"/>
        <v>4.7165999999999997</v>
      </c>
      <c r="H61" s="1241">
        <f t="shared" si="13"/>
        <v>4.6703999999999999</v>
      </c>
      <c r="I61" s="1240">
        <f t="shared" si="13"/>
        <v>4.6577999999999999</v>
      </c>
      <c r="J61" s="1240">
        <f t="shared" si="13"/>
        <v>4.7081999999999997</v>
      </c>
      <c r="K61" s="1240">
        <f t="shared" si="13"/>
        <v>4.8635999999999999</v>
      </c>
      <c r="L61" s="1240">
        <f t="shared" si="13"/>
        <v>5.1449999999999996</v>
      </c>
      <c r="M61" s="1240">
        <f t="shared" si="13"/>
        <v>5.6783999999999999</v>
      </c>
      <c r="N61" s="1241">
        <f t="shared" si="13"/>
        <v>6.1361999999999997</v>
      </c>
      <c r="O61" s="1240">
        <f t="shared" si="13"/>
        <v>6.3588000000000005</v>
      </c>
      <c r="P61" s="1240">
        <f t="shared" si="13"/>
        <v>6.3504000000000005</v>
      </c>
      <c r="Q61" s="1240">
        <f t="shared" si="13"/>
        <v>6.3756000000000004</v>
      </c>
      <c r="R61" s="1240">
        <f t="shared" si="13"/>
        <v>6.4470000000000001</v>
      </c>
      <c r="S61" s="1240">
        <f t="shared" si="13"/>
        <v>6.6444000000000001</v>
      </c>
      <c r="T61" s="1240">
        <f t="shared" si="13"/>
        <v>6.6402000000000001</v>
      </c>
      <c r="U61" s="1240">
        <f t="shared" si="13"/>
        <v>6.5309999999999997</v>
      </c>
      <c r="V61" s="1241">
        <f t="shared" si="13"/>
        <v>6.2873999999999999</v>
      </c>
      <c r="W61" s="1240">
        <f t="shared" si="13"/>
        <v>6.1698000000000004</v>
      </c>
      <c r="X61" s="1240">
        <f t="shared" si="13"/>
        <v>6.0354000000000001</v>
      </c>
      <c r="Y61" s="1240">
        <f t="shared" si="13"/>
        <v>5.9681999999999995</v>
      </c>
      <c r="Z61" s="1240">
        <f t="shared" si="13"/>
        <v>5.4138000000000002</v>
      </c>
      <c r="AA61" s="1240">
        <f t="shared" si="13"/>
        <v>5.1869999999999994</v>
      </c>
      <c r="AB61" s="1240">
        <f t="shared" si="13"/>
        <v>5.0063999999999993</v>
      </c>
      <c r="AC61" s="1242">
        <f t="shared" si="13"/>
        <v>135.54660000000001</v>
      </c>
    </row>
    <row r="62" spans="1:79" s="3" customFormat="1" ht="12.75" customHeight="1">
      <c r="A62" s="3331"/>
      <c r="B62" s="3332"/>
      <c r="C62" s="1243" t="s">
        <v>158</v>
      </c>
      <c r="D62" s="1243"/>
      <c r="E62" s="1210">
        <f t="shared" ref="E62:AC62" si="14">E54+E58</f>
        <v>1.9446000000000001</v>
      </c>
      <c r="F62" s="1210">
        <f t="shared" si="14"/>
        <v>1.8984000000000001</v>
      </c>
      <c r="G62" s="1210">
        <f t="shared" si="14"/>
        <v>1.8732000000000002</v>
      </c>
      <c r="H62" s="1211">
        <f t="shared" si="14"/>
        <v>1.8732000000000002</v>
      </c>
      <c r="I62" s="1210">
        <f t="shared" si="14"/>
        <v>1.8648</v>
      </c>
      <c r="J62" s="1210">
        <f t="shared" si="14"/>
        <v>1.8900000000000001</v>
      </c>
      <c r="K62" s="1210">
        <f t="shared" si="14"/>
        <v>1.9739999999999998</v>
      </c>
      <c r="L62" s="1210">
        <f t="shared" si="14"/>
        <v>1.9992000000000001</v>
      </c>
      <c r="M62" s="1210">
        <f t="shared" si="14"/>
        <v>2.1252</v>
      </c>
      <c r="N62" s="1211">
        <f t="shared" si="14"/>
        <v>2.2679999999999998</v>
      </c>
      <c r="O62" s="1210">
        <f t="shared" si="14"/>
        <v>2.6963999999999997</v>
      </c>
      <c r="P62" s="1210">
        <f t="shared" si="14"/>
        <v>2.6711999999999998</v>
      </c>
      <c r="Q62" s="1210">
        <f t="shared" si="14"/>
        <v>2.3898000000000001</v>
      </c>
      <c r="R62" s="1210">
        <f t="shared" si="14"/>
        <v>2.6459999999999999</v>
      </c>
      <c r="S62" s="1210">
        <f t="shared" si="14"/>
        <v>2.8182</v>
      </c>
      <c r="T62" s="1210">
        <f t="shared" si="14"/>
        <v>2.6040000000000001</v>
      </c>
      <c r="U62" s="1210">
        <f t="shared" si="14"/>
        <v>2.6921999999999997</v>
      </c>
      <c r="V62" s="1211">
        <f t="shared" si="14"/>
        <v>2.6543999999999999</v>
      </c>
      <c r="W62" s="1210">
        <f t="shared" si="14"/>
        <v>2.3646000000000003</v>
      </c>
      <c r="X62" s="1210">
        <f t="shared" si="14"/>
        <v>2.6040000000000001</v>
      </c>
      <c r="Y62" s="1210">
        <f t="shared" si="14"/>
        <v>2.6879999999999997</v>
      </c>
      <c r="Z62" s="1210">
        <f t="shared" si="14"/>
        <v>2.0622000000000003</v>
      </c>
      <c r="AA62" s="1210">
        <f t="shared" si="14"/>
        <v>2.0244</v>
      </c>
      <c r="AB62" s="1210">
        <f t="shared" si="14"/>
        <v>1.869</v>
      </c>
      <c r="AC62" s="1212">
        <f t="shared" si="14"/>
        <v>54.494999999999997</v>
      </c>
    </row>
    <row r="63" spans="1:79" s="3" customFormat="1" ht="12.75" customHeight="1">
      <c r="A63" s="3364" t="s">
        <v>462</v>
      </c>
      <c r="B63" s="3365"/>
      <c r="C63" s="1245" t="s">
        <v>156</v>
      </c>
      <c r="D63" s="1245"/>
      <c r="E63" s="1246">
        <f t="shared" ref="E63:AC63" si="15">E23+E27-E61</f>
        <v>-3.1499999999997641E-3</v>
      </c>
      <c r="F63" s="1246">
        <f t="shared" si="15"/>
        <v>-7.3499999999997456E-3</v>
      </c>
      <c r="G63" s="1246">
        <f t="shared" si="15"/>
        <v>-2.0999999999995467E-3</v>
      </c>
      <c r="H63" s="1241">
        <f t="shared" si="15"/>
        <v>2.1000000000004349E-3</v>
      </c>
      <c r="I63" s="1246">
        <f t="shared" si="15"/>
        <v>-1.0499999999993292E-3</v>
      </c>
      <c r="J63" s="1246">
        <f t="shared" si="15"/>
        <v>-4.1999999999999815E-3</v>
      </c>
      <c r="K63" s="1246">
        <f t="shared" si="15"/>
        <v>-2.1000000000004349E-3</v>
      </c>
      <c r="L63" s="1246">
        <f t="shared" si="15"/>
        <v>-5.2499999999993108E-3</v>
      </c>
      <c r="M63" s="1246">
        <f t="shared" si="15"/>
        <v>-3.1499999999997641E-3</v>
      </c>
      <c r="N63" s="1241">
        <f t="shared" si="15"/>
        <v>-9.4500000000001805E-3</v>
      </c>
      <c r="O63" s="1246">
        <f t="shared" si="15"/>
        <v>-1.0500000000002174E-3</v>
      </c>
      <c r="P63" s="1246">
        <f t="shared" si="15"/>
        <v>-3.1499999999997641E-3</v>
      </c>
      <c r="Q63" s="1246">
        <f t="shared" si="15"/>
        <v>-7.3500000000006338E-3</v>
      </c>
      <c r="R63" s="1246">
        <f t="shared" si="15"/>
        <v>-5.250000000000199E-3</v>
      </c>
      <c r="S63" s="1246">
        <f t="shared" si="15"/>
        <v>-3.1500000000006523E-3</v>
      </c>
      <c r="T63" s="1246">
        <f t="shared" si="15"/>
        <v>-9.4500000000001805E-3</v>
      </c>
      <c r="U63" s="1246">
        <f t="shared" si="15"/>
        <v>0</v>
      </c>
      <c r="V63" s="1241">
        <f t="shared" si="15"/>
        <v>-3.1499999999997641E-3</v>
      </c>
      <c r="W63" s="1246">
        <f t="shared" si="15"/>
        <v>-6.3000000000004164E-3</v>
      </c>
      <c r="X63" s="1246">
        <f t="shared" si="15"/>
        <v>-3.1500000000006523E-3</v>
      </c>
      <c r="Y63" s="1246">
        <f t="shared" si="15"/>
        <v>1.0500000000002174E-3</v>
      </c>
      <c r="Z63" s="1246">
        <f t="shared" si="15"/>
        <v>-6.3000000000004164E-3</v>
      </c>
      <c r="AA63" s="1246">
        <f t="shared" si="15"/>
        <v>0</v>
      </c>
      <c r="AB63" s="1246">
        <f t="shared" si="15"/>
        <v>-8.3999999999999631E-3</v>
      </c>
      <c r="AC63" s="1189">
        <f t="shared" si="15"/>
        <v>-9.1350000000005593E-2</v>
      </c>
    </row>
    <row r="64" spans="1:79" s="3" customFormat="1" ht="12.75" customHeight="1">
      <c r="A64" s="3331"/>
      <c r="B64" s="3332"/>
      <c r="C64" s="1243" t="s">
        <v>158</v>
      </c>
      <c r="D64" s="1243"/>
      <c r="E64" s="1210">
        <f t="shared" ref="E64:AC64" si="16">E24+E28-E62</f>
        <v>-1.2600000000000167E-2</v>
      </c>
      <c r="F64" s="1210">
        <f t="shared" si="16"/>
        <v>-3.1500000000002082E-3</v>
      </c>
      <c r="G64" s="1210">
        <f t="shared" si="16"/>
        <v>-9.4500000000001805E-3</v>
      </c>
      <c r="H64" s="1211">
        <f t="shared" si="16"/>
        <v>-9.4500000000001805E-3</v>
      </c>
      <c r="I64" s="1210">
        <f t="shared" si="16"/>
        <v>-6.2999999999999723E-3</v>
      </c>
      <c r="J64" s="1210">
        <f t="shared" si="16"/>
        <v>-5.250000000000199E-3</v>
      </c>
      <c r="K64" s="1210">
        <f t="shared" si="16"/>
        <v>-5.2499999999997549E-3</v>
      </c>
      <c r="L64" s="1210">
        <f t="shared" si="16"/>
        <v>-1.4700000000000157E-2</v>
      </c>
      <c r="M64" s="1210">
        <f t="shared" si="16"/>
        <v>-4.1999999999999815E-3</v>
      </c>
      <c r="N64" s="1211">
        <f t="shared" si="16"/>
        <v>-1.049999999999951E-2</v>
      </c>
      <c r="O64" s="1210">
        <f t="shared" si="16"/>
        <v>-8.3999999999999631E-3</v>
      </c>
      <c r="P64" s="1210">
        <f t="shared" si="16"/>
        <v>-9.4499999999997364E-3</v>
      </c>
      <c r="Q64" s="1210">
        <f t="shared" si="16"/>
        <v>-1.1549999999999727E-2</v>
      </c>
      <c r="R64" s="1210">
        <f t="shared" si="16"/>
        <v>0</v>
      </c>
      <c r="S64" s="1210">
        <f t="shared" si="16"/>
        <v>-1.4699999999999935E-2</v>
      </c>
      <c r="T64" s="1210">
        <f t="shared" si="16"/>
        <v>-5.250000000000199E-3</v>
      </c>
      <c r="U64" s="1210">
        <f t="shared" si="16"/>
        <v>-9.4499999999997364E-3</v>
      </c>
      <c r="V64" s="1211">
        <f t="shared" si="16"/>
        <v>-8.3999999999999631E-3</v>
      </c>
      <c r="W64" s="1210">
        <f t="shared" si="16"/>
        <v>-7.3500000000001897E-3</v>
      </c>
      <c r="X64" s="1210">
        <f t="shared" si="16"/>
        <v>-1.0500000000000398E-2</v>
      </c>
      <c r="Y64" s="1210">
        <f t="shared" si="16"/>
        <v>-5.2499999999997549E-3</v>
      </c>
      <c r="Z64" s="1210">
        <f t="shared" si="16"/>
        <v>-9.4500000000001805E-3</v>
      </c>
      <c r="AA64" s="1210">
        <f t="shared" si="16"/>
        <v>-8.3999999999999631E-3</v>
      </c>
      <c r="AB64" s="1210">
        <f t="shared" si="16"/>
        <v>-5.2499999999999769E-3</v>
      </c>
      <c r="AC64" s="1212">
        <f t="shared" si="16"/>
        <v>-0.1942499999999896</v>
      </c>
    </row>
    <row r="65" spans="1:79" s="1161" customFormat="1" ht="12.75" customHeight="1" thickBot="1">
      <c r="A65" s="1229" t="s">
        <v>645</v>
      </c>
      <c r="B65" s="1230"/>
      <c r="C65" s="1231"/>
      <c r="D65" s="1231"/>
      <c r="E65" s="1232">
        <v>1</v>
      </c>
      <c r="F65" s="1247">
        <v>2</v>
      </c>
      <c r="G65" s="1247">
        <v>3</v>
      </c>
      <c r="H65" s="1247">
        <v>4</v>
      </c>
      <c r="I65" s="1247">
        <v>5</v>
      </c>
      <c r="J65" s="1247">
        <v>6</v>
      </c>
      <c r="K65" s="1247">
        <v>7</v>
      </c>
      <c r="L65" s="1247">
        <v>8</v>
      </c>
      <c r="M65" s="1247">
        <v>9</v>
      </c>
      <c r="N65" s="1247">
        <v>10</v>
      </c>
      <c r="O65" s="1247">
        <v>11</v>
      </c>
      <c r="P65" s="1247">
        <v>12</v>
      </c>
      <c r="Q65" s="1247">
        <v>13</v>
      </c>
      <c r="R65" s="1247">
        <v>14</v>
      </c>
      <c r="S65" s="1247">
        <v>15</v>
      </c>
      <c r="T65" s="1247">
        <v>16</v>
      </c>
      <c r="U65" s="1247">
        <v>17</v>
      </c>
      <c r="V65" s="1247">
        <v>18</v>
      </c>
      <c r="W65" s="1247">
        <v>19</v>
      </c>
      <c r="X65" s="1247">
        <v>20</v>
      </c>
      <c r="Y65" s="1247">
        <v>21</v>
      </c>
      <c r="Z65" s="1247">
        <v>22</v>
      </c>
      <c r="AA65" s="1247">
        <v>23</v>
      </c>
      <c r="AB65" s="1247">
        <v>24</v>
      </c>
      <c r="AC65" s="1233"/>
    </row>
    <row r="66" spans="1:79" s="1161" customFormat="1" ht="12.75" customHeight="1">
      <c r="A66" s="1234" t="s">
        <v>169</v>
      </c>
      <c r="B66" s="1235"/>
      <c r="C66" s="1236" t="s">
        <v>164</v>
      </c>
      <c r="D66" s="1726" t="s">
        <v>160</v>
      </c>
      <c r="E66" s="1782">
        <v>10.399999618530273</v>
      </c>
      <c r="F66" s="1780">
        <v>10.300000190734863</v>
      </c>
      <c r="G66" s="1780">
        <v>10.399999618530273</v>
      </c>
      <c r="H66" s="1780">
        <v>10.399999618530273</v>
      </c>
      <c r="I66" s="1780">
        <v>10.399999618530273</v>
      </c>
      <c r="J66" s="1780">
        <v>10.5</v>
      </c>
      <c r="K66" s="1780">
        <v>10.5</v>
      </c>
      <c r="L66" s="1780">
        <v>10.399999618530273</v>
      </c>
      <c r="M66" s="1780">
        <v>10.300000190734863</v>
      </c>
      <c r="N66" s="1780">
        <v>10.399999618530273</v>
      </c>
      <c r="O66" s="1780">
        <v>10.300000190734863</v>
      </c>
      <c r="P66" s="1780">
        <v>10.300000190734863</v>
      </c>
      <c r="Q66" s="1780">
        <v>10.300000190734863</v>
      </c>
      <c r="R66" s="1780">
        <v>10.300000190734863</v>
      </c>
      <c r="S66" s="1780">
        <v>10.300000190734863</v>
      </c>
      <c r="T66" s="1780">
        <v>10.300000190734863</v>
      </c>
      <c r="U66" s="1780">
        <v>10.300000190734863</v>
      </c>
      <c r="V66" s="1780">
        <v>10.300000190734863</v>
      </c>
      <c r="W66" s="1780">
        <v>10.300000190734863</v>
      </c>
      <c r="X66" s="1780">
        <v>10.399999618530273</v>
      </c>
      <c r="Y66" s="1780">
        <v>10.5</v>
      </c>
      <c r="Z66" s="1780">
        <v>10.5</v>
      </c>
      <c r="AA66" s="1780">
        <v>10.5</v>
      </c>
      <c r="AB66" s="1781">
        <v>10.600000381469727</v>
      </c>
      <c r="AC66" s="1236"/>
    </row>
    <row r="67" spans="1:79" s="1161" customFormat="1" ht="12.75" customHeight="1" thickBot="1">
      <c r="A67" s="1237" t="s">
        <v>170</v>
      </c>
      <c r="B67" s="1199"/>
      <c r="C67" s="1198" t="s">
        <v>164</v>
      </c>
      <c r="D67" s="1784" t="s">
        <v>160</v>
      </c>
      <c r="E67" s="1783">
        <v>10.300000190734863</v>
      </c>
      <c r="F67" s="1778">
        <v>10.300000190734863</v>
      </c>
      <c r="G67" s="1778">
        <v>10.300000190734863</v>
      </c>
      <c r="H67" s="1778">
        <v>10.300000190734863</v>
      </c>
      <c r="I67" s="1778">
        <v>10.300000190734863</v>
      </c>
      <c r="J67" s="1778">
        <v>10.300000190734863</v>
      </c>
      <c r="K67" s="1778">
        <v>10.300000190734863</v>
      </c>
      <c r="L67" s="1778">
        <v>10.199999809265137</v>
      </c>
      <c r="M67" s="1778">
        <v>10.300000190734863</v>
      </c>
      <c r="N67" s="1778">
        <v>10.300000190734863</v>
      </c>
      <c r="O67" s="1778">
        <v>10.300000190734863</v>
      </c>
      <c r="P67" s="1778">
        <v>10.300000190734863</v>
      </c>
      <c r="Q67" s="1778">
        <v>10.199999809265137</v>
      </c>
      <c r="R67" s="1778">
        <v>10.300000190734863</v>
      </c>
      <c r="S67" s="1778">
        <v>10.199999809265137</v>
      </c>
      <c r="T67" s="1778">
        <v>10.199999809265137</v>
      </c>
      <c r="U67" s="1778">
        <v>10.300000190734863</v>
      </c>
      <c r="V67" s="1778">
        <v>10.199999809265137</v>
      </c>
      <c r="W67" s="1778">
        <v>10.300000190734863</v>
      </c>
      <c r="X67" s="1778">
        <v>10.399999618530273</v>
      </c>
      <c r="Y67" s="1778">
        <v>10.399999618530273</v>
      </c>
      <c r="Z67" s="1778">
        <v>10.399999618530273</v>
      </c>
      <c r="AA67" s="1778">
        <v>10.399999618530273</v>
      </c>
      <c r="AB67" s="1779">
        <v>10.399999618530273</v>
      </c>
      <c r="AC67" s="1198"/>
    </row>
    <row r="68" spans="1:79" s="3" customFormat="1" ht="12.75" customHeight="1">
      <c r="A68" s="3374" t="s">
        <v>188</v>
      </c>
      <c r="B68" s="3301" t="s">
        <v>646</v>
      </c>
      <c r="C68" s="1186" t="s">
        <v>156</v>
      </c>
      <c r="D68" s="1186" t="s">
        <v>157</v>
      </c>
      <c r="E68" s="1187">
        <v>0.21959999999999999</v>
      </c>
      <c r="F68" s="1187">
        <v>0.219</v>
      </c>
      <c r="G68" s="1187">
        <v>0.2082</v>
      </c>
      <c r="H68" s="1188">
        <v>0.2112</v>
      </c>
      <c r="I68" s="1187">
        <v>0.21240000000000001</v>
      </c>
      <c r="J68" s="1187">
        <v>0.2142</v>
      </c>
      <c r="K68" s="1187">
        <v>0.22140000000000001</v>
      </c>
      <c r="L68" s="1187">
        <v>0.2286</v>
      </c>
      <c r="M68" s="1187">
        <v>0.25140000000000001</v>
      </c>
      <c r="N68" s="1188">
        <v>0.26819999999999999</v>
      </c>
      <c r="O68" s="1187">
        <v>0.28139999999999998</v>
      </c>
      <c r="P68" s="1187">
        <v>0.29459999999999997</v>
      </c>
      <c r="Q68" s="1187">
        <v>0.30420000000000003</v>
      </c>
      <c r="R68" s="1187">
        <v>0.30059999999999998</v>
      </c>
      <c r="S68" s="1187">
        <v>0.30959999999999999</v>
      </c>
      <c r="T68" s="1187">
        <v>0.29759999999999998</v>
      </c>
      <c r="U68" s="1187">
        <v>0.28860000000000002</v>
      </c>
      <c r="V68" s="1188">
        <v>0.27300000000000002</v>
      </c>
      <c r="W68" s="1187">
        <v>0.27239999999999998</v>
      </c>
      <c r="X68" s="1187">
        <v>0.25679999999999997</v>
      </c>
      <c r="Y68" s="1187">
        <v>0.25559999999999999</v>
      </c>
      <c r="Z68" s="1187">
        <v>0.24060000000000001</v>
      </c>
      <c r="AA68" s="1187">
        <v>0.23219999999999999</v>
      </c>
      <c r="AB68" s="1187">
        <v>0.2268</v>
      </c>
      <c r="AC68" s="1189">
        <f>SUM(E68:AB68)</f>
        <v>6.0881999999999996</v>
      </c>
    </row>
    <row r="69" spans="1:79" s="3" customFormat="1" ht="12.75" customHeight="1">
      <c r="A69" s="3375"/>
      <c r="B69" s="3296"/>
      <c r="C69" s="1191" t="s">
        <v>158</v>
      </c>
      <c r="D69" s="1191" t="s">
        <v>157</v>
      </c>
      <c r="E69" s="1192">
        <v>3.6600000000000001E-2</v>
      </c>
      <c r="F69" s="1192">
        <v>3.5999999999999997E-2</v>
      </c>
      <c r="G69" s="1192">
        <v>3.5400000000000001E-2</v>
      </c>
      <c r="H69" s="1193">
        <v>3.4799999999999998E-2</v>
      </c>
      <c r="I69" s="1192">
        <v>3.78E-2</v>
      </c>
      <c r="J69" s="1192">
        <v>3.9E-2</v>
      </c>
      <c r="K69" s="1192">
        <v>3.9600000000000003E-2</v>
      </c>
      <c r="L69" s="1192">
        <v>3.6600000000000001E-2</v>
      </c>
      <c r="M69" s="1192">
        <v>3.4799999999999998E-2</v>
      </c>
      <c r="N69" s="1193">
        <v>3.3599999999999998E-2</v>
      </c>
      <c r="O69" s="1192">
        <v>2.8199999999999999E-2</v>
      </c>
      <c r="P69" s="1192">
        <v>3.1800000000000002E-2</v>
      </c>
      <c r="Q69" s="1192">
        <v>3.0599999999999999E-2</v>
      </c>
      <c r="R69" s="1192">
        <v>3.3599999999999998E-2</v>
      </c>
      <c r="S69" s="1192">
        <v>3.78E-2</v>
      </c>
      <c r="T69" s="1192">
        <v>3.5400000000000001E-2</v>
      </c>
      <c r="U69" s="1192">
        <v>3.4799999999999998E-2</v>
      </c>
      <c r="V69" s="1193">
        <v>3.4200000000000001E-2</v>
      </c>
      <c r="W69" s="1192">
        <v>3.4799999999999998E-2</v>
      </c>
      <c r="X69" s="1192">
        <v>3.4799999999999998E-2</v>
      </c>
      <c r="Y69" s="1192">
        <v>3.6600000000000001E-2</v>
      </c>
      <c r="Z69" s="1192">
        <v>3.78E-2</v>
      </c>
      <c r="AA69" s="1192">
        <v>3.78E-2</v>
      </c>
      <c r="AB69" s="1192">
        <v>4.2000000000000003E-2</v>
      </c>
      <c r="AC69" s="1194">
        <f>SUM(E69:AB69)</f>
        <v>0.85440000000000005</v>
      </c>
    </row>
    <row r="70" spans="1:79" s="3" customFormat="1" ht="12.75" customHeight="1">
      <c r="A70" s="3375"/>
      <c r="B70" s="3296"/>
      <c r="C70" s="1191" t="s">
        <v>159</v>
      </c>
      <c r="D70" s="1696" t="s">
        <v>160</v>
      </c>
      <c r="E70" s="1745">
        <v>11</v>
      </c>
      <c r="F70" s="1746">
        <v>12</v>
      </c>
      <c r="G70" s="1746">
        <v>12</v>
      </c>
      <c r="H70" s="1746">
        <v>12</v>
      </c>
      <c r="I70" s="1746">
        <v>13</v>
      </c>
      <c r="J70" s="1746">
        <v>11</v>
      </c>
      <c r="K70" s="1746">
        <v>12</v>
      </c>
      <c r="L70" s="1746">
        <v>14</v>
      </c>
      <c r="M70" s="1746">
        <v>15</v>
      </c>
      <c r="N70" s="1746">
        <v>16</v>
      </c>
      <c r="O70" s="1746">
        <v>16</v>
      </c>
      <c r="P70" s="1746">
        <v>16</v>
      </c>
      <c r="Q70" s="1746">
        <v>17</v>
      </c>
      <c r="R70" s="1746">
        <v>16</v>
      </c>
      <c r="S70" s="1746">
        <v>17</v>
      </c>
      <c r="T70" s="1746">
        <v>14</v>
      </c>
      <c r="U70" s="1746">
        <v>15</v>
      </c>
      <c r="V70" s="1746">
        <v>14</v>
      </c>
      <c r="W70" s="1746">
        <v>14</v>
      </c>
      <c r="X70" s="1746">
        <v>14</v>
      </c>
      <c r="Y70" s="1746">
        <v>14</v>
      </c>
      <c r="Z70" s="1746">
        <v>14</v>
      </c>
      <c r="AA70" s="1746">
        <v>15</v>
      </c>
      <c r="AB70" s="1747">
        <v>15</v>
      </c>
      <c r="AC70" s="1250"/>
    </row>
    <row r="71" spans="1:79" s="3" customFormat="1" ht="12.75" customHeight="1" thickBot="1">
      <c r="A71" s="3376"/>
      <c r="B71" s="3319"/>
      <c r="C71" s="1202" t="s">
        <v>161</v>
      </c>
      <c r="D71" s="1202"/>
      <c r="E71" s="1203">
        <f t="shared" ref="E71:AC71" si="17">E69/E68</f>
        <v>0.16666666666666669</v>
      </c>
      <c r="F71" s="1203">
        <f t="shared" si="17"/>
        <v>0.16438356164383561</v>
      </c>
      <c r="G71" s="1203">
        <f t="shared" si="17"/>
        <v>0.17002881844380405</v>
      </c>
      <c r="H71" s="1204">
        <f t="shared" si="17"/>
        <v>0.16477272727272727</v>
      </c>
      <c r="I71" s="1203">
        <f t="shared" si="17"/>
        <v>0.17796610169491525</v>
      </c>
      <c r="J71" s="1203">
        <f t="shared" si="17"/>
        <v>0.18207282913165265</v>
      </c>
      <c r="K71" s="1203">
        <f t="shared" si="17"/>
        <v>0.17886178861788618</v>
      </c>
      <c r="L71" s="1203">
        <f t="shared" si="17"/>
        <v>0.16010498687664043</v>
      </c>
      <c r="M71" s="1203">
        <f t="shared" si="17"/>
        <v>0.13842482100238662</v>
      </c>
      <c r="N71" s="1204">
        <f t="shared" si="17"/>
        <v>0.12527964205816555</v>
      </c>
      <c r="O71" s="1203">
        <f t="shared" si="17"/>
        <v>0.10021321961620469</v>
      </c>
      <c r="P71" s="1203">
        <f t="shared" si="17"/>
        <v>0.10794297352342161</v>
      </c>
      <c r="Q71" s="1203">
        <f t="shared" si="17"/>
        <v>0.10059171597633135</v>
      </c>
      <c r="R71" s="1203">
        <f t="shared" si="17"/>
        <v>0.11177644710578842</v>
      </c>
      <c r="S71" s="1203">
        <f t="shared" si="17"/>
        <v>0.12209302325581396</v>
      </c>
      <c r="T71" s="1203">
        <f t="shared" si="17"/>
        <v>0.11895161290322583</v>
      </c>
      <c r="U71" s="1203">
        <f t="shared" si="17"/>
        <v>0.12058212058212056</v>
      </c>
      <c r="V71" s="1204">
        <f t="shared" si="17"/>
        <v>0.12527472527472527</v>
      </c>
      <c r="W71" s="1203">
        <f t="shared" si="17"/>
        <v>0.1277533039647577</v>
      </c>
      <c r="X71" s="1203">
        <f t="shared" si="17"/>
        <v>0.1355140186915888</v>
      </c>
      <c r="Y71" s="1203">
        <f t="shared" si="17"/>
        <v>0.14319248826291081</v>
      </c>
      <c r="Z71" s="1203">
        <f t="shared" si="17"/>
        <v>0.15710723192019949</v>
      </c>
      <c r="AA71" s="1203">
        <f t="shared" si="17"/>
        <v>0.16279069767441862</v>
      </c>
      <c r="AB71" s="1203">
        <f t="shared" si="17"/>
        <v>0.1851851851851852</v>
      </c>
      <c r="AC71" s="1205">
        <f t="shared" si="17"/>
        <v>0.14033704543214745</v>
      </c>
      <c r="AD71" s="1195"/>
      <c r="AE71" s="1197"/>
      <c r="AF71" s="1197"/>
      <c r="AG71" s="1197"/>
      <c r="AH71" s="1197"/>
      <c r="AI71" s="1197"/>
      <c r="AJ71" s="1197"/>
      <c r="AK71" s="1197"/>
      <c r="AL71" s="1197"/>
      <c r="AM71" s="1197"/>
      <c r="AN71" s="1197"/>
      <c r="AO71" s="1197"/>
      <c r="AP71" s="1197"/>
      <c r="AQ71" s="1197"/>
      <c r="AR71" s="1197"/>
      <c r="AS71" s="1197"/>
      <c r="AT71" s="1197"/>
      <c r="AU71" s="1197"/>
      <c r="AV71" s="1197"/>
      <c r="AW71" s="1197"/>
      <c r="AX71" s="1197"/>
      <c r="AY71" s="1197"/>
      <c r="AZ71" s="1197"/>
      <c r="BA71" s="1197"/>
      <c r="BB71" s="1197"/>
      <c r="BC71" s="1197"/>
      <c r="BD71" s="1197"/>
      <c r="BE71" s="1197"/>
      <c r="BF71" s="1197"/>
      <c r="BG71" s="1197"/>
      <c r="BH71" s="1197"/>
      <c r="BI71" s="1197"/>
      <c r="BJ71" s="1197"/>
      <c r="BK71" s="1197"/>
      <c r="BL71" s="1197"/>
      <c r="BM71" s="1197"/>
      <c r="BN71" s="1197"/>
      <c r="BO71" s="1197"/>
      <c r="BP71" s="1197"/>
      <c r="BQ71" s="1197"/>
      <c r="BR71" s="1197"/>
      <c r="BS71" s="1197"/>
      <c r="BT71" s="1197"/>
      <c r="BU71" s="1197"/>
      <c r="BV71" s="1197"/>
      <c r="BW71" s="1197"/>
      <c r="BX71" s="1197"/>
      <c r="BY71" s="1197"/>
      <c r="BZ71" s="1197"/>
      <c r="CA71" s="1197"/>
    </row>
    <row r="72" spans="1:79" s="3" customFormat="1" ht="12.75" customHeight="1">
      <c r="A72" s="3374" t="s">
        <v>216</v>
      </c>
      <c r="B72" s="3301" t="s">
        <v>647</v>
      </c>
      <c r="C72" s="1186" t="s">
        <v>156</v>
      </c>
      <c r="D72" s="1186" t="s">
        <v>157</v>
      </c>
      <c r="E72" s="1187">
        <v>0.25059999999999999</v>
      </c>
      <c r="F72" s="1187">
        <v>0.13880000000000001</v>
      </c>
      <c r="G72" s="1187">
        <v>7.4999999999999997E-2</v>
      </c>
      <c r="H72" s="1188">
        <v>7.2599999999999998E-2</v>
      </c>
      <c r="I72" s="1187">
        <v>7.3200000000000001E-2</v>
      </c>
      <c r="J72" s="1187">
        <v>7.3599999999999999E-2</v>
      </c>
      <c r="K72" s="1187">
        <v>7.3400000000000007E-2</v>
      </c>
      <c r="L72" s="1187">
        <v>0.1242</v>
      </c>
      <c r="M72" s="1187">
        <v>0.41899999999999998</v>
      </c>
      <c r="N72" s="1188">
        <v>0.49559999999999998</v>
      </c>
      <c r="O72" s="1187">
        <v>0.46920000000000001</v>
      </c>
      <c r="P72" s="1187">
        <v>0.48320000000000002</v>
      </c>
      <c r="Q72" s="1187">
        <v>0.34100000000000003</v>
      </c>
      <c r="R72" s="1187">
        <v>0.48820000000000002</v>
      </c>
      <c r="S72" s="1187">
        <v>0.42420000000000002</v>
      </c>
      <c r="T72" s="1187">
        <v>0.35699999999999998</v>
      </c>
      <c r="U72" s="1187">
        <v>0.37080000000000002</v>
      </c>
      <c r="V72" s="1188">
        <v>0.31419999999999998</v>
      </c>
      <c r="W72" s="1187">
        <v>0.33239999999999997</v>
      </c>
      <c r="X72" s="1187">
        <v>0.30299999999999999</v>
      </c>
      <c r="Y72" s="1187">
        <v>0.32500000000000001</v>
      </c>
      <c r="Z72" s="1187">
        <v>0.253</v>
      </c>
      <c r="AA72" s="1187">
        <v>0.2838</v>
      </c>
      <c r="AB72" s="1187">
        <v>0.2472</v>
      </c>
      <c r="AC72" s="1189">
        <f>SUM(E72:AB72)</f>
        <v>6.7882000000000007</v>
      </c>
    </row>
    <row r="73" spans="1:79" s="3" customFormat="1" ht="12.75" customHeight="1">
      <c r="A73" s="3375"/>
      <c r="B73" s="3296"/>
      <c r="C73" s="1191" t="s">
        <v>158</v>
      </c>
      <c r="D73" s="1191" t="s">
        <v>157</v>
      </c>
      <c r="E73" s="1192">
        <v>2.8799999999999999E-2</v>
      </c>
      <c r="F73" s="1192">
        <v>1.6E-2</v>
      </c>
      <c r="G73" s="1192">
        <v>0</v>
      </c>
      <c r="H73" s="1193">
        <v>0</v>
      </c>
      <c r="I73" s="1192">
        <v>0</v>
      </c>
      <c r="J73" s="1192">
        <v>0</v>
      </c>
      <c r="K73" s="1192">
        <v>0</v>
      </c>
      <c r="L73" s="1192">
        <v>7.4000000000000003E-3</v>
      </c>
      <c r="M73" s="1192">
        <v>0.1578</v>
      </c>
      <c r="N73" s="1193">
        <v>0.20019999999999999</v>
      </c>
      <c r="O73" s="1192">
        <v>0.1578</v>
      </c>
      <c r="P73" s="1192">
        <v>0.13159999999999999</v>
      </c>
      <c r="Q73" s="1192">
        <v>2.6800000000000001E-2</v>
      </c>
      <c r="R73" s="1192">
        <v>0.1744</v>
      </c>
      <c r="S73" s="1192">
        <v>0.13420000000000001</v>
      </c>
      <c r="T73" s="1192">
        <v>6.0600000000000001E-2</v>
      </c>
      <c r="U73" s="1192">
        <v>8.2400000000000001E-2</v>
      </c>
      <c r="V73" s="1193">
        <v>1.04E-2</v>
      </c>
      <c r="W73" s="1192">
        <v>1.6400000000000001E-2</v>
      </c>
      <c r="X73" s="1192">
        <v>1.5599999999999999E-2</v>
      </c>
      <c r="Y73" s="1192">
        <v>2.1600000000000001E-2</v>
      </c>
      <c r="Z73" s="1192">
        <v>9.4000000000000004E-3</v>
      </c>
      <c r="AA73" s="1192">
        <v>4.0000000000000001E-3</v>
      </c>
      <c r="AB73" s="1192">
        <v>0</v>
      </c>
      <c r="AC73" s="1194">
        <f>SUM(E73:AB73)</f>
        <v>1.2554000000000003</v>
      </c>
    </row>
    <row r="74" spans="1:79" s="3" customFormat="1" ht="12.75" customHeight="1">
      <c r="A74" s="3375"/>
      <c r="B74" s="3296"/>
      <c r="C74" s="1191" t="s">
        <v>159</v>
      </c>
      <c r="D74" s="1696" t="s">
        <v>160</v>
      </c>
      <c r="E74" s="1751">
        <v>14</v>
      </c>
      <c r="F74" s="1752">
        <v>7</v>
      </c>
      <c r="G74" s="1752">
        <v>4</v>
      </c>
      <c r="H74" s="1752">
        <v>4</v>
      </c>
      <c r="I74" s="1752">
        <v>4</v>
      </c>
      <c r="J74" s="1752">
        <v>4</v>
      </c>
      <c r="K74" s="1752">
        <v>5</v>
      </c>
      <c r="L74" s="1752">
        <v>16</v>
      </c>
      <c r="M74" s="1752">
        <v>28</v>
      </c>
      <c r="N74" s="1752">
        <v>25</v>
      </c>
      <c r="O74" s="1752">
        <v>29</v>
      </c>
      <c r="P74" s="1752">
        <v>25</v>
      </c>
      <c r="Q74" s="1752">
        <v>30</v>
      </c>
      <c r="R74" s="1752">
        <v>24</v>
      </c>
      <c r="S74" s="1752">
        <v>23</v>
      </c>
      <c r="T74" s="1752">
        <v>26</v>
      </c>
      <c r="U74" s="1752">
        <v>17</v>
      </c>
      <c r="V74" s="1752">
        <v>20</v>
      </c>
      <c r="W74" s="1752">
        <v>17</v>
      </c>
      <c r="X74" s="1752">
        <v>19</v>
      </c>
      <c r="Y74" s="1752">
        <v>17</v>
      </c>
      <c r="Z74" s="1752">
        <v>16</v>
      </c>
      <c r="AA74" s="1752">
        <v>16</v>
      </c>
      <c r="AB74" s="1753">
        <v>16</v>
      </c>
      <c r="AC74" s="1250"/>
    </row>
    <row r="75" spans="1:79" s="3" customFormat="1" ht="12.75" customHeight="1" thickBot="1">
      <c r="A75" s="3376"/>
      <c r="B75" s="3319"/>
      <c r="C75" s="1202" t="s">
        <v>161</v>
      </c>
      <c r="D75" s="1202"/>
      <c r="E75" s="1203">
        <f t="shared" ref="E75:AC75" si="18">E73/E72</f>
        <v>0.11492418196328812</v>
      </c>
      <c r="F75" s="1203">
        <f t="shared" si="18"/>
        <v>0.11527377521613832</v>
      </c>
      <c r="G75" s="1203">
        <f t="shared" si="18"/>
        <v>0</v>
      </c>
      <c r="H75" s="1204">
        <f t="shared" si="18"/>
        <v>0</v>
      </c>
      <c r="I75" s="1203">
        <f t="shared" si="18"/>
        <v>0</v>
      </c>
      <c r="J75" s="1203">
        <f t="shared" si="18"/>
        <v>0</v>
      </c>
      <c r="K75" s="1203">
        <f t="shared" si="18"/>
        <v>0</v>
      </c>
      <c r="L75" s="1203">
        <f t="shared" si="18"/>
        <v>5.9581320450885669E-2</v>
      </c>
      <c r="M75" s="1203">
        <f t="shared" si="18"/>
        <v>0.37661097852028641</v>
      </c>
      <c r="N75" s="1204">
        <f t="shared" si="18"/>
        <v>0.403954802259887</v>
      </c>
      <c r="O75" s="1203">
        <f t="shared" si="18"/>
        <v>0.33631713554987214</v>
      </c>
      <c r="P75" s="1203">
        <f t="shared" si="18"/>
        <v>0.27235099337748342</v>
      </c>
      <c r="Q75" s="1203">
        <f t="shared" si="18"/>
        <v>7.8592375366568906E-2</v>
      </c>
      <c r="R75" s="1203">
        <f t="shared" si="18"/>
        <v>0.35723064317902498</v>
      </c>
      <c r="S75" s="1203">
        <f t="shared" si="18"/>
        <v>0.31636020744931637</v>
      </c>
      <c r="T75" s="1203">
        <f t="shared" si="18"/>
        <v>0.16974789915966387</v>
      </c>
      <c r="U75" s="1203">
        <f t="shared" si="18"/>
        <v>0.22222222222222221</v>
      </c>
      <c r="V75" s="1204">
        <f t="shared" si="18"/>
        <v>3.3099936346276261E-2</v>
      </c>
      <c r="W75" s="1203">
        <f t="shared" si="18"/>
        <v>4.9338146811071008E-2</v>
      </c>
      <c r="X75" s="1203">
        <f t="shared" si="18"/>
        <v>5.1485148514851482E-2</v>
      </c>
      <c r="Y75" s="1203">
        <f t="shared" si="18"/>
        <v>6.6461538461538461E-2</v>
      </c>
      <c r="Z75" s="1203">
        <f t="shared" si="18"/>
        <v>3.7154150197628459E-2</v>
      </c>
      <c r="AA75" s="1203">
        <f t="shared" si="18"/>
        <v>1.4094432699083862E-2</v>
      </c>
      <c r="AB75" s="1203">
        <f t="shared" si="18"/>
        <v>0</v>
      </c>
      <c r="AC75" s="1205">
        <f t="shared" si="18"/>
        <v>0.18493856987124718</v>
      </c>
      <c r="AD75" s="1195"/>
      <c r="AE75" s="1197"/>
      <c r="AF75" s="1197"/>
      <c r="AG75" s="1197"/>
      <c r="AH75" s="1197"/>
      <c r="AI75" s="1197"/>
      <c r="AJ75" s="1197"/>
      <c r="AK75" s="1197"/>
      <c r="AL75" s="1197"/>
      <c r="AM75" s="1197"/>
      <c r="AN75" s="1197"/>
      <c r="AO75" s="1197"/>
      <c r="AP75" s="1197"/>
      <c r="AQ75" s="1197"/>
      <c r="AR75" s="1197"/>
      <c r="AS75" s="1197"/>
      <c r="AT75" s="1197"/>
      <c r="AU75" s="1197"/>
      <c r="AV75" s="1197"/>
      <c r="AW75" s="1197"/>
      <c r="AX75" s="1197"/>
      <c r="AY75" s="1197"/>
      <c r="AZ75" s="1197"/>
      <c r="BA75" s="1197"/>
      <c r="BB75" s="1197"/>
      <c r="BC75" s="1197"/>
      <c r="BD75" s="1197"/>
      <c r="BE75" s="1197"/>
      <c r="BF75" s="1197"/>
      <c r="BG75" s="1197"/>
      <c r="BH75" s="1197"/>
      <c r="BI75" s="1197"/>
      <c r="BJ75" s="1197"/>
      <c r="BK75" s="1197"/>
      <c r="BL75" s="1197"/>
      <c r="BM75" s="1197"/>
      <c r="BN75" s="1197"/>
      <c r="BO75" s="1197"/>
      <c r="BP75" s="1197"/>
      <c r="BQ75" s="1197"/>
      <c r="BR75" s="1197"/>
      <c r="BS75" s="1197"/>
      <c r="BT75" s="1197"/>
      <c r="BU75" s="1197"/>
      <c r="BV75" s="1197"/>
      <c r="BW75" s="1197"/>
      <c r="BX75" s="1197"/>
      <c r="BY75" s="1197"/>
      <c r="BZ75" s="1197"/>
      <c r="CA75" s="1197"/>
    </row>
    <row r="76" spans="1:79" s="3" customFormat="1" ht="12.75" customHeight="1">
      <c r="A76" s="3374" t="s">
        <v>359</v>
      </c>
      <c r="B76" s="3320" t="s">
        <v>648</v>
      </c>
      <c r="C76" s="1186" t="s">
        <v>156</v>
      </c>
      <c r="D76" s="1186" t="s">
        <v>157</v>
      </c>
      <c r="E76" s="1187">
        <v>0.20580000000000001</v>
      </c>
      <c r="F76" s="1187">
        <v>0.1842</v>
      </c>
      <c r="G76" s="1187">
        <v>0.1764</v>
      </c>
      <c r="H76" s="1188">
        <v>0.1704</v>
      </c>
      <c r="I76" s="1187">
        <v>0.1716</v>
      </c>
      <c r="J76" s="1187">
        <v>0.18060000000000001</v>
      </c>
      <c r="K76" s="1187">
        <v>0.22439999999999999</v>
      </c>
      <c r="L76" s="1187">
        <v>0.26340000000000002</v>
      </c>
      <c r="M76" s="1187">
        <v>0.2424</v>
      </c>
      <c r="N76" s="1188">
        <v>0.249</v>
      </c>
      <c r="O76" s="1187">
        <v>0.2586</v>
      </c>
      <c r="P76" s="1187">
        <v>0.26040000000000002</v>
      </c>
      <c r="Q76" s="1187">
        <v>0.25800000000000001</v>
      </c>
      <c r="R76" s="1187">
        <v>0.26040000000000002</v>
      </c>
      <c r="S76" s="1187">
        <v>0.28139999999999998</v>
      </c>
      <c r="T76" s="1187">
        <v>0.28620000000000001</v>
      </c>
      <c r="U76" s="1187">
        <v>0.3054</v>
      </c>
      <c r="V76" s="1188">
        <v>0.31019999999999998</v>
      </c>
      <c r="W76" s="1187">
        <v>0.32819999999999999</v>
      </c>
      <c r="X76" s="1187">
        <v>0.34200000000000003</v>
      </c>
      <c r="Y76" s="1187">
        <v>0.34620000000000001</v>
      </c>
      <c r="Z76" s="1187">
        <v>0.33239999999999997</v>
      </c>
      <c r="AA76" s="1187">
        <v>0.29520000000000002</v>
      </c>
      <c r="AB76" s="1187">
        <v>0.24779999999999999</v>
      </c>
      <c r="AC76" s="1189">
        <f>SUM(E76:AB76)</f>
        <v>6.1805999999999992</v>
      </c>
    </row>
    <row r="77" spans="1:79" s="3" customFormat="1" ht="12.75" customHeight="1">
      <c r="A77" s="3375"/>
      <c r="B77" s="3310"/>
      <c r="C77" s="1191" t="s">
        <v>158</v>
      </c>
      <c r="D77" s="1191" t="s">
        <v>157</v>
      </c>
      <c r="E77" s="1192">
        <v>5.9400000000000001E-2</v>
      </c>
      <c r="F77" s="1192">
        <v>6.0600000000000001E-2</v>
      </c>
      <c r="G77" s="1192">
        <v>5.7000000000000002E-2</v>
      </c>
      <c r="H77" s="1193">
        <v>5.7000000000000002E-2</v>
      </c>
      <c r="I77" s="1192">
        <v>5.7599999999999998E-2</v>
      </c>
      <c r="J77" s="1192">
        <v>6.0600000000000001E-2</v>
      </c>
      <c r="K77" s="1192">
        <v>5.9400000000000001E-2</v>
      </c>
      <c r="L77" s="1192">
        <v>6.2399999999999997E-2</v>
      </c>
      <c r="M77" s="1192">
        <v>5.16E-2</v>
      </c>
      <c r="N77" s="1193">
        <v>4.6800000000000001E-2</v>
      </c>
      <c r="O77" s="1192">
        <v>5.04E-2</v>
      </c>
      <c r="P77" s="1192">
        <v>5.2200000000000003E-2</v>
      </c>
      <c r="Q77" s="1192">
        <v>4.9200000000000001E-2</v>
      </c>
      <c r="R77" s="1192">
        <v>4.6199999999999998E-2</v>
      </c>
      <c r="S77" s="1192">
        <v>5.4600000000000003E-2</v>
      </c>
      <c r="T77" s="1192">
        <v>5.5199999999999999E-2</v>
      </c>
      <c r="U77" s="1192">
        <v>5.6399999999999999E-2</v>
      </c>
      <c r="V77" s="1193">
        <v>5.8799999999999998E-2</v>
      </c>
      <c r="W77" s="1192">
        <v>5.9400000000000001E-2</v>
      </c>
      <c r="X77" s="1192">
        <v>6.6600000000000006E-2</v>
      </c>
      <c r="Y77" s="1192">
        <v>6.4799999999999996E-2</v>
      </c>
      <c r="Z77" s="1192">
        <v>6.6000000000000003E-2</v>
      </c>
      <c r="AA77" s="1192">
        <v>6.4199999999999993E-2</v>
      </c>
      <c r="AB77" s="1192">
        <v>6.4799999999999996E-2</v>
      </c>
      <c r="AC77" s="1194">
        <f>SUM(E77:AB77)</f>
        <v>1.3812</v>
      </c>
    </row>
    <row r="78" spans="1:79" s="3" customFormat="1" ht="12.75" customHeight="1">
      <c r="A78" s="3375"/>
      <c r="B78" s="3310"/>
      <c r="C78" s="1191" t="s">
        <v>159</v>
      </c>
      <c r="D78" s="1696" t="s">
        <v>160</v>
      </c>
      <c r="E78" s="1757">
        <v>10</v>
      </c>
      <c r="F78" s="1758">
        <v>8</v>
      </c>
      <c r="G78" s="1758">
        <v>9</v>
      </c>
      <c r="H78" s="1758">
        <v>8</v>
      </c>
      <c r="I78" s="1758">
        <v>9</v>
      </c>
      <c r="J78" s="1758">
        <v>9</v>
      </c>
      <c r="K78" s="1758">
        <v>13</v>
      </c>
      <c r="L78" s="1758">
        <v>13</v>
      </c>
      <c r="M78" s="1758">
        <v>12</v>
      </c>
      <c r="N78" s="1758">
        <v>13</v>
      </c>
      <c r="O78" s="1758">
        <v>15</v>
      </c>
      <c r="P78" s="1758">
        <v>15</v>
      </c>
      <c r="Q78" s="1758">
        <v>14</v>
      </c>
      <c r="R78" s="1758">
        <v>15</v>
      </c>
      <c r="S78" s="1758">
        <v>15</v>
      </c>
      <c r="T78" s="1758">
        <v>14</v>
      </c>
      <c r="U78" s="1758">
        <v>16</v>
      </c>
      <c r="V78" s="1758">
        <v>15</v>
      </c>
      <c r="W78" s="1758">
        <v>18</v>
      </c>
      <c r="X78" s="1758">
        <v>16</v>
      </c>
      <c r="Y78" s="1758">
        <v>17</v>
      </c>
      <c r="Z78" s="1758">
        <v>16</v>
      </c>
      <c r="AA78" s="1758">
        <v>13</v>
      </c>
      <c r="AB78" s="1759">
        <v>12</v>
      </c>
      <c r="AC78" s="1250"/>
    </row>
    <row r="79" spans="1:79" s="3" customFormat="1" ht="12.75" customHeight="1" thickBot="1">
      <c r="A79" s="3381"/>
      <c r="B79" s="3311"/>
      <c r="C79" s="1209" t="s">
        <v>161</v>
      </c>
      <c r="D79" s="1209"/>
      <c r="E79" s="1210">
        <f t="shared" ref="E79:AC79" si="19">E77/E76</f>
        <v>0.28862973760932942</v>
      </c>
      <c r="F79" s="1210">
        <f t="shared" si="19"/>
        <v>0.3289902280130293</v>
      </c>
      <c r="G79" s="1210">
        <f t="shared" si="19"/>
        <v>0.3231292517006803</v>
      </c>
      <c r="H79" s="1211">
        <f t="shared" si="19"/>
        <v>0.33450704225352113</v>
      </c>
      <c r="I79" s="1210">
        <f t="shared" si="19"/>
        <v>0.33566433566433568</v>
      </c>
      <c r="J79" s="1210">
        <f t="shared" si="19"/>
        <v>0.33554817275747506</v>
      </c>
      <c r="K79" s="1210">
        <f t="shared" si="19"/>
        <v>0.26470588235294118</v>
      </c>
      <c r="L79" s="1210">
        <f t="shared" si="19"/>
        <v>0.23690205011389517</v>
      </c>
      <c r="M79" s="1210">
        <f t="shared" si="19"/>
        <v>0.21287128712871287</v>
      </c>
      <c r="N79" s="1211">
        <f t="shared" si="19"/>
        <v>0.18795180722891566</v>
      </c>
      <c r="O79" s="1210">
        <f t="shared" si="19"/>
        <v>0.19489559164733178</v>
      </c>
      <c r="P79" s="1210">
        <f t="shared" si="19"/>
        <v>0.20046082949308755</v>
      </c>
      <c r="Q79" s="1210">
        <f t="shared" si="19"/>
        <v>0.19069767441860466</v>
      </c>
      <c r="R79" s="1210">
        <f t="shared" si="19"/>
        <v>0.17741935483870966</v>
      </c>
      <c r="S79" s="1210">
        <f t="shared" si="19"/>
        <v>0.19402985074626869</v>
      </c>
      <c r="T79" s="1210">
        <f t="shared" si="19"/>
        <v>0.19287211740041929</v>
      </c>
      <c r="U79" s="1210">
        <f t="shared" si="19"/>
        <v>0.18467583497053044</v>
      </c>
      <c r="V79" s="1211">
        <f t="shared" si="19"/>
        <v>0.1895551257253385</v>
      </c>
      <c r="W79" s="1210">
        <f t="shared" si="19"/>
        <v>0.18098720292504572</v>
      </c>
      <c r="X79" s="1210">
        <f t="shared" si="19"/>
        <v>0.19473684210526315</v>
      </c>
      <c r="Y79" s="1210">
        <f t="shared" si="19"/>
        <v>0.1871750433275563</v>
      </c>
      <c r="Z79" s="1210">
        <f t="shared" si="19"/>
        <v>0.19855595667870038</v>
      </c>
      <c r="AA79" s="1210">
        <f t="shared" si="19"/>
        <v>0.21747967479674793</v>
      </c>
      <c r="AB79" s="1210">
        <f t="shared" si="19"/>
        <v>0.26150121065375304</v>
      </c>
      <c r="AC79" s="1212">
        <f t="shared" si="19"/>
        <v>0.22347344917969131</v>
      </c>
      <c r="AD79" s="1195"/>
      <c r="AE79" s="1197"/>
      <c r="AF79" s="1197"/>
      <c r="AG79" s="1197"/>
      <c r="AH79" s="1197"/>
      <c r="AI79" s="1197"/>
      <c r="AJ79" s="1197"/>
      <c r="AK79" s="1197"/>
      <c r="AL79" s="1197"/>
      <c r="AM79" s="1197"/>
      <c r="AN79" s="1197"/>
      <c r="AO79" s="1197"/>
      <c r="AP79" s="1197"/>
      <c r="AQ79" s="1197"/>
      <c r="AR79" s="1197"/>
      <c r="AS79" s="1197"/>
      <c r="AT79" s="1197"/>
      <c r="AU79" s="1197"/>
      <c r="AV79" s="1197"/>
      <c r="AW79" s="1197"/>
      <c r="AX79" s="1197"/>
      <c r="AY79" s="1197"/>
      <c r="AZ79" s="1197"/>
      <c r="BA79" s="1197"/>
      <c r="BB79" s="1197"/>
      <c r="BC79" s="1197"/>
      <c r="BD79" s="1197"/>
      <c r="BE79" s="1197"/>
      <c r="BF79" s="1197"/>
      <c r="BG79" s="1197"/>
      <c r="BH79" s="1197"/>
      <c r="BI79" s="1197"/>
      <c r="BJ79" s="1197"/>
      <c r="BK79" s="1197"/>
      <c r="BL79" s="1197"/>
      <c r="BM79" s="1197"/>
      <c r="BN79" s="1197"/>
      <c r="BO79" s="1197"/>
      <c r="BP79" s="1197"/>
      <c r="BQ79" s="1197"/>
      <c r="BR79" s="1197"/>
      <c r="BS79" s="1197"/>
      <c r="BT79" s="1197"/>
      <c r="BU79" s="1197"/>
      <c r="BV79" s="1197"/>
      <c r="BW79" s="1197"/>
      <c r="BX79" s="1197"/>
      <c r="BY79" s="1197"/>
      <c r="BZ79" s="1197"/>
      <c r="CA79" s="1197"/>
    </row>
    <row r="80" spans="1:79" s="3" customFormat="1" ht="12.75" customHeight="1">
      <c r="A80" s="3280" t="s">
        <v>415</v>
      </c>
      <c r="B80" s="3320" t="s">
        <v>649</v>
      </c>
      <c r="C80" s="1186" t="s">
        <v>156</v>
      </c>
      <c r="D80" s="1186" t="s">
        <v>157</v>
      </c>
      <c r="E80" s="1187">
        <v>0.26279999999999998</v>
      </c>
      <c r="F80" s="1187">
        <v>0.23280000000000001</v>
      </c>
      <c r="G80" s="1187">
        <v>0.24479999999999999</v>
      </c>
      <c r="H80" s="1188">
        <v>0.23219999999999999</v>
      </c>
      <c r="I80" s="1187">
        <v>0.2094</v>
      </c>
      <c r="J80" s="1187">
        <v>0.2472</v>
      </c>
      <c r="K80" s="1187">
        <v>0.35580000000000001</v>
      </c>
      <c r="L80" s="1187">
        <v>0.4758</v>
      </c>
      <c r="M80" s="1187">
        <v>0.54479999999999995</v>
      </c>
      <c r="N80" s="1188">
        <v>0.54720000000000002</v>
      </c>
      <c r="O80" s="1187">
        <v>0.59760000000000002</v>
      </c>
      <c r="P80" s="1187">
        <v>0.63539999999999996</v>
      </c>
      <c r="Q80" s="1187">
        <v>0.58079999999999998</v>
      </c>
      <c r="R80" s="1187">
        <v>0.52680000000000005</v>
      </c>
      <c r="S80" s="1187">
        <v>0.58979999999999999</v>
      </c>
      <c r="T80" s="1187">
        <v>0.63180000000000003</v>
      </c>
      <c r="U80" s="1187">
        <v>0.58140000000000003</v>
      </c>
      <c r="V80" s="1188">
        <v>0.48720000000000002</v>
      </c>
      <c r="W80" s="1187">
        <v>0.43740000000000001</v>
      </c>
      <c r="X80" s="1187">
        <v>0.42659999999999998</v>
      </c>
      <c r="Y80" s="1187">
        <v>0.41399999999999998</v>
      </c>
      <c r="Z80" s="1187">
        <v>0.372</v>
      </c>
      <c r="AA80" s="1187">
        <v>0.32819999999999999</v>
      </c>
      <c r="AB80" s="1187">
        <v>0.29880000000000001</v>
      </c>
      <c r="AC80" s="1189">
        <f>SUM(E80:AB80)</f>
        <v>10.2606</v>
      </c>
    </row>
    <row r="81" spans="1:79" s="3" customFormat="1" ht="12.75" customHeight="1">
      <c r="A81" s="3281"/>
      <c r="B81" s="3296"/>
      <c r="C81" s="1191" t="s">
        <v>158</v>
      </c>
      <c r="D81" s="1191" t="s">
        <v>157</v>
      </c>
      <c r="E81" s="1192">
        <v>5.5800000000000002E-2</v>
      </c>
      <c r="F81" s="1192">
        <v>6.1199999999999997E-2</v>
      </c>
      <c r="G81" s="1192">
        <v>7.9200000000000007E-2</v>
      </c>
      <c r="H81" s="1193">
        <v>7.3200000000000001E-2</v>
      </c>
      <c r="I81" s="1192">
        <v>5.5800000000000002E-2</v>
      </c>
      <c r="J81" s="1192">
        <v>6.0600000000000001E-2</v>
      </c>
      <c r="K81" s="1192">
        <v>6.9000000000000006E-2</v>
      </c>
      <c r="L81" s="1192">
        <v>9.4200000000000006E-2</v>
      </c>
      <c r="M81" s="1192">
        <v>8.8800000000000004E-2</v>
      </c>
      <c r="N81" s="1193">
        <v>6.9599999999999995E-2</v>
      </c>
      <c r="O81" s="1192">
        <v>0.10920000000000001</v>
      </c>
      <c r="P81" s="1192">
        <v>0.13320000000000001</v>
      </c>
      <c r="Q81" s="1192">
        <v>9.6600000000000005E-2</v>
      </c>
      <c r="R81" s="1192">
        <v>6.6000000000000003E-2</v>
      </c>
      <c r="S81" s="1192">
        <v>6.9599999999999995E-2</v>
      </c>
      <c r="T81" s="1192">
        <v>8.8200000000000001E-2</v>
      </c>
      <c r="U81" s="1192">
        <v>9.9000000000000005E-2</v>
      </c>
      <c r="V81" s="1193">
        <v>8.1000000000000003E-2</v>
      </c>
      <c r="W81" s="1192">
        <v>8.4000000000000005E-2</v>
      </c>
      <c r="X81" s="1192">
        <v>9.6000000000000002E-2</v>
      </c>
      <c r="Y81" s="1192">
        <v>9.9599999999999994E-2</v>
      </c>
      <c r="Z81" s="1192">
        <v>9.4200000000000006E-2</v>
      </c>
      <c r="AA81" s="1192">
        <v>7.0800000000000002E-2</v>
      </c>
      <c r="AB81" s="1192">
        <v>7.1999999999999995E-2</v>
      </c>
      <c r="AC81" s="1194">
        <f>SUM(E81:AB81)</f>
        <v>1.9668000000000001</v>
      </c>
    </row>
    <row r="82" spans="1:79" s="3" customFormat="1" ht="12.75" customHeight="1">
      <c r="A82" s="3281"/>
      <c r="B82" s="3296"/>
      <c r="C82" s="1191" t="s">
        <v>159</v>
      </c>
      <c r="D82" s="1696" t="s">
        <v>160</v>
      </c>
      <c r="E82" s="1760">
        <v>12</v>
      </c>
      <c r="F82" s="1761">
        <v>12</v>
      </c>
      <c r="G82" s="1761">
        <v>11</v>
      </c>
      <c r="H82" s="1761">
        <v>14</v>
      </c>
      <c r="I82" s="1761">
        <v>12</v>
      </c>
      <c r="J82" s="1761">
        <v>14</v>
      </c>
      <c r="K82" s="1761">
        <v>23</v>
      </c>
      <c r="L82" s="1761">
        <v>31</v>
      </c>
      <c r="M82" s="1761">
        <v>29</v>
      </c>
      <c r="N82" s="1761">
        <v>27</v>
      </c>
      <c r="O82" s="1761">
        <v>28</v>
      </c>
      <c r="P82" s="1761">
        <v>28</v>
      </c>
      <c r="Q82" s="1761">
        <v>31</v>
      </c>
      <c r="R82" s="1761">
        <v>31</v>
      </c>
      <c r="S82" s="1761">
        <v>32</v>
      </c>
      <c r="T82" s="1761">
        <v>40</v>
      </c>
      <c r="U82" s="1761">
        <v>29</v>
      </c>
      <c r="V82" s="1761">
        <v>24</v>
      </c>
      <c r="W82" s="1761">
        <v>24</v>
      </c>
      <c r="X82" s="1761">
        <v>23</v>
      </c>
      <c r="Y82" s="1761">
        <v>20</v>
      </c>
      <c r="Z82" s="1761">
        <v>20</v>
      </c>
      <c r="AA82" s="1761">
        <v>16</v>
      </c>
      <c r="AB82" s="1762">
        <v>15</v>
      </c>
      <c r="AC82" s="1250"/>
    </row>
    <row r="83" spans="1:79" s="3" customFormat="1" ht="12.75" customHeight="1" thickBot="1">
      <c r="A83" s="3282"/>
      <c r="B83" s="3297"/>
      <c r="C83" s="1209" t="s">
        <v>161</v>
      </c>
      <c r="D83" s="1209"/>
      <c r="E83" s="1210">
        <f t="shared" ref="E83:AC83" si="20">E81/E80</f>
        <v>0.21232876712328769</v>
      </c>
      <c r="F83" s="1210">
        <f t="shared" si="20"/>
        <v>0.26288659793814428</v>
      </c>
      <c r="G83" s="1210">
        <f t="shared" si="20"/>
        <v>0.3235294117647059</v>
      </c>
      <c r="H83" s="1211">
        <f t="shared" si="20"/>
        <v>0.31524547803617575</v>
      </c>
      <c r="I83" s="1210">
        <f t="shared" si="20"/>
        <v>0.26647564469914042</v>
      </c>
      <c r="J83" s="1210">
        <f t="shared" si="20"/>
        <v>0.24514563106796117</v>
      </c>
      <c r="K83" s="1210">
        <f t="shared" si="20"/>
        <v>0.19392917369308602</v>
      </c>
      <c r="L83" s="1210">
        <f t="shared" si="20"/>
        <v>0.19798234552332913</v>
      </c>
      <c r="M83" s="1210">
        <f t="shared" si="20"/>
        <v>0.16299559471365641</v>
      </c>
      <c r="N83" s="1211">
        <f t="shared" si="20"/>
        <v>0.12719298245614033</v>
      </c>
      <c r="O83" s="1210">
        <f t="shared" si="20"/>
        <v>0.18273092369477911</v>
      </c>
      <c r="P83" s="1210">
        <f t="shared" si="20"/>
        <v>0.20963172804532582</v>
      </c>
      <c r="Q83" s="1210">
        <f t="shared" si="20"/>
        <v>0.16632231404958678</v>
      </c>
      <c r="R83" s="1210">
        <f t="shared" si="20"/>
        <v>0.12528473804100226</v>
      </c>
      <c r="S83" s="1210">
        <f t="shared" si="20"/>
        <v>0.11800610376398779</v>
      </c>
      <c r="T83" s="1210">
        <f t="shared" si="20"/>
        <v>0.1396011396011396</v>
      </c>
      <c r="U83" s="1210">
        <f t="shared" si="20"/>
        <v>0.17027863777089783</v>
      </c>
      <c r="V83" s="1211">
        <f t="shared" si="20"/>
        <v>0.16625615763546797</v>
      </c>
      <c r="W83" s="1210">
        <f t="shared" si="20"/>
        <v>0.19204389574759945</v>
      </c>
      <c r="X83" s="1210">
        <f t="shared" si="20"/>
        <v>0.22503516174402252</v>
      </c>
      <c r="Y83" s="1210">
        <f t="shared" si="20"/>
        <v>0.24057971014492754</v>
      </c>
      <c r="Z83" s="1210">
        <f t="shared" si="20"/>
        <v>0.25322580645161291</v>
      </c>
      <c r="AA83" s="1210">
        <f t="shared" si="20"/>
        <v>0.21572212065813529</v>
      </c>
      <c r="AB83" s="1210">
        <f t="shared" si="20"/>
        <v>0.24096385542168672</v>
      </c>
      <c r="AC83" s="1212">
        <f t="shared" si="20"/>
        <v>0.19168469680135666</v>
      </c>
      <c r="AD83" s="1195"/>
      <c r="AE83" s="1197"/>
      <c r="AF83" s="1197"/>
      <c r="AG83" s="1197"/>
      <c r="AH83" s="1197"/>
      <c r="AI83" s="1197"/>
      <c r="AJ83" s="1197"/>
      <c r="AK83" s="1197"/>
      <c r="AL83" s="1197"/>
      <c r="AM83" s="1197"/>
      <c r="AN83" s="1197"/>
      <c r="AO83" s="1197"/>
      <c r="AP83" s="1197"/>
      <c r="AQ83" s="1197"/>
      <c r="AR83" s="1197"/>
      <c r="AS83" s="1197"/>
      <c r="AT83" s="1197"/>
      <c r="AU83" s="1197"/>
      <c r="AV83" s="1197"/>
      <c r="AW83" s="1197"/>
      <c r="AX83" s="1197"/>
      <c r="AY83" s="1197"/>
      <c r="AZ83" s="1197"/>
      <c r="BA83" s="1197"/>
      <c r="BB83" s="1197"/>
      <c r="BC83" s="1197"/>
      <c r="BD83" s="1197"/>
      <c r="BE83" s="1197"/>
      <c r="BF83" s="1197"/>
      <c r="BG83" s="1197"/>
      <c r="BH83" s="1197"/>
      <c r="BI83" s="1197"/>
      <c r="BJ83" s="1197"/>
      <c r="BK83" s="1197"/>
      <c r="BL83" s="1197"/>
      <c r="BM83" s="1197"/>
      <c r="BN83" s="1197"/>
      <c r="BO83" s="1197"/>
      <c r="BP83" s="1197"/>
      <c r="BQ83" s="1197"/>
      <c r="BR83" s="1197"/>
      <c r="BS83" s="1197"/>
      <c r="BT83" s="1197"/>
      <c r="BU83" s="1197"/>
      <c r="BV83" s="1197"/>
      <c r="BW83" s="1197"/>
      <c r="BX83" s="1197"/>
      <c r="BY83" s="1197"/>
      <c r="BZ83" s="1197"/>
      <c r="CA83" s="1197"/>
    </row>
    <row r="84" spans="1:79" s="3" customFormat="1" ht="12.75" customHeight="1">
      <c r="A84" s="3374" t="s">
        <v>182</v>
      </c>
      <c r="B84" s="3301" t="s">
        <v>650</v>
      </c>
      <c r="C84" s="1186" t="s">
        <v>156</v>
      </c>
      <c r="D84" s="1186" t="s">
        <v>157</v>
      </c>
      <c r="E84" s="1187">
        <v>1.2664</v>
      </c>
      <c r="F84" s="1187">
        <v>1.212</v>
      </c>
      <c r="G84" s="1187">
        <v>1.1768000000000001</v>
      </c>
      <c r="H84" s="1188">
        <v>1.1652</v>
      </c>
      <c r="I84" s="1187">
        <v>1.1748000000000001</v>
      </c>
      <c r="J84" s="1187">
        <v>1.2083999999999999</v>
      </c>
      <c r="K84" s="1187">
        <v>1.3575999999999999</v>
      </c>
      <c r="L84" s="1187">
        <v>1.4456</v>
      </c>
      <c r="M84" s="1187">
        <v>1.5092000000000001</v>
      </c>
      <c r="N84" s="1188">
        <v>1.5708</v>
      </c>
      <c r="O84" s="1187">
        <v>1.6504000000000001</v>
      </c>
      <c r="P84" s="1187">
        <v>1.6368</v>
      </c>
      <c r="Q84" s="1187">
        <v>1.6572</v>
      </c>
      <c r="R84" s="1187">
        <v>1.6528</v>
      </c>
      <c r="S84" s="1187">
        <v>1.7871999999999999</v>
      </c>
      <c r="T84" s="1187">
        <v>1.794</v>
      </c>
      <c r="U84" s="1187">
        <v>1.7567999999999999</v>
      </c>
      <c r="V84" s="1188">
        <v>1.724</v>
      </c>
      <c r="W84" s="1187">
        <v>1.742</v>
      </c>
      <c r="X84" s="1187">
        <v>1.6892</v>
      </c>
      <c r="Y84" s="1187">
        <v>1.6768000000000001</v>
      </c>
      <c r="Z84" s="1187">
        <v>1.5791999999999999</v>
      </c>
      <c r="AA84" s="1187">
        <v>1.4748000000000001</v>
      </c>
      <c r="AB84" s="1187">
        <v>1.3380000000000001</v>
      </c>
      <c r="AC84" s="1189">
        <f>SUM(E84:AB84)</f>
        <v>36.245999999999995</v>
      </c>
    </row>
    <row r="85" spans="1:79" s="3" customFormat="1" ht="12.75" customHeight="1">
      <c r="A85" s="3375"/>
      <c r="B85" s="3296"/>
      <c r="C85" s="1191" t="s">
        <v>158</v>
      </c>
      <c r="D85" s="1191" t="s">
        <v>157</v>
      </c>
      <c r="E85" s="1192">
        <v>0.22040000000000001</v>
      </c>
      <c r="F85" s="1192">
        <v>0.21840000000000001</v>
      </c>
      <c r="G85" s="1192">
        <v>0.21360000000000001</v>
      </c>
      <c r="H85" s="1193">
        <v>0.21640000000000001</v>
      </c>
      <c r="I85" s="1192">
        <v>0.21759999999999999</v>
      </c>
      <c r="J85" s="1192">
        <v>0.21959999999999999</v>
      </c>
      <c r="K85" s="1192">
        <v>0.21879999999999999</v>
      </c>
      <c r="L85" s="1192">
        <v>0.2228</v>
      </c>
      <c r="M85" s="1192">
        <v>0.23119999999999999</v>
      </c>
      <c r="N85" s="1193">
        <v>0.2412</v>
      </c>
      <c r="O85" s="1192">
        <v>0.2492</v>
      </c>
      <c r="P85" s="1192">
        <v>0.26440000000000002</v>
      </c>
      <c r="Q85" s="1192">
        <v>0.24879999999999999</v>
      </c>
      <c r="R85" s="1192">
        <v>0.23960000000000001</v>
      </c>
      <c r="S85" s="1192">
        <v>0.23880000000000001</v>
      </c>
      <c r="T85" s="1192">
        <v>0.22439999999999999</v>
      </c>
      <c r="U85" s="1192">
        <v>0.21560000000000001</v>
      </c>
      <c r="V85" s="1193">
        <v>0.222</v>
      </c>
      <c r="W85" s="1192">
        <v>0.2172</v>
      </c>
      <c r="X85" s="1192">
        <v>0.22120000000000001</v>
      </c>
      <c r="Y85" s="1192">
        <v>0.23080000000000001</v>
      </c>
      <c r="Z85" s="1192">
        <v>0.2316</v>
      </c>
      <c r="AA85" s="1192">
        <v>0.22919999999999999</v>
      </c>
      <c r="AB85" s="1192">
        <v>0.23599999999999999</v>
      </c>
      <c r="AC85" s="1194">
        <f>SUM(E85:AB85)</f>
        <v>5.4888000000000003</v>
      </c>
    </row>
    <row r="86" spans="1:79" s="3" customFormat="1" ht="12.75" customHeight="1">
      <c r="A86" s="3375"/>
      <c r="B86" s="3296"/>
      <c r="C86" s="1191" t="s">
        <v>159</v>
      </c>
      <c r="D86" s="1696" t="s">
        <v>160</v>
      </c>
      <c r="E86" s="1733">
        <v>73</v>
      </c>
      <c r="F86" s="1734">
        <v>66</v>
      </c>
      <c r="G86" s="1734">
        <v>72</v>
      </c>
      <c r="H86" s="1734">
        <v>65</v>
      </c>
      <c r="I86" s="1734">
        <v>69</v>
      </c>
      <c r="J86" s="1734">
        <v>71</v>
      </c>
      <c r="K86" s="1734">
        <v>81</v>
      </c>
      <c r="L86" s="1734">
        <v>84</v>
      </c>
      <c r="M86" s="1734">
        <v>89</v>
      </c>
      <c r="N86" s="1734">
        <v>93</v>
      </c>
      <c r="O86" s="1734">
        <v>91</v>
      </c>
      <c r="P86" s="1734">
        <v>92</v>
      </c>
      <c r="Q86" s="1734">
        <v>90</v>
      </c>
      <c r="R86" s="1734">
        <v>97</v>
      </c>
      <c r="S86" s="1734">
        <v>100</v>
      </c>
      <c r="T86" s="1734">
        <v>103</v>
      </c>
      <c r="U86" s="1734">
        <v>93</v>
      </c>
      <c r="V86" s="1734">
        <v>95</v>
      </c>
      <c r="W86" s="1734">
        <v>94</v>
      </c>
      <c r="X86" s="1734">
        <v>93</v>
      </c>
      <c r="Y86" s="1734">
        <v>93</v>
      </c>
      <c r="Z86" s="1734">
        <v>90</v>
      </c>
      <c r="AA86" s="1734">
        <v>79</v>
      </c>
      <c r="AB86" s="1735">
        <v>69</v>
      </c>
      <c r="AC86" s="1250"/>
    </row>
    <row r="87" spans="1:79" s="3" customFormat="1" ht="12.75" customHeight="1" thickBot="1">
      <c r="A87" s="3376"/>
      <c r="B87" s="3319"/>
      <c r="C87" s="1202" t="s">
        <v>161</v>
      </c>
      <c r="D87" s="1202"/>
      <c r="E87" s="1203">
        <f t="shared" ref="E87:AC87" si="21">E85/E84</f>
        <v>0.17403663929248264</v>
      </c>
      <c r="F87" s="1203">
        <f t="shared" si="21"/>
        <v>0.18019801980198022</v>
      </c>
      <c r="G87" s="1203">
        <f t="shared" si="21"/>
        <v>0.18150917743031952</v>
      </c>
      <c r="H87" s="1204">
        <f t="shared" si="21"/>
        <v>0.18571918983865432</v>
      </c>
      <c r="I87" s="1203">
        <f t="shared" si="21"/>
        <v>0.18522301668369082</v>
      </c>
      <c r="J87" s="1203">
        <f t="shared" si="21"/>
        <v>0.18172790466732872</v>
      </c>
      <c r="K87" s="1203">
        <f t="shared" si="21"/>
        <v>0.16116676487919859</v>
      </c>
      <c r="L87" s="1203">
        <f t="shared" si="21"/>
        <v>0.15412285556170449</v>
      </c>
      <c r="M87" s="1203">
        <f t="shared" si="21"/>
        <v>0.15319374503047969</v>
      </c>
      <c r="N87" s="1204">
        <f t="shared" si="21"/>
        <v>0.15355233002291827</v>
      </c>
      <c r="O87" s="1203">
        <f t="shared" si="21"/>
        <v>0.15099369849733396</v>
      </c>
      <c r="P87" s="1203">
        <f t="shared" si="21"/>
        <v>0.16153470185728253</v>
      </c>
      <c r="Q87" s="1203">
        <f t="shared" si="21"/>
        <v>0.15013275404296403</v>
      </c>
      <c r="R87" s="1203">
        <f t="shared" si="21"/>
        <v>0.14496611810261376</v>
      </c>
      <c r="S87" s="1203">
        <f t="shared" si="21"/>
        <v>0.13361683079677711</v>
      </c>
      <c r="T87" s="1203">
        <f t="shared" si="21"/>
        <v>0.12508361204013377</v>
      </c>
      <c r="U87" s="1203">
        <f t="shared" si="21"/>
        <v>0.12272313296903463</v>
      </c>
      <c r="V87" s="1204">
        <f t="shared" si="21"/>
        <v>0.12877030162412995</v>
      </c>
      <c r="W87" s="1203">
        <f t="shared" si="21"/>
        <v>0.12468427095292767</v>
      </c>
      <c r="X87" s="1203">
        <f t="shared" si="21"/>
        <v>0.13094956192280369</v>
      </c>
      <c r="Y87" s="1203">
        <f t="shared" si="21"/>
        <v>0.13764312977099236</v>
      </c>
      <c r="Z87" s="1203">
        <f t="shared" si="21"/>
        <v>0.14665653495440731</v>
      </c>
      <c r="AA87" s="1203">
        <f t="shared" si="21"/>
        <v>0.1554109031733116</v>
      </c>
      <c r="AB87" s="1203">
        <f t="shared" si="21"/>
        <v>0.1763826606875934</v>
      </c>
      <c r="AC87" s="1205">
        <f t="shared" si="21"/>
        <v>0.15143188213871878</v>
      </c>
      <c r="AD87" s="1195"/>
      <c r="AE87" s="1197"/>
      <c r="AF87" s="1197"/>
      <c r="AG87" s="1197"/>
      <c r="AH87" s="1197"/>
      <c r="AI87" s="1197"/>
      <c r="AJ87" s="1197"/>
      <c r="AK87" s="1197"/>
      <c r="AL87" s="1197"/>
      <c r="AM87" s="1197"/>
      <c r="AN87" s="1197"/>
      <c r="AO87" s="1197"/>
      <c r="AP87" s="1197"/>
      <c r="AQ87" s="1197"/>
      <c r="AR87" s="1197"/>
      <c r="AS87" s="1197"/>
      <c r="AT87" s="1197"/>
      <c r="AU87" s="1197"/>
      <c r="AV87" s="1197"/>
      <c r="AW87" s="1197"/>
      <c r="AX87" s="1197"/>
      <c r="AY87" s="1197"/>
      <c r="AZ87" s="1197"/>
      <c r="BA87" s="1197"/>
      <c r="BB87" s="1197"/>
      <c r="BC87" s="1197"/>
      <c r="BD87" s="1197"/>
      <c r="BE87" s="1197"/>
      <c r="BF87" s="1197"/>
      <c r="BG87" s="1197"/>
      <c r="BH87" s="1197"/>
      <c r="BI87" s="1197"/>
      <c r="BJ87" s="1197"/>
      <c r="BK87" s="1197"/>
      <c r="BL87" s="1197"/>
      <c r="BM87" s="1197"/>
      <c r="BN87" s="1197"/>
      <c r="BO87" s="1197"/>
      <c r="BP87" s="1197"/>
      <c r="BQ87" s="1197"/>
      <c r="BR87" s="1197"/>
      <c r="BS87" s="1197"/>
      <c r="BT87" s="1197"/>
      <c r="BU87" s="1197"/>
      <c r="BV87" s="1197"/>
      <c r="BW87" s="1197"/>
      <c r="BX87" s="1197"/>
      <c r="BY87" s="1197"/>
      <c r="BZ87" s="1197"/>
      <c r="CA87" s="1197"/>
    </row>
    <row r="88" spans="1:79" s="3" customFormat="1" ht="12.75" customHeight="1">
      <c r="A88" s="3280" t="s">
        <v>183</v>
      </c>
      <c r="B88" s="3301" t="s">
        <v>651</v>
      </c>
      <c r="C88" s="1186" t="s">
        <v>156</v>
      </c>
      <c r="D88" s="1186" t="s">
        <v>157</v>
      </c>
      <c r="E88" s="1187">
        <v>0.95199999999999996</v>
      </c>
      <c r="F88" s="1187">
        <v>0.86319999999999997</v>
      </c>
      <c r="G88" s="1187">
        <v>0.82399999999999995</v>
      </c>
      <c r="H88" s="1188">
        <v>0.80159999999999998</v>
      </c>
      <c r="I88" s="1187">
        <v>0.80079999999999996</v>
      </c>
      <c r="J88" s="1187">
        <v>0.87760000000000005</v>
      </c>
      <c r="K88" s="1187">
        <v>1.0264</v>
      </c>
      <c r="L88" s="1187">
        <v>1.2168000000000001</v>
      </c>
      <c r="M88" s="1187">
        <v>1.3872</v>
      </c>
      <c r="N88" s="1188">
        <v>1.4984</v>
      </c>
      <c r="O88" s="1187">
        <v>1.5504</v>
      </c>
      <c r="P88" s="1187">
        <v>1.6335999999999999</v>
      </c>
      <c r="Q88" s="1187">
        <v>1.6576</v>
      </c>
      <c r="R88" s="1187">
        <v>1.6744000000000001</v>
      </c>
      <c r="S88" s="1187">
        <v>1.7352000000000001</v>
      </c>
      <c r="T88" s="1187">
        <v>1.6839999999999999</v>
      </c>
      <c r="U88" s="1187">
        <v>1.6359999999999999</v>
      </c>
      <c r="V88" s="1188">
        <v>1.6135999999999999</v>
      </c>
      <c r="W88" s="1187">
        <v>1.6375999999999999</v>
      </c>
      <c r="X88" s="1187">
        <v>1.5648</v>
      </c>
      <c r="Y88" s="1187">
        <v>1.5064</v>
      </c>
      <c r="Z88" s="1187">
        <v>1.3872</v>
      </c>
      <c r="AA88" s="1187">
        <v>1.2336</v>
      </c>
      <c r="AB88" s="1187">
        <v>1.0704</v>
      </c>
      <c r="AC88" s="1189">
        <f>SUM(E88:AB88)</f>
        <v>31.832799999999995</v>
      </c>
    </row>
    <row r="89" spans="1:79" s="3" customFormat="1" ht="12.75" customHeight="1">
      <c r="A89" s="3281"/>
      <c r="B89" s="3296"/>
      <c r="C89" s="1191" t="s">
        <v>158</v>
      </c>
      <c r="D89" s="1191" t="s">
        <v>157</v>
      </c>
      <c r="E89" s="1192">
        <v>0.2248</v>
      </c>
      <c r="F89" s="1192">
        <v>0.2152</v>
      </c>
      <c r="G89" s="1192">
        <v>0.2152</v>
      </c>
      <c r="H89" s="1193">
        <v>0.2104</v>
      </c>
      <c r="I89" s="1192">
        <v>0.21279999999999999</v>
      </c>
      <c r="J89" s="1192">
        <v>0.21759999999999999</v>
      </c>
      <c r="K89" s="1192">
        <v>0.2288</v>
      </c>
      <c r="L89" s="1192">
        <v>0.22800000000000001</v>
      </c>
      <c r="M89" s="1192">
        <v>0.24560000000000001</v>
      </c>
      <c r="N89" s="1193">
        <v>0.25440000000000002</v>
      </c>
      <c r="O89" s="1192">
        <v>0.25440000000000002</v>
      </c>
      <c r="P89" s="1192">
        <v>0.26</v>
      </c>
      <c r="Q89" s="1192">
        <v>0.25840000000000002</v>
      </c>
      <c r="R89" s="1192">
        <v>0.2576</v>
      </c>
      <c r="S89" s="1192">
        <v>0.2424</v>
      </c>
      <c r="T89" s="1192">
        <v>0.23119999999999999</v>
      </c>
      <c r="U89" s="1192">
        <v>0.23680000000000001</v>
      </c>
      <c r="V89" s="1193">
        <v>0.23599999999999999</v>
      </c>
      <c r="W89" s="1192">
        <v>0.2344</v>
      </c>
      <c r="X89" s="1192">
        <v>0.23119999999999999</v>
      </c>
      <c r="Y89" s="1192">
        <v>0.23599999999999999</v>
      </c>
      <c r="Z89" s="1192">
        <v>0.24</v>
      </c>
      <c r="AA89" s="1192">
        <v>0.2384</v>
      </c>
      <c r="AB89" s="1192">
        <v>0.2432</v>
      </c>
      <c r="AC89" s="1194">
        <f>SUM(E89:AB89)</f>
        <v>5.6528</v>
      </c>
    </row>
    <row r="90" spans="1:79" s="3" customFormat="1" ht="12.75" customHeight="1">
      <c r="A90" s="3281"/>
      <c r="B90" s="3296"/>
      <c r="C90" s="1191" t="s">
        <v>159</v>
      </c>
      <c r="D90" s="1696" t="s">
        <v>160</v>
      </c>
      <c r="E90" s="1736">
        <v>51</v>
      </c>
      <c r="F90" s="1737">
        <v>48</v>
      </c>
      <c r="G90" s="1737">
        <v>45</v>
      </c>
      <c r="H90" s="1737">
        <v>47</v>
      </c>
      <c r="I90" s="1737">
        <v>44</v>
      </c>
      <c r="J90" s="1737">
        <v>51</v>
      </c>
      <c r="K90" s="1737">
        <v>62</v>
      </c>
      <c r="L90" s="1737">
        <v>70</v>
      </c>
      <c r="M90" s="1737">
        <v>78</v>
      </c>
      <c r="N90" s="1737">
        <v>87</v>
      </c>
      <c r="O90" s="1737">
        <v>88</v>
      </c>
      <c r="P90" s="1737">
        <v>86</v>
      </c>
      <c r="Q90" s="1737">
        <v>93</v>
      </c>
      <c r="R90" s="1737">
        <v>96</v>
      </c>
      <c r="S90" s="1737">
        <v>93</v>
      </c>
      <c r="T90" s="1737">
        <v>89</v>
      </c>
      <c r="U90" s="1737">
        <v>90</v>
      </c>
      <c r="V90" s="1737">
        <v>89</v>
      </c>
      <c r="W90" s="1737">
        <v>87</v>
      </c>
      <c r="X90" s="1737">
        <v>83</v>
      </c>
      <c r="Y90" s="1737">
        <v>83</v>
      </c>
      <c r="Z90" s="1737">
        <v>71</v>
      </c>
      <c r="AA90" s="1737">
        <v>64</v>
      </c>
      <c r="AB90" s="1738">
        <v>54</v>
      </c>
      <c r="AC90" s="1250"/>
    </row>
    <row r="91" spans="1:79" s="3" customFormat="1" ht="12.75" customHeight="1" thickBot="1">
      <c r="A91" s="3282"/>
      <c r="B91" s="3297"/>
      <c r="C91" s="1209" t="s">
        <v>161</v>
      </c>
      <c r="D91" s="1209"/>
      <c r="E91" s="1210">
        <f t="shared" ref="E91:AC91" si="22">E89/E88</f>
        <v>0.23613445378151263</v>
      </c>
      <c r="F91" s="1210">
        <f t="shared" si="22"/>
        <v>0.24930491195551438</v>
      </c>
      <c r="G91" s="1210">
        <f t="shared" si="22"/>
        <v>0.26116504854368933</v>
      </c>
      <c r="H91" s="1211">
        <f t="shared" si="22"/>
        <v>0.2624750499001996</v>
      </c>
      <c r="I91" s="1210">
        <f t="shared" si="22"/>
        <v>0.26573426573426573</v>
      </c>
      <c r="J91" s="1210">
        <f t="shared" si="22"/>
        <v>0.24794895168641748</v>
      </c>
      <c r="K91" s="1210">
        <f t="shared" si="22"/>
        <v>0.22291504286827749</v>
      </c>
      <c r="L91" s="1210">
        <f t="shared" si="22"/>
        <v>0.18737672583826429</v>
      </c>
      <c r="M91" s="1210">
        <f t="shared" si="22"/>
        <v>0.17704728950403692</v>
      </c>
      <c r="N91" s="1211">
        <f t="shared" si="22"/>
        <v>0.16978109983982917</v>
      </c>
      <c r="O91" s="1210">
        <f t="shared" si="22"/>
        <v>0.16408668730650156</v>
      </c>
      <c r="P91" s="1210">
        <f t="shared" si="22"/>
        <v>0.15915768854064644</v>
      </c>
      <c r="Q91" s="1210">
        <f t="shared" si="22"/>
        <v>0.15588803088803091</v>
      </c>
      <c r="R91" s="1210">
        <f t="shared" si="22"/>
        <v>0.15384615384615383</v>
      </c>
      <c r="S91" s="1210">
        <f t="shared" si="22"/>
        <v>0.1396957123098202</v>
      </c>
      <c r="T91" s="1210">
        <f t="shared" si="22"/>
        <v>0.13729216152019003</v>
      </c>
      <c r="U91" s="1210">
        <f t="shared" si="22"/>
        <v>0.1447432762836186</v>
      </c>
      <c r="V91" s="1211">
        <f t="shared" si="22"/>
        <v>0.14625681705503221</v>
      </c>
      <c r="W91" s="1210">
        <f t="shared" si="22"/>
        <v>0.14313629702002931</v>
      </c>
      <c r="X91" s="1210">
        <f t="shared" si="22"/>
        <v>0.14775051124744376</v>
      </c>
      <c r="Y91" s="1210">
        <f t="shared" si="22"/>
        <v>0.15666489644184811</v>
      </c>
      <c r="Z91" s="1210">
        <f t="shared" si="22"/>
        <v>0.17301038062283736</v>
      </c>
      <c r="AA91" s="1210">
        <f t="shared" si="22"/>
        <v>0.19325551232166019</v>
      </c>
      <c r="AB91" s="1210">
        <f t="shared" si="22"/>
        <v>0.22720478325859492</v>
      </c>
      <c r="AC91" s="1212">
        <f t="shared" si="22"/>
        <v>0.17757784423613382</v>
      </c>
      <c r="AD91" s="1195"/>
      <c r="AE91" s="1197"/>
      <c r="AF91" s="1197"/>
      <c r="AG91" s="1197"/>
      <c r="AH91" s="1197"/>
      <c r="AI91" s="1197"/>
      <c r="AJ91" s="1197"/>
      <c r="AK91" s="1197"/>
      <c r="AL91" s="1197"/>
      <c r="AM91" s="1197"/>
      <c r="AN91" s="1197"/>
      <c r="AO91" s="1197"/>
      <c r="AP91" s="1197"/>
      <c r="AQ91" s="1197"/>
      <c r="AR91" s="1197"/>
      <c r="AS91" s="1197"/>
      <c r="AT91" s="1197"/>
      <c r="AU91" s="1197"/>
      <c r="AV91" s="1197"/>
      <c r="AW91" s="1197"/>
      <c r="AX91" s="1197"/>
      <c r="AY91" s="1197"/>
      <c r="AZ91" s="1197"/>
      <c r="BA91" s="1197"/>
      <c r="BB91" s="1197"/>
      <c r="BC91" s="1197"/>
      <c r="BD91" s="1197"/>
      <c r="BE91" s="1197"/>
      <c r="BF91" s="1197"/>
      <c r="BG91" s="1197"/>
      <c r="BH91" s="1197"/>
      <c r="BI91" s="1197"/>
      <c r="BJ91" s="1197"/>
      <c r="BK91" s="1197"/>
      <c r="BL91" s="1197"/>
      <c r="BM91" s="1197"/>
      <c r="BN91" s="1197"/>
      <c r="BO91" s="1197"/>
      <c r="BP91" s="1197"/>
      <c r="BQ91" s="1197"/>
      <c r="BR91" s="1197"/>
      <c r="BS91" s="1197"/>
      <c r="BT91" s="1197"/>
      <c r="BU91" s="1197"/>
      <c r="BV91" s="1197"/>
      <c r="BW91" s="1197"/>
      <c r="BX91" s="1197"/>
      <c r="BY91" s="1197"/>
      <c r="BZ91" s="1197"/>
      <c r="CA91" s="1197"/>
    </row>
    <row r="92" spans="1:79" s="3" customFormat="1" ht="12.75" customHeight="1">
      <c r="A92" s="3374" t="s">
        <v>233</v>
      </c>
      <c r="B92" s="3301" t="s">
        <v>652</v>
      </c>
      <c r="C92" s="1186" t="s">
        <v>156</v>
      </c>
      <c r="D92" s="1186" t="s">
        <v>157</v>
      </c>
      <c r="E92" s="1252">
        <v>1.0167999999999999</v>
      </c>
      <c r="F92" s="1252">
        <v>0.94199999999999995</v>
      </c>
      <c r="G92" s="1252">
        <v>0.91279999999999994</v>
      </c>
      <c r="H92" s="1188">
        <v>0.91080000000000005</v>
      </c>
      <c r="I92" s="1252">
        <v>0.92</v>
      </c>
      <c r="J92" s="1252">
        <v>1.0631999999999999</v>
      </c>
      <c r="K92" s="1252">
        <v>1.2931999999999999</v>
      </c>
      <c r="L92" s="1252">
        <v>1.5528</v>
      </c>
      <c r="M92" s="1252">
        <v>1.5871999999999999</v>
      </c>
      <c r="N92" s="1188">
        <v>1.6240000000000001</v>
      </c>
      <c r="O92" s="1252">
        <v>1.5844</v>
      </c>
      <c r="P92" s="1252">
        <v>1.5571999999999999</v>
      </c>
      <c r="Q92" s="1252">
        <v>1.552</v>
      </c>
      <c r="R92" s="1252">
        <v>1.5491999999999999</v>
      </c>
      <c r="S92" s="1252">
        <v>1.5804</v>
      </c>
      <c r="T92" s="1252">
        <v>1.6444000000000001</v>
      </c>
      <c r="U92" s="1252">
        <v>1.6432</v>
      </c>
      <c r="V92" s="1188">
        <v>1.6659999999999999</v>
      </c>
      <c r="W92" s="1252">
        <v>1.7392000000000001</v>
      </c>
      <c r="X92" s="1252">
        <v>1.738</v>
      </c>
      <c r="Y92" s="1252">
        <v>1.6896</v>
      </c>
      <c r="Z92" s="1252">
        <v>1.6</v>
      </c>
      <c r="AA92" s="1252">
        <v>1.4496</v>
      </c>
      <c r="AB92" s="1252">
        <v>1.2276</v>
      </c>
      <c r="AC92" s="1189">
        <f>SUM(E92:AB92)</f>
        <v>34.043600000000005</v>
      </c>
    </row>
    <row r="93" spans="1:79" s="3" customFormat="1" ht="12.75" customHeight="1">
      <c r="A93" s="3375"/>
      <c r="B93" s="3296"/>
      <c r="C93" s="1191" t="s">
        <v>158</v>
      </c>
      <c r="D93" s="1191" t="s">
        <v>157</v>
      </c>
      <c r="E93" s="1253">
        <v>0.1792</v>
      </c>
      <c r="F93" s="1253">
        <v>0.1812</v>
      </c>
      <c r="G93" s="1253">
        <v>0.1772</v>
      </c>
      <c r="H93" s="1193">
        <v>0.1784</v>
      </c>
      <c r="I93" s="1253">
        <v>0.182</v>
      </c>
      <c r="J93" s="1253">
        <v>0.18679999999999999</v>
      </c>
      <c r="K93" s="1253">
        <v>0.18959999999999999</v>
      </c>
      <c r="L93" s="1253">
        <v>0.20200000000000001</v>
      </c>
      <c r="M93" s="1253">
        <v>0.22239999999999999</v>
      </c>
      <c r="N93" s="1193">
        <v>0.23119999999999999</v>
      </c>
      <c r="O93" s="1253">
        <v>0.23119999999999999</v>
      </c>
      <c r="P93" s="1253">
        <v>0.22359999999999999</v>
      </c>
      <c r="Q93" s="1253">
        <v>0.21920000000000001</v>
      </c>
      <c r="R93" s="1253">
        <v>0.20399999999999999</v>
      </c>
      <c r="S93" s="1253">
        <v>0.19400000000000001</v>
      </c>
      <c r="T93" s="1253">
        <v>0.19520000000000001</v>
      </c>
      <c r="U93" s="1253">
        <v>0.19800000000000001</v>
      </c>
      <c r="V93" s="1193">
        <v>0.19800000000000001</v>
      </c>
      <c r="W93" s="1253">
        <v>0.19639999999999999</v>
      </c>
      <c r="X93" s="1253">
        <v>0.1988</v>
      </c>
      <c r="Y93" s="1253">
        <v>0.1988</v>
      </c>
      <c r="Z93" s="1253">
        <v>0.19320000000000001</v>
      </c>
      <c r="AA93" s="1253">
        <v>0.2016</v>
      </c>
      <c r="AB93" s="1253">
        <v>0.216</v>
      </c>
      <c r="AC93" s="1194">
        <f>SUM(E93:AB93)</f>
        <v>4.798</v>
      </c>
    </row>
    <row r="94" spans="1:79" s="3" customFormat="1" ht="12.75" customHeight="1">
      <c r="A94" s="3375"/>
      <c r="B94" s="3296"/>
      <c r="C94" s="1191" t="s">
        <v>159</v>
      </c>
      <c r="D94" s="1696" t="s">
        <v>160</v>
      </c>
      <c r="E94" s="1739">
        <v>54</v>
      </c>
      <c r="F94" s="1740">
        <v>51</v>
      </c>
      <c r="G94" s="1740">
        <v>51</v>
      </c>
      <c r="H94" s="1740">
        <v>51</v>
      </c>
      <c r="I94" s="1740">
        <v>52</v>
      </c>
      <c r="J94" s="1740">
        <v>61</v>
      </c>
      <c r="K94" s="1740">
        <v>82</v>
      </c>
      <c r="L94" s="1740">
        <v>96</v>
      </c>
      <c r="M94" s="1740">
        <v>94</v>
      </c>
      <c r="N94" s="1740">
        <v>87</v>
      </c>
      <c r="O94" s="1740">
        <v>87</v>
      </c>
      <c r="P94" s="1740">
        <v>89</v>
      </c>
      <c r="Q94" s="1740">
        <v>84</v>
      </c>
      <c r="R94" s="1740">
        <v>85</v>
      </c>
      <c r="S94" s="1740">
        <v>88</v>
      </c>
      <c r="T94" s="1740">
        <v>93</v>
      </c>
      <c r="U94" s="1740">
        <v>93</v>
      </c>
      <c r="V94" s="1740">
        <v>97</v>
      </c>
      <c r="W94" s="1740">
        <v>101</v>
      </c>
      <c r="X94" s="1740">
        <v>95</v>
      </c>
      <c r="Y94" s="1740">
        <v>94</v>
      </c>
      <c r="Z94" s="1740">
        <v>82</v>
      </c>
      <c r="AA94" s="1740">
        <v>74</v>
      </c>
      <c r="AB94" s="1741">
        <v>64</v>
      </c>
      <c r="AC94" s="1254"/>
    </row>
    <row r="95" spans="1:79" s="3" customFormat="1" ht="12.75" customHeight="1" thickBot="1">
      <c r="A95" s="3381"/>
      <c r="B95" s="3297"/>
      <c r="C95" s="1209" t="s">
        <v>161</v>
      </c>
      <c r="D95" s="1209"/>
      <c r="E95" s="1210">
        <f t="shared" ref="E95:AC95" si="23">E93/E92</f>
        <v>0.17623918174665618</v>
      </c>
      <c r="F95" s="1210">
        <f t="shared" si="23"/>
        <v>0.19235668789808918</v>
      </c>
      <c r="G95" s="1210">
        <f t="shared" si="23"/>
        <v>0.19412795793163892</v>
      </c>
      <c r="H95" s="1211">
        <f t="shared" si="23"/>
        <v>0.19587176108915239</v>
      </c>
      <c r="I95" s="1210">
        <f t="shared" si="23"/>
        <v>0.19782608695652174</v>
      </c>
      <c r="J95" s="1210">
        <f t="shared" si="23"/>
        <v>0.17569601203912716</v>
      </c>
      <c r="K95" s="1210">
        <f t="shared" si="23"/>
        <v>0.14661305289205073</v>
      </c>
      <c r="L95" s="1210">
        <f t="shared" si="23"/>
        <v>0.13008758371973211</v>
      </c>
      <c r="M95" s="1210">
        <f t="shared" si="23"/>
        <v>0.14012096774193547</v>
      </c>
      <c r="N95" s="1211">
        <f t="shared" si="23"/>
        <v>0.14236453201970442</v>
      </c>
      <c r="O95" s="1210">
        <f t="shared" si="23"/>
        <v>0.14592274678111586</v>
      </c>
      <c r="P95" s="1210">
        <f t="shared" si="23"/>
        <v>0.14359106087849988</v>
      </c>
      <c r="Q95" s="1210">
        <f t="shared" si="23"/>
        <v>0.14123711340206185</v>
      </c>
      <c r="R95" s="1210">
        <f t="shared" si="23"/>
        <v>0.13168086754453912</v>
      </c>
      <c r="S95" s="1210">
        <f t="shared" si="23"/>
        <v>0.12275373323209314</v>
      </c>
      <c r="T95" s="1210">
        <f t="shared" si="23"/>
        <v>0.11870591097056678</v>
      </c>
      <c r="U95" s="1210">
        <f t="shared" si="23"/>
        <v>0.12049659201557936</v>
      </c>
      <c r="V95" s="1211">
        <f t="shared" si="23"/>
        <v>0.11884753901560625</v>
      </c>
      <c r="W95" s="1210">
        <f t="shared" si="23"/>
        <v>0.11292548298068077</v>
      </c>
      <c r="X95" s="1210">
        <f t="shared" si="23"/>
        <v>0.11438434982738781</v>
      </c>
      <c r="Y95" s="1210">
        <f t="shared" si="23"/>
        <v>0.11766098484848485</v>
      </c>
      <c r="Z95" s="1210">
        <f t="shared" si="23"/>
        <v>0.12075</v>
      </c>
      <c r="AA95" s="1210">
        <f t="shared" si="23"/>
        <v>0.13907284768211919</v>
      </c>
      <c r="AB95" s="1210">
        <f t="shared" si="23"/>
        <v>0.17595307917888561</v>
      </c>
      <c r="AC95" s="1212">
        <f t="shared" si="23"/>
        <v>0.14093691618982715</v>
      </c>
      <c r="AD95" s="1195"/>
      <c r="AE95" s="1197"/>
      <c r="AF95" s="1197"/>
      <c r="AG95" s="1197"/>
      <c r="AH95" s="1197"/>
      <c r="AI95" s="1197"/>
      <c r="AJ95" s="1197"/>
      <c r="AK95" s="1197"/>
      <c r="AL95" s="1197"/>
      <c r="AM95" s="1197"/>
      <c r="AN95" s="1197"/>
      <c r="AO95" s="1197"/>
      <c r="AP95" s="1197"/>
      <c r="AQ95" s="1197"/>
      <c r="AR95" s="1197"/>
      <c r="AS95" s="1197"/>
      <c r="AT95" s="1197"/>
      <c r="AU95" s="1197"/>
      <c r="AV95" s="1197"/>
      <c r="AW95" s="1197"/>
      <c r="AX95" s="1197"/>
      <c r="AY95" s="1197"/>
      <c r="AZ95" s="1197"/>
      <c r="BA95" s="1197"/>
      <c r="BB95" s="1197"/>
      <c r="BC95" s="1197"/>
      <c r="BD95" s="1197"/>
      <c r="BE95" s="1197"/>
      <c r="BF95" s="1197"/>
      <c r="BG95" s="1197"/>
      <c r="BH95" s="1197"/>
      <c r="BI95" s="1197"/>
      <c r="BJ95" s="1197"/>
      <c r="BK95" s="1197"/>
      <c r="BL95" s="1197"/>
      <c r="BM95" s="1197"/>
      <c r="BN95" s="1197"/>
      <c r="BO95" s="1197"/>
      <c r="BP95" s="1197"/>
      <c r="BQ95" s="1197"/>
      <c r="BR95" s="1197"/>
      <c r="BS95" s="1197"/>
      <c r="BT95" s="1197"/>
      <c r="BU95" s="1197"/>
      <c r="BV95" s="1197"/>
      <c r="BW95" s="1197"/>
      <c r="BX95" s="1197"/>
      <c r="BY95" s="1197"/>
      <c r="BZ95" s="1197"/>
      <c r="CA95" s="1197"/>
    </row>
    <row r="96" spans="1:79" s="3" customFormat="1" ht="12.75" customHeight="1">
      <c r="A96" s="3374" t="s">
        <v>186</v>
      </c>
      <c r="B96" s="3301" t="s">
        <v>653</v>
      </c>
      <c r="C96" s="1186" t="s">
        <v>156</v>
      </c>
      <c r="D96" s="1186" t="s">
        <v>157</v>
      </c>
      <c r="E96" s="1187">
        <v>0.246</v>
      </c>
      <c r="F96" s="1187">
        <v>0.2298</v>
      </c>
      <c r="G96" s="1187">
        <v>0.219</v>
      </c>
      <c r="H96" s="1188">
        <v>0.216</v>
      </c>
      <c r="I96" s="1187">
        <v>0.2142</v>
      </c>
      <c r="J96" s="1187">
        <v>0.23760000000000001</v>
      </c>
      <c r="K96" s="1187">
        <v>0.29339999999999999</v>
      </c>
      <c r="L96" s="1187">
        <v>0.312</v>
      </c>
      <c r="M96" s="1187">
        <v>0.32819999999999999</v>
      </c>
      <c r="N96" s="1188">
        <v>0.34799999999999998</v>
      </c>
      <c r="O96" s="1187">
        <v>0.3594</v>
      </c>
      <c r="P96" s="1187">
        <v>0.36180000000000001</v>
      </c>
      <c r="Q96" s="1187">
        <v>0.36059999999999998</v>
      </c>
      <c r="R96" s="1187">
        <v>0.36659999999999998</v>
      </c>
      <c r="S96" s="1187">
        <v>0.37259999999999999</v>
      </c>
      <c r="T96" s="1187">
        <v>0.375</v>
      </c>
      <c r="U96" s="1187">
        <v>0.37259999999999999</v>
      </c>
      <c r="V96" s="1188">
        <v>0.37080000000000002</v>
      </c>
      <c r="W96" s="1187">
        <v>0.3846</v>
      </c>
      <c r="X96" s="1187">
        <v>0.38159999999999999</v>
      </c>
      <c r="Y96" s="1187">
        <v>0.38040000000000002</v>
      </c>
      <c r="Z96" s="1187">
        <v>0.37319999999999998</v>
      </c>
      <c r="AA96" s="1187">
        <v>0.318</v>
      </c>
      <c r="AB96" s="1187">
        <v>0.27360000000000001</v>
      </c>
      <c r="AC96" s="1189">
        <f>SUM(E96:AB96)</f>
        <v>7.6949999999999994</v>
      </c>
    </row>
    <row r="97" spans="1:79" s="3" customFormat="1" ht="12.75" customHeight="1">
      <c r="A97" s="3375"/>
      <c r="B97" s="3296"/>
      <c r="C97" s="1191" t="s">
        <v>158</v>
      </c>
      <c r="D97" s="1191" t="s">
        <v>157</v>
      </c>
      <c r="E97" s="1192">
        <v>6.7199999999999996E-2</v>
      </c>
      <c r="F97" s="1192">
        <v>6.9000000000000006E-2</v>
      </c>
      <c r="G97" s="1192">
        <v>6.7199999999999996E-2</v>
      </c>
      <c r="H97" s="1193">
        <v>6.7199999999999996E-2</v>
      </c>
      <c r="I97" s="1192">
        <v>6.54E-2</v>
      </c>
      <c r="J97" s="1192">
        <v>7.0199999999999999E-2</v>
      </c>
      <c r="K97" s="1192">
        <v>6.8400000000000002E-2</v>
      </c>
      <c r="L97" s="1192">
        <v>6.9599999999999995E-2</v>
      </c>
      <c r="M97" s="1192">
        <v>7.6200000000000004E-2</v>
      </c>
      <c r="N97" s="1193">
        <v>8.1600000000000006E-2</v>
      </c>
      <c r="O97" s="1192">
        <v>8.0399999999999999E-2</v>
      </c>
      <c r="P97" s="1192">
        <v>7.8E-2</v>
      </c>
      <c r="Q97" s="1192">
        <v>7.9799999999999996E-2</v>
      </c>
      <c r="R97" s="1192">
        <v>7.7399999999999997E-2</v>
      </c>
      <c r="S97" s="1192">
        <v>7.6200000000000004E-2</v>
      </c>
      <c r="T97" s="1192">
        <v>7.3800000000000004E-2</v>
      </c>
      <c r="U97" s="1192">
        <v>7.3200000000000001E-2</v>
      </c>
      <c r="V97" s="1193">
        <v>7.5600000000000001E-2</v>
      </c>
      <c r="W97" s="1192">
        <v>7.4999999999999997E-2</v>
      </c>
      <c r="X97" s="1192">
        <v>7.5600000000000001E-2</v>
      </c>
      <c r="Y97" s="1192">
        <v>7.8E-2</v>
      </c>
      <c r="Z97" s="1192">
        <v>8.0399999999999999E-2</v>
      </c>
      <c r="AA97" s="1192">
        <v>7.8600000000000003E-2</v>
      </c>
      <c r="AB97" s="1192">
        <v>7.9799999999999996E-2</v>
      </c>
      <c r="AC97" s="1194">
        <f>SUM(E97:AB97)</f>
        <v>1.7838000000000003</v>
      </c>
    </row>
    <row r="98" spans="1:79" s="3" customFormat="1" ht="12.75" customHeight="1">
      <c r="A98" s="3375"/>
      <c r="B98" s="3296"/>
      <c r="C98" s="1191" t="s">
        <v>159</v>
      </c>
      <c r="D98" s="1696" t="s">
        <v>160</v>
      </c>
      <c r="E98" s="1742">
        <v>11</v>
      </c>
      <c r="F98" s="1743">
        <v>13</v>
      </c>
      <c r="G98" s="1743">
        <v>12</v>
      </c>
      <c r="H98" s="1743">
        <v>12</v>
      </c>
      <c r="I98" s="1743">
        <v>13</v>
      </c>
      <c r="J98" s="1743">
        <v>14</v>
      </c>
      <c r="K98" s="1743">
        <v>16</v>
      </c>
      <c r="L98" s="1743">
        <v>18</v>
      </c>
      <c r="M98" s="1743">
        <v>20</v>
      </c>
      <c r="N98" s="1743">
        <v>20</v>
      </c>
      <c r="O98" s="1743">
        <v>21</v>
      </c>
      <c r="P98" s="1743">
        <v>23</v>
      </c>
      <c r="Q98" s="1743">
        <v>22</v>
      </c>
      <c r="R98" s="1743">
        <v>23</v>
      </c>
      <c r="S98" s="1743">
        <v>21</v>
      </c>
      <c r="T98" s="1743">
        <v>23</v>
      </c>
      <c r="U98" s="1743">
        <v>21</v>
      </c>
      <c r="V98" s="1743">
        <v>21</v>
      </c>
      <c r="W98" s="1743">
        <v>24</v>
      </c>
      <c r="X98" s="1743">
        <v>22</v>
      </c>
      <c r="Y98" s="1743">
        <v>22</v>
      </c>
      <c r="Z98" s="1743">
        <v>21</v>
      </c>
      <c r="AA98" s="1743">
        <v>16</v>
      </c>
      <c r="AB98" s="1744">
        <v>15</v>
      </c>
      <c r="AC98" s="1250"/>
    </row>
    <row r="99" spans="1:79" s="3" customFormat="1" ht="12.75" customHeight="1" thickBot="1">
      <c r="A99" s="3376"/>
      <c r="B99" s="3319"/>
      <c r="C99" s="1202" t="s">
        <v>161</v>
      </c>
      <c r="D99" s="1202"/>
      <c r="E99" s="1203">
        <f t="shared" ref="E99:AC99" si="24">E97/E96</f>
        <v>0.27317073170731704</v>
      </c>
      <c r="F99" s="1203">
        <f t="shared" si="24"/>
        <v>0.30026109660574413</v>
      </c>
      <c r="G99" s="1203">
        <f t="shared" si="24"/>
        <v>0.30684931506849311</v>
      </c>
      <c r="H99" s="1204">
        <f t="shared" si="24"/>
        <v>0.31111111111111112</v>
      </c>
      <c r="I99" s="1203">
        <f t="shared" si="24"/>
        <v>0.30532212885154059</v>
      </c>
      <c r="J99" s="1203">
        <f t="shared" si="24"/>
        <v>0.29545454545454541</v>
      </c>
      <c r="K99" s="1203">
        <f t="shared" si="24"/>
        <v>0.23312883435582823</v>
      </c>
      <c r="L99" s="1203">
        <f t="shared" si="24"/>
        <v>0.22307692307692306</v>
      </c>
      <c r="M99" s="1203">
        <f t="shared" si="24"/>
        <v>0.23217550274223037</v>
      </c>
      <c r="N99" s="1204">
        <f t="shared" si="24"/>
        <v>0.23448275862068968</v>
      </c>
      <c r="O99" s="1203">
        <f t="shared" si="24"/>
        <v>0.22370617696160267</v>
      </c>
      <c r="P99" s="1203">
        <f t="shared" si="24"/>
        <v>0.21558872305140961</v>
      </c>
      <c r="Q99" s="1203">
        <f t="shared" si="24"/>
        <v>0.22129783693843594</v>
      </c>
      <c r="R99" s="1203">
        <f t="shared" si="24"/>
        <v>0.21112929623567922</v>
      </c>
      <c r="S99" s="1203">
        <f t="shared" si="24"/>
        <v>0.20450885668276975</v>
      </c>
      <c r="T99" s="1203">
        <f t="shared" si="24"/>
        <v>0.1968</v>
      </c>
      <c r="U99" s="1203">
        <f t="shared" si="24"/>
        <v>0.19645732689210951</v>
      </c>
      <c r="V99" s="1204">
        <f t="shared" si="24"/>
        <v>0.20388349514563106</v>
      </c>
      <c r="W99" s="1203">
        <f t="shared" si="24"/>
        <v>0.19500780031201248</v>
      </c>
      <c r="X99" s="1203">
        <f t="shared" si="24"/>
        <v>0.19811320754716982</v>
      </c>
      <c r="Y99" s="1203">
        <f t="shared" si="24"/>
        <v>0.20504731861198738</v>
      </c>
      <c r="Z99" s="1203">
        <f t="shared" si="24"/>
        <v>0.21543408360128619</v>
      </c>
      <c r="AA99" s="1203">
        <f t="shared" si="24"/>
        <v>0.24716981132075472</v>
      </c>
      <c r="AB99" s="1203">
        <f t="shared" si="24"/>
        <v>0.29166666666666663</v>
      </c>
      <c r="AC99" s="1205">
        <f t="shared" si="24"/>
        <v>0.23181286549707608</v>
      </c>
      <c r="AD99" s="1195"/>
      <c r="AE99" s="1197"/>
      <c r="AF99" s="1197"/>
      <c r="AG99" s="1197"/>
      <c r="AH99" s="1197"/>
      <c r="AI99" s="1197"/>
      <c r="AJ99" s="1197"/>
      <c r="AK99" s="1197"/>
      <c r="AL99" s="1197"/>
      <c r="AM99" s="1197"/>
      <c r="AN99" s="1197"/>
      <c r="AO99" s="1197"/>
      <c r="AP99" s="1197"/>
      <c r="AQ99" s="1197"/>
      <c r="AR99" s="1197"/>
      <c r="AS99" s="1197"/>
      <c r="AT99" s="1197"/>
      <c r="AU99" s="1197"/>
      <c r="AV99" s="1197"/>
      <c r="AW99" s="1197"/>
      <c r="AX99" s="1197"/>
      <c r="AY99" s="1197"/>
      <c r="AZ99" s="1197"/>
      <c r="BA99" s="1197"/>
      <c r="BB99" s="1197"/>
      <c r="BC99" s="1197"/>
      <c r="BD99" s="1197"/>
      <c r="BE99" s="1197"/>
      <c r="BF99" s="1197"/>
      <c r="BG99" s="1197"/>
      <c r="BH99" s="1197"/>
      <c r="BI99" s="1197"/>
      <c r="BJ99" s="1197"/>
      <c r="BK99" s="1197"/>
      <c r="BL99" s="1197"/>
      <c r="BM99" s="1197"/>
      <c r="BN99" s="1197"/>
      <c r="BO99" s="1197"/>
      <c r="BP99" s="1197"/>
      <c r="BQ99" s="1197"/>
      <c r="BR99" s="1197"/>
      <c r="BS99" s="1197"/>
      <c r="BT99" s="1197"/>
      <c r="BU99" s="1197"/>
      <c r="BV99" s="1197"/>
      <c r="BW99" s="1197"/>
      <c r="BX99" s="1197"/>
      <c r="BY99" s="1197"/>
      <c r="BZ99" s="1197"/>
      <c r="CA99" s="1197"/>
    </row>
    <row r="100" spans="1:79" s="3" customFormat="1" ht="12.75" customHeight="1">
      <c r="A100" s="3374" t="s">
        <v>189</v>
      </c>
      <c r="B100" s="3301" t="s">
        <v>654</v>
      </c>
      <c r="C100" s="1186" t="s">
        <v>156</v>
      </c>
      <c r="D100" s="1186" t="s">
        <v>157</v>
      </c>
      <c r="E100" s="1187">
        <v>0.62160000000000004</v>
      </c>
      <c r="F100" s="1187">
        <v>0.56079999999999997</v>
      </c>
      <c r="G100" s="1187">
        <v>0.51639999999999997</v>
      </c>
      <c r="H100" s="1188">
        <v>0.49440000000000001</v>
      </c>
      <c r="I100" s="1187">
        <v>0.50160000000000005</v>
      </c>
      <c r="J100" s="1187">
        <v>0.53400000000000003</v>
      </c>
      <c r="K100" s="1187">
        <v>0.5968</v>
      </c>
      <c r="L100" s="1187">
        <v>0.66839999999999999</v>
      </c>
      <c r="M100" s="1187">
        <v>0.73440000000000005</v>
      </c>
      <c r="N100" s="1188">
        <v>0.83599999999999997</v>
      </c>
      <c r="O100" s="1187">
        <v>0.88080000000000003</v>
      </c>
      <c r="P100" s="1187">
        <v>0.89359999999999995</v>
      </c>
      <c r="Q100" s="1187">
        <v>0.89039999999999997</v>
      </c>
      <c r="R100" s="1187">
        <v>0.9244</v>
      </c>
      <c r="S100" s="1187">
        <v>0.96</v>
      </c>
      <c r="T100" s="1187">
        <v>0.98199999999999998</v>
      </c>
      <c r="U100" s="1187">
        <v>1.008</v>
      </c>
      <c r="V100" s="1188">
        <v>1.022</v>
      </c>
      <c r="W100" s="1187">
        <v>1.0411999999999999</v>
      </c>
      <c r="X100" s="1187">
        <v>1.0324</v>
      </c>
      <c r="Y100" s="1187">
        <v>1.012</v>
      </c>
      <c r="Z100" s="1187">
        <v>0.93559999999999999</v>
      </c>
      <c r="AA100" s="1187">
        <v>0.86199999999999999</v>
      </c>
      <c r="AB100" s="1187">
        <v>0.74399999999999999</v>
      </c>
      <c r="AC100" s="1189">
        <f>SUM(E100:AB100)</f>
        <v>19.252800000000001</v>
      </c>
    </row>
    <row r="101" spans="1:79" s="3" customFormat="1" ht="12.75" customHeight="1">
      <c r="A101" s="3375"/>
      <c r="B101" s="3296"/>
      <c r="C101" s="1191" t="s">
        <v>158</v>
      </c>
      <c r="D101" s="1191" t="s">
        <v>157</v>
      </c>
      <c r="E101" s="1192">
        <v>0.15920000000000001</v>
      </c>
      <c r="F101" s="1192">
        <v>0.16</v>
      </c>
      <c r="G101" s="1192">
        <v>0.15920000000000001</v>
      </c>
      <c r="H101" s="1193">
        <v>0.156</v>
      </c>
      <c r="I101" s="1192">
        <v>0.16039999999999999</v>
      </c>
      <c r="J101" s="1192">
        <v>0.16320000000000001</v>
      </c>
      <c r="K101" s="1192">
        <v>0.1628</v>
      </c>
      <c r="L101" s="1192">
        <v>0.1552</v>
      </c>
      <c r="M101" s="1192">
        <v>0.15479999999999999</v>
      </c>
      <c r="N101" s="1193">
        <v>0.15759999999999999</v>
      </c>
      <c r="O101" s="1192">
        <v>0.1552</v>
      </c>
      <c r="P101" s="1192">
        <v>0.15679999999999999</v>
      </c>
      <c r="Q101" s="1192">
        <v>0.15440000000000001</v>
      </c>
      <c r="R101" s="1192">
        <v>0.15160000000000001</v>
      </c>
      <c r="S101" s="1192">
        <v>0.156</v>
      </c>
      <c r="T101" s="1192">
        <v>0.154</v>
      </c>
      <c r="U101" s="1192">
        <v>0.15759999999999999</v>
      </c>
      <c r="V101" s="1193">
        <v>0.1628</v>
      </c>
      <c r="W101" s="1192">
        <v>0.16439999999999999</v>
      </c>
      <c r="X101" s="1192">
        <v>0.1764</v>
      </c>
      <c r="Y101" s="1192">
        <v>0.17799999999999999</v>
      </c>
      <c r="Z101" s="1192">
        <v>0.17560000000000001</v>
      </c>
      <c r="AA101" s="1192">
        <v>0.1784</v>
      </c>
      <c r="AB101" s="1192">
        <v>0.18279999999999999</v>
      </c>
      <c r="AC101" s="1194">
        <f>SUM(E101:AB101)</f>
        <v>3.8924000000000003</v>
      </c>
    </row>
    <row r="102" spans="1:79" s="3" customFormat="1" ht="12.75" customHeight="1">
      <c r="A102" s="3375"/>
      <c r="B102" s="3296"/>
      <c r="C102" s="1191" t="s">
        <v>159</v>
      </c>
      <c r="D102" s="1697" t="s">
        <v>160</v>
      </c>
      <c r="E102" s="1748">
        <v>37</v>
      </c>
      <c r="F102" s="1749">
        <v>32</v>
      </c>
      <c r="G102" s="1749">
        <v>31</v>
      </c>
      <c r="H102" s="1749">
        <v>31</v>
      </c>
      <c r="I102" s="1749">
        <v>33</v>
      </c>
      <c r="J102" s="1749">
        <v>33</v>
      </c>
      <c r="K102" s="1749">
        <v>36</v>
      </c>
      <c r="L102" s="1749">
        <v>40</v>
      </c>
      <c r="M102" s="1749">
        <v>47</v>
      </c>
      <c r="N102" s="1749">
        <v>51</v>
      </c>
      <c r="O102" s="1749">
        <v>51</v>
      </c>
      <c r="P102" s="1749">
        <v>51</v>
      </c>
      <c r="Q102" s="1749">
        <v>52</v>
      </c>
      <c r="R102" s="1749">
        <v>54</v>
      </c>
      <c r="S102" s="1749">
        <v>53</v>
      </c>
      <c r="T102" s="1749">
        <v>58</v>
      </c>
      <c r="U102" s="1749">
        <v>57</v>
      </c>
      <c r="V102" s="1749">
        <v>61</v>
      </c>
      <c r="W102" s="1749">
        <v>58</v>
      </c>
      <c r="X102" s="1749">
        <v>60</v>
      </c>
      <c r="Y102" s="1749">
        <v>56</v>
      </c>
      <c r="Z102" s="1749">
        <v>54</v>
      </c>
      <c r="AA102" s="1749">
        <v>47</v>
      </c>
      <c r="AB102" s="1750">
        <v>42</v>
      </c>
      <c r="AC102" s="1194"/>
    </row>
    <row r="103" spans="1:79" s="3" customFormat="1" ht="12.75" customHeight="1" thickBot="1">
      <c r="A103" s="3381"/>
      <c r="B103" s="3297"/>
      <c r="C103" s="1209" t="s">
        <v>161</v>
      </c>
      <c r="D103" s="1209"/>
      <c r="E103" s="1210">
        <f t="shared" ref="E103:AC103" si="25">E101/E100</f>
        <v>0.25611325611325608</v>
      </c>
      <c r="F103" s="1210">
        <f t="shared" si="25"/>
        <v>0.28530670470756064</v>
      </c>
      <c r="G103" s="1210">
        <f t="shared" si="25"/>
        <v>0.30828814872192101</v>
      </c>
      <c r="H103" s="1211">
        <f t="shared" si="25"/>
        <v>0.31553398058252424</v>
      </c>
      <c r="I103" s="1210">
        <f t="shared" si="25"/>
        <v>0.31977671451355655</v>
      </c>
      <c r="J103" s="1210">
        <f t="shared" si="25"/>
        <v>0.30561797752808989</v>
      </c>
      <c r="K103" s="1210">
        <f t="shared" si="25"/>
        <v>0.27278820375335122</v>
      </c>
      <c r="L103" s="1210">
        <f t="shared" si="25"/>
        <v>0.23219628964691802</v>
      </c>
      <c r="M103" s="1210">
        <f t="shared" si="25"/>
        <v>0.21078431372549017</v>
      </c>
      <c r="N103" s="1211">
        <f t="shared" si="25"/>
        <v>0.18851674641148325</v>
      </c>
      <c r="O103" s="1210">
        <f t="shared" si="25"/>
        <v>0.17620345140781107</v>
      </c>
      <c r="P103" s="1210">
        <f t="shared" si="25"/>
        <v>0.17547000895255149</v>
      </c>
      <c r="Q103" s="1210">
        <f t="shared" si="25"/>
        <v>0.17340521114106022</v>
      </c>
      <c r="R103" s="1210">
        <f t="shared" si="25"/>
        <v>0.16399826914755519</v>
      </c>
      <c r="S103" s="1210">
        <f t="shared" si="25"/>
        <v>0.16250000000000001</v>
      </c>
      <c r="T103" s="1210">
        <f t="shared" si="25"/>
        <v>0.15682281059063136</v>
      </c>
      <c r="U103" s="1210">
        <f t="shared" si="25"/>
        <v>0.15634920634920635</v>
      </c>
      <c r="V103" s="1211">
        <f t="shared" si="25"/>
        <v>0.15929549902152643</v>
      </c>
      <c r="W103" s="1210">
        <f t="shared" si="25"/>
        <v>0.15789473684210528</v>
      </c>
      <c r="X103" s="1210">
        <f t="shared" si="25"/>
        <v>0.17086400619914763</v>
      </c>
      <c r="Y103" s="1210">
        <f t="shared" si="25"/>
        <v>0.17588932806324109</v>
      </c>
      <c r="Z103" s="1210">
        <f t="shared" si="25"/>
        <v>0.18768704574604533</v>
      </c>
      <c r="AA103" s="1210">
        <f t="shared" si="25"/>
        <v>0.20696055684454756</v>
      </c>
      <c r="AB103" s="1210">
        <f t="shared" si="25"/>
        <v>0.24569892473118279</v>
      </c>
      <c r="AC103" s="1212">
        <f t="shared" si="25"/>
        <v>0.20217319039308568</v>
      </c>
      <c r="AD103" s="1195"/>
      <c r="AE103" s="1197"/>
      <c r="AF103" s="1197"/>
      <c r="AG103" s="1197"/>
      <c r="AH103" s="1197"/>
      <c r="AI103" s="1197"/>
      <c r="AJ103" s="1197"/>
      <c r="AK103" s="1197"/>
      <c r="AL103" s="1197"/>
      <c r="AM103" s="1197"/>
      <c r="AN103" s="1197"/>
      <c r="AO103" s="1197"/>
      <c r="AP103" s="1197"/>
      <c r="AQ103" s="1197"/>
      <c r="AR103" s="1197"/>
      <c r="AS103" s="1197"/>
      <c r="AT103" s="1197"/>
      <c r="AU103" s="1197"/>
      <c r="AV103" s="1197"/>
      <c r="AW103" s="1197"/>
      <c r="AX103" s="1197"/>
      <c r="AY103" s="1197"/>
      <c r="AZ103" s="1197"/>
      <c r="BA103" s="1197"/>
      <c r="BB103" s="1197"/>
      <c r="BC103" s="1197"/>
      <c r="BD103" s="1197"/>
      <c r="BE103" s="1197"/>
      <c r="BF103" s="1197"/>
      <c r="BG103" s="1197"/>
      <c r="BH103" s="1197"/>
      <c r="BI103" s="1197"/>
      <c r="BJ103" s="1197"/>
      <c r="BK103" s="1197"/>
      <c r="BL103" s="1197"/>
      <c r="BM103" s="1197"/>
      <c r="BN103" s="1197"/>
      <c r="BO103" s="1197"/>
      <c r="BP103" s="1197"/>
      <c r="BQ103" s="1197"/>
      <c r="BR103" s="1197"/>
      <c r="BS103" s="1197"/>
      <c r="BT103" s="1197"/>
      <c r="BU103" s="1197"/>
      <c r="BV103" s="1197"/>
      <c r="BW103" s="1197"/>
      <c r="BX103" s="1197"/>
      <c r="BY103" s="1197"/>
      <c r="BZ103" s="1197"/>
      <c r="CA103" s="1197"/>
    </row>
    <row r="104" spans="1:79" s="3" customFormat="1" ht="12.75" customHeight="1">
      <c r="A104" s="3377" t="s">
        <v>312</v>
      </c>
      <c r="B104" s="3295" t="s">
        <v>655</v>
      </c>
      <c r="C104" s="1255" t="s">
        <v>156</v>
      </c>
      <c r="D104" s="1255" t="s">
        <v>157</v>
      </c>
      <c r="E104" s="1256">
        <v>0.1168</v>
      </c>
      <c r="F104" s="1256">
        <v>0.114</v>
      </c>
      <c r="G104" s="1256">
        <v>0.1148</v>
      </c>
      <c r="H104" s="1241">
        <v>0.1116</v>
      </c>
      <c r="I104" s="1256">
        <v>0.1124</v>
      </c>
      <c r="J104" s="1256">
        <v>0.1104</v>
      </c>
      <c r="K104" s="1256">
        <v>0.1188</v>
      </c>
      <c r="L104" s="1256">
        <v>0.126</v>
      </c>
      <c r="M104" s="1256">
        <v>0.1552</v>
      </c>
      <c r="N104" s="1241">
        <v>0.16439999999999999</v>
      </c>
      <c r="O104" s="1256">
        <v>0.1668</v>
      </c>
      <c r="P104" s="1256">
        <v>0.1648</v>
      </c>
      <c r="Q104" s="1256">
        <v>0.15679999999999999</v>
      </c>
      <c r="R104" s="1256">
        <v>0.16159999999999999</v>
      </c>
      <c r="S104" s="1256">
        <v>0.16919999999999999</v>
      </c>
      <c r="T104" s="1256">
        <v>0.17879999999999999</v>
      </c>
      <c r="U104" s="1256">
        <v>0.16839999999999999</v>
      </c>
      <c r="V104" s="1241">
        <v>0.13600000000000001</v>
      </c>
      <c r="W104" s="1256">
        <v>0.1348</v>
      </c>
      <c r="X104" s="1256">
        <v>0.1208</v>
      </c>
      <c r="Y104" s="1256">
        <v>0.122</v>
      </c>
      <c r="Z104" s="1256">
        <v>0.12</v>
      </c>
      <c r="AA104" s="1256">
        <v>0.122</v>
      </c>
      <c r="AB104" s="1256">
        <v>0.1164</v>
      </c>
      <c r="AC104" s="1242">
        <f>SUM(E104:AB104)</f>
        <v>3.2827999999999999</v>
      </c>
    </row>
    <row r="105" spans="1:79" s="3" customFormat="1" ht="12.75" customHeight="1">
      <c r="A105" s="3375"/>
      <c r="B105" s="3296"/>
      <c r="C105" s="1191" t="s">
        <v>158</v>
      </c>
      <c r="D105" s="1191" t="s">
        <v>157</v>
      </c>
      <c r="E105" s="1192">
        <v>3.2399999999999998E-2</v>
      </c>
      <c r="F105" s="1192">
        <v>3.2399999999999998E-2</v>
      </c>
      <c r="G105" s="1192">
        <v>3.2000000000000001E-2</v>
      </c>
      <c r="H105" s="1193">
        <v>3.1600000000000003E-2</v>
      </c>
      <c r="I105" s="1192">
        <v>3.2000000000000001E-2</v>
      </c>
      <c r="J105" s="1192">
        <v>3.3599999999999998E-2</v>
      </c>
      <c r="K105" s="1192">
        <v>3.04E-2</v>
      </c>
      <c r="L105" s="1192">
        <v>0.03</v>
      </c>
      <c r="M105" s="1192">
        <v>3.1600000000000003E-2</v>
      </c>
      <c r="N105" s="1193">
        <v>3.7999999999999999E-2</v>
      </c>
      <c r="O105" s="1192">
        <v>3.44E-2</v>
      </c>
      <c r="P105" s="1192">
        <v>3.32E-2</v>
      </c>
      <c r="Q105" s="1192">
        <v>3.2399999999999998E-2</v>
      </c>
      <c r="R105" s="1192">
        <v>3.2800000000000003E-2</v>
      </c>
      <c r="S105" s="1192">
        <v>3.3599999999999998E-2</v>
      </c>
      <c r="T105" s="1192">
        <v>3.5999999999999997E-2</v>
      </c>
      <c r="U105" s="1192">
        <v>3.5999999999999997E-2</v>
      </c>
      <c r="V105" s="1193">
        <v>3.3599999999999998E-2</v>
      </c>
      <c r="W105" s="1192">
        <v>3.44E-2</v>
      </c>
      <c r="X105" s="1192">
        <v>3.5200000000000002E-2</v>
      </c>
      <c r="Y105" s="1192">
        <v>3.56E-2</v>
      </c>
      <c r="Z105" s="1192">
        <v>3.56E-2</v>
      </c>
      <c r="AA105" s="1192">
        <v>3.5999999999999997E-2</v>
      </c>
      <c r="AB105" s="1192">
        <v>3.7199999999999997E-2</v>
      </c>
      <c r="AC105" s="1194">
        <f>SUM(E105:AB105)</f>
        <v>0.80999999999999994</v>
      </c>
    </row>
    <row r="106" spans="1:79" s="3" customFormat="1" ht="12.75" customHeight="1">
      <c r="A106" s="3375"/>
      <c r="B106" s="3296"/>
      <c r="C106" s="1191" t="s">
        <v>159</v>
      </c>
      <c r="D106" s="1696" t="s">
        <v>160</v>
      </c>
      <c r="E106" s="1754">
        <v>5</v>
      </c>
      <c r="F106" s="1755">
        <v>5</v>
      </c>
      <c r="G106" s="1755">
        <v>5</v>
      </c>
      <c r="H106" s="1755">
        <v>5</v>
      </c>
      <c r="I106" s="1755">
        <v>5</v>
      </c>
      <c r="J106" s="1755">
        <v>3</v>
      </c>
      <c r="K106" s="1755">
        <v>5</v>
      </c>
      <c r="L106" s="1755">
        <v>4</v>
      </c>
      <c r="M106" s="1755">
        <v>9</v>
      </c>
      <c r="N106" s="1755">
        <v>6</v>
      </c>
      <c r="O106" s="1755">
        <v>7</v>
      </c>
      <c r="P106" s="1755">
        <v>6</v>
      </c>
      <c r="Q106" s="1755">
        <v>8</v>
      </c>
      <c r="R106" s="1755">
        <v>10</v>
      </c>
      <c r="S106" s="1755">
        <v>9</v>
      </c>
      <c r="T106" s="1755">
        <v>10</v>
      </c>
      <c r="U106" s="1755">
        <v>5</v>
      </c>
      <c r="V106" s="1755">
        <v>6</v>
      </c>
      <c r="W106" s="1755">
        <v>8</v>
      </c>
      <c r="X106" s="1755">
        <v>4</v>
      </c>
      <c r="Y106" s="1755">
        <v>5</v>
      </c>
      <c r="Z106" s="1755">
        <v>5</v>
      </c>
      <c r="AA106" s="1755">
        <v>6</v>
      </c>
      <c r="AB106" s="1756">
        <v>4</v>
      </c>
      <c r="AC106" s="1250"/>
    </row>
    <row r="107" spans="1:79" s="3" customFormat="1" ht="12.75" customHeight="1" thickBot="1">
      <c r="A107" s="3381"/>
      <c r="B107" s="3297"/>
      <c r="C107" s="1209" t="s">
        <v>161</v>
      </c>
      <c r="D107" s="1209"/>
      <c r="E107" s="1210">
        <f t="shared" ref="E107:AC107" si="26">E105/E104</f>
        <v>0.2773972602739726</v>
      </c>
      <c r="F107" s="1210">
        <f t="shared" si="26"/>
        <v>0.28421052631578947</v>
      </c>
      <c r="G107" s="1210">
        <f t="shared" si="26"/>
        <v>0.27874564459930312</v>
      </c>
      <c r="H107" s="1211">
        <f t="shared" si="26"/>
        <v>0.28315412186379929</v>
      </c>
      <c r="I107" s="1210">
        <f t="shared" si="26"/>
        <v>0.28469750889679718</v>
      </c>
      <c r="J107" s="1210">
        <f t="shared" si="26"/>
        <v>0.30434782608695649</v>
      </c>
      <c r="K107" s="1210">
        <f t="shared" si="26"/>
        <v>0.25589225589225589</v>
      </c>
      <c r="L107" s="1210">
        <f t="shared" si="26"/>
        <v>0.23809523809523808</v>
      </c>
      <c r="M107" s="1210">
        <f t="shared" si="26"/>
        <v>0.20360824742268044</v>
      </c>
      <c r="N107" s="1211">
        <f t="shared" si="26"/>
        <v>0.23114355231143552</v>
      </c>
      <c r="O107" s="1210">
        <f t="shared" si="26"/>
        <v>0.20623501199040767</v>
      </c>
      <c r="P107" s="1210">
        <f t="shared" si="26"/>
        <v>0.20145631067961164</v>
      </c>
      <c r="Q107" s="1210">
        <f t="shared" si="26"/>
        <v>0.2066326530612245</v>
      </c>
      <c r="R107" s="1210">
        <f t="shared" si="26"/>
        <v>0.20297029702970298</v>
      </c>
      <c r="S107" s="1210">
        <f t="shared" si="26"/>
        <v>0.19858156028368795</v>
      </c>
      <c r="T107" s="1210">
        <f t="shared" si="26"/>
        <v>0.20134228187919462</v>
      </c>
      <c r="U107" s="1210">
        <f t="shared" si="26"/>
        <v>0.21377672209026127</v>
      </c>
      <c r="V107" s="1211">
        <f t="shared" si="26"/>
        <v>0.24705882352941172</v>
      </c>
      <c r="W107" s="1210">
        <f t="shared" si="26"/>
        <v>0.25519287833827892</v>
      </c>
      <c r="X107" s="1210">
        <f t="shared" si="26"/>
        <v>0.29139072847682118</v>
      </c>
      <c r="Y107" s="1210">
        <f t="shared" si="26"/>
        <v>0.29180327868852457</v>
      </c>
      <c r="Z107" s="1210">
        <f t="shared" si="26"/>
        <v>0.29666666666666669</v>
      </c>
      <c r="AA107" s="1210">
        <f t="shared" si="26"/>
        <v>0.29508196721311475</v>
      </c>
      <c r="AB107" s="1210">
        <f t="shared" si="26"/>
        <v>0.31958762886597936</v>
      </c>
      <c r="AC107" s="1212">
        <f t="shared" si="26"/>
        <v>0.24674058730352136</v>
      </c>
      <c r="AD107" s="1195"/>
      <c r="AE107" s="1197"/>
      <c r="AF107" s="1197"/>
      <c r="AG107" s="1197"/>
      <c r="AH107" s="1197"/>
      <c r="AI107" s="1197"/>
      <c r="AJ107" s="1197"/>
      <c r="AK107" s="1197"/>
      <c r="AL107" s="1197"/>
      <c r="AM107" s="1197"/>
      <c r="AN107" s="1197"/>
      <c r="AO107" s="1197"/>
      <c r="AP107" s="1197"/>
      <c r="AQ107" s="1197"/>
      <c r="AR107" s="1197"/>
      <c r="AS107" s="1197"/>
      <c r="AT107" s="1197"/>
      <c r="AU107" s="1197"/>
      <c r="AV107" s="1197"/>
      <c r="AW107" s="1197"/>
      <c r="AX107" s="1197"/>
      <c r="AY107" s="1197"/>
      <c r="AZ107" s="1197"/>
      <c r="BA107" s="1197"/>
      <c r="BB107" s="1197"/>
      <c r="BC107" s="1197"/>
      <c r="BD107" s="1197"/>
      <c r="BE107" s="1197"/>
      <c r="BF107" s="1197"/>
      <c r="BG107" s="1197"/>
      <c r="BH107" s="1197"/>
      <c r="BI107" s="1197"/>
      <c r="BJ107" s="1197"/>
      <c r="BK107" s="1197"/>
      <c r="BL107" s="1197"/>
      <c r="BM107" s="1197"/>
      <c r="BN107" s="1197"/>
      <c r="BO107" s="1197"/>
      <c r="BP107" s="1197"/>
      <c r="BQ107" s="1197"/>
      <c r="BR107" s="1197"/>
      <c r="BS107" s="1197"/>
      <c r="BT107" s="1197"/>
      <c r="BU107" s="1197"/>
      <c r="BV107" s="1197"/>
      <c r="BW107" s="1197"/>
      <c r="BX107" s="1197"/>
      <c r="BY107" s="1197"/>
      <c r="BZ107" s="1197"/>
      <c r="CA107" s="1197"/>
    </row>
    <row r="108" spans="1:79" s="3" customFormat="1" ht="12.75" customHeight="1">
      <c r="A108" s="3377" t="s">
        <v>414</v>
      </c>
      <c r="B108" s="3295" t="s">
        <v>656</v>
      </c>
      <c r="C108" s="1255" t="s">
        <v>156</v>
      </c>
      <c r="D108" s="1255" t="s">
        <v>157</v>
      </c>
      <c r="E108" s="1257">
        <v>8.0000000000000002E-3</v>
      </c>
      <c r="F108" s="1257">
        <v>6.7999999999999996E-3</v>
      </c>
      <c r="G108" s="1257">
        <v>6.7999999999999996E-3</v>
      </c>
      <c r="H108" s="1241">
        <v>7.1999999999999998E-3</v>
      </c>
      <c r="I108" s="1257">
        <v>7.6E-3</v>
      </c>
      <c r="J108" s="1257">
        <v>7.1999999999999998E-3</v>
      </c>
      <c r="K108" s="1257">
        <v>7.6E-3</v>
      </c>
      <c r="L108" s="1257">
        <v>0.01</v>
      </c>
      <c r="M108" s="1257">
        <v>0.01</v>
      </c>
      <c r="N108" s="1241">
        <v>1.12E-2</v>
      </c>
      <c r="O108" s="1257">
        <v>9.5999999999999992E-3</v>
      </c>
      <c r="P108" s="1257">
        <v>1.1599999999999999E-2</v>
      </c>
      <c r="Q108" s="1257">
        <v>1.1599999999999999E-2</v>
      </c>
      <c r="R108" s="1257">
        <v>8.0000000000000002E-3</v>
      </c>
      <c r="S108" s="1257">
        <v>1.5599999999999999E-2</v>
      </c>
      <c r="T108" s="1257">
        <v>0.02</v>
      </c>
      <c r="U108" s="1257">
        <v>1.44E-2</v>
      </c>
      <c r="V108" s="1241">
        <v>1.12E-2</v>
      </c>
      <c r="W108" s="1257">
        <v>1.3599999999999999E-2</v>
      </c>
      <c r="X108" s="1257">
        <v>1.2E-2</v>
      </c>
      <c r="Y108" s="1257">
        <v>1.3599999999999999E-2</v>
      </c>
      <c r="Z108" s="1257">
        <v>1.7999999999999999E-2</v>
      </c>
      <c r="AA108" s="1257">
        <v>2.1999999999999999E-2</v>
      </c>
      <c r="AB108" s="1257">
        <v>2.0400000000000001E-2</v>
      </c>
      <c r="AC108" s="1242">
        <f>SUM(E108:AB108)</f>
        <v>0.28400000000000003</v>
      </c>
    </row>
    <row r="109" spans="1:79" s="3" customFormat="1" ht="12.75" customHeight="1">
      <c r="A109" s="3375"/>
      <c r="B109" s="3296"/>
      <c r="C109" s="1191" t="s">
        <v>158</v>
      </c>
      <c r="D109" s="1191" t="s">
        <v>157</v>
      </c>
      <c r="E109" s="1253">
        <v>3.2000000000000002E-3</v>
      </c>
      <c r="F109" s="1253">
        <v>3.2000000000000002E-3</v>
      </c>
      <c r="G109" s="1253">
        <v>2.8E-3</v>
      </c>
      <c r="H109" s="1193">
        <v>2.8E-3</v>
      </c>
      <c r="I109" s="1253">
        <v>2.8E-3</v>
      </c>
      <c r="J109" s="1253">
        <v>3.2000000000000002E-3</v>
      </c>
      <c r="K109" s="1253">
        <v>3.5999999999999999E-3</v>
      </c>
      <c r="L109" s="1253">
        <v>3.2000000000000002E-3</v>
      </c>
      <c r="M109" s="1253">
        <v>2.8E-3</v>
      </c>
      <c r="N109" s="1193">
        <v>3.2000000000000002E-3</v>
      </c>
      <c r="O109" s="1253">
        <v>2.8E-3</v>
      </c>
      <c r="P109" s="1253">
        <v>2.8E-3</v>
      </c>
      <c r="Q109" s="1253">
        <v>2.3999999999999998E-3</v>
      </c>
      <c r="R109" s="1253">
        <v>2.3999999999999998E-3</v>
      </c>
      <c r="S109" s="1253">
        <v>3.2000000000000002E-3</v>
      </c>
      <c r="T109" s="1253">
        <v>3.2000000000000002E-3</v>
      </c>
      <c r="U109" s="1253">
        <v>3.2000000000000002E-3</v>
      </c>
      <c r="V109" s="1193">
        <v>2.8E-3</v>
      </c>
      <c r="W109" s="1253">
        <v>2.3999999999999998E-3</v>
      </c>
      <c r="X109" s="1253">
        <v>3.2000000000000002E-3</v>
      </c>
      <c r="Y109" s="1253">
        <v>3.5999999999999999E-3</v>
      </c>
      <c r="Z109" s="1253">
        <v>4.4000000000000003E-3</v>
      </c>
      <c r="AA109" s="1253">
        <v>4.7999999999999996E-3</v>
      </c>
      <c r="AB109" s="1253">
        <v>4.4000000000000003E-3</v>
      </c>
      <c r="AC109" s="1194">
        <f>SUM(E109:AB109)</f>
        <v>7.640000000000001E-2</v>
      </c>
    </row>
    <row r="110" spans="1:79" s="3" customFormat="1" ht="12.75" customHeight="1">
      <c r="A110" s="3375"/>
      <c r="B110" s="3296"/>
      <c r="C110" s="1191" t="s">
        <v>159</v>
      </c>
      <c r="D110" s="1697" t="s">
        <v>160</v>
      </c>
      <c r="E110" s="334">
        <v>0</v>
      </c>
      <c r="F110" s="334">
        <v>0</v>
      </c>
      <c r="G110" s="334">
        <v>0</v>
      </c>
      <c r="H110" s="1193">
        <v>0</v>
      </c>
      <c r="I110" s="334">
        <v>0</v>
      </c>
      <c r="J110" s="334">
        <v>0</v>
      </c>
      <c r="K110" s="334">
        <v>0</v>
      </c>
      <c r="L110" s="334">
        <v>0</v>
      </c>
      <c r="M110" s="334">
        <v>0</v>
      </c>
      <c r="N110" s="1193">
        <v>0</v>
      </c>
      <c r="O110" s="334">
        <v>0</v>
      </c>
      <c r="P110" s="334">
        <v>0</v>
      </c>
      <c r="Q110" s="334">
        <v>0</v>
      </c>
      <c r="R110" s="334">
        <v>0</v>
      </c>
      <c r="S110" s="334">
        <v>0</v>
      </c>
      <c r="T110" s="334">
        <v>0</v>
      </c>
      <c r="U110" s="334">
        <v>0</v>
      </c>
      <c r="V110" s="1193">
        <v>0</v>
      </c>
      <c r="W110" s="334">
        <v>0</v>
      </c>
      <c r="X110" s="334">
        <v>0</v>
      </c>
      <c r="Y110" s="334">
        <v>0</v>
      </c>
      <c r="Z110" s="334">
        <v>0</v>
      </c>
      <c r="AA110" s="334">
        <v>0</v>
      </c>
      <c r="AB110" s="334">
        <v>0</v>
      </c>
      <c r="AC110" s="1194"/>
    </row>
    <row r="111" spans="1:79" s="3" customFormat="1" ht="12.75" customHeight="1">
      <c r="A111" s="3376"/>
      <c r="B111" s="3319"/>
      <c r="C111" s="1202" t="s">
        <v>161</v>
      </c>
      <c r="D111" s="1202"/>
      <c r="E111" s="1203">
        <f t="shared" ref="E111:AC111" si="27">E109/E108</f>
        <v>0.4</v>
      </c>
      <c r="F111" s="1203">
        <f t="shared" si="27"/>
        <v>0.4705882352941177</v>
      </c>
      <c r="G111" s="1203">
        <f t="shared" si="27"/>
        <v>0.41176470588235298</v>
      </c>
      <c r="H111" s="1204">
        <f t="shared" si="27"/>
        <v>0.3888888888888889</v>
      </c>
      <c r="I111" s="1203">
        <f t="shared" si="27"/>
        <v>0.36842105263157893</v>
      </c>
      <c r="J111" s="1203">
        <f t="shared" si="27"/>
        <v>0.44444444444444448</v>
      </c>
      <c r="K111" s="1203">
        <f t="shared" si="27"/>
        <v>0.47368421052631576</v>
      </c>
      <c r="L111" s="1203">
        <f t="shared" si="27"/>
        <v>0.32</v>
      </c>
      <c r="M111" s="1203">
        <f t="shared" si="27"/>
        <v>0.27999999999999997</v>
      </c>
      <c r="N111" s="1204">
        <f t="shared" si="27"/>
        <v>0.28571428571428575</v>
      </c>
      <c r="O111" s="1203">
        <f t="shared" si="27"/>
        <v>0.29166666666666669</v>
      </c>
      <c r="P111" s="1203">
        <f t="shared" si="27"/>
        <v>0.2413793103448276</v>
      </c>
      <c r="Q111" s="1203">
        <f t="shared" si="27"/>
        <v>0.20689655172413793</v>
      </c>
      <c r="R111" s="1203">
        <f t="shared" si="27"/>
        <v>0.3</v>
      </c>
      <c r="S111" s="1203">
        <f t="shared" si="27"/>
        <v>0.20512820512820515</v>
      </c>
      <c r="T111" s="1203">
        <f t="shared" si="27"/>
        <v>0.16</v>
      </c>
      <c r="U111" s="1203">
        <f t="shared" si="27"/>
        <v>0.22222222222222224</v>
      </c>
      <c r="V111" s="1204">
        <f t="shared" si="27"/>
        <v>0.25</v>
      </c>
      <c r="W111" s="1203">
        <f t="shared" si="27"/>
        <v>0.1764705882352941</v>
      </c>
      <c r="X111" s="1203">
        <f t="shared" si="27"/>
        <v>0.26666666666666666</v>
      </c>
      <c r="Y111" s="1203">
        <f t="shared" si="27"/>
        <v>0.26470588235294118</v>
      </c>
      <c r="Z111" s="1203">
        <f t="shared" si="27"/>
        <v>0.24444444444444446</v>
      </c>
      <c r="AA111" s="1203">
        <f t="shared" si="27"/>
        <v>0.21818181818181817</v>
      </c>
      <c r="AB111" s="1203">
        <f t="shared" si="27"/>
        <v>0.21568627450980393</v>
      </c>
      <c r="AC111" s="1205">
        <f t="shared" si="27"/>
        <v>0.26901408450704228</v>
      </c>
      <c r="AD111" s="1195"/>
      <c r="AE111" s="1197"/>
      <c r="AF111" s="1197"/>
      <c r="AG111" s="1197"/>
      <c r="AH111" s="1197"/>
      <c r="AI111" s="1197"/>
      <c r="AJ111" s="1197"/>
      <c r="AK111" s="1197"/>
      <c r="AL111" s="1197"/>
      <c r="AM111" s="1197"/>
      <c r="AN111" s="1197"/>
      <c r="AO111" s="1197"/>
      <c r="AP111" s="1197"/>
      <c r="AQ111" s="1197"/>
      <c r="AR111" s="1197"/>
      <c r="AS111" s="1197"/>
      <c r="AT111" s="1197"/>
      <c r="AU111" s="1197"/>
      <c r="AV111" s="1197"/>
      <c r="AW111" s="1197"/>
      <c r="AX111" s="1197"/>
      <c r="AY111" s="1197"/>
      <c r="AZ111" s="1197"/>
      <c r="BA111" s="1197"/>
      <c r="BB111" s="1197"/>
      <c r="BC111" s="1197"/>
      <c r="BD111" s="1197"/>
      <c r="BE111" s="1197"/>
      <c r="BF111" s="1197"/>
      <c r="BG111" s="1197"/>
      <c r="BH111" s="1197"/>
      <c r="BI111" s="1197"/>
      <c r="BJ111" s="1197"/>
      <c r="BK111" s="1197"/>
      <c r="BL111" s="1197"/>
      <c r="BM111" s="1197"/>
      <c r="BN111" s="1197"/>
      <c r="BO111" s="1197"/>
      <c r="BP111" s="1197"/>
      <c r="BQ111" s="1197"/>
      <c r="BR111" s="1197"/>
      <c r="BS111" s="1197"/>
      <c r="BT111" s="1197"/>
      <c r="BU111" s="1197"/>
      <c r="BV111" s="1197"/>
      <c r="BW111" s="1197"/>
      <c r="BX111" s="1197"/>
      <c r="BY111" s="1197"/>
      <c r="BZ111" s="1197"/>
      <c r="CA111" s="1197"/>
    </row>
    <row r="112" spans="1:79" s="3" customFormat="1" ht="12.75" customHeight="1">
      <c r="A112" s="3374" t="s">
        <v>171</v>
      </c>
      <c r="B112" s="3320" t="s">
        <v>657</v>
      </c>
      <c r="C112" s="1186" t="s">
        <v>156</v>
      </c>
      <c r="D112" s="1186" t="s">
        <v>157</v>
      </c>
      <c r="E112" s="1187">
        <v>0</v>
      </c>
      <c r="F112" s="1187">
        <v>0</v>
      </c>
      <c r="G112" s="1187">
        <v>0</v>
      </c>
      <c r="H112" s="1188">
        <v>0</v>
      </c>
      <c r="I112" s="1187">
        <v>0</v>
      </c>
      <c r="J112" s="1187">
        <v>0</v>
      </c>
      <c r="K112" s="1187">
        <v>0</v>
      </c>
      <c r="L112" s="1187">
        <v>0</v>
      </c>
      <c r="M112" s="1187">
        <v>0</v>
      </c>
      <c r="N112" s="1188">
        <v>0</v>
      </c>
      <c r="O112" s="1187">
        <v>0</v>
      </c>
      <c r="P112" s="1187">
        <v>0</v>
      </c>
      <c r="Q112" s="1187">
        <v>0</v>
      </c>
      <c r="R112" s="1187">
        <v>0</v>
      </c>
      <c r="S112" s="1187">
        <v>0</v>
      </c>
      <c r="T112" s="1187">
        <v>0</v>
      </c>
      <c r="U112" s="1187">
        <v>0</v>
      </c>
      <c r="V112" s="1188">
        <v>0</v>
      </c>
      <c r="W112" s="1187">
        <v>0</v>
      </c>
      <c r="X112" s="1187">
        <v>0</v>
      </c>
      <c r="Y112" s="1187">
        <v>0</v>
      </c>
      <c r="Z112" s="1187">
        <v>0</v>
      </c>
      <c r="AA112" s="1187">
        <v>0</v>
      </c>
      <c r="AB112" s="1187">
        <v>0</v>
      </c>
      <c r="AC112" s="1189">
        <f>SUM(E112:AB112)</f>
        <v>0</v>
      </c>
    </row>
    <row r="113" spans="1:79" s="3" customFormat="1" ht="12.75" customHeight="1">
      <c r="A113" s="3375"/>
      <c r="B113" s="3310"/>
      <c r="C113" s="1191" t="s">
        <v>158</v>
      </c>
      <c r="D113" s="1191" t="s">
        <v>157</v>
      </c>
      <c r="E113" s="1192">
        <v>0</v>
      </c>
      <c r="F113" s="1192">
        <v>0</v>
      </c>
      <c r="G113" s="1192">
        <v>0</v>
      </c>
      <c r="H113" s="1193">
        <v>0</v>
      </c>
      <c r="I113" s="1192">
        <v>0</v>
      </c>
      <c r="J113" s="1192">
        <v>0</v>
      </c>
      <c r="K113" s="1192">
        <v>0</v>
      </c>
      <c r="L113" s="1192">
        <v>0</v>
      </c>
      <c r="M113" s="1192">
        <v>0</v>
      </c>
      <c r="N113" s="1193">
        <v>0</v>
      </c>
      <c r="O113" s="1192">
        <v>0</v>
      </c>
      <c r="P113" s="1192">
        <v>0</v>
      </c>
      <c r="Q113" s="1192">
        <v>0</v>
      </c>
      <c r="R113" s="1192">
        <v>0</v>
      </c>
      <c r="S113" s="1192">
        <v>0</v>
      </c>
      <c r="T113" s="1192">
        <v>0</v>
      </c>
      <c r="U113" s="1192">
        <v>0</v>
      </c>
      <c r="V113" s="1193">
        <v>0</v>
      </c>
      <c r="W113" s="1192">
        <v>0</v>
      </c>
      <c r="X113" s="1192">
        <v>0</v>
      </c>
      <c r="Y113" s="1192">
        <v>0</v>
      </c>
      <c r="Z113" s="1192">
        <v>0</v>
      </c>
      <c r="AA113" s="1192">
        <v>0</v>
      </c>
      <c r="AB113" s="1192">
        <v>0</v>
      </c>
      <c r="AC113" s="1194">
        <f>SUM(E113:AB113)</f>
        <v>0</v>
      </c>
    </row>
    <row r="114" spans="1:79" s="3" customFormat="1" ht="12.75" customHeight="1">
      <c r="A114" s="3375"/>
      <c r="B114" s="3310"/>
      <c r="C114" s="1191" t="s">
        <v>159</v>
      </c>
      <c r="D114" s="1697" t="s">
        <v>160</v>
      </c>
      <c r="E114" s="334">
        <v>0</v>
      </c>
      <c r="F114" s="334">
        <v>0</v>
      </c>
      <c r="G114" s="334">
        <v>0</v>
      </c>
      <c r="H114" s="1193">
        <v>0</v>
      </c>
      <c r="I114" s="334">
        <v>0</v>
      </c>
      <c r="J114" s="334">
        <v>0</v>
      </c>
      <c r="K114" s="334">
        <v>0</v>
      </c>
      <c r="L114" s="334">
        <v>0</v>
      </c>
      <c r="M114" s="334">
        <v>0</v>
      </c>
      <c r="N114" s="1193">
        <v>0</v>
      </c>
      <c r="O114" s="334">
        <v>0</v>
      </c>
      <c r="P114" s="334">
        <v>0</v>
      </c>
      <c r="Q114" s="334">
        <v>0</v>
      </c>
      <c r="R114" s="334">
        <v>0</v>
      </c>
      <c r="S114" s="334">
        <v>0</v>
      </c>
      <c r="T114" s="334">
        <v>0</v>
      </c>
      <c r="U114" s="334">
        <v>0</v>
      </c>
      <c r="V114" s="1193">
        <v>0</v>
      </c>
      <c r="W114" s="334">
        <v>0</v>
      </c>
      <c r="X114" s="334">
        <v>0</v>
      </c>
      <c r="Y114" s="334">
        <v>0</v>
      </c>
      <c r="Z114" s="334">
        <v>0</v>
      </c>
      <c r="AA114" s="334">
        <v>0</v>
      </c>
      <c r="AB114" s="334">
        <v>0</v>
      </c>
      <c r="AC114" s="1258"/>
    </row>
    <row r="115" spans="1:79" s="3" customFormat="1" ht="12.75" customHeight="1">
      <c r="A115" s="3376"/>
      <c r="B115" s="3321"/>
      <c r="C115" s="1202" t="s">
        <v>161</v>
      </c>
      <c r="D115" s="1202"/>
      <c r="E115" s="1203" t="e">
        <f>E113/E112</f>
        <v>#DIV/0!</v>
      </c>
      <c r="F115" s="1203" t="e">
        <f t="shared" ref="F115:AC115" si="28">F113/F112</f>
        <v>#DIV/0!</v>
      </c>
      <c r="G115" s="1203" t="e">
        <f t="shared" si="28"/>
        <v>#DIV/0!</v>
      </c>
      <c r="H115" s="1204" t="e">
        <f t="shared" si="28"/>
        <v>#DIV/0!</v>
      </c>
      <c r="I115" s="1203" t="e">
        <f t="shared" si="28"/>
        <v>#DIV/0!</v>
      </c>
      <c r="J115" s="1203" t="e">
        <f t="shared" si="28"/>
        <v>#DIV/0!</v>
      </c>
      <c r="K115" s="1203" t="e">
        <f t="shared" si="28"/>
        <v>#DIV/0!</v>
      </c>
      <c r="L115" s="1203" t="e">
        <f t="shared" si="28"/>
        <v>#DIV/0!</v>
      </c>
      <c r="M115" s="1203" t="e">
        <f t="shared" si="28"/>
        <v>#DIV/0!</v>
      </c>
      <c r="N115" s="1204" t="e">
        <f t="shared" si="28"/>
        <v>#DIV/0!</v>
      </c>
      <c r="O115" s="1203" t="e">
        <f t="shared" si="28"/>
        <v>#DIV/0!</v>
      </c>
      <c r="P115" s="1203" t="e">
        <f t="shared" si="28"/>
        <v>#DIV/0!</v>
      </c>
      <c r="Q115" s="1203" t="e">
        <f t="shared" si="28"/>
        <v>#DIV/0!</v>
      </c>
      <c r="R115" s="1203" t="e">
        <f t="shared" si="28"/>
        <v>#DIV/0!</v>
      </c>
      <c r="S115" s="1203" t="e">
        <f t="shared" si="28"/>
        <v>#DIV/0!</v>
      </c>
      <c r="T115" s="1203" t="e">
        <f t="shared" si="28"/>
        <v>#DIV/0!</v>
      </c>
      <c r="U115" s="1203" t="e">
        <f t="shared" si="28"/>
        <v>#DIV/0!</v>
      </c>
      <c r="V115" s="1204" t="e">
        <f t="shared" si="28"/>
        <v>#DIV/0!</v>
      </c>
      <c r="W115" s="1203" t="e">
        <f t="shared" si="28"/>
        <v>#DIV/0!</v>
      </c>
      <c r="X115" s="1203" t="e">
        <f t="shared" si="28"/>
        <v>#DIV/0!</v>
      </c>
      <c r="Y115" s="1203" t="e">
        <f t="shared" si="28"/>
        <v>#DIV/0!</v>
      </c>
      <c r="Z115" s="1203" t="e">
        <f t="shared" si="28"/>
        <v>#DIV/0!</v>
      </c>
      <c r="AA115" s="1203" t="e">
        <f t="shared" si="28"/>
        <v>#DIV/0!</v>
      </c>
      <c r="AB115" s="1203" t="e">
        <f t="shared" si="28"/>
        <v>#DIV/0!</v>
      </c>
      <c r="AC115" s="1205" t="e">
        <f t="shared" si="28"/>
        <v>#DIV/0!</v>
      </c>
      <c r="AD115" s="1195"/>
      <c r="AE115" s="1197"/>
      <c r="AF115" s="1197"/>
      <c r="AG115" s="1197"/>
      <c r="AH115" s="1197"/>
      <c r="AI115" s="1197"/>
      <c r="AJ115" s="1197"/>
      <c r="AK115" s="1197"/>
      <c r="AL115" s="1197"/>
      <c r="AM115" s="1197"/>
      <c r="AN115" s="1197"/>
      <c r="AO115" s="1197"/>
      <c r="AP115" s="1197"/>
      <c r="AQ115" s="1197"/>
      <c r="AR115" s="1197"/>
      <c r="AS115" s="1197"/>
      <c r="AT115" s="1197"/>
      <c r="AU115" s="1197"/>
      <c r="AV115" s="1197"/>
      <c r="AW115" s="1197"/>
      <c r="AX115" s="1197"/>
      <c r="AY115" s="1197"/>
      <c r="AZ115" s="1197"/>
      <c r="BA115" s="1197"/>
      <c r="BB115" s="1197"/>
      <c r="BC115" s="1197"/>
      <c r="BD115" s="1197"/>
      <c r="BE115" s="1197"/>
      <c r="BF115" s="1197"/>
      <c r="BG115" s="1197"/>
      <c r="BH115" s="1197"/>
      <c r="BI115" s="1197"/>
      <c r="BJ115" s="1197"/>
      <c r="BK115" s="1197"/>
      <c r="BL115" s="1197"/>
      <c r="BM115" s="1197"/>
      <c r="BN115" s="1197"/>
      <c r="BO115" s="1197"/>
      <c r="BP115" s="1197"/>
      <c r="BQ115" s="1197"/>
      <c r="BR115" s="1197"/>
      <c r="BS115" s="1197"/>
      <c r="BT115" s="1197"/>
      <c r="BU115" s="1197"/>
      <c r="BV115" s="1197"/>
      <c r="BW115" s="1197"/>
      <c r="BX115" s="1197"/>
      <c r="BY115" s="1197"/>
      <c r="BZ115" s="1197"/>
      <c r="CA115" s="1197"/>
    </row>
    <row r="116" spans="1:79" s="3" customFormat="1" ht="12.75" customHeight="1">
      <c r="A116" s="3374" t="s">
        <v>200</v>
      </c>
      <c r="B116" s="3301" t="s">
        <v>658</v>
      </c>
      <c r="C116" s="1186" t="s">
        <v>156</v>
      </c>
      <c r="D116" s="1186" t="s">
        <v>157</v>
      </c>
      <c r="E116" s="1187">
        <v>0.56340000000000001</v>
      </c>
      <c r="F116" s="1187">
        <v>0.51959999999999995</v>
      </c>
      <c r="G116" s="1187">
        <v>0.49380000000000002</v>
      </c>
      <c r="H116" s="1188">
        <v>0.47939999999999999</v>
      </c>
      <c r="I116" s="1187">
        <v>0.48599999999999999</v>
      </c>
      <c r="J116" s="1187">
        <v>0.53580000000000005</v>
      </c>
      <c r="K116" s="1187">
        <v>0.6492</v>
      </c>
      <c r="L116" s="1187">
        <v>0.75180000000000002</v>
      </c>
      <c r="M116" s="1187">
        <v>0.80279999999999996</v>
      </c>
      <c r="N116" s="1188">
        <v>0.84060000000000001</v>
      </c>
      <c r="O116" s="1187">
        <v>0.9042</v>
      </c>
      <c r="P116" s="1187">
        <v>0.9798</v>
      </c>
      <c r="Q116" s="1187">
        <v>0.98399999999999999</v>
      </c>
      <c r="R116" s="1187">
        <v>1.0098</v>
      </c>
      <c r="S116" s="1187">
        <v>1.0451999999999999</v>
      </c>
      <c r="T116" s="1187">
        <v>1.0818000000000001</v>
      </c>
      <c r="U116" s="1187">
        <v>1.0631999999999999</v>
      </c>
      <c r="V116" s="1188">
        <v>1.0548</v>
      </c>
      <c r="W116" s="1187">
        <v>1.0788</v>
      </c>
      <c r="X116" s="1187">
        <v>0.98399999999999999</v>
      </c>
      <c r="Y116" s="1187">
        <v>0.9204</v>
      </c>
      <c r="Z116" s="1187">
        <v>0.88800000000000001</v>
      </c>
      <c r="AA116" s="1187">
        <v>0.76019999999999999</v>
      </c>
      <c r="AB116" s="1187">
        <v>0.64680000000000004</v>
      </c>
      <c r="AC116" s="1189">
        <f>SUM(E116:AB116)</f>
        <v>19.523400000000002</v>
      </c>
    </row>
    <row r="117" spans="1:79" s="3" customFormat="1" ht="12.75" customHeight="1">
      <c r="A117" s="3375"/>
      <c r="B117" s="3296"/>
      <c r="C117" s="1191" t="s">
        <v>158</v>
      </c>
      <c r="D117" s="1191" t="s">
        <v>157</v>
      </c>
      <c r="E117" s="1192">
        <v>0.114</v>
      </c>
      <c r="F117" s="1192">
        <v>0.1164</v>
      </c>
      <c r="G117" s="1192">
        <v>0.1128</v>
      </c>
      <c r="H117" s="1193">
        <v>0.1158</v>
      </c>
      <c r="I117" s="1192">
        <v>0.1152</v>
      </c>
      <c r="J117" s="1192">
        <v>0.1176</v>
      </c>
      <c r="K117" s="1192">
        <v>0.11700000000000001</v>
      </c>
      <c r="L117" s="1192">
        <v>0.10979999999999999</v>
      </c>
      <c r="M117" s="1192">
        <v>0.1212</v>
      </c>
      <c r="N117" s="1193">
        <v>0.13320000000000001</v>
      </c>
      <c r="O117" s="1192">
        <v>0.1338</v>
      </c>
      <c r="P117" s="1192">
        <v>0.14219999999999999</v>
      </c>
      <c r="Q117" s="1192">
        <v>0.1368</v>
      </c>
      <c r="R117" s="1192">
        <v>0.13500000000000001</v>
      </c>
      <c r="S117" s="1192">
        <v>0.129</v>
      </c>
      <c r="T117" s="1192">
        <v>0.12959999999999999</v>
      </c>
      <c r="U117" s="1192">
        <v>0.12720000000000001</v>
      </c>
      <c r="V117" s="1193">
        <v>0.12239999999999999</v>
      </c>
      <c r="W117" s="1192">
        <v>0.1242</v>
      </c>
      <c r="X117" s="1192">
        <v>0.123</v>
      </c>
      <c r="Y117" s="1192">
        <v>0.1212</v>
      </c>
      <c r="Z117" s="1192">
        <v>0.1182</v>
      </c>
      <c r="AA117" s="1192">
        <v>0.123</v>
      </c>
      <c r="AB117" s="1192">
        <v>0.1278</v>
      </c>
      <c r="AC117" s="1194">
        <f>SUM(E117:AB117)</f>
        <v>2.9663999999999997</v>
      </c>
    </row>
    <row r="118" spans="1:79" s="3" customFormat="1" ht="12.75" customHeight="1">
      <c r="A118" s="3375"/>
      <c r="B118" s="3296"/>
      <c r="C118" s="1191" t="s">
        <v>159</v>
      </c>
      <c r="D118" s="1696" t="s">
        <v>160</v>
      </c>
      <c r="E118" s="1693">
        <v>30</v>
      </c>
      <c r="F118" s="1694">
        <v>30</v>
      </c>
      <c r="G118" s="1694">
        <v>27</v>
      </c>
      <c r="H118" s="1694">
        <v>26</v>
      </c>
      <c r="I118" s="1694">
        <v>26</v>
      </c>
      <c r="J118" s="1694">
        <v>32</v>
      </c>
      <c r="K118" s="1694">
        <v>38</v>
      </c>
      <c r="L118" s="1694">
        <v>45</v>
      </c>
      <c r="M118" s="1694">
        <v>48</v>
      </c>
      <c r="N118" s="1694">
        <v>52</v>
      </c>
      <c r="O118" s="1694">
        <v>53</v>
      </c>
      <c r="P118" s="1694">
        <v>57</v>
      </c>
      <c r="Q118" s="1694">
        <v>56</v>
      </c>
      <c r="R118" s="1694">
        <v>60</v>
      </c>
      <c r="S118" s="1694">
        <v>60</v>
      </c>
      <c r="T118" s="1694">
        <v>58</v>
      </c>
      <c r="U118" s="1694">
        <v>59</v>
      </c>
      <c r="V118" s="1694">
        <v>61</v>
      </c>
      <c r="W118" s="1694">
        <v>57</v>
      </c>
      <c r="X118" s="1694">
        <v>56</v>
      </c>
      <c r="Y118" s="1694">
        <v>51</v>
      </c>
      <c r="Z118" s="1694">
        <v>47</v>
      </c>
      <c r="AA118" s="1694">
        <v>38</v>
      </c>
      <c r="AB118" s="1695">
        <v>33</v>
      </c>
      <c r="AC118" s="1250"/>
    </row>
    <row r="119" spans="1:79" s="3" customFormat="1" ht="12.75" customHeight="1" thickBot="1">
      <c r="A119" s="3376"/>
      <c r="B119" s="3319"/>
      <c r="C119" s="1202" t="s">
        <v>161</v>
      </c>
      <c r="D119" s="1202"/>
      <c r="E119" s="1203">
        <f t="shared" ref="E119:AC119" si="29">E117/E116</f>
        <v>0.20234291799787008</v>
      </c>
      <c r="F119" s="1203">
        <f t="shared" si="29"/>
        <v>0.2240184757505774</v>
      </c>
      <c r="G119" s="1203">
        <f t="shared" si="29"/>
        <v>0.22843256379100849</v>
      </c>
      <c r="H119" s="1204">
        <f t="shared" si="29"/>
        <v>0.24155193992490614</v>
      </c>
      <c r="I119" s="1203">
        <f t="shared" si="29"/>
        <v>0.23703703703703705</v>
      </c>
      <c r="J119" s="1203">
        <f t="shared" si="29"/>
        <v>0.21948488241881295</v>
      </c>
      <c r="K119" s="1203">
        <f t="shared" si="29"/>
        <v>0.18022181146025879</v>
      </c>
      <c r="L119" s="1203">
        <f t="shared" si="29"/>
        <v>0.14604948124501196</v>
      </c>
      <c r="M119" s="1203">
        <f t="shared" si="29"/>
        <v>0.15097159940209268</v>
      </c>
      <c r="N119" s="1204">
        <f t="shared" si="29"/>
        <v>0.15845824411134904</v>
      </c>
      <c r="O119" s="1203">
        <f t="shared" si="29"/>
        <v>0.14797611147976111</v>
      </c>
      <c r="P119" s="1203">
        <f t="shared" si="29"/>
        <v>0.14513165952235149</v>
      </c>
      <c r="Q119" s="1203">
        <f t="shared" si="29"/>
        <v>0.13902439024390245</v>
      </c>
      <c r="R119" s="1203">
        <f t="shared" si="29"/>
        <v>0.13368983957219252</v>
      </c>
      <c r="S119" s="1203">
        <f t="shared" si="29"/>
        <v>0.12342135476463836</v>
      </c>
      <c r="T119" s="1203">
        <f t="shared" si="29"/>
        <v>0.11980033277870214</v>
      </c>
      <c r="U119" s="1203">
        <f t="shared" si="29"/>
        <v>0.11963882618510159</v>
      </c>
      <c r="V119" s="1204">
        <f t="shared" si="29"/>
        <v>0.11604095563139932</v>
      </c>
      <c r="W119" s="1203">
        <f t="shared" si="29"/>
        <v>0.11512791991101225</v>
      </c>
      <c r="X119" s="1203">
        <f t="shared" si="29"/>
        <v>0.125</v>
      </c>
      <c r="Y119" s="1203">
        <f t="shared" si="29"/>
        <v>0.13168187744458931</v>
      </c>
      <c r="Z119" s="1203">
        <f t="shared" si="29"/>
        <v>0.13310810810810811</v>
      </c>
      <c r="AA119" s="1203">
        <f t="shared" si="29"/>
        <v>0.16179952644041043</v>
      </c>
      <c r="AB119" s="1203">
        <f t="shared" si="29"/>
        <v>0.19758812615955471</v>
      </c>
      <c r="AC119" s="1205">
        <f t="shared" si="29"/>
        <v>0.15194074802544635</v>
      </c>
      <c r="AD119" s="1195"/>
      <c r="AE119" s="1197"/>
      <c r="AF119" s="1197"/>
      <c r="AG119" s="1197"/>
      <c r="AH119" s="1197"/>
      <c r="AI119" s="1197"/>
      <c r="AJ119" s="1197"/>
      <c r="AK119" s="1197"/>
      <c r="AL119" s="1197"/>
      <c r="AM119" s="1197"/>
      <c r="AN119" s="1197"/>
      <c r="AO119" s="1197"/>
      <c r="AP119" s="1197"/>
      <c r="AQ119" s="1197"/>
      <c r="AR119" s="1197"/>
      <c r="AS119" s="1197"/>
      <c r="AT119" s="1197"/>
      <c r="AU119" s="1197"/>
      <c r="AV119" s="1197"/>
      <c r="AW119" s="1197"/>
      <c r="AX119" s="1197"/>
      <c r="AY119" s="1197"/>
      <c r="AZ119" s="1197"/>
      <c r="BA119" s="1197"/>
      <c r="BB119" s="1197"/>
      <c r="BC119" s="1197"/>
      <c r="BD119" s="1197"/>
      <c r="BE119" s="1197"/>
      <c r="BF119" s="1197"/>
      <c r="BG119" s="1197"/>
      <c r="BH119" s="1197"/>
      <c r="BI119" s="1197"/>
      <c r="BJ119" s="1197"/>
      <c r="BK119" s="1197"/>
      <c r="BL119" s="1197"/>
      <c r="BM119" s="1197"/>
      <c r="BN119" s="1197"/>
      <c r="BO119" s="1197"/>
      <c r="BP119" s="1197"/>
      <c r="BQ119" s="1197"/>
      <c r="BR119" s="1197"/>
      <c r="BS119" s="1197"/>
      <c r="BT119" s="1197"/>
      <c r="BU119" s="1197"/>
      <c r="BV119" s="1197"/>
      <c r="BW119" s="1197"/>
      <c r="BX119" s="1197"/>
      <c r="BY119" s="1197"/>
      <c r="BZ119" s="1197"/>
      <c r="CA119" s="1197"/>
    </row>
    <row r="120" spans="1:79" s="3" customFormat="1" ht="12.75" customHeight="1">
      <c r="A120" s="3280" t="s">
        <v>231</v>
      </c>
      <c r="B120" s="3301" t="s">
        <v>659</v>
      </c>
      <c r="C120" s="1186" t="s">
        <v>156</v>
      </c>
      <c r="D120" s="1186" t="s">
        <v>157</v>
      </c>
      <c r="E120" s="1187">
        <v>0.624</v>
      </c>
      <c r="F120" s="1187">
        <v>0.58079999999999998</v>
      </c>
      <c r="G120" s="1187">
        <v>0.51780000000000004</v>
      </c>
      <c r="H120" s="1188">
        <v>0.50819999999999999</v>
      </c>
      <c r="I120" s="1187">
        <v>0.55979999999999996</v>
      </c>
      <c r="J120" s="1187">
        <v>0.60360000000000003</v>
      </c>
      <c r="K120" s="1187">
        <v>0.68940000000000001</v>
      </c>
      <c r="L120" s="1187">
        <v>0.84899999999999998</v>
      </c>
      <c r="M120" s="1187">
        <v>1.161</v>
      </c>
      <c r="N120" s="1188">
        <v>1.3842000000000001</v>
      </c>
      <c r="O120" s="1187">
        <v>1.3673999999999999</v>
      </c>
      <c r="P120" s="1187">
        <v>1.3313999999999999</v>
      </c>
      <c r="Q120" s="1187">
        <v>1.371</v>
      </c>
      <c r="R120" s="1187">
        <v>1.3722000000000001</v>
      </c>
      <c r="S120" s="1187">
        <v>1.3842000000000001</v>
      </c>
      <c r="T120" s="1187">
        <v>1.3613999999999999</v>
      </c>
      <c r="U120" s="1187">
        <v>1.2245999999999999</v>
      </c>
      <c r="V120" s="1188">
        <v>1.1268</v>
      </c>
      <c r="W120" s="1187">
        <v>1.0236000000000001</v>
      </c>
      <c r="X120" s="1187">
        <v>0.96120000000000005</v>
      </c>
      <c r="Y120" s="1187">
        <v>0.9204</v>
      </c>
      <c r="Z120" s="1187">
        <v>0.81599999999999995</v>
      </c>
      <c r="AA120" s="1187">
        <v>0.75539999999999996</v>
      </c>
      <c r="AB120" s="1187">
        <v>0.70860000000000001</v>
      </c>
      <c r="AC120" s="1189">
        <f>SUM(E120:AB120)</f>
        <v>23.202000000000002</v>
      </c>
    </row>
    <row r="121" spans="1:79" s="3" customFormat="1" ht="12.75" customHeight="1">
      <c r="A121" s="3281"/>
      <c r="B121" s="3296"/>
      <c r="C121" s="1191" t="s">
        <v>158</v>
      </c>
      <c r="D121" s="1191" t="s">
        <v>157</v>
      </c>
      <c r="E121" s="1192">
        <v>0.1938</v>
      </c>
      <c r="F121" s="1192">
        <v>0.183</v>
      </c>
      <c r="G121" s="1192">
        <v>0.1452</v>
      </c>
      <c r="H121" s="1193">
        <v>0.1452</v>
      </c>
      <c r="I121" s="1192">
        <v>0.16139999999999999</v>
      </c>
      <c r="J121" s="1192">
        <v>0.16800000000000001</v>
      </c>
      <c r="K121" s="1192">
        <v>0.16739999999999999</v>
      </c>
      <c r="L121" s="1192">
        <v>0.16320000000000001</v>
      </c>
      <c r="M121" s="1192">
        <v>0.2016</v>
      </c>
      <c r="N121" s="1193">
        <v>0.2412</v>
      </c>
      <c r="O121" s="1192">
        <v>0.21779999999999999</v>
      </c>
      <c r="P121" s="1192">
        <v>0.19739999999999999</v>
      </c>
      <c r="Q121" s="1192">
        <v>0.22140000000000001</v>
      </c>
      <c r="R121" s="1192">
        <v>0.2412</v>
      </c>
      <c r="S121" s="1192">
        <v>0.2382</v>
      </c>
      <c r="T121" s="1192">
        <v>0.22320000000000001</v>
      </c>
      <c r="U121" s="1192">
        <v>0.1968</v>
      </c>
      <c r="V121" s="1193">
        <v>0.189</v>
      </c>
      <c r="W121" s="1192">
        <v>0.17460000000000001</v>
      </c>
      <c r="X121" s="1192">
        <v>0.17699999999999999</v>
      </c>
      <c r="Y121" s="1192">
        <v>0.18179999999999999</v>
      </c>
      <c r="Z121" s="1192">
        <v>0.17699999999999999</v>
      </c>
      <c r="AA121" s="1192">
        <v>0.2208</v>
      </c>
      <c r="AB121" s="1192">
        <v>0.2316</v>
      </c>
      <c r="AC121" s="1194">
        <f>SUM(E121:AB121)</f>
        <v>4.6577999999999999</v>
      </c>
    </row>
    <row r="122" spans="1:79" s="3" customFormat="1" ht="12.75" customHeight="1">
      <c r="A122" s="3281"/>
      <c r="B122" s="3296"/>
      <c r="C122" s="1191" t="s">
        <v>159</v>
      </c>
      <c r="D122" s="1696" t="s">
        <v>160</v>
      </c>
      <c r="E122" s="1699">
        <v>39</v>
      </c>
      <c r="F122" s="1700">
        <v>30</v>
      </c>
      <c r="G122" s="1700">
        <v>30</v>
      </c>
      <c r="H122" s="1700">
        <v>28</v>
      </c>
      <c r="I122" s="1700">
        <v>35</v>
      </c>
      <c r="J122" s="1700">
        <v>33</v>
      </c>
      <c r="K122" s="1700">
        <v>44</v>
      </c>
      <c r="L122" s="1700">
        <v>56</v>
      </c>
      <c r="M122" s="1700">
        <v>68</v>
      </c>
      <c r="N122" s="1700">
        <v>75</v>
      </c>
      <c r="O122" s="1700">
        <v>72</v>
      </c>
      <c r="P122" s="1700">
        <v>73</v>
      </c>
      <c r="Q122" s="1700">
        <v>84</v>
      </c>
      <c r="R122" s="1700">
        <v>80</v>
      </c>
      <c r="S122" s="1700">
        <v>83</v>
      </c>
      <c r="T122" s="1700">
        <v>70</v>
      </c>
      <c r="U122" s="1700">
        <v>72</v>
      </c>
      <c r="V122" s="1700">
        <v>57</v>
      </c>
      <c r="W122" s="1700">
        <v>52</v>
      </c>
      <c r="X122" s="1700">
        <v>51</v>
      </c>
      <c r="Y122" s="1700">
        <v>51</v>
      </c>
      <c r="Z122" s="1700">
        <v>42</v>
      </c>
      <c r="AA122" s="1700">
        <v>45</v>
      </c>
      <c r="AB122" s="1701">
        <v>33</v>
      </c>
      <c r="AC122" s="1250"/>
    </row>
    <row r="123" spans="1:79" s="3" customFormat="1" ht="12.75" customHeight="1" thickBot="1">
      <c r="A123" s="3286"/>
      <c r="B123" s="3319"/>
      <c r="C123" s="1202" t="s">
        <v>161</v>
      </c>
      <c r="D123" s="1202"/>
      <c r="E123" s="1203">
        <f t="shared" ref="E123:AC123" si="30">E121/E120</f>
        <v>0.31057692307692308</v>
      </c>
      <c r="F123" s="1203">
        <f t="shared" si="30"/>
        <v>0.31508264462809915</v>
      </c>
      <c r="G123" s="1203">
        <f t="shared" si="30"/>
        <v>0.28041714947856311</v>
      </c>
      <c r="H123" s="1204">
        <f t="shared" si="30"/>
        <v>0.2857142857142857</v>
      </c>
      <c r="I123" s="1203">
        <f t="shared" si="30"/>
        <v>0.28831725616291531</v>
      </c>
      <c r="J123" s="1203">
        <f t="shared" si="30"/>
        <v>0.27833001988071571</v>
      </c>
      <c r="K123" s="1203">
        <f t="shared" si="30"/>
        <v>0.24281984334203655</v>
      </c>
      <c r="L123" s="1203">
        <f t="shared" si="30"/>
        <v>0.19222614840989402</v>
      </c>
      <c r="M123" s="1203">
        <f t="shared" si="30"/>
        <v>0.17364341085271318</v>
      </c>
      <c r="N123" s="1204">
        <f t="shared" si="30"/>
        <v>0.17425227568270479</v>
      </c>
      <c r="O123" s="1203">
        <f t="shared" si="30"/>
        <v>0.15928038613426942</v>
      </c>
      <c r="P123" s="1203">
        <f t="shared" si="30"/>
        <v>0.14826498422712933</v>
      </c>
      <c r="Q123" s="1203">
        <f t="shared" si="30"/>
        <v>0.1614879649890591</v>
      </c>
      <c r="R123" s="1203">
        <f t="shared" si="30"/>
        <v>0.17577612592916483</v>
      </c>
      <c r="S123" s="1203">
        <f t="shared" si="30"/>
        <v>0.1720849588209796</v>
      </c>
      <c r="T123" s="1203">
        <f t="shared" si="30"/>
        <v>0.16394887615689732</v>
      </c>
      <c r="U123" s="1203">
        <f t="shared" si="30"/>
        <v>0.16070553650171485</v>
      </c>
      <c r="V123" s="1204">
        <f t="shared" si="30"/>
        <v>0.16773162939297123</v>
      </c>
      <c r="W123" s="1203">
        <f t="shared" si="30"/>
        <v>0.17057444314185227</v>
      </c>
      <c r="X123" s="1203">
        <f t="shared" si="30"/>
        <v>0.18414481897627963</v>
      </c>
      <c r="Y123" s="1203">
        <f t="shared" si="30"/>
        <v>0.19752281616688394</v>
      </c>
      <c r="Z123" s="1203">
        <f t="shared" si="30"/>
        <v>0.21691176470588236</v>
      </c>
      <c r="AA123" s="1203">
        <f t="shared" si="30"/>
        <v>0.29229547259729943</v>
      </c>
      <c r="AB123" s="1203">
        <f t="shared" si="30"/>
        <v>0.32684165961049955</v>
      </c>
      <c r="AC123" s="1205">
        <f t="shared" si="30"/>
        <v>0.20074993535040081</v>
      </c>
      <c r="AD123" s="1195"/>
      <c r="AE123" s="1197"/>
      <c r="AF123" s="1197"/>
      <c r="AG123" s="1197"/>
      <c r="AH123" s="1197"/>
      <c r="AI123" s="1197"/>
      <c r="AJ123" s="1197"/>
      <c r="AK123" s="1197"/>
      <c r="AL123" s="1197"/>
      <c r="AM123" s="1197"/>
      <c r="AN123" s="1197"/>
      <c r="AO123" s="1197"/>
      <c r="AP123" s="1197"/>
      <c r="AQ123" s="1197"/>
      <c r="AR123" s="1197"/>
      <c r="AS123" s="1197"/>
      <c r="AT123" s="1197"/>
      <c r="AU123" s="1197"/>
      <c r="AV123" s="1197"/>
      <c r="AW123" s="1197"/>
      <c r="AX123" s="1197"/>
      <c r="AY123" s="1197"/>
      <c r="AZ123" s="1197"/>
      <c r="BA123" s="1197"/>
      <c r="BB123" s="1197"/>
      <c r="BC123" s="1197"/>
      <c r="BD123" s="1197"/>
      <c r="BE123" s="1197"/>
      <c r="BF123" s="1197"/>
      <c r="BG123" s="1197"/>
      <c r="BH123" s="1197"/>
      <c r="BI123" s="1197"/>
      <c r="BJ123" s="1197"/>
      <c r="BK123" s="1197"/>
      <c r="BL123" s="1197"/>
      <c r="BM123" s="1197"/>
      <c r="BN123" s="1197"/>
      <c r="BO123" s="1197"/>
      <c r="BP123" s="1197"/>
      <c r="BQ123" s="1197"/>
      <c r="BR123" s="1197"/>
      <c r="BS123" s="1197"/>
      <c r="BT123" s="1197"/>
      <c r="BU123" s="1197"/>
      <c r="BV123" s="1197"/>
      <c r="BW123" s="1197"/>
      <c r="BX123" s="1197"/>
      <c r="BY123" s="1197"/>
      <c r="BZ123" s="1197"/>
      <c r="CA123" s="1197"/>
    </row>
    <row r="124" spans="1:79" s="3" customFormat="1" ht="12.75" customHeight="1">
      <c r="A124" s="3374" t="s">
        <v>177</v>
      </c>
      <c r="B124" s="3301" t="s">
        <v>660</v>
      </c>
      <c r="C124" s="1186" t="s">
        <v>156</v>
      </c>
      <c r="D124" s="1186" t="s">
        <v>157</v>
      </c>
      <c r="E124" s="1187">
        <v>0.36899999999999999</v>
      </c>
      <c r="F124" s="1187">
        <v>0.33960000000000001</v>
      </c>
      <c r="G124" s="1187">
        <v>0.32400000000000001</v>
      </c>
      <c r="H124" s="1188">
        <v>0.32219999999999999</v>
      </c>
      <c r="I124" s="1187">
        <v>0.32700000000000001</v>
      </c>
      <c r="J124" s="1187">
        <v>0.37019999999999997</v>
      </c>
      <c r="K124" s="1187">
        <v>0.41460000000000002</v>
      </c>
      <c r="L124" s="1187">
        <v>0.5262</v>
      </c>
      <c r="M124" s="1187">
        <v>0.6018</v>
      </c>
      <c r="N124" s="1188">
        <v>0.61860000000000004</v>
      </c>
      <c r="O124" s="1187">
        <v>0.63660000000000005</v>
      </c>
      <c r="P124" s="1187">
        <v>0.61980000000000002</v>
      </c>
      <c r="Q124" s="1187">
        <v>0.62219999999999998</v>
      </c>
      <c r="R124" s="1187">
        <v>0.621</v>
      </c>
      <c r="S124" s="1187">
        <v>0.63180000000000003</v>
      </c>
      <c r="T124" s="1187">
        <v>0.61319999999999997</v>
      </c>
      <c r="U124" s="1187">
        <v>0.6048</v>
      </c>
      <c r="V124" s="1188">
        <v>0.58679999999999999</v>
      </c>
      <c r="W124" s="1187">
        <v>0.58320000000000005</v>
      </c>
      <c r="X124" s="1187">
        <v>0.54900000000000004</v>
      </c>
      <c r="Y124" s="1187">
        <v>0.5262</v>
      </c>
      <c r="Z124" s="1187">
        <v>0.4698</v>
      </c>
      <c r="AA124" s="1187">
        <v>0.43140000000000001</v>
      </c>
      <c r="AB124" s="1187">
        <v>0.4002</v>
      </c>
      <c r="AC124" s="1189">
        <f>SUM(E124:AB124)</f>
        <v>12.109199999999998</v>
      </c>
    </row>
    <row r="125" spans="1:79" s="3" customFormat="1" ht="12.75" customHeight="1">
      <c r="A125" s="3375"/>
      <c r="B125" s="3296"/>
      <c r="C125" s="1191" t="s">
        <v>158</v>
      </c>
      <c r="D125" s="1191" t="s">
        <v>157</v>
      </c>
      <c r="E125" s="1192">
        <v>9.9599999999999994E-2</v>
      </c>
      <c r="F125" s="1192">
        <v>8.8800000000000004E-2</v>
      </c>
      <c r="G125" s="1192">
        <v>8.8200000000000001E-2</v>
      </c>
      <c r="H125" s="1193">
        <v>8.5800000000000001E-2</v>
      </c>
      <c r="I125" s="1192">
        <v>8.9399999999999993E-2</v>
      </c>
      <c r="J125" s="1192">
        <v>9.4799999999999995E-2</v>
      </c>
      <c r="K125" s="1192">
        <v>0.1032</v>
      </c>
      <c r="L125" s="1192">
        <v>0.1116</v>
      </c>
      <c r="M125" s="1192">
        <v>0.12959999999999999</v>
      </c>
      <c r="N125" s="1193">
        <v>0.12959999999999999</v>
      </c>
      <c r="O125" s="1192">
        <v>0.13020000000000001</v>
      </c>
      <c r="P125" s="1192">
        <v>0.12839999999999999</v>
      </c>
      <c r="Q125" s="1192">
        <v>0.1326</v>
      </c>
      <c r="R125" s="1192">
        <v>0.126</v>
      </c>
      <c r="S125" s="1192">
        <v>0.12720000000000001</v>
      </c>
      <c r="T125" s="1192">
        <v>0.12540000000000001</v>
      </c>
      <c r="U125" s="1192">
        <v>0.1236</v>
      </c>
      <c r="V125" s="1193">
        <v>0.1176</v>
      </c>
      <c r="W125" s="1192">
        <v>0.1164</v>
      </c>
      <c r="X125" s="1192">
        <v>0.111</v>
      </c>
      <c r="Y125" s="1192">
        <v>0.1116</v>
      </c>
      <c r="Z125" s="1192">
        <v>0.108</v>
      </c>
      <c r="AA125" s="1192">
        <v>0.10920000000000001</v>
      </c>
      <c r="AB125" s="1192">
        <v>0.1134</v>
      </c>
      <c r="AC125" s="1194">
        <f>SUM(E125:AB125)</f>
        <v>2.7012000000000005</v>
      </c>
    </row>
    <row r="126" spans="1:79" s="3" customFormat="1" ht="12.75" customHeight="1">
      <c r="A126" s="3375"/>
      <c r="B126" s="3296"/>
      <c r="C126" s="1191" t="s">
        <v>159</v>
      </c>
      <c r="D126" s="1697" t="s">
        <v>160</v>
      </c>
      <c r="E126" s="1702">
        <v>18</v>
      </c>
      <c r="F126" s="1703">
        <v>18</v>
      </c>
      <c r="G126" s="1703">
        <v>18</v>
      </c>
      <c r="H126" s="1703">
        <v>18</v>
      </c>
      <c r="I126" s="1703">
        <v>17</v>
      </c>
      <c r="J126" s="1703">
        <v>20</v>
      </c>
      <c r="K126" s="1703">
        <v>27</v>
      </c>
      <c r="L126" s="1703">
        <v>31</v>
      </c>
      <c r="M126" s="1703">
        <v>34</v>
      </c>
      <c r="N126" s="1703">
        <v>36</v>
      </c>
      <c r="O126" s="1703">
        <v>34</v>
      </c>
      <c r="P126" s="1703">
        <v>33</v>
      </c>
      <c r="Q126" s="1703">
        <v>37</v>
      </c>
      <c r="R126" s="1703">
        <v>34</v>
      </c>
      <c r="S126" s="1703">
        <v>37</v>
      </c>
      <c r="T126" s="1703">
        <v>33</v>
      </c>
      <c r="U126" s="1703">
        <v>33</v>
      </c>
      <c r="V126" s="1703">
        <v>32</v>
      </c>
      <c r="W126" s="1703">
        <v>32</v>
      </c>
      <c r="X126" s="1703">
        <v>29</v>
      </c>
      <c r="Y126" s="1703">
        <v>27</v>
      </c>
      <c r="Z126" s="1703">
        <v>25</v>
      </c>
      <c r="AA126" s="1703">
        <v>21</v>
      </c>
      <c r="AB126" s="1704">
        <v>20</v>
      </c>
      <c r="AC126" s="1194"/>
    </row>
    <row r="127" spans="1:79" s="3" customFormat="1" ht="12.75" customHeight="1" thickBot="1">
      <c r="A127" s="3381"/>
      <c r="B127" s="3297"/>
      <c r="C127" s="1209" t="s">
        <v>161</v>
      </c>
      <c r="D127" s="1209"/>
      <c r="E127" s="1210">
        <f t="shared" ref="E127:AC127" si="31">E125/E124</f>
        <v>0.26991869918699185</v>
      </c>
      <c r="F127" s="1210">
        <f t="shared" si="31"/>
        <v>0.26148409893992935</v>
      </c>
      <c r="G127" s="1210">
        <f t="shared" si="31"/>
        <v>0.2722222222222222</v>
      </c>
      <c r="H127" s="1211">
        <f t="shared" si="31"/>
        <v>0.26629422718808193</v>
      </c>
      <c r="I127" s="1210">
        <f t="shared" si="31"/>
        <v>0.273394495412844</v>
      </c>
      <c r="J127" s="1210">
        <f t="shared" si="31"/>
        <v>0.2560777957860616</v>
      </c>
      <c r="K127" s="1210">
        <f t="shared" si="31"/>
        <v>0.24891461649782923</v>
      </c>
      <c r="L127" s="1210">
        <f t="shared" si="31"/>
        <v>0.2120866590649943</v>
      </c>
      <c r="M127" s="1210">
        <f t="shared" si="31"/>
        <v>0.21535393818544366</v>
      </c>
      <c r="N127" s="1211">
        <f t="shared" si="31"/>
        <v>0.20950533462657611</v>
      </c>
      <c r="O127" s="1210">
        <f t="shared" si="31"/>
        <v>0.20452403393025448</v>
      </c>
      <c r="P127" s="1210">
        <f t="shared" si="31"/>
        <v>0.20716360116166502</v>
      </c>
      <c r="Q127" s="1210">
        <f t="shared" si="31"/>
        <v>0.21311475409836067</v>
      </c>
      <c r="R127" s="1210">
        <f t="shared" si="31"/>
        <v>0.20289855072463769</v>
      </c>
      <c r="S127" s="1210">
        <f t="shared" si="31"/>
        <v>0.20132953466286799</v>
      </c>
      <c r="T127" s="1210">
        <f t="shared" si="31"/>
        <v>0.20450097847358123</v>
      </c>
      <c r="U127" s="1210">
        <f t="shared" si="31"/>
        <v>0.20436507936507936</v>
      </c>
      <c r="V127" s="1211">
        <f t="shared" si="31"/>
        <v>0.20040899795501022</v>
      </c>
      <c r="W127" s="1210">
        <f t="shared" si="31"/>
        <v>0.19958847736625512</v>
      </c>
      <c r="X127" s="1210">
        <f t="shared" si="31"/>
        <v>0.20218579234972675</v>
      </c>
      <c r="Y127" s="1210">
        <f t="shared" si="31"/>
        <v>0.2120866590649943</v>
      </c>
      <c r="Z127" s="1210">
        <f t="shared" si="31"/>
        <v>0.22988505747126436</v>
      </c>
      <c r="AA127" s="1210">
        <f t="shared" si="31"/>
        <v>0.25312934631432549</v>
      </c>
      <c r="AB127" s="1210">
        <f t="shared" si="31"/>
        <v>0.28335832083958024</v>
      </c>
      <c r="AC127" s="1212">
        <f t="shared" si="31"/>
        <v>0.22307006243187005</v>
      </c>
      <c r="AD127" s="1195"/>
      <c r="AE127" s="1197"/>
      <c r="AF127" s="1197"/>
      <c r="AG127" s="1197"/>
      <c r="AH127" s="1197"/>
      <c r="AI127" s="1197"/>
      <c r="AJ127" s="1197"/>
      <c r="AK127" s="1197"/>
      <c r="AL127" s="1197"/>
      <c r="AM127" s="1197"/>
      <c r="AN127" s="1197"/>
      <c r="AO127" s="1197"/>
      <c r="AP127" s="1197"/>
      <c r="AQ127" s="1197"/>
      <c r="AR127" s="1197"/>
      <c r="AS127" s="1197"/>
      <c r="AT127" s="1197"/>
      <c r="AU127" s="1197"/>
      <c r="AV127" s="1197"/>
      <c r="AW127" s="1197"/>
      <c r="AX127" s="1197"/>
      <c r="AY127" s="1197"/>
      <c r="AZ127" s="1197"/>
      <c r="BA127" s="1197"/>
      <c r="BB127" s="1197"/>
      <c r="BC127" s="1197"/>
      <c r="BD127" s="1197"/>
      <c r="BE127" s="1197"/>
      <c r="BF127" s="1197"/>
      <c r="BG127" s="1197"/>
      <c r="BH127" s="1197"/>
      <c r="BI127" s="1197"/>
      <c r="BJ127" s="1197"/>
      <c r="BK127" s="1197"/>
      <c r="BL127" s="1197"/>
      <c r="BM127" s="1197"/>
      <c r="BN127" s="1197"/>
      <c r="BO127" s="1197"/>
      <c r="BP127" s="1197"/>
      <c r="BQ127" s="1197"/>
      <c r="BR127" s="1197"/>
      <c r="BS127" s="1197"/>
      <c r="BT127" s="1197"/>
      <c r="BU127" s="1197"/>
      <c r="BV127" s="1197"/>
      <c r="BW127" s="1197"/>
      <c r="BX127" s="1197"/>
      <c r="BY127" s="1197"/>
      <c r="BZ127" s="1197"/>
      <c r="CA127" s="1197"/>
    </row>
    <row r="128" spans="1:79" s="3" customFormat="1" ht="12.75" customHeight="1">
      <c r="A128" s="3294" t="s">
        <v>300</v>
      </c>
      <c r="B128" s="3295" t="s">
        <v>661</v>
      </c>
      <c r="C128" s="1255" t="s">
        <v>156</v>
      </c>
      <c r="D128" s="1255" t="s">
        <v>157</v>
      </c>
      <c r="E128" s="1256">
        <v>0.32479999999999998</v>
      </c>
      <c r="F128" s="1256">
        <v>0.308</v>
      </c>
      <c r="G128" s="1256">
        <v>0.29759999999999998</v>
      </c>
      <c r="H128" s="1241">
        <v>0.2928</v>
      </c>
      <c r="I128" s="1256">
        <v>0.29599999999999999</v>
      </c>
      <c r="J128" s="1256">
        <v>0.31680000000000003</v>
      </c>
      <c r="K128" s="1256">
        <v>0.37119999999999997</v>
      </c>
      <c r="L128" s="1256">
        <v>0.39760000000000001</v>
      </c>
      <c r="M128" s="1256">
        <v>0.40400000000000003</v>
      </c>
      <c r="N128" s="1241">
        <v>0.42799999999999999</v>
      </c>
      <c r="O128" s="1256">
        <v>0.42080000000000001</v>
      </c>
      <c r="P128" s="1256">
        <v>0.42880000000000001</v>
      </c>
      <c r="Q128" s="1256">
        <v>0.4592</v>
      </c>
      <c r="R128" s="1256">
        <v>0.48</v>
      </c>
      <c r="S128" s="1256">
        <v>0.48799999999999999</v>
      </c>
      <c r="T128" s="1256">
        <v>0.49680000000000002</v>
      </c>
      <c r="U128" s="1256">
        <v>0.51039999999999996</v>
      </c>
      <c r="V128" s="1241">
        <v>0.51439999999999997</v>
      </c>
      <c r="W128" s="1256">
        <v>0.52</v>
      </c>
      <c r="X128" s="1256">
        <v>0.4824</v>
      </c>
      <c r="Y128" s="1256">
        <v>0.46560000000000001</v>
      </c>
      <c r="Z128" s="1256">
        <v>0.43680000000000002</v>
      </c>
      <c r="AA128" s="1256">
        <v>0.3952</v>
      </c>
      <c r="AB128" s="1256">
        <v>0.35199999999999998</v>
      </c>
      <c r="AC128" s="1242">
        <f>SUM(E128:AB128)</f>
        <v>9.8872</v>
      </c>
    </row>
    <row r="129" spans="1:79" s="3" customFormat="1" ht="12.75" customHeight="1">
      <c r="A129" s="3281"/>
      <c r="B129" s="3296"/>
      <c r="C129" s="1191" t="s">
        <v>158</v>
      </c>
      <c r="D129" s="1191" t="s">
        <v>157</v>
      </c>
      <c r="E129" s="1192">
        <v>0.104</v>
      </c>
      <c r="F129" s="1192">
        <v>0.104</v>
      </c>
      <c r="G129" s="1192">
        <v>0.1032</v>
      </c>
      <c r="H129" s="1193">
        <v>0.104</v>
      </c>
      <c r="I129" s="1192">
        <v>0.1048</v>
      </c>
      <c r="J129" s="1192">
        <v>0.1072</v>
      </c>
      <c r="K129" s="1192">
        <v>0.1072</v>
      </c>
      <c r="L129" s="1192">
        <v>0.1048</v>
      </c>
      <c r="M129" s="1192">
        <v>0.1024</v>
      </c>
      <c r="N129" s="1193">
        <v>0.1008</v>
      </c>
      <c r="O129" s="1192">
        <v>9.8400000000000001E-2</v>
      </c>
      <c r="P129" s="1192">
        <v>0.1024</v>
      </c>
      <c r="Q129" s="1192">
        <v>9.7600000000000006E-2</v>
      </c>
      <c r="R129" s="1192">
        <v>0.1032</v>
      </c>
      <c r="S129" s="1192">
        <v>0.1048</v>
      </c>
      <c r="T129" s="1192">
        <v>0.1</v>
      </c>
      <c r="U129" s="1192">
        <v>0.1072</v>
      </c>
      <c r="V129" s="1193">
        <v>0.11119999999999999</v>
      </c>
      <c r="W129" s="1192">
        <v>0.1144</v>
      </c>
      <c r="X129" s="1192">
        <v>0.11600000000000001</v>
      </c>
      <c r="Y129" s="1192">
        <v>0.11600000000000001</v>
      </c>
      <c r="Z129" s="1192">
        <v>0.112</v>
      </c>
      <c r="AA129" s="1192">
        <v>0.112</v>
      </c>
      <c r="AB129" s="1192">
        <v>0.1168</v>
      </c>
      <c r="AC129" s="1194">
        <f>SUM(E129:AB129)</f>
        <v>2.5544000000000002</v>
      </c>
    </row>
    <row r="130" spans="1:79" s="3" customFormat="1" ht="12.75" customHeight="1">
      <c r="A130" s="3281"/>
      <c r="B130" s="3296"/>
      <c r="C130" s="1191" t="s">
        <v>159</v>
      </c>
      <c r="D130" s="1696" t="s">
        <v>160</v>
      </c>
      <c r="E130" s="1708">
        <v>16</v>
      </c>
      <c r="F130" s="1709">
        <v>16</v>
      </c>
      <c r="G130" s="1709">
        <v>17</v>
      </c>
      <c r="H130" s="1709">
        <v>16</v>
      </c>
      <c r="I130" s="1709">
        <v>18</v>
      </c>
      <c r="J130" s="1709">
        <v>19</v>
      </c>
      <c r="K130" s="1709">
        <v>23</v>
      </c>
      <c r="L130" s="1709">
        <v>22</v>
      </c>
      <c r="M130" s="1709">
        <v>24</v>
      </c>
      <c r="N130" s="1709">
        <v>23</v>
      </c>
      <c r="O130" s="1709">
        <v>24</v>
      </c>
      <c r="P130" s="1709">
        <v>22</v>
      </c>
      <c r="Q130" s="1709">
        <v>28</v>
      </c>
      <c r="R130" s="1709">
        <v>26</v>
      </c>
      <c r="S130" s="1709">
        <v>29</v>
      </c>
      <c r="T130" s="1709">
        <v>27</v>
      </c>
      <c r="U130" s="1709">
        <v>29</v>
      </c>
      <c r="V130" s="1709">
        <v>28</v>
      </c>
      <c r="W130" s="1709">
        <v>27</v>
      </c>
      <c r="X130" s="1709">
        <v>26</v>
      </c>
      <c r="Y130" s="1709">
        <v>28</v>
      </c>
      <c r="Z130" s="1709">
        <v>22</v>
      </c>
      <c r="AA130" s="1709">
        <v>19</v>
      </c>
      <c r="AB130" s="1710">
        <v>18</v>
      </c>
      <c r="AC130" s="1250"/>
    </row>
    <row r="131" spans="1:79" s="3" customFormat="1" ht="12.75" customHeight="1" thickBot="1">
      <c r="A131" s="3282"/>
      <c r="B131" s="3297"/>
      <c r="C131" s="1209" t="s">
        <v>161</v>
      </c>
      <c r="D131" s="1209"/>
      <c r="E131" s="1210">
        <f t="shared" ref="E131:AC131" si="32">E129/E128</f>
        <v>0.32019704433497537</v>
      </c>
      <c r="F131" s="1210">
        <f t="shared" si="32"/>
        <v>0.33766233766233766</v>
      </c>
      <c r="G131" s="1210">
        <f t="shared" si="32"/>
        <v>0.34677419354838712</v>
      </c>
      <c r="H131" s="1211">
        <f t="shared" si="32"/>
        <v>0.35519125683060104</v>
      </c>
      <c r="I131" s="1210">
        <f t="shared" si="32"/>
        <v>0.3540540540540541</v>
      </c>
      <c r="J131" s="1210">
        <f t="shared" si="32"/>
        <v>0.33838383838383834</v>
      </c>
      <c r="K131" s="1210">
        <f t="shared" si="32"/>
        <v>0.28879310344827591</v>
      </c>
      <c r="L131" s="1210">
        <f t="shared" si="32"/>
        <v>0.26358148893360162</v>
      </c>
      <c r="M131" s="1210">
        <f t="shared" si="32"/>
        <v>0.25346534653465347</v>
      </c>
      <c r="N131" s="1211">
        <f t="shared" si="32"/>
        <v>0.23551401869158878</v>
      </c>
      <c r="O131" s="1210">
        <f t="shared" si="32"/>
        <v>0.23384030418250951</v>
      </c>
      <c r="P131" s="1210">
        <f t="shared" si="32"/>
        <v>0.23880597014925373</v>
      </c>
      <c r="Q131" s="1210">
        <f t="shared" si="32"/>
        <v>0.21254355400696864</v>
      </c>
      <c r="R131" s="1210">
        <f t="shared" si="32"/>
        <v>0.215</v>
      </c>
      <c r="S131" s="1210">
        <f t="shared" si="32"/>
        <v>0.21475409836065576</v>
      </c>
      <c r="T131" s="1210">
        <f t="shared" si="32"/>
        <v>0.20128824476650564</v>
      </c>
      <c r="U131" s="1210">
        <f t="shared" si="32"/>
        <v>0.21003134796238246</v>
      </c>
      <c r="V131" s="1211">
        <f t="shared" si="32"/>
        <v>0.21617418351477449</v>
      </c>
      <c r="W131" s="1210">
        <f t="shared" si="32"/>
        <v>0.22</v>
      </c>
      <c r="X131" s="1210">
        <f t="shared" si="32"/>
        <v>0.2404643449419569</v>
      </c>
      <c r="Y131" s="1210">
        <f t="shared" si="32"/>
        <v>0.24914089347079038</v>
      </c>
      <c r="Z131" s="1210">
        <f t="shared" si="32"/>
        <v>0.25641025641025639</v>
      </c>
      <c r="AA131" s="1210">
        <f t="shared" si="32"/>
        <v>0.2834008097165992</v>
      </c>
      <c r="AB131" s="1210">
        <f t="shared" si="32"/>
        <v>0.33181818181818185</v>
      </c>
      <c r="AC131" s="1212">
        <f t="shared" si="32"/>
        <v>0.25835423577959382</v>
      </c>
      <c r="AD131" s="1195"/>
      <c r="AE131" s="1197"/>
      <c r="AF131" s="1197"/>
      <c r="AG131" s="1197"/>
      <c r="AH131" s="1197"/>
      <c r="AI131" s="1197"/>
      <c r="AJ131" s="1197"/>
      <c r="AK131" s="1197"/>
      <c r="AL131" s="1197"/>
      <c r="AM131" s="1197"/>
      <c r="AN131" s="1197"/>
      <c r="AO131" s="1197"/>
      <c r="AP131" s="1197"/>
      <c r="AQ131" s="1197"/>
      <c r="AR131" s="1197"/>
      <c r="AS131" s="1197"/>
      <c r="AT131" s="1197"/>
      <c r="AU131" s="1197"/>
      <c r="AV131" s="1197"/>
      <c r="AW131" s="1197"/>
      <c r="AX131" s="1197"/>
      <c r="AY131" s="1197"/>
      <c r="AZ131" s="1197"/>
      <c r="BA131" s="1197"/>
      <c r="BB131" s="1197"/>
      <c r="BC131" s="1197"/>
      <c r="BD131" s="1197"/>
      <c r="BE131" s="1197"/>
      <c r="BF131" s="1197"/>
      <c r="BG131" s="1197"/>
      <c r="BH131" s="1197"/>
      <c r="BI131" s="1197"/>
      <c r="BJ131" s="1197"/>
      <c r="BK131" s="1197"/>
      <c r="BL131" s="1197"/>
      <c r="BM131" s="1197"/>
      <c r="BN131" s="1197"/>
      <c r="BO131" s="1197"/>
      <c r="BP131" s="1197"/>
      <c r="BQ131" s="1197"/>
      <c r="BR131" s="1197"/>
      <c r="BS131" s="1197"/>
      <c r="BT131" s="1197"/>
      <c r="BU131" s="1197"/>
      <c r="BV131" s="1197"/>
      <c r="BW131" s="1197"/>
      <c r="BX131" s="1197"/>
      <c r="BY131" s="1197"/>
      <c r="BZ131" s="1197"/>
      <c r="CA131" s="1197"/>
    </row>
    <row r="132" spans="1:79" s="3" customFormat="1" ht="12.75" customHeight="1">
      <c r="A132" s="3377" t="s">
        <v>298</v>
      </c>
      <c r="B132" s="3295" t="s">
        <v>662</v>
      </c>
      <c r="C132" s="1255" t="s">
        <v>156</v>
      </c>
      <c r="D132" s="1255" t="s">
        <v>157</v>
      </c>
      <c r="E132" s="1256">
        <v>0.309</v>
      </c>
      <c r="F132" s="1256">
        <v>0.31440000000000001</v>
      </c>
      <c r="G132" s="1256">
        <v>0.31080000000000002</v>
      </c>
      <c r="H132" s="1241">
        <v>0.3054</v>
      </c>
      <c r="I132" s="1256">
        <v>0.312</v>
      </c>
      <c r="J132" s="1256">
        <v>0.30840000000000001</v>
      </c>
      <c r="K132" s="1256">
        <v>0.32100000000000001</v>
      </c>
      <c r="L132" s="1256">
        <v>0.34260000000000002</v>
      </c>
      <c r="M132" s="1256">
        <v>0.38400000000000001</v>
      </c>
      <c r="N132" s="1241">
        <v>0.39240000000000003</v>
      </c>
      <c r="O132" s="1256">
        <v>0.38940000000000002</v>
      </c>
      <c r="P132" s="1256">
        <v>0.40500000000000003</v>
      </c>
      <c r="Q132" s="1256">
        <v>0.39600000000000002</v>
      </c>
      <c r="R132" s="1256">
        <v>0.39960000000000001</v>
      </c>
      <c r="S132" s="1256">
        <v>0.42720000000000002</v>
      </c>
      <c r="T132" s="1256">
        <v>0.435</v>
      </c>
      <c r="U132" s="1256">
        <v>0.40920000000000001</v>
      </c>
      <c r="V132" s="1241">
        <v>0.372</v>
      </c>
      <c r="W132" s="1256">
        <v>0.34139999999999998</v>
      </c>
      <c r="X132" s="1256">
        <v>0.33779999999999999</v>
      </c>
      <c r="Y132" s="1256">
        <v>0.34079999999999999</v>
      </c>
      <c r="Z132" s="1256">
        <v>0.3306</v>
      </c>
      <c r="AA132" s="1256">
        <v>0.31380000000000002</v>
      </c>
      <c r="AB132" s="1256">
        <v>0.31140000000000001</v>
      </c>
      <c r="AC132" s="1242">
        <f>SUM(E132:AB132)</f>
        <v>8.5092000000000017</v>
      </c>
    </row>
    <row r="133" spans="1:79" s="3" customFormat="1" ht="12.75" customHeight="1">
      <c r="A133" s="3375"/>
      <c r="B133" s="3296"/>
      <c r="C133" s="1191" t="s">
        <v>158</v>
      </c>
      <c r="D133" s="1191" t="s">
        <v>157</v>
      </c>
      <c r="E133" s="1192">
        <v>7.8600000000000003E-2</v>
      </c>
      <c r="F133" s="1192">
        <v>8.2199999999999995E-2</v>
      </c>
      <c r="G133" s="1192">
        <v>7.9200000000000007E-2</v>
      </c>
      <c r="H133" s="1193">
        <v>7.8600000000000003E-2</v>
      </c>
      <c r="I133" s="1192">
        <v>7.9799999999999996E-2</v>
      </c>
      <c r="J133" s="1192">
        <v>8.2199999999999995E-2</v>
      </c>
      <c r="K133" s="1192">
        <v>8.2799999999999999E-2</v>
      </c>
      <c r="L133" s="1192">
        <v>8.1000000000000003E-2</v>
      </c>
      <c r="M133" s="1192">
        <v>7.9200000000000007E-2</v>
      </c>
      <c r="N133" s="1193">
        <v>7.4999999999999997E-2</v>
      </c>
      <c r="O133" s="1192">
        <v>7.0199999999999999E-2</v>
      </c>
      <c r="P133" s="1192">
        <v>9.2999999999999999E-2</v>
      </c>
      <c r="Q133" s="1192">
        <v>8.1600000000000006E-2</v>
      </c>
      <c r="R133" s="1192">
        <v>7.6799999999999993E-2</v>
      </c>
      <c r="S133" s="1192">
        <v>9.7799999999999998E-2</v>
      </c>
      <c r="T133" s="1192">
        <v>0.10440000000000001</v>
      </c>
      <c r="U133" s="1192">
        <v>9.6600000000000005E-2</v>
      </c>
      <c r="V133" s="1193">
        <v>9.3600000000000003E-2</v>
      </c>
      <c r="W133" s="1192">
        <v>8.4599999999999995E-2</v>
      </c>
      <c r="X133" s="1192">
        <v>8.6400000000000005E-2</v>
      </c>
      <c r="Y133" s="1192">
        <v>0.09</v>
      </c>
      <c r="Z133" s="1192">
        <v>8.9399999999999993E-2</v>
      </c>
      <c r="AA133" s="1192">
        <v>8.8200000000000001E-2</v>
      </c>
      <c r="AB133" s="1192">
        <v>0.09</v>
      </c>
      <c r="AC133" s="1194">
        <f>SUM(E133:AB133)</f>
        <v>2.0411999999999999</v>
      </c>
    </row>
    <row r="134" spans="1:79" s="3" customFormat="1" ht="12.75" customHeight="1">
      <c r="A134" s="3375"/>
      <c r="B134" s="3296"/>
      <c r="C134" s="1191" t="s">
        <v>159</v>
      </c>
      <c r="D134" s="1696" t="s">
        <v>160</v>
      </c>
      <c r="E134" s="1714">
        <v>17</v>
      </c>
      <c r="F134" s="1715">
        <v>18</v>
      </c>
      <c r="G134" s="1715">
        <v>18</v>
      </c>
      <c r="H134" s="1715">
        <v>19</v>
      </c>
      <c r="I134" s="1715">
        <v>18</v>
      </c>
      <c r="J134" s="1715">
        <v>18</v>
      </c>
      <c r="K134" s="1715">
        <v>20</v>
      </c>
      <c r="L134" s="1715">
        <v>21</v>
      </c>
      <c r="M134" s="1715">
        <v>23</v>
      </c>
      <c r="N134" s="1715">
        <v>23</v>
      </c>
      <c r="O134" s="1715">
        <v>24</v>
      </c>
      <c r="P134" s="1715">
        <v>24</v>
      </c>
      <c r="Q134" s="1715">
        <v>22</v>
      </c>
      <c r="R134" s="1715">
        <v>24</v>
      </c>
      <c r="S134" s="1715">
        <v>25</v>
      </c>
      <c r="T134" s="1715">
        <v>24</v>
      </c>
      <c r="U134" s="1715">
        <v>23</v>
      </c>
      <c r="V134" s="1715">
        <v>21</v>
      </c>
      <c r="W134" s="1715">
        <v>20</v>
      </c>
      <c r="X134" s="1715">
        <v>20</v>
      </c>
      <c r="Y134" s="1715">
        <v>19</v>
      </c>
      <c r="Z134" s="1715">
        <v>19</v>
      </c>
      <c r="AA134" s="1715">
        <v>17</v>
      </c>
      <c r="AB134" s="1716">
        <v>17</v>
      </c>
      <c r="AC134" s="1254"/>
    </row>
    <row r="135" spans="1:79" s="3" customFormat="1" ht="12.75" customHeight="1" thickBot="1">
      <c r="A135" s="3376"/>
      <c r="B135" s="3319"/>
      <c r="C135" s="1202" t="s">
        <v>161</v>
      </c>
      <c r="D135" s="1202"/>
      <c r="E135" s="1203">
        <f t="shared" ref="E135:AC135" si="33">E133/E132</f>
        <v>0.25436893203883498</v>
      </c>
      <c r="F135" s="1203">
        <f t="shared" si="33"/>
        <v>0.26145038167938928</v>
      </c>
      <c r="G135" s="1203">
        <f t="shared" si="33"/>
        <v>0.25482625482625482</v>
      </c>
      <c r="H135" s="1204">
        <f t="shared" si="33"/>
        <v>0.25736738703339884</v>
      </c>
      <c r="I135" s="1203">
        <f t="shared" si="33"/>
        <v>0.25576923076923075</v>
      </c>
      <c r="J135" s="1203">
        <f t="shared" si="33"/>
        <v>0.26653696498054474</v>
      </c>
      <c r="K135" s="1203">
        <f t="shared" si="33"/>
        <v>0.25794392523364484</v>
      </c>
      <c r="L135" s="1203">
        <f t="shared" si="33"/>
        <v>0.23642732049036777</v>
      </c>
      <c r="M135" s="1203">
        <f t="shared" si="33"/>
        <v>0.20625000000000002</v>
      </c>
      <c r="N135" s="1204">
        <f t="shared" si="33"/>
        <v>0.19113149847094799</v>
      </c>
      <c r="O135" s="1203">
        <f t="shared" si="33"/>
        <v>0.18027734976887519</v>
      </c>
      <c r="P135" s="1203">
        <f t="shared" si="33"/>
        <v>0.2296296296296296</v>
      </c>
      <c r="Q135" s="1203">
        <f t="shared" si="33"/>
        <v>0.20606060606060606</v>
      </c>
      <c r="R135" s="1203">
        <f t="shared" si="33"/>
        <v>0.19219219219219216</v>
      </c>
      <c r="S135" s="1203">
        <f t="shared" si="33"/>
        <v>0.2289325842696629</v>
      </c>
      <c r="T135" s="1203">
        <f t="shared" si="33"/>
        <v>0.24000000000000002</v>
      </c>
      <c r="U135" s="1203">
        <f t="shared" si="33"/>
        <v>0.23607038123167157</v>
      </c>
      <c r="V135" s="1204">
        <f t="shared" si="33"/>
        <v>0.25161290322580648</v>
      </c>
      <c r="W135" s="1203">
        <f t="shared" si="33"/>
        <v>0.24780316344463971</v>
      </c>
      <c r="X135" s="1203">
        <f t="shared" si="33"/>
        <v>0.25577264653641207</v>
      </c>
      <c r="Y135" s="1203">
        <f t="shared" si="33"/>
        <v>0.2640845070422535</v>
      </c>
      <c r="Z135" s="1203">
        <f t="shared" si="33"/>
        <v>0.27041742286751358</v>
      </c>
      <c r="AA135" s="1203">
        <f t="shared" si="33"/>
        <v>0.28107074569789675</v>
      </c>
      <c r="AB135" s="1203">
        <f t="shared" si="33"/>
        <v>0.28901734104046239</v>
      </c>
      <c r="AC135" s="1205">
        <f t="shared" si="33"/>
        <v>0.2398815399802566</v>
      </c>
      <c r="AD135" s="1195"/>
      <c r="AE135" s="1197"/>
      <c r="AF135" s="1197"/>
      <c r="AG135" s="1197"/>
      <c r="AH135" s="1197"/>
      <c r="AI135" s="1197"/>
      <c r="AJ135" s="1197"/>
      <c r="AK135" s="1197"/>
      <c r="AL135" s="1197"/>
      <c r="AM135" s="1197"/>
      <c r="AN135" s="1197"/>
      <c r="AO135" s="1197"/>
      <c r="AP135" s="1197"/>
      <c r="AQ135" s="1197"/>
      <c r="AR135" s="1197"/>
      <c r="AS135" s="1197"/>
      <c r="AT135" s="1197"/>
      <c r="AU135" s="1197"/>
      <c r="AV135" s="1197"/>
      <c r="AW135" s="1197"/>
      <c r="AX135" s="1197"/>
      <c r="AY135" s="1197"/>
      <c r="AZ135" s="1197"/>
      <c r="BA135" s="1197"/>
      <c r="BB135" s="1197"/>
      <c r="BC135" s="1197"/>
      <c r="BD135" s="1197"/>
      <c r="BE135" s="1197"/>
      <c r="BF135" s="1197"/>
      <c r="BG135" s="1197"/>
      <c r="BH135" s="1197"/>
      <c r="BI135" s="1197"/>
      <c r="BJ135" s="1197"/>
      <c r="BK135" s="1197"/>
      <c r="BL135" s="1197"/>
      <c r="BM135" s="1197"/>
      <c r="BN135" s="1197"/>
      <c r="BO135" s="1197"/>
      <c r="BP135" s="1197"/>
      <c r="BQ135" s="1197"/>
      <c r="BR135" s="1197"/>
      <c r="BS135" s="1197"/>
      <c r="BT135" s="1197"/>
      <c r="BU135" s="1197"/>
      <c r="BV135" s="1197"/>
      <c r="BW135" s="1197"/>
      <c r="BX135" s="1197"/>
      <c r="BY135" s="1197"/>
      <c r="BZ135" s="1197"/>
      <c r="CA135" s="1197"/>
    </row>
    <row r="136" spans="1:79" s="3" customFormat="1" ht="12.75" customHeight="1">
      <c r="A136" s="3374" t="s">
        <v>180</v>
      </c>
      <c r="B136" s="3320" t="s">
        <v>663</v>
      </c>
      <c r="C136" s="1186" t="s">
        <v>156</v>
      </c>
      <c r="D136" s="1186" t="s">
        <v>157</v>
      </c>
      <c r="E136" s="1187">
        <v>0.87160000000000004</v>
      </c>
      <c r="F136" s="1187">
        <v>0.80800000000000005</v>
      </c>
      <c r="G136" s="1187">
        <v>0.7772</v>
      </c>
      <c r="H136" s="1188">
        <v>0.76080000000000003</v>
      </c>
      <c r="I136" s="1187">
        <v>0.77800000000000002</v>
      </c>
      <c r="J136" s="1187">
        <v>0.80640000000000001</v>
      </c>
      <c r="K136" s="1187">
        <v>0.92679999999999996</v>
      </c>
      <c r="L136" s="1187">
        <v>1.0860000000000001</v>
      </c>
      <c r="M136" s="1187">
        <v>1.2676000000000001</v>
      </c>
      <c r="N136" s="1188">
        <v>1.3675999999999999</v>
      </c>
      <c r="O136" s="1187">
        <v>1.3964000000000001</v>
      </c>
      <c r="P136" s="1187">
        <v>1.43</v>
      </c>
      <c r="Q136" s="1187">
        <v>1.4159999999999999</v>
      </c>
      <c r="R136" s="1187">
        <v>1.4224000000000001</v>
      </c>
      <c r="S136" s="1187">
        <v>1.4716</v>
      </c>
      <c r="T136" s="1187">
        <v>1.4916</v>
      </c>
      <c r="U136" s="1187">
        <v>1.4787999999999999</v>
      </c>
      <c r="V136" s="1188">
        <v>1.41</v>
      </c>
      <c r="W136" s="1187">
        <v>1.3792</v>
      </c>
      <c r="X136" s="1187">
        <v>1.3191999999999999</v>
      </c>
      <c r="Y136" s="1187">
        <v>1.248</v>
      </c>
      <c r="Z136" s="1187">
        <v>1.2036</v>
      </c>
      <c r="AA136" s="1187">
        <v>1.0808</v>
      </c>
      <c r="AB136" s="1187">
        <v>0.96760000000000002</v>
      </c>
      <c r="AC136" s="1189">
        <f>SUM(E136:AB136)</f>
        <v>28.165200000000006</v>
      </c>
    </row>
    <row r="137" spans="1:79" s="3" customFormat="1" ht="12.75" customHeight="1">
      <c r="A137" s="3375"/>
      <c r="B137" s="3296"/>
      <c r="C137" s="1191" t="s">
        <v>158</v>
      </c>
      <c r="D137" s="1191" t="s">
        <v>157</v>
      </c>
      <c r="E137" s="1192">
        <v>0.15160000000000001</v>
      </c>
      <c r="F137" s="1192">
        <v>0.152</v>
      </c>
      <c r="G137" s="1192">
        <v>0.15720000000000001</v>
      </c>
      <c r="H137" s="1193">
        <v>0.15160000000000001</v>
      </c>
      <c r="I137" s="1192">
        <v>0.15559999999999999</v>
      </c>
      <c r="J137" s="1192">
        <v>0.1588</v>
      </c>
      <c r="K137" s="1192">
        <v>0.1588</v>
      </c>
      <c r="L137" s="1192">
        <v>0.16120000000000001</v>
      </c>
      <c r="M137" s="1192">
        <v>0.16520000000000001</v>
      </c>
      <c r="N137" s="1193">
        <v>0.16200000000000001</v>
      </c>
      <c r="O137" s="1192">
        <v>0.1648</v>
      </c>
      <c r="P137" s="1192">
        <v>0.17080000000000001</v>
      </c>
      <c r="Q137" s="1192">
        <v>0.16200000000000001</v>
      </c>
      <c r="R137" s="1192">
        <v>0.1628</v>
      </c>
      <c r="S137" s="1192">
        <v>0.1716</v>
      </c>
      <c r="T137" s="1192">
        <v>0.1628</v>
      </c>
      <c r="U137" s="1192">
        <v>0.16239999999999999</v>
      </c>
      <c r="V137" s="1193">
        <v>0.158</v>
      </c>
      <c r="W137" s="1192">
        <v>0.16039999999999999</v>
      </c>
      <c r="X137" s="1192">
        <v>0.16520000000000001</v>
      </c>
      <c r="Y137" s="1192">
        <v>0.16880000000000001</v>
      </c>
      <c r="Z137" s="1192">
        <v>0.17119999999999999</v>
      </c>
      <c r="AA137" s="1192">
        <v>0.17319999999999999</v>
      </c>
      <c r="AB137" s="1192">
        <v>0.1744</v>
      </c>
      <c r="AC137" s="1194">
        <f>SUM(E137:AB137)</f>
        <v>3.9023999999999996</v>
      </c>
    </row>
    <row r="138" spans="1:79" s="3" customFormat="1" ht="12.75" customHeight="1">
      <c r="A138" s="3375"/>
      <c r="B138" s="3296"/>
      <c r="C138" s="1191" t="s">
        <v>159</v>
      </c>
      <c r="D138" s="1696" t="s">
        <v>160</v>
      </c>
      <c r="E138" s="1705">
        <v>47</v>
      </c>
      <c r="F138" s="1706">
        <v>45</v>
      </c>
      <c r="G138" s="1706">
        <v>42</v>
      </c>
      <c r="H138" s="1706">
        <v>44</v>
      </c>
      <c r="I138" s="1706">
        <v>43</v>
      </c>
      <c r="J138" s="1706">
        <v>47</v>
      </c>
      <c r="K138" s="1706">
        <v>56</v>
      </c>
      <c r="L138" s="1706">
        <v>66</v>
      </c>
      <c r="M138" s="1706">
        <v>75</v>
      </c>
      <c r="N138" s="1706">
        <v>79</v>
      </c>
      <c r="O138" s="1706">
        <v>79</v>
      </c>
      <c r="P138" s="1706">
        <v>81</v>
      </c>
      <c r="Q138" s="1706">
        <v>80</v>
      </c>
      <c r="R138" s="1706">
        <v>85</v>
      </c>
      <c r="S138" s="1706">
        <v>85</v>
      </c>
      <c r="T138" s="1706">
        <v>84</v>
      </c>
      <c r="U138" s="1706">
        <v>81</v>
      </c>
      <c r="V138" s="1706">
        <v>78</v>
      </c>
      <c r="W138" s="1706">
        <v>78</v>
      </c>
      <c r="X138" s="1706">
        <v>74</v>
      </c>
      <c r="Y138" s="1706">
        <v>68</v>
      </c>
      <c r="Z138" s="1706">
        <v>65</v>
      </c>
      <c r="AA138" s="1706">
        <v>55</v>
      </c>
      <c r="AB138" s="1707">
        <v>50</v>
      </c>
      <c r="AC138" s="1250"/>
    </row>
    <row r="139" spans="1:79" s="3" customFormat="1" ht="12.75" customHeight="1" thickBot="1">
      <c r="A139" s="3381"/>
      <c r="B139" s="3297"/>
      <c r="C139" s="1209" t="s">
        <v>161</v>
      </c>
      <c r="D139" s="1209"/>
      <c r="E139" s="1210">
        <f t="shared" ref="E139:AC139" si="34">E137/E136</f>
        <v>0.17393299678751722</v>
      </c>
      <c r="F139" s="1210">
        <f t="shared" si="34"/>
        <v>0.18811881188118809</v>
      </c>
      <c r="G139" s="1210">
        <f t="shared" si="34"/>
        <v>0.20226453937210501</v>
      </c>
      <c r="H139" s="1211">
        <f t="shared" si="34"/>
        <v>0.19926393270241852</v>
      </c>
      <c r="I139" s="1210">
        <f t="shared" si="34"/>
        <v>0.19999999999999998</v>
      </c>
      <c r="J139" s="1210">
        <f t="shared" si="34"/>
        <v>0.19692460317460317</v>
      </c>
      <c r="K139" s="1210">
        <f t="shared" si="34"/>
        <v>0.17134225291324989</v>
      </c>
      <c r="L139" s="1210">
        <f t="shared" si="34"/>
        <v>0.14843462246777164</v>
      </c>
      <c r="M139" s="1210">
        <f t="shared" si="34"/>
        <v>0.13032502366677184</v>
      </c>
      <c r="N139" s="1211">
        <f t="shared" si="34"/>
        <v>0.11845568879789413</v>
      </c>
      <c r="O139" s="1210">
        <f t="shared" si="34"/>
        <v>0.11801775995416786</v>
      </c>
      <c r="P139" s="1210">
        <f t="shared" si="34"/>
        <v>0.11944055944055945</v>
      </c>
      <c r="Q139" s="1210">
        <f t="shared" si="34"/>
        <v>0.11440677966101696</v>
      </c>
      <c r="R139" s="1210">
        <f t="shared" si="34"/>
        <v>0.11445444319460067</v>
      </c>
      <c r="S139" s="1210">
        <f t="shared" si="34"/>
        <v>0.1166077738515901</v>
      </c>
      <c r="T139" s="1210">
        <f t="shared" si="34"/>
        <v>0.10914454277286136</v>
      </c>
      <c r="U139" s="1210">
        <f t="shared" si="34"/>
        <v>0.10981877197727888</v>
      </c>
      <c r="V139" s="1211">
        <f t="shared" si="34"/>
        <v>0.11205673758865249</v>
      </c>
      <c r="W139" s="1210">
        <f t="shared" si="34"/>
        <v>0.11629930394431554</v>
      </c>
      <c r="X139" s="1210">
        <f t="shared" si="34"/>
        <v>0.12522741055184963</v>
      </c>
      <c r="Y139" s="1210">
        <f t="shared" si="34"/>
        <v>0.13525641025641025</v>
      </c>
      <c r="Z139" s="1210">
        <f t="shared" si="34"/>
        <v>0.1422399468261881</v>
      </c>
      <c r="AA139" s="1210">
        <f t="shared" si="34"/>
        <v>0.16025166543301259</v>
      </c>
      <c r="AB139" s="1210">
        <f t="shared" si="34"/>
        <v>0.18023976849937989</v>
      </c>
      <c r="AC139" s="1212">
        <f t="shared" si="34"/>
        <v>0.13855396020621188</v>
      </c>
      <c r="AD139" s="1195"/>
      <c r="AE139" s="1197"/>
      <c r="AF139" s="1197"/>
      <c r="AG139" s="1197"/>
      <c r="AH139" s="1197"/>
      <c r="AI139" s="1197"/>
      <c r="AJ139" s="1197"/>
      <c r="AK139" s="1197"/>
      <c r="AL139" s="1197"/>
      <c r="AM139" s="1197"/>
      <c r="AN139" s="1197"/>
      <c r="AO139" s="1197"/>
      <c r="AP139" s="1197"/>
      <c r="AQ139" s="1197"/>
      <c r="AR139" s="1197"/>
      <c r="AS139" s="1197"/>
      <c r="AT139" s="1197"/>
      <c r="AU139" s="1197"/>
      <c r="AV139" s="1197"/>
      <c r="AW139" s="1197"/>
      <c r="AX139" s="1197"/>
      <c r="AY139" s="1197"/>
      <c r="AZ139" s="1197"/>
      <c r="BA139" s="1197"/>
      <c r="BB139" s="1197"/>
      <c r="BC139" s="1197"/>
      <c r="BD139" s="1197"/>
      <c r="BE139" s="1197"/>
      <c r="BF139" s="1197"/>
      <c r="BG139" s="1197"/>
      <c r="BH139" s="1197"/>
      <c r="BI139" s="1197"/>
      <c r="BJ139" s="1197"/>
      <c r="BK139" s="1197"/>
      <c r="BL139" s="1197"/>
      <c r="BM139" s="1197"/>
      <c r="BN139" s="1197"/>
      <c r="BO139" s="1197"/>
      <c r="BP139" s="1197"/>
      <c r="BQ139" s="1197"/>
      <c r="BR139" s="1197"/>
      <c r="BS139" s="1197"/>
      <c r="BT139" s="1197"/>
      <c r="BU139" s="1197"/>
      <c r="BV139" s="1197"/>
      <c r="BW139" s="1197"/>
      <c r="BX139" s="1197"/>
      <c r="BY139" s="1197"/>
      <c r="BZ139" s="1197"/>
      <c r="CA139" s="1197"/>
    </row>
    <row r="140" spans="1:79" s="3" customFormat="1" ht="12.75" customHeight="1">
      <c r="A140" s="3377" t="s">
        <v>283</v>
      </c>
      <c r="B140" s="3295" t="s">
        <v>656</v>
      </c>
      <c r="C140" s="1255" t="s">
        <v>156</v>
      </c>
      <c r="D140" s="1255" t="s">
        <v>157</v>
      </c>
      <c r="E140" s="1256">
        <v>3.04E-2</v>
      </c>
      <c r="F140" s="1256">
        <v>3.04E-2</v>
      </c>
      <c r="G140" s="1256">
        <v>0.03</v>
      </c>
      <c r="H140" s="1241">
        <v>0.03</v>
      </c>
      <c r="I140" s="1256">
        <v>0.03</v>
      </c>
      <c r="J140" s="1256">
        <v>3.0800000000000001E-2</v>
      </c>
      <c r="K140" s="1256">
        <v>3.1199999999999999E-2</v>
      </c>
      <c r="L140" s="1256">
        <v>2.92E-2</v>
      </c>
      <c r="M140" s="1256">
        <v>2.5999999999999999E-2</v>
      </c>
      <c r="N140" s="1241">
        <v>2.8400000000000002E-2</v>
      </c>
      <c r="O140" s="1256">
        <v>2.76E-2</v>
      </c>
      <c r="P140" s="1256">
        <v>2.8799999999999999E-2</v>
      </c>
      <c r="Q140" s="1256">
        <v>0.03</v>
      </c>
      <c r="R140" s="1256">
        <v>2.92E-2</v>
      </c>
      <c r="S140" s="1256">
        <v>3.0800000000000001E-2</v>
      </c>
      <c r="T140" s="1256">
        <v>3.4000000000000002E-2</v>
      </c>
      <c r="U140" s="1256">
        <v>3.4799999999999998E-2</v>
      </c>
      <c r="V140" s="1241">
        <v>3.4799999999999998E-2</v>
      </c>
      <c r="W140" s="1256">
        <v>3.44E-2</v>
      </c>
      <c r="X140" s="1256">
        <v>3.32E-2</v>
      </c>
      <c r="Y140" s="1256">
        <v>3.32E-2</v>
      </c>
      <c r="Z140" s="1256">
        <v>3.2800000000000003E-2</v>
      </c>
      <c r="AA140" s="1256">
        <v>3.2800000000000003E-2</v>
      </c>
      <c r="AB140" s="1256">
        <v>3.2800000000000003E-2</v>
      </c>
      <c r="AC140" s="1242">
        <f>SUM(E140:AB140)</f>
        <v>0.74560000000000015</v>
      </c>
    </row>
    <row r="141" spans="1:79" s="3" customFormat="1" ht="12.75" customHeight="1">
      <c r="A141" s="3375"/>
      <c r="B141" s="3296"/>
      <c r="C141" s="1191" t="s">
        <v>158</v>
      </c>
      <c r="D141" s="1191" t="s">
        <v>157</v>
      </c>
      <c r="E141" s="1192">
        <v>5.5999999999999999E-3</v>
      </c>
      <c r="F141" s="1192">
        <v>5.5999999999999999E-3</v>
      </c>
      <c r="G141" s="1192">
        <v>5.5999999999999999E-3</v>
      </c>
      <c r="H141" s="1193">
        <v>5.5999999999999999E-3</v>
      </c>
      <c r="I141" s="1192">
        <v>5.5999999999999999E-3</v>
      </c>
      <c r="J141" s="1192">
        <v>6.0000000000000001E-3</v>
      </c>
      <c r="K141" s="1192">
        <v>6.0000000000000001E-3</v>
      </c>
      <c r="L141" s="1192">
        <v>6.4000000000000003E-3</v>
      </c>
      <c r="M141" s="1192">
        <v>5.5999999999999999E-3</v>
      </c>
      <c r="N141" s="1193">
        <v>5.5999999999999999E-3</v>
      </c>
      <c r="O141" s="1192">
        <v>6.7999999999999996E-3</v>
      </c>
      <c r="P141" s="1192">
        <v>6.4000000000000003E-3</v>
      </c>
      <c r="Q141" s="1192">
        <v>5.1999999999999998E-3</v>
      </c>
      <c r="R141" s="1192">
        <v>4.7999999999999996E-3</v>
      </c>
      <c r="S141" s="1192">
        <v>4.7999999999999996E-3</v>
      </c>
      <c r="T141" s="1192">
        <v>5.5999999999999999E-3</v>
      </c>
      <c r="U141" s="1192">
        <v>5.1999999999999998E-3</v>
      </c>
      <c r="V141" s="1193">
        <v>4.4000000000000003E-3</v>
      </c>
      <c r="W141" s="1192">
        <v>5.1999999999999998E-3</v>
      </c>
      <c r="X141" s="1192">
        <v>6.0000000000000001E-3</v>
      </c>
      <c r="Y141" s="1192">
        <v>6.0000000000000001E-3</v>
      </c>
      <c r="Z141" s="1192">
        <v>6.0000000000000001E-3</v>
      </c>
      <c r="AA141" s="1192">
        <v>6.7999999999999996E-3</v>
      </c>
      <c r="AB141" s="1192">
        <v>7.6E-3</v>
      </c>
      <c r="AC141" s="1194">
        <f>SUM(E141:AB141)</f>
        <v>0.1384</v>
      </c>
    </row>
    <row r="142" spans="1:79" s="3" customFormat="1" ht="12.75" customHeight="1">
      <c r="A142" s="3375"/>
      <c r="B142" s="3296"/>
      <c r="C142" s="1191" t="s">
        <v>159</v>
      </c>
      <c r="D142" s="1697" t="s">
        <v>160</v>
      </c>
      <c r="E142" s="1711">
        <v>1</v>
      </c>
      <c r="F142" s="1712">
        <v>1</v>
      </c>
      <c r="G142" s="1712">
        <v>1</v>
      </c>
      <c r="H142" s="1712">
        <v>2</v>
      </c>
      <c r="I142" s="1712">
        <v>1</v>
      </c>
      <c r="J142" s="1712">
        <v>1</v>
      </c>
      <c r="K142" s="1712">
        <v>1</v>
      </c>
      <c r="L142" s="1712">
        <v>1</v>
      </c>
      <c r="M142" s="1712">
        <v>1</v>
      </c>
      <c r="N142" s="1712">
        <v>1</v>
      </c>
      <c r="O142" s="1712">
        <v>1</v>
      </c>
      <c r="P142" s="1712">
        <v>1</v>
      </c>
      <c r="Q142" s="1712">
        <v>0</v>
      </c>
      <c r="R142" s="1712">
        <v>1</v>
      </c>
      <c r="S142" s="1712">
        <v>2</v>
      </c>
      <c r="T142" s="1712">
        <v>1</v>
      </c>
      <c r="U142" s="1712">
        <v>1</v>
      </c>
      <c r="V142" s="1712">
        <v>1</v>
      </c>
      <c r="W142" s="1712">
        <v>1</v>
      </c>
      <c r="X142" s="1712">
        <v>1</v>
      </c>
      <c r="Y142" s="1712">
        <v>2</v>
      </c>
      <c r="Z142" s="1712">
        <v>1</v>
      </c>
      <c r="AA142" s="1712">
        <v>0</v>
      </c>
      <c r="AB142" s="1713">
        <v>0</v>
      </c>
      <c r="AC142" s="1194"/>
    </row>
    <row r="143" spans="1:79" s="3" customFormat="1" ht="12.75" customHeight="1" thickBot="1">
      <c r="A143" s="3376"/>
      <c r="B143" s="3319"/>
      <c r="C143" s="1202" t="s">
        <v>161</v>
      </c>
      <c r="D143" s="1202"/>
      <c r="E143" s="1203">
        <f t="shared" ref="E143:AC143" si="35">E141/E140</f>
        <v>0.18421052631578946</v>
      </c>
      <c r="F143" s="1203">
        <f t="shared" si="35"/>
        <v>0.18421052631578946</v>
      </c>
      <c r="G143" s="1203">
        <f t="shared" si="35"/>
        <v>0.18666666666666668</v>
      </c>
      <c r="H143" s="1204">
        <f t="shared" si="35"/>
        <v>0.18666666666666668</v>
      </c>
      <c r="I143" s="1203">
        <f t="shared" si="35"/>
        <v>0.18666666666666668</v>
      </c>
      <c r="J143" s="1203">
        <f t="shared" si="35"/>
        <v>0.19480519480519481</v>
      </c>
      <c r="K143" s="1203">
        <f t="shared" si="35"/>
        <v>0.19230769230769232</v>
      </c>
      <c r="L143" s="1203">
        <f t="shared" si="35"/>
        <v>0.21917808219178084</v>
      </c>
      <c r="M143" s="1203">
        <f t="shared" si="35"/>
        <v>0.2153846153846154</v>
      </c>
      <c r="N143" s="1204">
        <f t="shared" si="35"/>
        <v>0.19718309859154928</v>
      </c>
      <c r="O143" s="1203">
        <f t="shared" si="35"/>
        <v>0.24637681159420288</v>
      </c>
      <c r="P143" s="1203">
        <f t="shared" si="35"/>
        <v>0.22222222222222224</v>
      </c>
      <c r="Q143" s="1203">
        <f t="shared" si="35"/>
        <v>0.17333333333333334</v>
      </c>
      <c r="R143" s="1203">
        <f t="shared" si="35"/>
        <v>0.16438356164383561</v>
      </c>
      <c r="S143" s="1203">
        <f t="shared" si="35"/>
        <v>0.15584415584415581</v>
      </c>
      <c r="T143" s="1203">
        <f t="shared" si="35"/>
        <v>0.16470588235294117</v>
      </c>
      <c r="U143" s="1203">
        <f t="shared" si="35"/>
        <v>0.14942528735632185</v>
      </c>
      <c r="V143" s="1204">
        <f t="shared" si="35"/>
        <v>0.12643678160919541</v>
      </c>
      <c r="W143" s="1203">
        <f t="shared" si="35"/>
        <v>0.15116279069767441</v>
      </c>
      <c r="X143" s="1203">
        <f t="shared" si="35"/>
        <v>0.18072289156626506</v>
      </c>
      <c r="Y143" s="1203">
        <f t="shared" si="35"/>
        <v>0.18072289156626506</v>
      </c>
      <c r="Z143" s="1203">
        <f t="shared" si="35"/>
        <v>0.18292682926829268</v>
      </c>
      <c r="AA143" s="1203">
        <f t="shared" si="35"/>
        <v>0.20731707317073167</v>
      </c>
      <c r="AB143" s="1203">
        <f t="shared" si="35"/>
        <v>0.23170731707317072</v>
      </c>
      <c r="AC143" s="1205">
        <f t="shared" si="35"/>
        <v>0.18562231759656647</v>
      </c>
      <c r="AD143" s="1195"/>
      <c r="AE143" s="1197"/>
      <c r="AF143" s="1197"/>
      <c r="AG143" s="1197"/>
      <c r="AH143" s="1197"/>
      <c r="AI143" s="1197"/>
      <c r="AJ143" s="1197"/>
      <c r="AK143" s="1197"/>
      <c r="AL143" s="1197"/>
      <c r="AM143" s="1197"/>
      <c r="AN143" s="1197"/>
      <c r="AO143" s="1197"/>
      <c r="AP143" s="1197"/>
      <c r="AQ143" s="1197"/>
      <c r="AR143" s="1197"/>
      <c r="AS143" s="1197"/>
      <c r="AT143" s="1197"/>
      <c r="AU143" s="1197"/>
      <c r="AV143" s="1197"/>
      <c r="AW143" s="1197"/>
      <c r="AX143" s="1197"/>
      <c r="AY143" s="1197"/>
      <c r="AZ143" s="1197"/>
      <c r="BA143" s="1197"/>
      <c r="BB143" s="1197"/>
      <c r="BC143" s="1197"/>
      <c r="BD143" s="1197"/>
      <c r="BE143" s="1197"/>
      <c r="BF143" s="1197"/>
      <c r="BG143" s="1197"/>
      <c r="BH143" s="1197"/>
      <c r="BI143" s="1197"/>
      <c r="BJ143" s="1197"/>
      <c r="BK143" s="1197"/>
      <c r="BL143" s="1197"/>
      <c r="BM143" s="1197"/>
      <c r="BN143" s="1197"/>
      <c r="BO143" s="1197"/>
      <c r="BP143" s="1197"/>
      <c r="BQ143" s="1197"/>
      <c r="BR143" s="1197"/>
      <c r="BS143" s="1197"/>
      <c r="BT143" s="1197"/>
      <c r="BU143" s="1197"/>
      <c r="BV143" s="1197"/>
      <c r="BW143" s="1197"/>
      <c r="BX143" s="1197"/>
      <c r="BY143" s="1197"/>
      <c r="BZ143" s="1197"/>
      <c r="CA143" s="1197"/>
    </row>
    <row r="144" spans="1:79" s="3" customFormat="1" ht="12.75" customHeight="1">
      <c r="A144" s="3374" t="s">
        <v>403</v>
      </c>
      <c r="B144" s="3301" t="s">
        <v>664</v>
      </c>
      <c r="C144" s="1186" t="s">
        <v>156</v>
      </c>
      <c r="D144" s="1186" t="s">
        <v>157</v>
      </c>
      <c r="E144" s="1187">
        <v>0.254</v>
      </c>
      <c r="F144" s="1187">
        <v>0.2356</v>
      </c>
      <c r="G144" s="1187">
        <v>0.22239999999999999</v>
      </c>
      <c r="H144" s="1188">
        <v>0.21759999999999999</v>
      </c>
      <c r="I144" s="1187">
        <v>0.21360000000000001</v>
      </c>
      <c r="J144" s="1187">
        <v>0.22600000000000001</v>
      </c>
      <c r="K144" s="1187">
        <v>0.28439999999999999</v>
      </c>
      <c r="L144" s="1187">
        <v>0.35439999999999999</v>
      </c>
      <c r="M144" s="1187">
        <v>0.4788</v>
      </c>
      <c r="N144" s="1188">
        <v>0.55959999999999999</v>
      </c>
      <c r="O144" s="1187">
        <v>0.56279999999999997</v>
      </c>
      <c r="P144" s="1187">
        <v>0.53480000000000005</v>
      </c>
      <c r="Q144" s="1187">
        <v>0.53480000000000005</v>
      </c>
      <c r="R144" s="1187">
        <v>0.5272</v>
      </c>
      <c r="S144" s="1187">
        <v>0.50119999999999998</v>
      </c>
      <c r="T144" s="1187">
        <v>0.49559999999999998</v>
      </c>
      <c r="U144" s="1187">
        <v>0.45119999999999999</v>
      </c>
      <c r="V144" s="1188">
        <v>0.4168</v>
      </c>
      <c r="W144" s="1187">
        <v>0.40960000000000002</v>
      </c>
      <c r="X144" s="1187">
        <v>0.37240000000000001</v>
      </c>
      <c r="Y144" s="1187">
        <v>0.36159999999999998</v>
      </c>
      <c r="Z144" s="1187">
        <v>0.3528</v>
      </c>
      <c r="AA144" s="1187">
        <v>0.31840000000000002</v>
      </c>
      <c r="AB144" s="1187">
        <v>0.2828</v>
      </c>
      <c r="AC144" s="1189">
        <f>SUM(E144:AB144)</f>
        <v>9.1684000000000001</v>
      </c>
    </row>
    <row r="145" spans="1:79" s="3" customFormat="1" ht="12.75" customHeight="1">
      <c r="A145" s="3375"/>
      <c r="B145" s="3296"/>
      <c r="C145" s="1191" t="s">
        <v>158</v>
      </c>
      <c r="D145" s="1191" t="s">
        <v>157</v>
      </c>
      <c r="E145" s="1192">
        <v>5.96E-2</v>
      </c>
      <c r="F145" s="1192">
        <v>5.6800000000000003E-2</v>
      </c>
      <c r="G145" s="1192">
        <v>5.8400000000000001E-2</v>
      </c>
      <c r="H145" s="1193">
        <v>5.8400000000000001E-2</v>
      </c>
      <c r="I145" s="1192">
        <v>5.6000000000000001E-2</v>
      </c>
      <c r="J145" s="1192">
        <v>6.08E-2</v>
      </c>
      <c r="K145" s="1192">
        <v>9.0399999999999994E-2</v>
      </c>
      <c r="L145" s="1192">
        <v>0.1128</v>
      </c>
      <c r="M145" s="1192">
        <v>0.13159999999999999</v>
      </c>
      <c r="N145" s="1193">
        <v>0.11799999999999999</v>
      </c>
      <c r="O145" s="1192">
        <v>0.1244</v>
      </c>
      <c r="P145" s="1192">
        <v>0.1</v>
      </c>
      <c r="Q145" s="1192">
        <v>9.9599999999999994E-2</v>
      </c>
      <c r="R145" s="1192">
        <v>0.1016</v>
      </c>
      <c r="S145" s="1192">
        <v>7.7600000000000002E-2</v>
      </c>
      <c r="T145" s="1192">
        <v>6.8000000000000005E-2</v>
      </c>
      <c r="U145" s="1192">
        <v>5.5199999999999999E-2</v>
      </c>
      <c r="V145" s="1193">
        <v>5.2400000000000002E-2</v>
      </c>
      <c r="W145" s="1192">
        <v>5.5199999999999999E-2</v>
      </c>
      <c r="X145" s="1192">
        <v>5.7599999999999998E-2</v>
      </c>
      <c r="Y145" s="1192">
        <v>6.2E-2</v>
      </c>
      <c r="Z145" s="1192">
        <v>6.3200000000000006E-2</v>
      </c>
      <c r="AA145" s="1192">
        <v>6.5199999999999994E-2</v>
      </c>
      <c r="AB145" s="1192">
        <v>6.88E-2</v>
      </c>
      <c r="AC145" s="1194">
        <f>SUM(E145:AB145)</f>
        <v>1.8535999999999999</v>
      </c>
    </row>
    <row r="146" spans="1:79" s="3" customFormat="1" ht="12.75" customHeight="1">
      <c r="A146" s="3375"/>
      <c r="B146" s="3296"/>
      <c r="C146" s="1191" t="s">
        <v>159</v>
      </c>
      <c r="D146" s="1696" t="s">
        <v>160</v>
      </c>
      <c r="E146" s="1717">
        <v>14</v>
      </c>
      <c r="F146" s="1718">
        <v>14</v>
      </c>
      <c r="G146" s="1718">
        <v>12</v>
      </c>
      <c r="H146" s="1718">
        <v>13</v>
      </c>
      <c r="I146" s="1718">
        <v>13</v>
      </c>
      <c r="J146" s="1718">
        <v>14</v>
      </c>
      <c r="K146" s="1718">
        <v>20</v>
      </c>
      <c r="L146" s="1718">
        <v>25</v>
      </c>
      <c r="M146" s="1718">
        <v>34</v>
      </c>
      <c r="N146" s="1718">
        <v>35</v>
      </c>
      <c r="O146" s="1718">
        <v>36</v>
      </c>
      <c r="P146" s="1718">
        <v>30</v>
      </c>
      <c r="Q146" s="1718">
        <v>28</v>
      </c>
      <c r="R146" s="1718">
        <v>33</v>
      </c>
      <c r="S146" s="1718">
        <v>29</v>
      </c>
      <c r="T146" s="1718">
        <v>26</v>
      </c>
      <c r="U146" s="1718">
        <v>25</v>
      </c>
      <c r="V146" s="1718">
        <v>25</v>
      </c>
      <c r="W146" s="1718">
        <v>22</v>
      </c>
      <c r="X146" s="1718">
        <v>20</v>
      </c>
      <c r="Y146" s="1718">
        <v>19</v>
      </c>
      <c r="Z146" s="1718">
        <v>18</v>
      </c>
      <c r="AA146" s="1718">
        <v>16</v>
      </c>
      <c r="AB146" s="1719">
        <v>15</v>
      </c>
      <c r="AC146" s="1250"/>
    </row>
    <row r="147" spans="1:79" s="3" customFormat="1" ht="12.75" customHeight="1" thickBot="1">
      <c r="A147" s="3381"/>
      <c r="B147" s="3297"/>
      <c r="C147" s="1209" t="s">
        <v>161</v>
      </c>
      <c r="D147" s="1209"/>
      <c r="E147" s="1210">
        <f t="shared" ref="E147:AC147" si="36">E145/E144</f>
        <v>0.23464566929133859</v>
      </c>
      <c r="F147" s="1210">
        <f t="shared" si="36"/>
        <v>0.24108658743633277</v>
      </c>
      <c r="G147" s="1210">
        <f t="shared" si="36"/>
        <v>0.26258992805755399</v>
      </c>
      <c r="H147" s="1211">
        <f t="shared" si="36"/>
        <v>0.26838235294117646</v>
      </c>
      <c r="I147" s="1210">
        <f t="shared" si="36"/>
        <v>0.26217228464419473</v>
      </c>
      <c r="J147" s="1210">
        <f t="shared" si="36"/>
        <v>0.26902654867256637</v>
      </c>
      <c r="K147" s="1210">
        <f t="shared" si="36"/>
        <v>0.31786216596343181</v>
      </c>
      <c r="L147" s="1210">
        <f t="shared" si="36"/>
        <v>0.31828442437923249</v>
      </c>
      <c r="M147" s="1210">
        <f t="shared" si="36"/>
        <v>0.27485380116959063</v>
      </c>
      <c r="N147" s="1211">
        <f t="shared" si="36"/>
        <v>0.21086490350250178</v>
      </c>
      <c r="O147" s="1210">
        <f t="shared" si="36"/>
        <v>0.22103766879886283</v>
      </c>
      <c r="P147" s="1210">
        <f t="shared" si="36"/>
        <v>0.18698578908002991</v>
      </c>
      <c r="Q147" s="1210">
        <f t="shared" si="36"/>
        <v>0.18623784592370976</v>
      </c>
      <c r="R147" s="1210">
        <f t="shared" si="36"/>
        <v>0.19271623672230651</v>
      </c>
      <c r="S147" s="1210">
        <f t="shared" si="36"/>
        <v>0.15482841181165205</v>
      </c>
      <c r="T147" s="1210">
        <f t="shared" si="36"/>
        <v>0.13720742534301858</v>
      </c>
      <c r="U147" s="1210">
        <f t="shared" si="36"/>
        <v>0.12234042553191489</v>
      </c>
      <c r="V147" s="1211">
        <f t="shared" si="36"/>
        <v>0.12571976967370441</v>
      </c>
      <c r="W147" s="1210">
        <f t="shared" si="36"/>
        <v>0.134765625</v>
      </c>
      <c r="X147" s="1210">
        <f t="shared" si="36"/>
        <v>0.15467239527389903</v>
      </c>
      <c r="Y147" s="1210">
        <f t="shared" si="36"/>
        <v>0.17146017699115046</v>
      </c>
      <c r="Z147" s="1210">
        <f t="shared" si="36"/>
        <v>0.17913832199546487</v>
      </c>
      <c r="AA147" s="1210">
        <f t="shared" si="36"/>
        <v>0.20477386934673364</v>
      </c>
      <c r="AB147" s="1210">
        <f t="shared" si="36"/>
        <v>0.24328147100424327</v>
      </c>
      <c r="AC147" s="1212">
        <f t="shared" si="36"/>
        <v>0.20217268007504036</v>
      </c>
      <c r="AD147" s="1195"/>
      <c r="AE147" s="1197"/>
      <c r="AF147" s="1197"/>
      <c r="AG147" s="1197"/>
      <c r="AH147" s="1197"/>
      <c r="AI147" s="1197"/>
      <c r="AJ147" s="1197"/>
      <c r="AK147" s="1197"/>
      <c r="AL147" s="1197"/>
      <c r="AM147" s="1197"/>
      <c r="AN147" s="1197"/>
      <c r="AO147" s="1197"/>
      <c r="AP147" s="1197"/>
      <c r="AQ147" s="1197"/>
      <c r="AR147" s="1197"/>
      <c r="AS147" s="1197"/>
      <c r="AT147" s="1197"/>
      <c r="AU147" s="1197"/>
      <c r="AV147" s="1197"/>
      <c r="AW147" s="1197"/>
      <c r="AX147" s="1197"/>
      <c r="AY147" s="1197"/>
      <c r="AZ147" s="1197"/>
      <c r="BA147" s="1197"/>
      <c r="BB147" s="1197"/>
      <c r="BC147" s="1197"/>
      <c r="BD147" s="1197"/>
      <c r="BE147" s="1197"/>
      <c r="BF147" s="1197"/>
      <c r="BG147" s="1197"/>
      <c r="BH147" s="1197"/>
      <c r="BI147" s="1197"/>
      <c r="BJ147" s="1197"/>
      <c r="BK147" s="1197"/>
      <c r="BL147" s="1197"/>
      <c r="BM147" s="1197"/>
      <c r="BN147" s="1197"/>
      <c r="BO147" s="1197"/>
      <c r="BP147" s="1197"/>
      <c r="BQ147" s="1197"/>
      <c r="BR147" s="1197"/>
      <c r="BS147" s="1197"/>
      <c r="BT147" s="1197"/>
      <c r="BU147" s="1197"/>
      <c r="BV147" s="1197"/>
      <c r="BW147" s="1197"/>
      <c r="BX147" s="1197"/>
      <c r="BY147" s="1197"/>
      <c r="BZ147" s="1197"/>
      <c r="CA147" s="1197"/>
    </row>
    <row r="148" spans="1:79" s="3" customFormat="1" ht="12.75" customHeight="1">
      <c r="A148" s="3294" t="s">
        <v>289</v>
      </c>
      <c r="B148" s="3309" t="s">
        <v>637</v>
      </c>
      <c r="C148" s="1255" t="s">
        <v>156</v>
      </c>
      <c r="D148" s="1255" t="s">
        <v>157</v>
      </c>
      <c r="E148" s="1256">
        <v>2.6472000000000002</v>
      </c>
      <c r="F148" s="1256">
        <v>2.3952</v>
      </c>
      <c r="G148" s="1256">
        <v>2.2692000000000001</v>
      </c>
      <c r="H148" s="1241">
        <v>2.2320000000000002</v>
      </c>
      <c r="I148" s="1256">
        <v>2.2559999999999998</v>
      </c>
      <c r="J148" s="1256">
        <v>2.4540000000000002</v>
      </c>
      <c r="K148" s="1256">
        <v>2.9796</v>
      </c>
      <c r="L148" s="1256">
        <v>3.3755999999999999</v>
      </c>
      <c r="M148" s="1256">
        <v>3.6707999999999998</v>
      </c>
      <c r="N148" s="1241">
        <v>3.8952</v>
      </c>
      <c r="O148" s="1256">
        <v>4.0368000000000004</v>
      </c>
      <c r="P148" s="1256">
        <v>4.1303999999999998</v>
      </c>
      <c r="Q148" s="1256">
        <v>4.1196000000000002</v>
      </c>
      <c r="R148" s="1256">
        <v>4.194</v>
      </c>
      <c r="S148" s="1256">
        <v>4.3296000000000001</v>
      </c>
      <c r="T148" s="1256">
        <v>4.3823999999999996</v>
      </c>
      <c r="U148" s="1256">
        <v>4.3667999999999996</v>
      </c>
      <c r="V148" s="1241">
        <v>4.41</v>
      </c>
      <c r="W148" s="1256">
        <v>4.4508000000000001</v>
      </c>
      <c r="X148" s="1256">
        <v>4.3764000000000003</v>
      </c>
      <c r="Y148" s="1256">
        <v>4.2683999999999997</v>
      </c>
      <c r="Z148" s="1256">
        <v>4.0692000000000004</v>
      </c>
      <c r="AA148" s="1256">
        <v>3.5472000000000001</v>
      </c>
      <c r="AB148" s="1256">
        <v>3.0503999999999998</v>
      </c>
      <c r="AC148" s="1242">
        <f>SUM(E148:AB148)</f>
        <v>85.906800000000004</v>
      </c>
      <c r="AD148" s="1195"/>
      <c r="AE148" s="1197"/>
      <c r="AF148" s="1197"/>
      <c r="AG148" s="1197"/>
      <c r="AH148" s="1197"/>
      <c r="AI148" s="1197"/>
      <c r="AJ148" s="1197"/>
      <c r="AK148" s="1197"/>
      <c r="AL148" s="1197"/>
      <c r="AM148" s="1197"/>
      <c r="AN148" s="1197"/>
      <c r="AO148" s="1197"/>
      <c r="AP148" s="1197"/>
      <c r="AQ148" s="1197"/>
      <c r="AR148" s="1197"/>
      <c r="AS148" s="1197"/>
      <c r="AT148" s="1197"/>
      <c r="AU148" s="1197"/>
      <c r="AV148" s="1197"/>
      <c r="AW148" s="1197"/>
      <c r="AX148" s="1197"/>
      <c r="AY148" s="1197"/>
      <c r="AZ148" s="1197"/>
      <c r="BA148" s="1197"/>
      <c r="BB148" s="1197"/>
      <c r="BC148" s="1197"/>
      <c r="BD148" s="1197"/>
      <c r="BE148" s="1197"/>
      <c r="BF148" s="1197"/>
      <c r="BG148" s="1197"/>
      <c r="BH148" s="1197"/>
      <c r="BI148" s="1197"/>
      <c r="BJ148" s="1197"/>
      <c r="BK148" s="1197"/>
      <c r="BL148" s="1197"/>
      <c r="BM148" s="1197"/>
      <c r="BN148" s="1197"/>
      <c r="BO148" s="1197"/>
      <c r="BP148" s="1197"/>
      <c r="BQ148" s="1197"/>
      <c r="BR148" s="1197"/>
      <c r="BS148" s="1197"/>
      <c r="BT148" s="1197"/>
      <c r="BU148" s="1197"/>
      <c r="BV148" s="1197"/>
      <c r="BW148" s="1197"/>
      <c r="BX148" s="1197"/>
      <c r="BY148" s="1197"/>
      <c r="BZ148" s="1197"/>
      <c r="CA148" s="1197"/>
    </row>
    <row r="149" spans="1:79" s="3" customFormat="1" ht="12.75" customHeight="1">
      <c r="A149" s="3281"/>
      <c r="B149" s="3310"/>
      <c r="C149" s="1191" t="s">
        <v>158</v>
      </c>
      <c r="D149" s="1191" t="s">
        <v>157</v>
      </c>
      <c r="E149" s="1192">
        <v>0.69120000000000004</v>
      </c>
      <c r="F149" s="1192">
        <v>0.68759999999999999</v>
      </c>
      <c r="G149" s="1192">
        <v>0.68159999999999998</v>
      </c>
      <c r="H149" s="1193">
        <v>0.67320000000000002</v>
      </c>
      <c r="I149" s="1192">
        <v>0.6744</v>
      </c>
      <c r="J149" s="1192">
        <v>0.6996</v>
      </c>
      <c r="K149" s="1192">
        <v>0.68759999999999999</v>
      </c>
      <c r="L149" s="1192">
        <v>0.69479999999999997</v>
      </c>
      <c r="M149" s="1192">
        <v>0.70679999999999998</v>
      </c>
      <c r="N149" s="1193">
        <v>0.76200000000000001</v>
      </c>
      <c r="O149" s="1192">
        <v>0.75</v>
      </c>
      <c r="P149" s="1192">
        <v>0.73440000000000005</v>
      </c>
      <c r="Q149" s="1192">
        <v>0.71640000000000004</v>
      </c>
      <c r="R149" s="1192">
        <v>0.70079999999999998</v>
      </c>
      <c r="S149" s="1192">
        <v>0.72119999999999995</v>
      </c>
      <c r="T149" s="1192">
        <v>0.71160000000000001</v>
      </c>
      <c r="U149" s="1192">
        <v>0.72119999999999995</v>
      </c>
      <c r="V149" s="1193">
        <v>0.72360000000000002</v>
      </c>
      <c r="W149" s="1192">
        <v>0.73560000000000003</v>
      </c>
      <c r="X149" s="1192">
        <v>0.75960000000000005</v>
      </c>
      <c r="Y149" s="1192">
        <v>0.76559999999999995</v>
      </c>
      <c r="Z149" s="1192">
        <v>0.75719999999999998</v>
      </c>
      <c r="AA149" s="1192">
        <v>0.75480000000000003</v>
      </c>
      <c r="AB149" s="1192">
        <v>0.77159999999999995</v>
      </c>
      <c r="AC149" s="1194">
        <f>SUM(E149:AB149)</f>
        <v>17.282399999999999</v>
      </c>
      <c r="AD149" s="1195"/>
      <c r="AE149" s="1197"/>
      <c r="AF149" s="1197"/>
      <c r="AG149" s="1197"/>
      <c r="AH149" s="1197"/>
      <c r="AI149" s="1197"/>
      <c r="AJ149" s="1197"/>
      <c r="AK149" s="1197"/>
      <c r="AL149" s="1197"/>
      <c r="AM149" s="1197"/>
      <c r="AN149" s="1197"/>
      <c r="AO149" s="1197"/>
      <c r="AP149" s="1197"/>
      <c r="AQ149" s="1197"/>
      <c r="AR149" s="1197"/>
      <c r="AS149" s="1197"/>
      <c r="AT149" s="1197"/>
      <c r="AU149" s="1197"/>
      <c r="AV149" s="1197"/>
      <c r="AW149" s="1197"/>
      <c r="AX149" s="1197"/>
      <c r="AY149" s="1197"/>
      <c r="AZ149" s="1197"/>
      <c r="BA149" s="1197"/>
      <c r="BB149" s="1197"/>
      <c r="BC149" s="1197"/>
      <c r="BD149" s="1197"/>
      <c r="BE149" s="1197"/>
      <c r="BF149" s="1197"/>
      <c r="BG149" s="1197"/>
      <c r="BH149" s="1197"/>
      <c r="BI149" s="1197"/>
      <c r="BJ149" s="1197"/>
      <c r="BK149" s="1197"/>
      <c r="BL149" s="1197"/>
      <c r="BM149" s="1197"/>
      <c r="BN149" s="1197"/>
      <c r="BO149" s="1197"/>
      <c r="BP149" s="1197"/>
      <c r="BQ149" s="1197"/>
      <c r="BR149" s="1197"/>
      <c r="BS149" s="1197"/>
      <c r="BT149" s="1197"/>
      <c r="BU149" s="1197"/>
      <c r="BV149" s="1197"/>
      <c r="BW149" s="1197"/>
      <c r="BX149" s="1197"/>
      <c r="BY149" s="1197"/>
      <c r="BZ149" s="1197"/>
      <c r="CA149" s="1197"/>
    </row>
    <row r="150" spans="1:79" s="3" customFormat="1" ht="12.75" customHeight="1">
      <c r="A150" s="3281"/>
      <c r="B150" s="3310"/>
      <c r="C150" s="1191" t="s">
        <v>159</v>
      </c>
      <c r="D150" s="1696" t="s">
        <v>160</v>
      </c>
      <c r="E150" s="1804">
        <v>154</v>
      </c>
      <c r="F150" s="1805">
        <v>132</v>
      </c>
      <c r="G150" s="1805">
        <v>131</v>
      </c>
      <c r="H150" s="1805">
        <v>132</v>
      </c>
      <c r="I150" s="1805">
        <v>131</v>
      </c>
      <c r="J150" s="1805">
        <v>155</v>
      </c>
      <c r="K150" s="1805">
        <v>180</v>
      </c>
      <c r="L150" s="1805">
        <v>202</v>
      </c>
      <c r="M150" s="1805">
        <v>218</v>
      </c>
      <c r="N150" s="1805">
        <v>229</v>
      </c>
      <c r="O150" s="1805">
        <v>229</v>
      </c>
      <c r="P150" s="1805">
        <v>234</v>
      </c>
      <c r="Q150" s="1805">
        <v>245</v>
      </c>
      <c r="R150" s="1805">
        <v>247</v>
      </c>
      <c r="S150" s="1805">
        <v>246</v>
      </c>
      <c r="T150" s="1805">
        <v>252</v>
      </c>
      <c r="U150" s="1805">
        <v>246</v>
      </c>
      <c r="V150" s="1805">
        <v>254</v>
      </c>
      <c r="W150" s="1805">
        <v>250</v>
      </c>
      <c r="X150" s="1805">
        <v>246</v>
      </c>
      <c r="Y150" s="1805">
        <v>226</v>
      </c>
      <c r="Z150" s="1805">
        <v>218</v>
      </c>
      <c r="AA150" s="1805">
        <v>192</v>
      </c>
      <c r="AB150" s="1806">
        <v>156</v>
      </c>
      <c r="AC150" s="1250"/>
      <c r="AD150" s="1259">
        <f>MAX(E150:AB150)</f>
        <v>254</v>
      </c>
      <c r="AE150" s="1197"/>
      <c r="AF150" s="1197"/>
      <c r="AG150" s="1197"/>
      <c r="AH150" s="1197"/>
      <c r="AI150" s="1197"/>
      <c r="AJ150" s="1197"/>
      <c r="AK150" s="1197"/>
      <c r="AL150" s="1197"/>
      <c r="AM150" s="1197"/>
      <c r="AN150" s="1197"/>
      <c r="AO150" s="1197"/>
      <c r="AP150" s="1197"/>
      <c r="AQ150" s="1197"/>
      <c r="AR150" s="1197"/>
      <c r="AS150" s="1197"/>
      <c r="AT150" s="1197"/>
      <c r="AU150" s="1197"/>
      <c r="AV150" s="1197"/>
      <c r="AW150" s="1197"/>
      <c r="AX150" s="1197"/>
      <c r="AY150" s="1197"/>
      <c r="AZ150" s="1197"/>
      <c r="BA150" s="1197"/>
      <c r="BB150" s="1197"/>
      <c r="BC150" s="1197"/>
      <c r="BD150" s="1197"/>
      <c r="BE150" s="1197"/>
      <c r="BF150" s="1197"/>
      <c r="BG150" s="1197"/>
      <c r="BH150" s="1197"/>
      <c r="BI150" s="1197"/>
      <c r="BJ150" s="1197"/>
      <c r="BK150" s="1197"/>
      <c r="BL150" s="1197"/>
      <c r="BM150" s="1197"/>
      <c r="BN150" s="1197"/>
      <c r="BO150" s="1197"/>
      <c r="BP150" s="1197"/>
      <c r="BQ150" s="1197"/>
      <c r="BR150" s="1197"/>
      <c r="BS150" s="1197"/>
      <c r="BT150" s="1197"/>
      <c r="BU150" s="1197"/>
      <c r="BV150" s="1197"/>
      <c r="BW150" s="1197"/>
      <c r="BX150" s="1197"/>
      <c r="BY150" s="1197"/>
      <c r="BZ150" s="1197"/>
      <c r="CA150" s="1197"/>
    </row>
    <row r="151" spans="1:79" s="3" customFormat="1" ht="12.75" customHeight="1" thickBot="1">
      <c r="A151" s="3286"/>
      <c r="B151" s="3321"/>
      <c r="C151" s="1202" t="s">
        <v>161</v>
      </c>
      <c r="D151" s="1202"/>
      <c r="E151" s="1203">
        <f t="shared" ref="E151:AC151" si="37">E149/E148</f>
        <v>0.26110607434270172</v>
      </c>
      <c r="F151" s="1203">
        <f t="shared" si="37"/>
        <v>0.28707414829659317</v>
      </c>
      <c r="G151" s="1203">
        <f t="shared" si="37"/>
        <v>0.3003701745108408</v>
      </c>
      <c r="H151" s="1204">
        <f t="shared" si="37"/>
        <v>0.30161290322580642</v>
      </c>
      <c r="I151" s="1203">
        <f t="shared" si="37"/>
        <v>0.29893617021276597</v>
      </c>
      <c r="J151" s="1203">
        <f t="shared" si="37"/>
        <v>0.28508557457212713</v>
      </c>
      <c r="K151" s="1203">
        <f t="shared" si="37"/>
        <v>0.23076923076923075</v>
      </c>
      <c r="L151" s="1203">
        <f t="shared" si="37"/>
        <v>0.20583007465339495</v>
      </c>
      <c r="M151" s="1203">
        <f t="shared" si="37"/>
        <v>0.19254658385093168</v>
      </c>
      <c r="N151" s="1204">
        <f t="shared" si="37"/>
        <v>0.19562538508934074</v>
      </c>
      <c r="O151" s="1203">
        <f t="shared" si="37"/>
        <v>0.18579072532699165</v>
      </c>
      <c r="P151" s="1203">
        <f t="shared" si="37"/>
        <v>0.17780360255665312</v>
      </c>
      <c r="Q151" s="1203">
        <f t="shared" si="37"/>
        <v>0.17390037867754152</v>
      </c>
      <c r="R151" s="1203">
        <f t="shared" si="37"/>
        <v>0.16709585121602288</v>
      </c>
      <c r="S151" s="1203">
        <f t="shared" si="37"/>
        <v>0.16657427937915742</v>
      </c>
      <c r="T151" s="1203">
        <f t="shared" si="37"/>
        <v>0.16237677984665938</v>
      </c>
      <c r="U151" s="1203">
        <f t="shared" si="37"/>
        <v>0.16515526243473483</v>
      </c>
      <c r="V151" s="1204">
        <f t="shared" si="37"/>
        <v>0.16408163265306122</v>
      </c>
      <c r="W151" s="1203">
        <f t="shared" si="37"/>
        <v>0.16527365866810462</v>
      </c>
      <c r="X151" s="1203">
        <f t="shared" si="37"/>
        <v>0.17356731560186456</v>
      </c>
      <c r="Y151" s="1203">
        <f t="shared" si="37"/>
        <v>0.17936463311779588</v>
      </c>
      <c r="Z151" s="1203">
        <f t="shared" si="37"/>
        <v>0.18608080212326744</v>
      </c>
      <c r="AA151" s="1203">
        <f t="shared" si="37"/>
        <v>0.21278755074424899</v>
      </c>
      <c r="AB151" s="1203">
        <f t="shared" si="37"/>
        <v>0.25295043273013373</v>
      </c>
      <c r="AC151" s="1205">
        <f t="shared" si="37"/>
        <v>0.20117615834834959</v>
      </c>
      <c r="AD151" s="1195"/>
      <c r="AE151" s="1197"/>
      <c r="AF151" s="1197"/>
      <c r="AG151" s="1197"/>
      <c r="AH151" s="1197"/>
      <c r="AI151" s="1197"/>
      <c r="AJ151" s="1197"/>
      <c r="AK151" s="1197"/>
      <c r="AL151" s="1197"/>
      <c r="AM151" s="1197"/>
      <c r="AN151" s="1197"/>
      <c r="AO151" s="1197"/>
      <c r="AP151" s="1197"/>
      <c r="AQ151" s="1197"/>
      <c r="AR151" s="1197"/>
      <c r="AS151" s="1197"/>
      <c r="AT151" s="1197"/>
      <c r="AU151" s="1197"/>
      <c r="AV151" s="1197"/>
      <c r="AW151" s="1197"/>
      <c r="AX151" s="1197"/>
      <c r="AY151" s="1197"/>
      <c r="AZ151" s="1197"/>
      <c r="BA151" s="1197"/>
      <c r="BB151" s="1197"/>
      <c r="BC151" s="1197"/>
      <c r="BD151" s="1197"/>
      <c r="BE151" s="1197"/>
      <c r="BF151" s="1197"/>
      <c r="BG151" s="1197"/>
      <c r="BH151" s="1197"/>
      <c r="BI151" s="1197"/>
      <c r="BJ151" s="1197"/>
      <c r="BK151" s="1197"/>
      <c r="BL151" s="1197"/>
      <c r="BM151" s="1197"/>
      <c r="BN151" s="1197"/>
      <c r="BO151" s="1197"/>
      <c r="BP151" s="1197"/>
      <c r="BQ151" s="1197"/>
      <c r="BR151" s="1197"/>
      <c r="BS151" s="1197"/>
      <c r="BT151" s="1197"/>
      <c r="BU151" s="1197"/>
      <c r="BV151" s="1197"/>
      <c r="BW151" s="1197"/>
      <c r="BX151" s="1197"/>
      <c r="BY151" s="1197"/>
      <c r="BZ151" s="1197"/>
      <c r="CA151" s="1197"/>
    </row>
    <row r="152" spans="1:79" s="3" customFormat="1" ht="12.75" customHeight="1">
      <c r="A152" s="3280" t="s">
        <v>638</v>
      </c>
      <c r="B152" s="3320" t="s">
        <v>639</v>
      </c>
      <c r="C152" s="1186" t="s">
        <v>156</v>
      </c>
      <c r="D152" s="1186" t="s">
        <v>157</v>
      </c>
      <c r="E152" s="1187">
        <v>0.50960000000000005</v>
      </c>
      <c r="F152" s="1187">
        <v>0.47920000000000001</v>
      </c>
      <c r="G152" s="1187">
        <v>0.46560000000000001</v>
      </c>
      <c r="H152" s="1188">
        <v>0.46160000000000001</v>
      </c>
      <c r="I152" s="1187">
        <v>0.4536</v>
      </c>
      <c r="J152" s="1187">
        <v>0.5</v>
      </c>
      <c r="K152" s="1187">
        <v>0.60799999999999998</v>
      </c>
      <c r="L152" s="1187">
        <v>0.69040000000000001</v>
      </c>
      <c r="M152" s="1187">
        <v>0.75760000000000005</v>
      </c>
      <c r="N152" s="1188">
        <v>0.80079999999999996</v>
      </c>
      <c r="O152" s="1187">
        <v>0.80320000000000003</v>
      </c>
      <c r="P152" s="1187">
        <v>0.81359999999999999</v>
      </c>
      <c r="Q152" s="1187">
        <v>0.8296</v>
      </c>
      <c r="R152" s="1187">
        <v>0.81920000000000004</v>
      </c>
      <c r="S152" s="1187">
        <v>0.83040000000000003</v>
      </c>
      <c r="T152" s="1187">
        <v>0.83360000000000001</v>
      </c>
      <c r="U152" s="1187">
        <v>0.82240000000000002</v>
      </c>
      <c r="V152" s="1188">
        <v>0.83199999999999996</v>
      </c>
      <c r="W152" s="1187">
        <v>0.83520000000000005</v>
      </c>
      <c r="X152" s="1187">
        <v>0.80640000000000001</v>
      </c>
      <c r="Y152" s="1187">
        <v>0.7984</v>
      </c>
      <c r="Z152" s="1187">
        <v>0.71760000000000002</v>
      </c>
      <c r="AA152" s="1187">
        <v>0.64</v>
      </c>
      <c r="AB152" s="1187">
        <v>0.57279999999999998</v>
      </c>
      <c r="AC152" s="1189">
        <f>SUM(E152:AB152)</f>
        <v>16.680800000000005</v>
      </c>
      <c r="AD152" s="1195"/>
      <c r="AE152" s="1197"/>
      <c r="AF152" s="1197"/>
      <c r="AG152" s="1197"/>
      <c r="AH152" s="1197"/>
      <c r="AI152" s="1197"/>
      <c r="AJ152" s="1197"/>
      <c r="AK152" s="1197"/>
      <c r="AL152" s="1197"/>
      <c r="AM152" s="1197"/>
      <c r="AN152" s="1197"/>
      <c r="AO152" s="1197"/>
      <c r="AP152" s="1197"/>
      <c r="AQ152" s="1197"/>
      <c r="AR152" s="1197"/>
      <c r="AS152" s="1197"/>
      <c r="AT152" s="1197"/>
      <c r="AU152" s="1197"/>
      <c r="AV152" s="1197"/>
      <c r="AW152" s="1197"/>
      <c r="AX152" s="1197"/>
      <c r="AY152" s="1197"/>
      <c r="AZ152" s="1197"/>
      <c r="BA152" s="1197"/>
      <c r="BB152" s="1197"/>
      <c r="BC152" s="1197"/>
      <c r="BD152" s="1197"/>
      <c r="BE152" s="1197"/>
      <c r="BF152" s="1197"/>
      <c r="BG152" s="1197"/>
      <c r="BH152" s="1197"/>
      <c r="BI152" s="1197"/>
      <c r="BJ152" s="1197"/>
      <c r="BK152" s="1197"/>
      <c r="BL152" s="1197"/>
      <c r="BM152" s="1197"/>
      <c r="BN152" s="1197"/>
      <c r="BO152" s="1197"/>
      <c r="BP152" s="1197"/>
      <c r="BQ152" s="1197"/>
      <c r="BR152" s="1197"/>
      <c r="BS152" s="1197"/>
      <c r="BT152" s="1197"/>
      <c r="BU152" s="1197"/>
      <c r="BV152" s="1197"/>
      <c r="BW152" s="1197"/>
      <c r="BX152" s="1197"/>
      <c r="BY152" s="1197"/>
      <c r="BZ152" s="1197"/>
      <c r="CA152" s="1197"/>
    </row>
    <row r="153" spans="1:79" s="3" customFormat="1" ht="12.75" customHeight="1">
      <c r="A153" s="3281"/>
      <c r="B153" s="3310"/>
      <c r="C153" s="1191" t="s">
        <v>158</v>
      </c>
      <c r="D153" s="1191" t="s">
        <v>157</v>
      </c>
      <c r="E153" s="1192">
        <v>9.1999999999999998E-2</v>
      </c>
      <c r="F153" s="1192">
        <v>8.72E-2</v>
      </c>
      <c r="G153" s="1192">
        <v>8.8800000000000004E-2</v>
      </c>
      <c r="H153" s="1193">
        <v>8.48E-2</v>
      </c>
      <c r="I153" s="1192">
        <v>8.2400000000000001E-2</v>
      </c>
      <c r="J153" s="1192">
        <v>8.9599999999999999E-2</v>
      </c>
      <c r="K153" s="1192">
        <v>9.4399999999999998E-2</v>
      </c>
      <c r="L153" s="1192">
        <v>9.9199999999999997E-2</v>
      </c>
      <c r="M153" s="1192">
        <v>0.10639999999999999</v>
      </c>
      <c r="N153" s="1193">
        <v>0.1104</v>
      </c>
      <c r="O153" s="1192">
        <v>0.1128</v>
      </c>
      <c r="P153" s="1192">
        <v>0.112</v>
      </c>
      <c r="Q153" s="1192">
        <v>0.1104</v>
      </c>
      <c r="R153" s="1192">
        <v>0.11119999999999999</v>
      </c>
      <c r="S153" s="1192">
        <v>0.11600000000000001</v>
      </c>
      <c r="T153" s="1192">
        <v>0.1192</v>
      </c>
      <c r="U153" s="1192">
        <v>0.1152</v>
      </c>
      <c r="V153" s="1193">
        <v>0.1192</v>
      </c>
      <c r="W153" s="1192">
        <v>0.1192</v>
      </c>
      <c r="X153" s="1192">
        <v>0.1152</v>
      </c>
      <c r="Y153" s="1192">
        <v>0.1168</v>
      </c>
      <c r="Z153" s="1192">
        <v>0.108</v>
      </c>
      <c r="AA153" s="1192">
        <v>0.104</v>
      </c>
      <c r="AB153" s="1192">
        <v>0.1048</v>
      </c>
      <c r="AC153" s="1194">
        <f>SUM(E153:AB153)</f>
        <v>2.5192000000000005</v>
      </c>
      <c r="AD153" s="1195"/>
      <c r="AE153" s="1197"/>
      <c r="AF153" s="1197"/>
      <c r="AG153" s="1197"/>
      <c r="AH153" s="1197"/>
      <c r="AI153" s="1197"/>
      <c r="AJ153" s="1197"/>
      <c r="AK153" s="1197"/>
      <c r="AL153" s="1197"/>
      <c r="AM153" s="1197"/>
      <c r="AN153" s="1197"/>
      <c r="AO153" s="1197"/>
      <c r="AP153" s="1197"/>
      <c r="AQ153" s="1197"/>
      <c r="AR153" s="1197"/>
      <c r="AS153" s="1197"/>
      <c r="AT153" s="1197"/>
      <c r="AU153" s="1197"/>
      <c r="AV153" s="1197"/>
      <c r="AW153" s="1197"/>
      <c r="AX153" s="1197"/>
      <c r="AY153" s="1197"/>
      <c r="AZ153" s="1197"/>
      <c r="BA153" s="1197"/>
      <c r="BB153" s="1197"/>
      <c r="BC153" s="1197"/>
      <c r="BD153" s="1197"/>
      <c r="BE153" s="1197"/>
      <c r="BF153" s="1197"/>
      <c r="BG153" s="1197"/>
      <c r="BH153" s="1197"/>
      <c r="BI153" s="1197"/>
      <c r="BJ153" s="1197"/>
      <c r="BK153" s="1197"/>
      <c r="BL153" s="1197"/>
      <c r="BM153" s="1197"/>
      <c r="BN153" s="1197"/>
      <c r="BO153" s="1197"/>
      <c r="BP153" s="1197"/>
      <c r="BQ153" s="1197"/>
      <c r="BR153" s="1197"/>
      <c r="BS153" s="1197"/>
      <c r="BT153" s="1197"/>
      <c r="BU153" s="1197"/>
      <c r="BV153" s="1197"/>
      <c r="BW153" s="1197"/>
      <c r="BX153" s="1197"/>
      <c r="BY153" s="1197"/>
      <c r="BZ153" s="1197"/>
      <c r="CA153" s="1197"/>
    </row>
    <row r="154" spans="1:79" s="3" customFormat="1" ht="12.75" customHeight="1">
      <c r="A154" s="3281"/>
      <c r="B154" s="3310"/>
      <c r="C154" s="1191" t="s">
        <v>159</v>
      </c>
      <c r="D154" s="1696" t="s">
        <v>160</v>
      </c>
      <c r="E154" s="1801">
        <v>23</v>
      </c>
      <c r="F154" s="1802">
        <v>20</v>
      </c>
      <c r="G154" s="1802">
        <v>27</v>
      </c>
      <c r="H154" s="1802">
        <v>23</v>
      </c>
      <c r="I154" s="1802">
        <v>17</v>
      </c>
      <c r="J154" s="1802">
        <v>25</v>
      </c>
      <c r="K154" s="1802">
        <v>33</v>
      </c>
      <c r="L154" s="1802">
        <v>36</v>
      </c>
      <c r="M154" s="1802">
        <v>47</v>
      </c>
      <c r="N154" s="1802">
        <v>44</v>
      </c>
      <c r="O154" s="1802">
        <v>44</v>
      </c>
      <c r="P154" s="1802">
        <v>46</v>
      </c>
      <c r="Q154" s="1802">
        <v>50</v>
      </c>
      <c r="R154" s="1802">
        <v>45</v>
      </c>
      <c r="S154" s="1802">
        <v>49</v>
      </c>
      <c r="T154" s="1802">
        <v>38</v>
      </c>
      <c r="U154" s="1802">
        <v>47</v>
      </c>
      <c r="V154" s="1802">
        <v>45</v>
      </c>
      <c r="W154" s="1802">
        <v>43</v>
      </c>
      <c r="X154" s="1802">
        <v>42</v>
      </c>
      <c r="Y154" s="1802">
        <v>42</v>
      </c>
      <c r="Z154" s="1802">
        <v>38</v>
      </c>
      <c r="AA154" s="1802">
        <v>29</v>
      </c>
      <c r="AB154" s="1803">
        <v>19</v>
      </c>
      <c r="AC154" s="1250"/>
      <c r="AD154" s="1259">
        <f>MAX(E154:AB154)</f>
        <v>50</v>
      </c>
      <c r="AE154" s="1197"/>
      <c r="AF154" s="1197"/>
      <c r="AG154" s="1197"/>
      <c r="AH154" s="1197"/>
      <c r="AI154" s="1197"/>
      <c r="AJ154" s="1197"/>
      <c r="AK154" s="1197"/>
      <c r="AL154" s="1197"/>
      <c r="AM154" s="1197"/>
      <c r="AN154" s="1197"/>
      <c r="AO154" s="1197"/>
      <c r="AP154" s="1197"/>
      <c r="AQ154" s="1197"/>
      <c r="AR154" s="1197"/>
      <c r="AS154" s="1197"/>
      <c r="AT154" s="1197"/>
      <c r="AU154" s="1197"/>
      <c r="AV154" s="1197"/>
      <c r="AW154" s="1197"/>
      <c r="AX154" s="1197"/>
      <c r="AY154" s="1197"/>
      <c r="AZ154" s="1197"/>
      <c r="BA154" s="1197"/>
      <c r="BB154" s="1197"/>
      <c r="BC154" s="1197"/>
      <c r="BD154" s="1197"/>
      <c r="BE154" s="1197"/>
      <c r="BF154" s="1197"/>
      <c r="BG154" s="1197"/>
      <c r="BH154" s="1197"/>
      <c r="BI154" s="1197"/>
      <c r="BJ154" s="1197"/>
      <c r="BK154" s="1197"/>
      <c r="BL154" s="1197"/>
      <c r="BM154" s="1197"/>
      <c r="BN154" s="1197"/>
      <c r="BO154" s="1197"/>
      <c r="BP154" s="1197"/>
      <c r="BQ154" s="1197"/>
      <c r="BR154" s="1197"/>
      <c r="BS154" s="1197"/>
      <c r="BT154" s="1197"/>
      <c r="BU154" s="1197"/>
      <c r="BV154" s="1197"/>
      <c r="BW154" s="1197"/>
      <c r="BX154" s="1197"/>
      <c r="BY154" s="1197"/>
      <c r="BZ154" s="1197"/>
      <c r="CA154" s="1197"/>
    </row>
    <row r="155" spans="1:79" s="3" customFormat="1" ht="12.75" customHeight="1" thickBot="1">
      <c r="A155" s="3282"/>
      <c r="B155" s="3311"/>
      <c r="C155" s="1209" t="s">
        <v>161</v>
      </c>
      <c r="D155" s="1209"/>
      <c r="E155" s="1210">
        <f t="shared" ref="E155:AC155" si="38">E153/E152</f>
        <v>0.18053375196232338</v>
      </c>
      <c r="F155" s="1210">
        <f t="shared" si="38"/>
        <v>0.18196994991652754</v>
      </c>
      <c r="G155" s="1210">
        <f t="shared" si="38"/>
        <v>0.1907216494845361</v>
      </c>
      <c r="H155" s="1211">
        <f t="shared" si="38"/>
        <v>0.18370883882149047</v>
      </c>
      <c r="I155" s="1210">
        <f t="shared" si="38"/>
        <v>0.18165784832451498</v>
      </c>
      <c r="J155" s="1210">
        <f t="shared" si="38"/>
        <v>0.1792</v>
      </c>
      <c r="K155" s="1210">
        <f t="shared" si="38"/>
        <v>0.15526315789473685</v>
      </c>
      <c r="L155" s="1210">
        <f t="shared" si="38"/>
        <v>0.14368482039397451</v>
      </c>
      <c r="M155" s="1210">
        <f t="shared" si="38"/>
        <v>0.14044350580781415</v>
      </c>
      <c r="N155" s="1211">
        <f t="shared" si="38"/>
        <v>0.13786213786213786</v>
      </c>
      <c r="O155" s="1210">
        <f t="shared" si="38"/>
        <v>0.14043824701195218</v>
      </c>
      <c r="P155" s="1210">
        <f t="shared" si="38"/>
        <v>0.1376597836774828</v>
      </c>
      <c r="Q155" s="1210">
        <f t="shared" si="38"/>
        <v>0.13307618129218901</v>
      </c>
      <c r="R155" s="1210">
        <f t="shared" si="38"/>
        <v>0.13574218749999997</v>
      </c>
      <c r="S155" s="1210">
        <f t="shared" si="38"/>
        <v>0.1396917148362235</v>
      </c>
      <c r="T155" s="1210">
        <f t="shared" si="38"/>
        <v>0.14299424184261036</v>
      </c>
      <c r="U155" s="1210">
        <f t="shared" si="38"/>
        <v>0.14007782101167315</v>
      </c>
      <c r="V155" s="1211">
        <f t="shared" si="38"/>
        <v>0.14326923076923079</v>
      </c>
      <c r="W155" s="1210">
        <f t="shared" si="38"/>
        <v>0.14272030651340994</v>
      </c>
      <c r="X155" s="1210">
        <f t="shared" si="38"/>
        <v>0.14285714285714285</v>
      </c>
      <c r="Y155" s="1210">
        <f t="shared" si="38"/>
        <v>0.14629258517034069</v>
      </c>
      <c r="Z155" s="1210">
        <f t="shared" si="38"/>
        <v>0.15050167224080266</v>
      </c>
      <c r="AA155" s="1210">
        <f t="shared" si="38"/>
        <v>0.16249999999999998</v>
      </c>
      <c r="AB155" s="1210">
        <f t="shared" si="38"/>
        <v>0.18296089385474862</v>
      </c>
      <c r="AC155" s="1212">
        <f t="shared" si="38"/>
        <v>0.15102393170591338</v>
      </c>
      <c r="AD155" s="1195"/>
      <c r="AE155" s="1197"/>
      <c r="AF155" s="1197"/>
      <c r="AG155" s="1197"/>
      <c r="AH155" s="1197"/>
      <c r="AI155" s="1197"/>
      <c r="AJ155" s="1197"/>
      <c r="AK155" s="1197"/>
      <c r="AL155" s="1197"/>
      <c r="AM155" s="1197"/>
      <c r="AN155" s="1197"/>
      <c r="AO155" s="1197"/>
      <c r="AP155" s="1197"/>
      <c r="AQ155" s="1197"/>
      <c r="AR155" s="1197"/>
      <c r="AS155" s="1197"/>
      <c r="AT155" s="1197"/>
      <c r="AU155" s="1197"/>
      <c r="AV155" s="1197"/>
      <c r="AW155" s="1197"/>
      <c r="AX155" s="1197"/>
      <c r="AY155" s="1197"/>
      <c r="AZ155" s="1197"/>
      <c r="BA155" s="1197"/>
      <c r="BB155" s="1197"/>
      <c r="BC155" s="1197"/>
      <c r="BD155" s="1197"/>
      <c r="BE155" s="1197"/>
      <c r="BF155" s="1197"/>
      <c r="BG155" s="1197"/>
      <c r="BH155" s="1197"/>
      <c r="BI155" s="1197"/>
      <c r="BJ155" s="1197"/>
      <c r="BK155" s="1197"/>
      <c r="BL155" s="1197"/>
      <c r="BM155" s="1197"/>
      <c r="BN155" s="1197"/>
      <c r="BO155" s="1197"/>
      <c r="BP155" s="1197"/>
      <c r="BQ155" s="1197"/>
      <c r="BR155" s="1197"/>
      <c r="BS155" s="1197"/>
      <c r="BT155" s="1197"/>
      <c r="BU155" s="1197"/>
      <c r="BV155" s="1197"/>
      <c r="BW155" s="1197"/>
      <c r="BX155" s="1197"/>
      <c r="BY155" s="1197"/>
      <c r="BZ155" s="1197"/>
      <c r="CA155" s="1197"/>
    </row>
    <row r="156" spans="1:79" s="3" customFormat="1" ht="12.75" customHeight="1">
      <c r="A156" s="1260" t="s">
        <v>173</v>
      </c>
      <c r="B156" s="1261" t="s">
        <v>191</v>
      </c>
      <c r="C156" s="1186" t="s">
        <v>156</v>
      </c>
      <c r="D156" s="1186" t="s">
        <v>157</v>
      </c>
      <c r="E156" s="1187">
        <v>1.179E-2</v>
      </c>
      <c r="F156" s="1187">
        <v>1.0829999999999999E-2</v>
      </c>
      <c r="G156" s="1187">
        <v>1.335E-3</v>
      </c>
      <c r="H156" s="1188">
        <v>5.4299999999999999E-3</v>
      </c>
      <c r="I156" s="1187">
        <v>1.188E-2</v>
      </c>
      <c r="J156" s="1187">
        <v>9.4649999999999995E-3</v>
      </c>
      <c r="K156" s="1187">
        <v>1.5150000000000001E-3</v>
      </c>
      <c r="L156" s="1187">
        <v>8.6250000000000007E-3</v>
      </c>
      <c r="M156" s="1187">
        <v>1.2959999999999999E-2</v>
      </c>
      <c r="N156" s="1188">
        <v>2.895E-3</v>
      </c>
      <c r="O156" s="1187">
        <v>1.7849999999999999E-3</v>
      </c>
      <c r="P156" s="1187">
        <v>1.1565000000000001E-2</v>
      </c>
      <c r="Q156" s="1187">
        <v>7.0949999999999997E-3</v>
      </c>
      <c r="R156" s="1187">
        <v>1.8E-3</v>
      </c>
      <c r="S156" s="1187">
        <v>2.2499999999999998E-3</v>
      </c>
      <c r="T156" s="1187">
        <v>1.1429999999999999E-2</v>
      </c>
      <c r="U156" s="1187">
        <v>6.5250000000000004E-3</v>
      </c>
      <c r="V156" s="1188">
        <v>1.6949999999999999E-3</v>
      </c>
      <c r="W156" s="1187">
        <v>1.6949999999999999E-3</v>
      </c>
      <c r="X156" s="1187">
        <v>7.0800000000000004E-3</v>
      </c>
      <c r="Y156" s="1187">
        <v>8.6099999999999996E-3</v>
      </c>
      <c r="Z156" s="1187">
        <v>1.14E-3</v>
      </c>
      <c r="AA156" s="1187">
        <v>1.155E-3</v>
      </c>
      <c r="AB156" s="1187">
        <v>4.8900000000000002E-3</v>
      </c>
      <c r="AC156" s="1189">
        <f>SUM(E156:AB156)</f>
        <v>0.14544000000000001</v>
      </c>
      <c r="AD156" s="1262">
        <f>MAX(E156:AB156)</f>
        <v>1.2959999999999999E-2</v>
      </c>
    </row>
    <row r="157" spans="1:79" s="3" customFormat="1" ht="12.75" customHeight="1">
      <c r="A157" s="1263" t="s">
        <v>210</v>
      </c>
      <c r="B157" s="1264" t="s">
        <v>192</v>
      </c>
      <c r="C157" s="1202" t="s">
        <v>156</v>
      </c>
      <c r="D157" s="1202" t="s">
        <v>157</v>
      </c>
      <c r="E157" s="1265">
        <v>5.9699999999999996E-3</v>
      </c>
      <c r="F157" s="1265">
        <v>5.9849999999999999E-3</v>
      </c>
      <c r="G157" s="1265">
        <v>5.4000000000000003E-3</v>
      </c>
      <c r="H157" s="1204">
        <v>1.905E-3</v>
      </c>
      <c r="I157" s="1265">
        <v>1.815E-3</v>
      </c>
      <c r="J157" s="1265">
        <v>1.7849999999999999E-3</v>
      </c>
      <c r="K157" s="1265">
        <v>1.6199999999999999E-3</v>
      </c>
      <c r="L157" s="1265">
        <v>1.8450000000000001E-3</v>
      </c>
      <c r="M157" s="1265">
        <v>1.8749999999999999E-3</v>
      </c>
      <c r="N157" s="1204">
        <v>1.8749999999999999E-3</v>
      </c>
      <c r="O157" s="1265">
        <v>1.5449999999999999E-3</v>
      </c>
      <c r="P157" s="1265">
        <v>1.6800000000000001E-3</v>
      </c>
      <c r="Q157" s="1265">
        <v>1.8600000000000001E-3</v>
      </c>
      <c r="R157" s="1265">
        <v>1.65E-3</v>
      </c>
      <c r="S157" s="1265">
        <v>1.6949999999999999E-3</v>
      </c>
      <c r="T157" s="1265">
        <v>1.6949999999999999E-3</v>
      </c>
      <c r="U157" s="1265">
        <v>1.7099999999999999E-3</v>
      </c>
      <c r="V157" s="1204">
        <v>1.755E-3</v>
      </c>
      <c r="W157" s="1265">
        <v>1.6199999999999999E-3</v>
      </c>
      <c r="X157" s="1265">
        <v>1.755E-3</v>
      </c>
      <c r="Y157" s="1265">
        <v>1.755E-3</v>
      </c>
      <c r="Z157" s="1265">
        <v>1.6949999999999999E-3</v>
      </c>
      <c r="AA157" s="1265">
        <v>1.7700000000000001E-3</v>
      </c>
      <c r="AB157" s="1265">
        <v>1.725E-3</v>
      </c>
      <c r="AC157" s="1205">
        <f>SUM(E157:AB157)</f>
        <v>5.3985000000000005E-2</v>
      </c>
      <c r="AD157" s="1262">
        <f>MAX(E157:AB157)</f>
        <v>5.9849999999999999E-3</v>
      </c>
    </row>
    <row r="158" spans="1:79" s="3" customFormat="1" ht="12.75" customHeight="1">
      <c r="A158" s="3308" t="s">
        <v>193</v>
      </c>
      <c r="B158" s="3368"/>
      <c r="C158" s="1186" t="s">
        <v>156</v>
      </c>
      <c r="D158" s="1186"/>
      <c r="E158" s="1267">
        <f t="shared" ref="E158:AC158" si="39">SUM(E68,E72,E76,E80,E84,E88,E92,E96,E100,E104,E108,E112,E116,E120,E124,E128,E132,E136,E140,E144,E148,E152,E156:E157)</f>
        <v>11.687159999999999</v>
      </c>
      <c r="F158" s="1267">
        <f t="shared" si="39"/>
        <v>10.731015000000001</v>
      </c>
      <c r="G158" s="1267">
        <f t="shared" si="39"/>
        <v>10.190135</v>
      </c>
      <c r="H158" s="1188">
        <f t="shared" si="39"/>
        <v>10.010535000000001</v>
      </c>
      <c r="I158" s="1267">
        <f t="shared" si="39"/>
        <v>10.123695000000001</v>
      </c>
      <c r="J158" s="1267">
        <f t="shared" si="39"/>
        <v>10.917249999999999</v>
      </c>
      <c r="K158" s="1267">
        <f t="shared" si="39"/>
        <v>12.847335000000001</v>
      </c>
      <c r="L158" s="1267">
        <f t="shared" si="39"/>
        <v>14.836870000000001</v>
      </c>
      <c r="M158" s="1267">
        <f t="shared" si="39"/>
        <v>16.738234999999996</v>
      </c>
      <c r="N158" s="1188">
        <f t="shared" si="39"/>
        <v>17.932969999999994</v>
      </c>
      <c r="O158" s="1267">
        <f t="shared" si="39"/>
        <v>18.357130000000002</v>
      </c>
      <c r="P158" s="1267">
        <f t="shared" si="39"/>
        <v>18.648645000000002</v>
      </c>
      <c r="Q158" s="1267">
        <f t="shared" si="39"/>
        <v>18.541554999999995</v>
      </c>
      <c r="R158" s="1267">
        <f t="shared" si="39"/>
        <v>18.791049999999998</v>
      </c>
      <c r="S158" s="1267">
        <f t="shared" si="39"/>
        <v>19.369145000000003</v>
      </c>
      <c r="T158" s="1267">
        <f t="shared" si="39"/>
        <v>19.489325000000001</v>
      </c>
      <c r="U158" s="1267">
        <f t="shared" si="39"/>
        <v>19.120035000000001</v>
      </c>
      <c r="V158" s="1188">
        <f t="shared" si="39"/>
        <v>18.690049999999999</v>
      </c>
      <c r="W158" s="1267">
        <f t="shared" si="39"/>
        <v>18.722915</v>
      </c>
      <c r="X158" s="1267">
        <f t="shared" si="39"/>
        <v>18.098034999999999</v>
      </c>
      <c r="Y158" s="1267">
        <f t="shared" si="39"/>
        <v>17.634965000000001</v>
      </c>
      <c r="Z158" s="1267">
        <f t="shared" si="39"/>
        <v>16.531235000000002</v>
      </c>
      <c r="AA158" s="1267">
        <f t="shared" si="39"/>
        <v>14.899525000000002</v>
      </c>
      <c r="AB158" s="1267">
        <f t="shared" si="39"/>
        <v>13.143015000000002</v>
      </c>
      <c r="AC158" s="1189">
        <f t="shared" si="39"/>
        <v>376.05182500000001</v>
      </c>
    </row>
    <row r="159" spans="1:79" s="3" customFormat="1" ht="12.75" customHeight="1">
      <c r="A159" s="3327"/>
      <c r="B159" s="3328"/>
      <c r="C159" s="1209" t="s">
        <v>158</v>
      </c>
      <c r="D159" s="1209"/>
      <c r="E159" s="1268">
        <f t="shared" ref="E159:AC159" si="40">SUM(E69,E73,E77,E81,E85,E89,E93,E97,E101,E105,E109,E113,E117,E121,E125,E129,E133,E137,E141,E145,E149,E153)</f>
        <v>2.6570000000000005</v>
      </c>
      <c r="F159" s="1268">
        <f t="shared" si="40"/>
        <v>2.6168000000000005</v>
      </c>
      <c r="G159" s="1268">
        <f t="shared" si="40"/>
        <v>2.5590000000000002</v>
      </c>
      <c r="H159" s="1211">
        <f t="shared" si="40"/>
        <v>2.5308000000000002</v>
      </c>
      <c r="I159" s="1268">
        <f t="shared" si="40"/>
        <v>2.5488</v>
      </c>
      <c r="J159" s="1268">
        <f t="shared" si="40"/>
        <v>2.6390000000000002</v>
      </c>
      <c r="K159" s="1268">
        <f t="shared" si="40"/>
        <v>2.6851999999999996</v>
      </c>
      <c r="L159" s="1268">
        <f t="shared" si="40"/>
        <v>2.7561999999999998</v>
      </c>
      <c r="M159" s="1268">
        <f t="shared" si="40"/>
        <v>3.0471999999999997</v>
      </c>
      <c r="N159" s="1211">
        <f t="shared" si="40"/>
        <v>3.1951999999999994</v>
      </c>
      <c r="O159" s="1268">
        <f t="shared" si="40"/>
        <v>3.1624000000000003</v>
      </c>
      <c r="P159" s="1268">
        <f t="shared" si="40"/>
        <v>3.1546000000000003</v>
      </c>
      <c r="Q159" s="1268">
        <f t="shared" si="40"/>
        <v>2.9622000000000002</v>
      </c>
      <c r="R159" s="1268">
        <f t="shared" si="40"/>
        <v>3.0489999999999999</v>
      </c>
      <c r="S159" s="1268">
        <f t="shared" si="40"/>
        <v>3.0286000000000004</v>
      </c>
      <c r="T159" s="1268">
        <f t="shared" si="40"/>
        <v>2.907</v>
      </c>
      <c r="U159" s="1268">
        <f t="shared" si="40"/>
        <v>2.9036000000000004</v>
      </c>
      <c r="V159" s="1211">
        <f t="shared" si="40"/>
        <v>2.8066</v>
      </c>
      <c r="W159" s="1268">
        <f t="shared" si="40"/>
        <v>2.8086000000000002</v>
      </c>
      <c r="X159" s="1268">
        <f t="shared" si="40"/>
        <v>2.8716000000000004</v>
      </c>
      <c r="Y159" s="1268">
        <f t="shared" si="40"/>
        <v>2.9232</v>
      </c>
      <c r="Z159" s="1268">
        <f t="shared" si="40"/>
        <v>2.8784000000000005</v>
      </c>
      <c r="AA159" s="1268">
        <f t="shared" si="40"/>
        <v>2.9010000000000002</v>
      </c>
      <c r="AB159" s="1268">
        <f t="shared" si="40"/>
        <v>2.9849999999999999</v>
      </c>
      <c r="AC159" s="1212">
        <f t="shared" si="40"/>
        <v>68.576999999999998</v>
      </c>
    </row>
    <row r="160" spans="1:79" s="3" customFormat="1" ht="12.75" customHeight="1">
      <c r="A160" s="3329" t="s">
        <v>194</v>
      </c>
      <c r="B160" s="3330"/>
      <c r="C160" s="1239" t="s">
        <v>156</v>
      </c>
      <c r="D160" s="1239"/>
      <c r="E160" s="1269">
        <f t="shared" ref="E160:AC160" si="41">E31+E35+E39+E43-E158</f>
        <v>1.6640000000002431E-2</v>
      </c>
      <c r="F160" s="1269">
        <f t="shared" si="41"/>
        <v>1.8384999999998541E-2</v>
      </c>
      <c r="G160" s="1269">
        <f t="shared" si="41"/>
        <v>2.9664999999999608E-2</v>
      </c>
      <c r="H160" s="1241">
        <f t="shared" si="41"/>
        <v>1.8064999999999998E-2</v>
      </c>
      <c r="I160" s="1269">
        <f t="shared" si="41"/>
        <v>1.09049999999975E-2</v>
      </c>
      <c r="J160" s="1269">
        <f t="shared" si="41"/>
        <v>1.3750000000001705E-2</v>
      </c>
      <c r="K160" s="1269">
        <f t="shared" si="41"/>
        <v>1.326499999999875E-2</v>
      </c>
      <c r="L160" s="1269">
        <f t="shared" si="41"/>
        <v>1.112999999999964E-2</v>
      </c>
      <c r="M160" s="1269">
        <f t="shared" si="41"/>
        <v>2.1650000000050795E-3</v>
      </c>
      <c r="N160" s="1241">
        <f t="shared" si="41"/>
        <v>-9.6999999999525244E-4</v>
      </c>
      <c r="O160" s="1269">
        <f t="shared" si="41"/>
        <v>3.8699999999991519E-3</v>
      </c>
      <c r="P160" s="1269">
        <f t="shared" si="41"/>
        <v>-6.4499999999867441E-4</v>
      </c>
      <c r="Q160" s="1269">
        <f t="shared" si="41"/>
        <v>3.6450000000058935E-3</v>
      </c>
      <c r="R160" s="1269">
        <f t="shared" si="41"/>
        <v>4.1499999999992099E-3</v>
      </c>
      <c r="S160" s="1269">
        <f t="shared" si="41"/>
        <v>1.8549999999990519E-3</v>
      </c>
      <c r="T160" s="1269">
        <f t="shared" si="41"/>
        <v>6.6750000000013188E-3</v>
      </c>
      <c r="U160" s="1269">
        <f t="shared" si="41"/>
        <v>1.1650000000003047E-3</v>
      </c>
      <c r="V160" s="1241">
        <f t="shared" si="41"/>
        <v>9.9500000000034561E-3</v>
      </c>
      <c r="W160" s="1269">
        <f t="shared" si="41"/>
        <v>3.0850000000022249E-3</v>
      </c>
      <c r="X160" s="1269">
        <f t="shared" si="41"/>
        <v>1.176500000000047E-2</v>
      </c>
      <c r="Y160" s="1269">
        <f t="shared" si="41"/>
        <v>7.8350000000000364E-3</v>
      </c>
      <c r="Z160" s="1269">
        <f t="shared" si="41"/>
        <v>9.5649999999984914E-3</v>
      </c>
      <c r="AA160" s="1269">
        <f t="shared" si="41"/>
        <v>1.5674999999998107E-2</v>
      </c>
      <c r="AB160" s="1269">
        <f t="shared" si="41"/>
        <v>1.4184999999997672E-2</v>
      </c>
      <c r="AC160" s="1269">
        <f t="shared" si="41"/>
        <v>0.22577499999999873</v>
      </c>
    </row>
    <row r="161" spans="1:30" s="3" customFormat="1" ht="12.75" customHeight="1">
      <c r="A161" s="3331"/>
      <c r="B161" s="3332"/>
      <c r="C161" s="1243" t="s">
        <v>158</v>
      </c>
      <c r="D161" s="1270"/>
      <c r="E161" s="1271">
        <f t="shared" ref="E161:AC161" si="42">E32+E36+E40+E44-E159</f>
        <v>-1.8000000000002458E-3</v>
      </c>
      <c r="F161" s="1271">
        <f t="shared" si="42"/>
        <v>8.9999999999994529E-3</v>
      </c>
      <c r="G161" s="1271">
        <f t="shared" si="42"/>
        <v>5.3999999999998494E-3</v>
      </c>
      <c r="H161" s="1272">
        <f t="shared" si="42"/>
        <v>-5.8000000000002494E-3</v>
      </c>
      <c r="I161" s="1271">
        <f t="shared" si="42"/>
        <v>-1.000000000000334E-3</v>
      </c>
      <c r="J161" s="1271">
        <f t="shared" si="42"/>
        <v>1.1999999999998678E-3</v>
      </c>
      <c r="K161" s="1271">
        <f t="shared" si="42"/>
        <v>1.0800000000000587E-2</v>
      </c>
      <c r="L161" s="1271">
        <f t="shared" si="42"/>
        <v>1.4800000000000146E-2</v>
      </c>
      <c r="M161" s="1271">
        <f t="shared" si="42"/>
        <v>2.8000000000000025E-2</v>
      </c>
      <c r="N161" s="1272">
        <f t="shared" si="42"/>
        <v>2.3200000000000554E-2</v>
      </c>
      <c r="O161" s="1271">
        <f t="shared" si="42"/>
        <v>3.139999999999965E-2</v>
      </c>
      <c r="P161" s="1271">
        <f t="shared" si="42"/>
        <v>2.2799999999999709E-2</v>
      </c>
      <c r="Q161" s="1271">
        <f t="shared" si="42"/>
        <v>-2.6400000000000201E-2</v>
      </c>
      <c r="R161" s="1271">
        <f t="shared" si="42"/>
        <v>2.8000000000000469E-2</v>
      </c>
      <c r="S161" s="1271">
        <f t="shared" si="42"/>
        <v>2.5599999999999845E-2</v>
      </c>
      <c r="T161" s="1271">
        <f t="shared" si="42"/>
        <v>5.7999999999998053E-3</v>
      </c>
      <c r="U161" s="1271">
        <f t="shared" si="42"/>
        <v>1.1800000000000033E-2</v>
      </c>
      <c r="V161" s="1272">
        <f t="shared" si="42"/>
        <v>-1.7999999999998018E-3</v>
      </c>
      <c r="W161" s="1271">
        <f t="shared" si="42"/>
        <v>1.7199999999999882E-2</v>
      </c>
      <c r="X161" s="1271">
        <f t="shared" si="42"/>
        <v>-7.8000000000004732E-3</v>
      </c>
      <c r="Y161" s="1271">
        <f t="shared" si="42"/>
        <v>2.0199999999999996E-2</v>
      </c>
      <c r="Z161" s="1271">
        <f t="shared" si="42"/>
        <v>-2.4200000000000443E-2</v>
      </c>
      <c r="AA161" s="1271">
        <f t="shared" si="42"/>
        <v>3.8000000000000256E-3</v>
      </c>
      <c r="AB161" s="1271">
        <f t="shared" si="42"/>
        <v>-3.5600000000000076E-2</v>
      </c>
      <c r="AC161" s="1271">
        <f t="shared" si="42"/>
        <v>0.15460000000000207</v>
      </c>
    </row>
    <row r="162" spans="1:30" s="1161" customFormat="1" ht="12.75" customHeight="1">
      <c r="A162" s="3312" t="s">
        <v>328</v>
      </c>
      <c r="B162" s="3313"/>
      <c r="C162" s="1275" t="s">
        <v>156</v>
      </c>
      <c r="D162" s="1275"/>
      <c r="E162" s="1276">
        <f t="shared" ref="E162:AC162" si="43">E13+E18-E61-E158</f>
        <v>0.10104000000000113</v>
      </c>
      <c r="F162" s="1276">
        <f t="shared" si="43"/>
        <v>0.11398499999999778</v>
      </c>
      <c r="G162" s="1276">
        <f t="shared" si="43"/>
        <v>0.10166500000000056</v>
      </c>
      <c r="H162" s="1276">
        <f t="shared" si="43"/>
        <v>0.10966499999999968</v>
      </c>
      <c r="I162" s="1276">
        <f t="shared" si="43"/>
        <v>0.10810499999999834</v>
      </c>
      <c r="J162" s="1276">
        <f t="shared" si="43"/>
        <v>0.11555000000000071</v>
      </c>
      <c r="K162" s="1276">
        <f t="shared" si="43"/>
        <v>0.10246500000000047</v>
      </c>
      <c r="L162" s="1276">
        <f t="shared" si="43"/>
        <v>0.11513000000000062</v>
      </c>
      <c r="M162" s="1276">
        <f t="shared" si="43"/>
        <v>0.11576500000000323</v>
      </c>
      <c r="N162" s="1276">
        <f t="shared" si="43"/>
        <v>0.10663000000000977</v>
      </c>
      <c r="O162" s="1276">
        <f t="shared" si="43"/>
        <v>0.12646999999999409</v>
      </c>
      <c r="P162" s="1276">
        <f t="shared" si="43"/>
        <v>0.12055499999999597</v>
      </c>
      <c r="Q162" s="1276">
        <f t="shared" si="43"/>
        <v>0.12324500000000427</v>
      </c>
      <c r="R162" s="1276">
        <f t="shared" si="43"/>
        <v>0.1191500000000012</v>
      </c>
      <c r="S162" s="1276">
        <f t="shared" si="43"/>
        <v>0.1224549999999951</v>
      </c>
      <c r="T162" s="1276">
        <f t="shared" si="43"/>
        <v>0.13187500000000085</v>
      </c>
      <c r="U162" s="1276">
        <f t="shared" si="43"/>
        <v>0.12856499999999826</v>
      </c>
      <c r="V162" s="1276">
        <f t="shared" si="43"/>
        <v>0.12895000000000323</v>
      </c>
      <c r="W162" s="1276">
        <f t="shared" si="43"/>
        <v>0.11468500000000148</v>
      </c>
      <c r="X162" s="1276">
        <f t="shared" si="43"/>
        <v>0.12816500000000275</v>
      </c>
      <c r="Y162" s="1276">
        <f t="shared" si="43"/>
        <v>0.13043500000000208</v>
      </c>
      <c r="Z162" s="1276">
        <f t="shared" si="43"/>
        <v>0.11216499999999741</v>
      </c>
      <c r="AA162" s="1276">
        <f t="shared" si="43"/>
        <v>0.12267499999999742</v>
      </c>
      <c r="AB162" s="1276">
        <f t="shared" si="43"/>
        <v>0.1127849999999988</v>
      </c>
      <c r="AC162" s="1277">
        <f t="shared" si="43"/>
        <v>2.8121750000000247</v>
      </c>
    </row>
    <row r="163" spans="1:30" s="1161" customFormat="1" ht="12.75" customHeight="1">
      <c r="A163" s="3314"/>
      <c r="B163" s="3315"/>
      <c r="C163" s="1280" t="s">
        <v>158</v>
      </c>
      <c r="D163" s="1280"/>
      <c r="E163" s="1281">
        <f t="shared" ref="E163:AC163" si="44">E14+E19-E62-E159</f>
        <v>1.0743999999999994</v>
      </c>
      <c r="F163" s="1281">
        <f t="shared" si="44"/>
        <v>0.96279999999999921</v>
      </c>
      <c r="G163" s="1281">
        <f t="shared" si="44"/>
        <v>0.88739999999999997</v>
      </c>
      <c r="H163" s="1281">
        <f t="shared" si="44"/>
        <v>0.86279999999999957</v>
      </c>
      <c r="I163" s="1281">
        <f t="shared" si="44"/>
        <v>0.88620000000000054</v>
      </c>
      <c r="J163" s="1281">
        <f t="shared" si="44"/>
        <v>0.99520000000000008</v>
      </c>
      <c r="K163" s="1281">
        <f t="shared" si="44"/>
        <v>1.2676000000000007</v>
      </c>
      <c r="L163" s="1281">
        <f t="shared" si="44"/>
        <v>1.5937999999999999</v>
      </c>
      <c r="M163" s="1281">
        <f t="shared" si="44"/>
        <v>2.0084000000000004</v>
      </c>
      <c r="N163" s="1281">
        <f t="shared" si="44"/>
        <v>2.2786000000000004</v>
      </c>
      <c r="O163" s="1281">
        <f t="shared" si="44"/>
        <v>2.3648000000000011</v>
      </c>
      <c r="P163" s="1281">
        <f t="shared" si="44"/>
        <v>2.4175999999999993</v>
      </c>
      <c r="Q163" s="1281">
        <f t="shared" si="44"/>
        <v>2.3238000000000003</v>
      </c>
      <c r="R163" s="1281">
        <f t="shared" si="44"/>
        <v>2.4626000000000006</v>
      </c>
      <c r="S163" s="1281">
        <f t="shared" si="44"/>
        <v>2.5879999999999987</v>
      </c>
      <c r="T163" s="1281">
        <f t="shared" si="44"/>
        <v>2.5674000000000001</v>
      </c>
      <c r="U163" s="1281">
        <f t="shared" si="44"/>
        <v>2.4826000000000001</v>
      </c>
      <c r="V163" s="1281">
        <f t="shared" si="44"/>
        <v>2.3534000000000002</v>
      </c>
      <c r="W163" s="1281">
        <f t="shared" si="44"/>
        <v>2.3507999999999996</v>
      </c>
      <c r="X163" s="1281">
        <f t="shared" si="44"/>
        <v>2.1935999999999996</v>
      </c>
      <c r="Y163" s="1281">
        <f t="shared" si="44"/>
        <v>2.1174000000000004</v>
      </c>
      <c r="Z163" s="1281">
        <f t="shared" si="44"/>
        <v>1.8111999999999981</v>
      </c>
      <c r="AA163" s="1281">
        <f t="shared" si="44"/>
        <v>1.5557999999999992</v>
      </c>
      <c r="AB163" s="1281">
        <f t="shared" si="44"/>
        <v>1.2510000000000008</v>
      </c>
      <c r="AC163" s="1282">
        <f t="shared" si="44"/>
        <v>43.657199999999989</v>
      </c>
    </row>
    <row r="164" spans="1:30" s="3" customFormat="1" ht="12.75" customHeight="1">
      <c r="A164" s="1283"/>
      <c r="C164" s="1284" t="s">
        <v>219</v>
      </c>
      <c r="H164" s="1285">
        <f>SUM(H112,H116,H124,H136,H140,H132,H144,H68,H72,H100,H96,H104,H92,H84,H76,H108,H88,H128)</f>
        <v>6.5691999999999995</v>
      </c>
      <c r="I164" s="1285"/>
      <c r="J164" s="1286"/>
      <c r="K164" s="1286"/>
      <c r="L164" s="1286"/>
      <c r="M164" s="1286"/>
      <c r="N164" s="1285">
        <f>SUM(N112,N116,N124,N136,N140,N132,N144,N68,N72,N100,N96,N104,N92,N84,N76,N108,N88,N128)</f>
        <v>11.300800000000002</v>
      </c>
      <c r="O164" s="1286"/>
      <c r="P164" s="1286"/>
      <c r="Q164" s="1286"/>
      <c r="R164" s="1286"/>
      <c r="S164" s="1286"/>
      <c r="T164" s="1286"/>
      <c r="U164" s="1286"/>
      <c r="V164" s="1285">
        <f>SUM(V112,V116,V124,V136,V140,V132,V144,V68,V72,V100,V96,V104,V92,V84,V76,V108,V88,V128)</f>
        <v>11.8306</v>
      </c>
      <c r="W164" s="1286"/>
      <c r="X164" s="1286"/>
      <c r="Y164" s="1285">
        <f>SUM(Y112,Y116,Y124,Y136,Y140,Y132,Y144,Y68,Y72,Y100,Y96,Y104,Y92,Y84,Y76,Y108,Y88,Y128)</f>
        <v>11.2234</v>
      </c>
      <c r="Z164" s="1286"/>
      <c r="AA164" s="1286"/>
      <c r="AB164" s="1286"/>
    </row>
    <row r="165" spans="1:30" s="3" customFormat="1" ht="19.5" customHeight="1">
      <c r="A165" s="1287"/>
      <c r="C165" s="1288" t="s">
        <v>665</v>
      </c>
      <c r="E165" s="1289">
        <f t="shared" ref="E165:AC165" si="45">E72+E84+E88+E92+E96+E112+E116+E124+E144</f>
        <v>4.9181999999999988</v>
      </c>
      <c r="F165" s="1289">
        <f t="shared" si="45"/>
        <v>4.4805999999999999</v>
      </c>
      <c r="G165" s="1289">
        <f t="shared" si="45"/>
        <v>4.2477999999999998</v>
      </c>
      <c r="H165" s="1289">
        <f t="shared" si="45"/>
        <v>4.1854000000000005</v>
      </c>
      <c r="I165" s="1289">
        <f t="shared" si="45"/>
        <v>4.2096</v>
      </c>
      <c r="J165" s="1289">
        <f t="shared" si="45"/>
        <v>4.5924000000000005</v>
      </c>
      <c r="K165" s="1289">
        <f t="shared" si="45"/>
        <v>5.392199999999999</v>
      </c>
      <c r="L165" s="1289">
        <f t="shared" si="45"/>
        <v>6.2838000000000003</v>
      </c>
      <c r="M165" s="1289">
        <f t="shared" si="45"/>
        <v>7.1141999999999994</v>
      </c>
      <c r="N165" s="1289">
        <f t="shared" si="45"/>
        <v>7.5556000000000001</v>
      </c>
      <c r="O165" s="1289">
        <f t="shared" si="45"/>
        <v>7.7174000000000005</v>
      </c>
      <c r="P165" s="1289">
        <f t="shared" si="45"/>
        <v>7.8069999999999995</v>
      </c>
      <c r="Q165" s="1289">
        <f t="shared" si="45"/>
        <v>7.7094000000000005</v>
      </c>
      <c r="R165" s="1289">
        <f t="shared" si="45"/>
        <v>7.8891999999999998</v>
      </c>
      <c r="S165" s="1289">
        <f t="shared" si="45"/>
        <v>8.0778000000000016</v>
      </c>
      <c r="T165" s="1289">
        <f t="shared" si="45"/>
        <v>8.0449999999999999</v>
      </c>
      <c r="U165" s="1289">
        <f t="shared" si="45"/>
        <v>7.898600000000001</v>
      </c>
      <c r="V165" s="1289">
        <f t="shared" si="45"/>
        <v>7.7470000000000008</v>
      </c>
      <c r="W165" s="1289">
        <f t="shared" si="45"/>
        <v>7.9074</v>
      </c>
      <c r="X165" s="1289">
        <f t="shared" si="45"/>
        <v>7.5819999999999999</v>
      </c>
      <c r="Y165" s="1289">
        <f t="shared" si="45"/>
        <v>7.386400000000001</v>
      </c>
      <c r="Z165" s="1289">
        <f t="shared" si="45"/>
        <v>6.9032</v>
      </c>
      <c r="AA165" s="1289">
        <f t="shared" si="45"/>
        <v>6.2698</v>
      </c>
      <c r="AB165" s="1289">
        <f t="shared" si="45"/>
        <v>5.4866000000000001</v>
      </c>
      <c r="AC165" s="1289">
        <f t="shared" si="45"/>
        <v>157.40659999999997</v>
      </c>
    </row>
    <row r="166" spans="1:30" s="3" customFormat="1" ht="29.25" customHeight="1">
      <c r="A166" s="1169" t="s">
        <v>147</v>
      </c>
      <c r="B166" s="1170" t="s">
        <v>148</v>
      </c>
      <c r="C166" s="1172" t="s">
        <v>149</v>
      </c>
      <c r="D166" s="1172" t="s">
        <v>150</v>
      </c>
      <c r="E166" s="3299" t="s">
        <v>151</v>
      </c>
      <c r="F166" s="3299"/>
      <c r="G166" s="3299"/>
      <c r="H166" s="3299"/>
      <c r="I166" s="3299"/>
      <c r="J166" s="3299"/>
      <c r="K166" s="3299"/>
      <c r="L166" s="3299"/>
      <c r="M166" s="3299"/>
      <c r="N166" s="3299"/>
      <c r="O166" s="3299"/>
      <c r="P166" s="3299"/>
      <c r="Q166" s="3299"/>
      <c r="R166" s="3299"/>
      <c r="S166" s="3299"/>
      <c r="T166" s="3299"/>
      <c r="U166" s="3299"/>
      <c r="V166" s="3299"/>
      <c r="W166" s="3299"/>
      <c r="X166" s="3299"/>
      <c r="Y166" s="3299"/>
      <c r="Z166" s="3299"/>
      <c r="AA166" s="3299"/>
      <c r="AB166" s="3299"/>
      <c r="AC166" s="3288" t="s">
        <v>152</v>
      </c>
    </row>
    <row r="167" spans="1:30" s="1161" customFormat="1" ht="12.75" customHeight="1">
      <c r="A167" s="2192" t="s">
        <v>666</v>
      </c>
      <c r="B167" s="1174"/>
      <c r="C167" s="1174"/>
      <c r="D167" s="1174"/>
      <c r="E167" s="1175">
        <v>1</v>
      </c>
      <c r="F167" s="1175">
        <v>2</v>
      </c>
      <c r="G167" s="1175">
        <v>3</v>
      </c>
      <c r="H167" s="1175">
        <v>4</v>
      </c>
      <c r="I167" s="1175">
        <v>5</v>
      </c>
      <c r="J167" s="1175">
        <v>6</v>
      </c>
      <c r="K167" s="1175">
        <v>7</v>
      </c>
      <c r="L167" s="1175">
        <v>8</v>
      </c>
      <c r="M167" s="1175">
        <v>9</v>
      </c>
      <c r="N167" s="1175">
        <v>10</v>
      </c>
      <c r="O167" s="1175">
        <v>11</v>
      </c>
      <c r="P167" s="1175">
        <v>12</v>
      </c>
      <c r="Q167" s="1175">
        <v>13</v>
      </c>
      <c r="R167" s="1175">
        <v>14</v>
      </c>
      <c r="S167" s="1175">
        <v>15</v>
      </c>
      <c r="T167" s="1175">
        <v>16</v>
      </c>
      <c r="U167" s="1175">
        <v>17</v>
      </c>
      <c r="V167" s="1175">
        <v>18</v>
      </c>
      <c r="W167" s="1175">
        <v>19</v>
      </c>
      <c r="X167" s="1175">
        <v>20</v>
      </c>
      <c r="Y167" s="1175">
        <v>21</v>
      </c>
      <c r="Z167" s="1175">
        <v>22</v>
      </c>
      <c r="AA167" s="1175">
        <v>23</v>
      </c>
      <c r="AB167" s="1175">
        <v>24</v>
      </c>
      <c r="AC167" s="3289"/>
    </row>
    <row r="168" spans="1:30" s="1161" customFormat="1" ht="12.75" customHeight="1">
      <c r="A168" s="1177" t="s">
        <v>281</v>
      </c>
      <c r="B168" s="1178"/>
      <c r="C168" s="1179"/>
      <c r="D168" s="2153"/>
      <c r="E168" s="1178">
        <v>7</v>
      </c>
      <c r="F168" s="1178">
        <v>7</v>
      </c>
      <c r="G168" s="1178">
        <v>7</v>
      </c>
      <c r="H168" s="1178">
        <v>7</v>
      </c>
      <c r="I168" s="1178">
        <v>7</v>
      </c>
      <c r="J168" s="1178">
        <v>7</v>
      </c>
      <c r="K168" s="1178">
        <v>7</v>
      </c>
      <c r="L168" s="1178">
        <v>7</v>
      </c>
      <c r="M168" s="1178">
        <v>7</v>
      </c>
      <c r="N168" s="1178">
        <v>7</v>
      </c>
      <c r="O168" s="1178">
        <v>7</v>
      </c>
      <c r="P168" s="1178">
        <v>7</v>
      </c>
      <c r="Q168" s="1178">
        <v>7</v>
      </c>
      <c r="R168" s="1178">
        <v>7</v>
      </c>
      <c r="S168" s="1178">
        <v>7</v>
      </c>
      <c r="T168" s="1178">
        <v>7</v>
      </c>
      <c r="U168" s="1178">
        <v>7</v>
      </c>
      <c r="V168" s="1178">
        <v>7</v>
      </c>
      <c r="W168" s="1178">
        <v>7</v>
      </c>
      <c r="X168" s="1178">
        <v>7</v>
      </c>
      <c r="Y168" s="1178">
        <v>7</v>
      </c>
      <c r="Z168" s="1178">
        <v>7</v>
      </c>
      <c r="AA168" s="1178">
        <v>7</v>
      </c>
      <c r="AB168" s="1178">
        <v>7</v>
      </c>
      <c r="AC168" s="1291"/>
    </row>
    <row r="169" spans="1:30" s="1161" customFormat="1" ht="12.75" customHeight="1">
      <c r="A169" s="1181" t="s">
        <v>282</v>
      </c>
      <c r="B169" s="1182"/>
      <c r="C169" s="1183"/>
      <c r="D169" s="2191"/>
      <c r="E169" s="1182">
        <v>7</v>
      </c>
      <c r="F169" s="1182">
        <v>7</v>
      </c>
      <c r="G169" s="1182">
        <v>7</v>
      </c>
      <c r="H169" s="1182">
        <v>7</v>
      </c>
      <c r="I169" s="1182">
        <v>7</v>
      </c>
      <c r="J169" s="1182">
        <v>7</v>
      </c>
      <c r="K169" s="1182">
        <v>7</v>
      </c>
      <c r="L169" s="1182">
        <v>7</v>
      </c>
      <c r="M169" s="1182">
        <v>7</v>
      </c>
      <c r="N169" s="1182">
        <v>7</v>
      </c>
      <c r="O169" s="1182">
        <v>7</v>
      </c>
      <c r="P169" s="1182">
        <v>7</v>
      </c>
      <c r="Q169" s="1182">
        <v>7</v>
      </c>
      <c r="R169" s="1182">
        <v>7</v>
      </c>
      <c r="S169" s="1182">
        <v>7</v>
      </c>
      <c r="T169" s="1182">
        <v>7</v>
      </c>
      <c r="U169" s="1182">
        <v>7</v>
      </c>
      <c r="V169" s="1182">
        <v>7</v>
      </c>
      <c r="W169" s="1182">
        <v>7</v>
      </c>
      <c r="X169" s="1182">
        <v>7</v>
      </c>
      <c r="Y169" s="1182">
        <v>7</v>
      </c>
      <c r="Z169" s="1182">
        <v>7</v>
      </c>
      <c r="AA169" s="1182">
        <v>7</v>
      </c>
      <c r="AB169" s="1182">
        <v>7</v>
      </c>
      <c r="AC169" s="1292"/>
    </row>
    <row r="170" spans="1:30" s="3" customFormat="1" ht="12.75" customHeight="1">
      <c r="A170" s="3280" t="s">
        <v>627</v>
      </c>
      <c r="B170" s="3301" t="s">
        <v>628</v>
      </c>
      <c r="C170" s="1186" t="s">
        <v>156</v>
      </c>
      <c r="D170" s="1186" t="s">
        <v>288</v>
      </c>
      <c r="E170" s="1173"/>
      <c r="F170" s="1173"/>
      <c r="G170" s="1173"/>
      <c r="H170" s="1188"/>
      <c r="I170" s="1173"/>
      <c r="J170" s="1173"/>
      <c r="K170" s="1173"/>
      <c r="L170" s="1173"/>
      <c r="M170" s="1173"/>
      <c r="N170" s="1188"/>
      <c r="O170" s="1173"/>
      <c r="P170" s="1173"/>
      <c r="Q170" s="1173"/>
      <c r="R170" s="1173"/>
      <c r="S170" s="1173"/>
      <c r="T170" s="1173"/>
      <c r="U170" s="1173"/>
      <c r="V170" s="1188"/>
      <c r="W170" s="1173"/>
      <c r="X170" s="1173"/>
      <c r="Y170" s="1173"/>
      <c r="Z170" s="1173"/>
      <c r="AA170" s="1173"/>
      <c r="AB170" s="1173"/>
      <c r="AC170" s="1189">
        <f>SUM(E170:AB170)</f>
        <v>0</v>
      </c>
    </row>
    <row r="171" spans="1:30" s="3" customFormat="1" ht="12.75" customHeight="1" thickBot="1">
      <c r="A171" s="3281"/>
      <c r="B171" s="3296"/>
      <c r="C171" s="1191" t="s">
        <v>158</v>
      </c>
      <c r="D171" s="1191" t="s">
        <v>288</v>
      </c>
      <c r="E171" s="1293"/>
      <c r="F171" s="1293"/>
      <c r="G171" s="1293"/>
      <c r="H171" s="1204"/>
      <c r="I171" s="1293"/>
      <c r="J171" s="1293"/>
      <c r="K171" s="1293"/>
      <c r="L171" s="1293"/>
      <c r="M171" s="1293"/>
      <c r="N171" s="1204"/>
      <c r="O171" s="1293"/>
      <c r="P171" s="1293"/>
      <c r="Q171" s="1293"/>
      <c r="R171" s="1293"/>
      <c r="S171" s="1293"/>
      <c r="T171" s="1293"/>
      <c r="U171" s="1293"/>
      <c r="V171" s="1204"/>
      <c r="W171" s="1293"/>
      <c r="X171" s="1293"/>
      <c r="Y171" s="1293"/>
      <c r="Z171" s="1293"/>
      <c r="AA171" s="1293"/>
      <c r="AB171" s="1293"/>
      <c r="AC171" s="1194">
        <f>SUM(E171:AB171)</f>
        <v>0</v>
      </c>
    </row>
    <row r="172" spans="1:30" s="3" customFormat="1" ht="12.75" customHeight="1">
      <c r="A172" s="3281"/>
      <c r="B172" s="3296"/>
      <c r="C172" s="1191" t="s">
        <v>159</v>
      </c>
      <c r="D172" s="1697" t="s">
        <v>160</v>
      </c>
      <c r="E172" s="1807">
        <v>11</v>
      </c>
      <c r="F172" s="1807">
        <v>10</v>
      </c>
      <c r="G172" s="1807">
        <v>11</v>
      </c>
      <c r="H172" s="1807">
        <v>12</v>
      </c>
      <c r="I172" s="1807">
        <v>12</v>
      </c>
      <c r="J172" s="1807">
        <v>12</v>
      </c>
      <c r="K172" s="1807">
        <v>13</v>
      </c>
      <c r="L172" s="1807">
        <v>14</v>
      </c>
      <c r="M172" s="1807">
        <v>13</v>
      </c>
      <c r="N172" s="1807">
        <v>14</v>
      </c>
      <c r="O172" s="1807">
        <v>15</v>
      </c>
      <c r="P172" s="1807">
        <v>16</v>
      </c>
      <c r="Q172" s="1807">
        <v>14</v>
      </c>
      <c r="R172" s="1807">
        <v>14</v>
      </c>
      <c r="S172" s="1807">
        <v>15</v>
      </c>
      <c r="T172" s="1807">
        <v>15</v>
      </c>
      <c r="U172" s="1807">
        <v>16</v>
      </c>
      <c r="V172" s="1807">
        <v>16</v>
      </c>
      <c r="W172" s="1807">
        <v>15</v>
      </c>
      <c r="X172" s="1807">
        <v>15</v>
      </c>
      <c r="Y172" s="1807">
        <v>15</v>
      </c>
      <c r="Z172" s="1807">
        <v>15</v>
      </c>
      <c r="AA172" s="1807">
        <v>14</v>
      </c>
      <c r="AB172" s="1807">
        <v>13</v>
      </c>
      <c r="AC172" s="1194"/>
      <c r="AD172" s="1259">
        <f>MAX(E172:AB172)</f>
        <v>16</v>
      </c>
    </row>
    <row r="173" spans="1:30" s="3" customFormat="1" ht="12.75" customHeight="1">
      <c r="A173" s="3281"/>
      <c r="B173" s="3296"/>
      <c r="C173" s="1191" t="s">
        <v>161</v>
      </c>
      <c r="D173" s="1191"/>
      <c r="E173" s="1294" t="e">
        <f t="shared" ref="E173:AC173" si="46">E171/E170</f>
        <v>#DIV/0!</v>
      </c>
      <c r="F173" s="1294" t="e">
        <f t="shared" si="46"/>
        <v>#DIV/0!</v>
      </c>
      <c r="G173" s="1294" t="e">
        <f t="shared" si="46"/>
        <v>#DIV/0!</v>
      </c>
      <c r="H173" s="1193" t="e">
        <f t="shared" si="46"/>
        <v>#DIV/0!</v>
      </c>
      <c r="I173" s="1294" t="e">
        <f t="shared" si="46"/>
        <v>#DIV/0!</v>
      </c>
      <c r="J173" s="1294" t="e">
        <f t="shared" si="46"/>
        <v>#DIV/0!</v>
      </c>
      <c r="K173" s="1294" t="e">
        <f t="shared" si="46"/>
        <v>#DIV/0!</v>
      </c>
      <c r="L173" s="1294" t="e">
        <f t="shared" si="46"/>
        <v>#DIV/0!</v>
      </c>
      <c r="M173" s="1294" t="e">
        <f t="shared" si="46"/>
        <v>#DIV/0!</v>
      </c>
      <c r="N173" s="1193" t="e">
        <f t="shared" si="46"/>
        <v>#DIV/0!</v>
      </c>
      <c r="O173" s="1294" t="e">
        <f t="shared" si="46"/>
        <v>#DIV/0!</v>
      </c>
      <c r="P173" s="1294" t="e">
        <f t="shared" si="46"/>
        <v>#DIV/0!</v>
      </c>
      <c r="Q173" s="1294" t="e">
        <f t="shared" si="46"/>
        <v>#DIV/0!</v>
      </c>
      <c r="R173" s="1294" t="e">
        <f t="shared" si="46"/>
        <v>#DIV/0!</v>
      </c>
      <c r="S173" s="1294" t="e">
        <f t="shared" si="46"/>
        <v>#DIV/0!</v>
      </c>
      <c r="T173" s="1294" t="e">
        <f t="shared" si="46"/>
        <v>#DIV/0!</v>
      </c>
      <c r="U173" s="1294" t="e">
        <f t="shared" si="46"/>
        <v>#DIV/0!</v>
      </c>
      <c r="V173" s="1193" t="e">
        <f t="shared" si="46"/>
        <v>#DIV/0!</v>
      </c>
      <c r="W173" s="1294" t="e">
        <f t="shared" si="46"/>
        <v>#DIV/0!</v>
      </c>
      <c r="X173" s="1294" t="e">
        <f t="shared" si="46"/>
        <v>#DIV/0!</v>
      </c>
      <c r="Y173" s="1294" t="e">
        <f t="shared" si="46"/>
        <v>#DIV/0!</v>
      </c>
      <c r="Z173" s="1294" t="e">
        <f t="shared" si="46"/>
        <v>#DIV/0!</v>
      </c>
      <c r="AA173" s="1294" t="e">
        <f t="shared" si="46"/>
        <v>#DIV/0!</v>
      </c>
      <c r="AB173" s="1294" t="e">
        <f t="shared" si="46"/>
        <v>#DIV/0!</v>
      </c>
      <c r="AC173" s="1194" t="e">
        <f t="shared" si="46"/>
        <v>#DIV/0!</v>
      </c>
    </row>
    <row r="174" spans="1:30" s="3" customFormat="1" ht="12.75" customHeight="1" thickBot="1">
      <c r="A174" s="3286"/>
      <c r="B174" s="3319"/>
      <c r="C174" s="1198" t="s">
        <v>164</v>
      </c>
      <c r="D174" s="1198" t="s">
        <v>288</v>
      </c>
      <c r="E174" s="1295"/>
      <c r="F174" s="1295"/>
      <c r="G174" s="1295"/>
      <c r="H174" s="1295"/>
      <c r="I174" s="1295"/>
      <c r="J174" s="1295"/>
      <c r="K174" s="1295"/>
      <c r="L174" s="1295"/>
      <c r="M174" s="1295"/>
      <c r="N174" s="1295"/>
      <c r="O174" s="1295"/>
      <c r="P174" s="1295"/>
      <c r="Q174" s="1295"/>
      <c r="R174" s="1295"/>
      <c r="S174" s="1295"/>
      <c r="T174" s="1295"/>
      <c r="U174" s="1295"/>
      <c r="V174" s="1295"/>
      <c r="W174" s="1295"/>
      <c r="X174" s="1295"/>
      <c r="Y174" s="1295"/>
      <c r="Z174" s="1295"/>
      <c r="AA174" s="1295"/>
      <c r="AB174" s="1295"/>
      <c r="AC174" s="1296"/>
    </row>
    <row r="175" spans="1:30" s="3" customFormat="1" ht="12.75" customHeight="1">
      <c r="A175" s="3280" t="s">
        <v>629</v>
      </c>
      <c r="B175" s="3301" t="s">
        <v>630</v>
      </c>
      <c r="C175" s="1186" t="s">
        <v>156</v>
      </c>
      <c r="D175" s="1186" t="s">
        <v>288</v>
      </c>
      <c r="E175" s="1173"/>
      <c r="F175" s="1173"/>
      <c r="G175" s="1173"/>
      <c r="H175" s="1188"/>
      <c r="I175" s="1173"/>
      <c r="J175" s="1173"/>
      <c r="K175" s="1173"/>
      <c r="L175" s="1173"/>
      <c r="M175" s="1173"/>
      <c r="N175" s="1188"/>
      <c r="O175" s="1173"/>
      <c r="P175" s="1173"/>
      <c r="Q175" s="1173"/>
      <c r="R175" s="1173"/>
      <c r="S175" s="1173"/>
      <c r="T175" s="1173"/>
      <c r="U175" s="1173"/>
      <c r="V175" s="1188"/>
      <c r="W175" s="1173"/>
      <c r="X175" s="1173"/>
      <c r="Y175" s="1173"/>
      <c r="Z175" s="1173"/>
      <c r="AA175" s="1173"/>
      <c r="AB175" s="1173"/>
      <c r="AC175" s="1189">
        <f>SUM(E175:AB175)</f>
        <v>0</v>
      </c>
    </row>
    <row r="176" spans="1:30" s="3" customFormat="1" ht="12.75" customHeight="1" thickBot="1">
      <c r="A176" s="3281"/>
      <c r="B176" s="3296"/>
      <c r="C176" s="1191" t="s">
        <v>158</v>
      </c>
      <c r="D176" s="1191" t="s">
        <v>288</v>
      </c>
      <c r="E176" s="1293"/>
      <c r="F176" s="1293"/>
      <c r="G176" s="1293"/>
      <c r="H176" s="1204"/>
      <c r="I176" s="1293"/>
      <c r="J176" s="1293"/>
      <c r="K176" s="1293"/>
      <c r="L176" s="1293"/>
      <c r="M176" s="1293"/>
      <c r="N176" s="1204"/>
      <c r="O176" s="1293"/>
      <c r="P176" s="1293"/>
      <c r="Q176" s="1293"/>
      <c r="R176" s="1293"/>
      <c r="S176" s="1293"/>
      <c r="T176" s="1293"/>
      <c r="U176" s="1293"/>
      <c r="V176" s="1204"/>
      <c r="W176" s="1293"/>
      <c r="X176" s="1293"/>
      <c r="Y176" s="1293"/>
      <c r="Z176" s="1293"/>
      <c r="AA176" s="1293"/>
      <c r="AB176" s="1293"/>
      <c r="AC176" s="1194">
        <f>SUM(E176:AB176)</f>
        <v>0</v>
      </c>
    </row>
    <row r="177" spans="1:30" s="3" customFormat="1" ht="12.75" customHeight="1">
      <c r="A177" s="3281"/>
      <c r="B177" s="3296"/>
      <c r="C177" s="1191" t="s">
        <v>159</v>
      </c>
      <c r="D177" s="1697" t="s">
        <v>160</v>
      </c>
      <c r="E177" s="1808">
        <v>3</v>
      </c>
      <c r="F177" s="1808">
        <v>3</v>
      </c>
      <c r="G177" s="1808">
        <v>3</v>
      </c>
      <c r="H177" s="1808">
        <v>3</v>
      </c>
      <c r="I177" s="1808">
        <v>3</v>
      </c>
      <c r="J177" s="1808">
        <v>3</v>
      </c>
      <c r="K177" s="1808">
        <v>3</v>
      </c>
      <c r="L177" s="1808">
        <v>4</v>
      </c>
      <c r="M177" s="1808">
        <v>3</v>
      </c>
      <c r="N177" s="1808">
        <v>3</v>
      </c>
      <c r="O177" s="1808">
        <v>4</v>
      </c>
      <c r="P177" s="1808">
        <v>3</v>
      </c>
      <c r="Q177" s="1808">
        <v>2</v>
      </c>
      <c r="R177" s="1808">
        <v>3</v>
      </c>
      <c r="S177" s="1808">
        <v>2</v>
      </c>
      <c r="T177" s="1808">
        <v>3</v>
      </c>
      <c r="U177" s="1808">
        <v>2</v>
      </c>
      <c r="V177" s="1808">
        <v>2</v>
      </c>
      <c r="W177" s="1808">
        <v>3</v>
      </c>
      <c r="X177" s="1808">
        <v>2</v>
      </c>
      <c r="Y177" s="1808">
        <v>2</v>
      </c>
      <c r="Z177" s="1808">
        <v>2</v>
      </c>
      <c r="AA177" s="1808">
        <v>2</v>
      </c>
      <c r="AB177" s="1808">
        <v>2</v>
      </c>
      <c r="AC177" s="1194"/>
      <c r="AD177" s="1259">
        <f>MAX(E177:AB177)</f>
        <v>4</v>
      </c>
    </row>
    <row r="178" spans="1:30" s="3" customFormat="1" ht="12.75" customHeight="1">
      <c r="A178" s="3281"/>
      <c r="B178" s="3296"/>
      <c r="C178" s="1191" t="s">
        <v>161</v>
      </c>
      <c r="D178" s="1191"/>
      <c r="E178" s="1294" t="e">
        <f t="shared" ref="E178:AC178" si="47">E176/E175</f>
        <v>#DIV/0!</v>
      </c>
      <c r="F178" s="1294" t="e">
        <f t="shared" si="47"/>
        <v>#DIV/0!</v>
      </c>
      <c r="G178" s="1294" t="e">
        <f t="shared" si="47"/>
        <v>#DIV/0!</v>
      </c>
      <c r="H178" s="1193" t="e">
        <f t="shared" si="47"/>
        <v>#DIV/0!</v>
      </c>
      <c r="I178" s="1294" t="e">
        <f t="shared" si="47"/>
        <v>#DIV/0!</v>
      </c>
      <c r="J178" s="1294" t="e">
        <f t="shared" si="47"/>
        <v>#DIV/0!</v>
      </c>
      <c r="K178" s="1294" t="e">
        <f t="shared" si="47"/>
        <v>#DIV/0!</v>
      </c>
      <c r="L178" s="1294" t="e">
        <f t="shared" si="47"/>
        <v>#DIV/0!</v>
      </c>
      <c r="M178" s="1294" t="e">
        <f t="shared" si="47"/>
        <v>#DIV/0!</v>
      </c>
      <c r="N178" s="1193" t="e">
        <f t="shared" si="47"/>
        <v>#DIV/0!</v>
      </c>
      <c r="O178" s="1294" t="e">
        <f t="shared" si="47"/>
        <v>#DIV/0!</v>
      </c>
      <c r="P178" s="1294" t="e">
        <f t="shared" si="47"/>
        <v>#DIV/0!</v>
      </c>
      <c r="Q178" s="1294" t="e">
        <f t="shared" si="47"/>
        <v>#DIV/0!</v>
      </c>
      <c r="R178" s="1294" t="e">
        <f t="shared" si="47"/>
        <v>#DIV/0!</v>
      </c>
      <c r="S178" s="1294" t="e">
        <f t="shared" si="47"/>
        <v>#DIV/0!</v>
      </c>
      <c r="T178" s="1294" t="e">
        <f t="shared" si="47"/>
        <v>#DIV/0!</v>
      </c>
      <c r="U178" s="1294" t="e">
        <f t="shared" si="47"/>
        <v>#DIV/0!</v>
      </c>
      <c r="V178" s="1193" t="e">
        <f t="shared" si="47"/>
        <v>#DIV/0!</v>
      </c>
      <c r="W178" s="1294" t="e">
        <f t="shared" si="47"/>
        <v>#DIV/0!</v>
      </c>
      <c r="X178" s="1294" t="e">
        <f t="shared" si="47"/>
        <v>#DIV/0!</v>
      </c>
      <c r="Y178" s="1294" t="e">
        <f t="shared" si="47"/>
        <v>#DIV/0!</v>
      </c>
      <c r="Z178" s="1294" t="e">
        <f t="shared" si="47"/>
        <v>#DIV/0!</v>
      </c>
      <c r="AA178" s="1294" t="e">
        <f t="shared" si="47"/>
        <v>#DIV/0!</v>
      </c>
      <c r="AB178" s="1294" t="e">
        <f t="shared" si="47"/>
        <v>#DIV/0!</v>
      </c>
      <c r="AC178" s="1194" t="e">
        <f t="shared" si="47"/>
        <v>#DIV/0!</v>
      </c>
    </row>
    <row r="179" spans="1:30" s="3" customFormat="1" ht="12.75" customHeight="1" thickBot="1">
      <c r="A179" s="3282"/>
      <c r="B179" s="3297"/>
      <c r="C179" s="1297" t="s">
        <v>164</v>
      </c>
      <c r="D179" s="1297" t="s">
        <v>288</v>
      </c>
      <c r="E179" s="1298"/>
      <c r="F179" s="1298"/>
      <c r="G179" s="1298"/>
      <c r="H179" s="1298"/>
      <c r="I179" s="1298"/>
      <c r="J179" s="1298"/>
      <c r="K179" s="1298"/>
      <c r="L179" s="1298"/>
      <c r="M179" s="1298"/>
      <c r="N179" s="1298"/>
      <c r="O179" s="1298"/>
      <c r="P179" s="1298"/>
      <c r="Q179" s="1298"/>
      <c r="R179" s="1298"/>
      <c r="S179" s="1298"/>
      <c r="T179" s="1298"/>
      <c r="U179" s="1298"/>
      <c r="V179" s="1298"/>
      <c r="W179" s="1298"/>
      <c r="X179" s="1298"/>
      <c r="Y179" s="1298"/>
      <c r="Z179" s="1298"/>
      <c r="AA179" s="1298"/>
      <c r="AB179" s="1298"/>
      <c r="AC179" s="1299"/>
    </row>
    <row r="180" spans="1:30" s="3" customFormat="1" ht="12.75" customHeight="1">
      <c r="A180" s="3280" t="s">
        <v>631</v>
      </c>
      <c r="B180" s="3301" t="s">
        <v>632</v>
      </c>
      <c r="C180" s="1186" t="s">
        <v>156</v>
      </c>
      <c r="D180" s="1186" t="s">
        <v>157</v>
      </c>
      <c r="E180" s="1300">
        <v>1.3069</v>
      </c>
      <c r="F180" s="1300">
        <v>1.2529999999999999</v>
      </c>
      <c r="G180" s="1300">
        <v>1.2719</v>
      </c>
      <c r="H180" s="1301">
        <v>1.3006</v>
      </c>
      <c r="I180" s="1300">
        <v>1.3139000000000001</v>
      </c>
      <c r="J180" s="1300">
        <v>1.3734</v>
      </c>
      <c r="K180" s="1300">
        <v>1.4336</v>
      </c>
      <c r="L180" s="1300">
        <v>1.4903</v>
      </c>
      <c r="M180" s="1300">
        <v>1.4804999999999999</v>
      </c>
      <c r="N180" s="1301">
        <v>1.5092000000000001</v>
      </c>
      <c r="O180" s="1300">
        <v>1.4112</v>
      </c>
      <c r="P180" s="1300">
        <v>1.4637</v>
      </c>
      <c r="Q180" s="1300">
        <v>1.3944000000000001</v>
      </c>
      <c r="R180" s="1300">
        <v>1.3321000000000001</v>
      </c>
      <c r="S180" s="1300">
        <v>1.4685999999999999</v>
      </c>
      <c r="T180" s="1300">
        <v>1.5596000000000001</v>
      </c>
      <c r="U180" s="1300">
        <v>1.5469999999999999</v>
      </c>
      <c r="V180" s="1301">
        <v>1.5925</v>
      </c>
      <c r="W180" s="1300">
        <v>1.4952000000000001</v>
      </c>
      <c r="X180" s="1300">
        <v>1.4133</v>
      </c>
      <c r="Y180" s="1300">
        <v>1.4056</v>
      </c>
      <c r="Z180" s="1300">
        <v>1.4105000000000001</v>
      </c>
      <c r="AA180" s="1300">
        <v>1.3685</v>
      </c>
      <c r="AB180" s="1300">
        <v>1.3048</v>
      </c>
      <c r="AC180" s="1189">
        <f>SUM(E180:AB180)</f>
        <v>33.900299999999994</v>
      </c>
    </row>
    <row r="181" spans="1:30" s="3" customFormat="1" ht="12.75" customHeight="1" thickBot="1">
      <c r="A181" s="3281"/>
      <c r="B181" s="3296"/>
      <c r="C181" s="1191" t="s">
        <v>158</v>
      </c>
      <c r="D181" s="1191" t="s">
        <v>157</v>
      </c>
      <c r="E181" s="1302">
        <v>0.50260000000000005</v>
      </c>
      <c r="F181" s="1302">
        <v>0.42420000000000002</v>
      </c>
      <c r="G181" s="1302">
        <v>0.49209999999999998</v>
      </c>
      <c r="H181" s="1204">
        <v>0.53269999999999995</v>
      </c>
      <c r="I181" s="1302">
        <v>0.54459999999999997</v>
      </c>
      <c r="J181" s="1302">
        <v>0.5635</v>
      </c>
      <c r="K181" s="1302">
        <v>0.49980000000000002</v>
      </c>
      <c r="L181" s="1302">
        <v>0.45850000000000002</v>
      </c>
      <c r="M181" s="1302">
        <v>0.47670000000000001</v>
      </c>
      <c r="N181" s="1204">
        <v>0.64959999999999996</v>
      </c>
      <c r="O181" s="1302">
        <v>0.5726</v>
      </c>
      <c r="P181" s="1302">
        <v>0.67620000000000002</v>
      </c>
      <c r="Q181" s="1302">
        <v>0.55089999999999995</v>
      </c>
      <c r="R181" s="1302">
        <v>0.42699999999999999</v>
      </c>
      <c r="S181" s="1302">
        <v>0.55230000000000001</v>
      </c>
      <c r="T181" s="1302">
        <v>0.57609999999999995</v>
      </c>
      <c r="U181" s="1302">
        <v>0.57120000000000004</v>
      </c>
      <c r="V181" s="1204">
        <v>0.67059999999999997</v>
      </c>
      <c r="W181" s="1302">
        <v>0.59360000000000002</v>
      </c>
      <c r="X181" s="1302">
        <v>0.4718</v>
      </c>
      <c r="Y181" s="1302">
        <v>0.55720000000000003</v>
      </c>
      <c r="Z181" s="1302">
        <v>0.57889999999999997</v>
      </c>
      <c r="AA181" s="1302">
        <v>0.59289999999999998</v>
      </c>
      <c r="AB181" s="1302">
        <v>0.59289999999999998</v>
      </c>
      <c r="AC181" s="1194">
        <f>SUM(E181:AB181)</f>
        <v>13.128499999999999</v>
      </c>
    </row>
    <row r="182" spans="1:30" s="3" customFormat="1" ht="12.75" customHeight="1">
      <c r="A182" s="3281"/>
      <c r="B182" s="3296"/>
      <c r="C182" s="1191" t="s">
        <v>159</v>
      </c>
      <c r="D182" s="1697" t="s">
        <v>160</v>
      </c>
      <c r="E182" s="1809">
        <v>20</v>
      </c>
      <c r="F182" s="1809">
        <v>19</v>
      </c>
      <c r="G182" s="1809">
        <v>21</v>
      </c>
      <c r="H182" s="1809">
        <v>22</v>
      </c>
      <c r="I182" s="1809">
        <v>23</v>
      </c>
      <c r="J182" s="1809">
        <v>22</v>
      </c>
      <c r="K182" s="1809">
        <v>24</v>
      </c>
      <c r="L182" s="1809">
        <v>24</v>
      </c>
      <c r="M182" s="1809">
        <v>24</v>
      </c>
      <c r="N182" s="1809">
        <v>26</v>
      </c>
      <c r="O182" s="1809">
        <v>27</v>
      </c>
      <c r="P182" s="1809">
        <v>26</v>
      </c>
      <c r="Q182" s="1809">
        <v>22</v>
      </c>
      <c r="R182" s="1809">
        <v>23</v>
      </c>
      <c r="S182" s="1809">
        <v>24</v>
      </c>
      <c r="T182" s="1809">
        <v>25</v>
      </c>
      <c r="U182" s="1809">
        <v>25</v>
      </c>
      <c r="V182" s="1809">
        <v>27</v>
      </c>
      <c r="W182" s="1809">
        <v>22</v>
      </c>
      <c r="X182" s="1809">
        <v>22</v>
      </c>
      <c r="Y182" s="1809">
        <v>23</v>
      </c>
      <c r="Z182" s="1809">
        <v>23</v>
      </c>
      <c r="AA182" s="1809">
        <v>22</v>
      </c>
      <c r="AB182" s="1809">
        <v>22</v>
      </c>
      <c r="AC182" s="1194"/>
    </row>
    <row r="183" spans="1:30" s="3" customFormat="1" ht="12.75" customHeight="1" thickBot="1">
      <c r="A183" s="3282"/>
      <c r="B183" s="3297"/>
      <c r="C183" s="1209" t="s">
        <v>161</v>
      </c>
      <c r="D183" s="1209"/>
      <c r="E183" s="1268">
        <f t="shared" ref="E183:AC183" si="48">E181/E180</f>
        <v>0.38457418318157477</v>
      </c>
      <c r="F183" s="1268">
        <f t="shared" si="48"/>
        <v>0.33854748603351958</v>
      </c>
      <c r="G183" s="1268">
        <f t="shared" si="48"/>
        <v>0.38690148596587781</v>
      </c>
      <c r="H183" s="1211">
        <f t="shared" si="48"/>
        <v>0.40958019375672761</v>
      </c>
      <c r="I183" s="1268">
        <f t="shared" si="48"/>
        <v>0.41449120937666484</v>
      </c>
      <c r="J183" s="1268">
        <f t="shared" si="48"/>
        <v>0.41029561671763509</v>
      </c>
      <c r="K183" s="1268">
        <f t="shared" si="48"/>
        <v>0.3486328125</v>
      </c>
      <c r="L183" s="1268">
        <f t="shared" si="48"/>
        <v>0.30765617660873651</v>
      </c>
      <c r="M183" s="1268">
        <f t="shared" si="48"/>
        <v>0.3219858156028369</v>
      </c>
      <c r="N183" s="1211">
        <f t="shared" si="48"/>
        <v>0.43042671614100181</v>
      </c>
      <c r="O183" s="1268">
        <f t="shared" si="48"/>
        <v>0.40575396825396826</v>
      </c>
      <c r="P183" s="1268">
        <f t="shared" si="48"/>
        <v>0.46197991391678622</v>
      </c>
      <c r="Q183" s="1268">
        <f t="shared" si="48"/>
        <v>0.39508032128514048</v>
      </c>
      <c r="R183" s="1268">
        <f t="shared" si="48"/>
        <v>0.32054650551760377</v>
      </c>
      <c r="S183" s="1268">
        <f t="shared" si="48"/>
        <v>0.37607244995233557</v>
      </c>
      <c r="T183" s="1268">
        <f t="shared" si="48"/>
        <v>0.36938958707360858</v>
      </c>
      <c r="U183" s="1268">
        <f t="shared" si="48"/>
        <v>0.36923076923076925</v>
      </c>
      <c r="V183" s="1211">
        <f t="shared" si="48"/>
        <v>0.42109890109890108</v>
      </c>
      <c r="W183" s="1268">
        <f t="shared" si="48"/>
        <v>0.39700374531835203</v>
      </c>
      <c r="X183" s="1268">
        <f t="shared" si="48"/>
        <v>0.33382862803368002</v>
      </c>
      <c r="Y183" s="1268">
        <f t="shared" si="48"/>
        <v>0.39641434262948211</v>
      </c>
      <c r="Z183" s="1268">
        <f t="shared" si="48"/>
        <v>0.41042183622828782</v>
      </c>
      <c r="AA183" s="1268">
        <f t="shared" si="48"/>
        <v>0.43324808184143221</v>
      </c>
      <c r="AB183" s="1268">
        <f t="shared" si="48"/>
        <v>0.45439914163090128</v>
      </c>
      <c r="AC183" s="1212">
        <f t="shared" si="48"/>
        <v>0.38726795928059637</v>
      </c>
    </row>
    <row r="184" spans="1:30" s="3" customFormat="1" ht="12.75" customHeight="1">
      <c r="A184" s="3294" t="s">
        <v>633</v>
      </c>
      <c r="B184" s="3295" t="s">
        <v>634</v>
      </c>
      <c r="C184" s="1255" t="s">
        <v>156</v>
      </c>
      <c r="D184" s="1255" t="s">
        <v>157</v>
      </c>
      <c r="E184" s="1303">
        <v>0</v>
      </c>
      <c r="F184" s="1303">
        <v>0</v>
      </c>
      <c r="G184" s="1303">
        <v>0</v>
      </c>
      <c r="H184" s="1304">
        <v>0</v>
      </c>
      <c r="I184" s="1303">
        <v>0</v>
      </c>
      <c r="J184" s="1303">
        <v>0</v>
      </c>
      <c r="K184" s="1303">
        <v>0</v>
      </c>
      <c r="L184" s="1303">
        <v>0</v>
      </c>
      <c r="M184" s="1303">
        <v>0</v>
      </c>
      <c r="N184" s="1304">
        <v>0</v>
      </c>
      <c r="O184" s="1303">
        <v>0</v>
      </c>
      <c r="P184" s="1303">
        <v>0</v>
      </c>
      <c r="Q184" s="1303">
        <v>0</v>
      </c>
      <c r="R184" s="1303">
        <v>0</v>
      </c>
      <c r="S184" s="1303">
        <v>0</v>
      </c>
      <c r="T184" s="1303">
        <v>0</v>
      </c>
      <c r="U184" s="1303">
        <v>0</v>
      </c>
      <c r="V184" s="1304">
        <v>0</v>
      </c>
      <c r="W184" s="1303">
        <v>0</v>
      </c>
      <c r="X184" s="1303">
        <v>0</v>
      </c>
      <c r="Y184" s="1303">
        <v>0</v>
      </c>
      <c r="Z184" s="1303">
        <v>0</v>
      </c>
      <c r="AA184" s="1303">
        <v>0</v>
      </c>
      <c r="AB184" s="1303">
        <v>0</v>
      </c>
      <c r="AC184" s="1242">
        <f>SUM(E184:AB184)</f>
        <v>0</v>
      </c>
    </row>
    <row r="185" spans="1:30" s="3" customFormat="1" ht="12.75" customHeight="1">
      <c r="A185" s="3281"/>
      <c r="B185" s="3296"/>
      <c r="C185" s="1191" t="s">
        <v>158</v>
      </c>
      <c r="D185" s="1191" t="s">
        <v>157</v>
      </c>
      <c r="E185" s="1305">
        <v>0</v>
      </c>
      <c r="F185" s="1305">
        <v>0</v>
      </c>
      <c r="G185" s="1305">
        <v>0</v>
      </c>
      <c r="H185" s="1306">
        <v>0</v>
      </c>
      <c r="I185" s="1305">
        <v>0</v>
      </c>
      <c r="J185" s="1305">
        <v>0</v>
      </c>
      <c r="K185" s="1305">
        <v>0</v>
      </c>
      <c r="L185" s="1305">
        <v>0</v>
      </c>
      <c r="M185" s="1305">
        <v>0</v>
      </c>
      <c r="N185" s="1306">
        <v>0</v>
      </c>
      <c r="O185" s="1305">
        <v>0</v>
      </c>
      <c r="P185" s="1305">
        <v>0</v>
      </c>
      <c r="Q185" s="1305">
        <v>0</v>
      </c>
      <c r="R185" s="1305">
        <v>0</v>
      </c>
      <c r="S185" s="1305">
        <v>0</v>
      </c>
      <c r="T185" s="1305">
        <v>0</v>
      </c>
      <c r="U185" s="1305">
        <v>0</v>
      </c>
      <c r="V185" s="1306">
        <v>0</v>
      </c>
      <c r="W185" s="1305">
        <v>0</v>
      </c>
      <c r="X185" s="1305">
        <v>0</v>
      </c>
      <c r="Y185" s="1305">
        <v>0</v>
      </c>
      <c r="Z185" s="1305">
        <v>0</v>
      </c>
      <c r="AA185" s="1305">
        <v>0</v>
      </c>
      <c r="AB185" s="1305">
        <v>0</v>
      </c>
      <c r="AC185" s="1194">
        <f>SUM(E185:AB185)</f>
        <v>0</v>
      </c>
    </row>
    <row r="186" spans="1:30" s="3" customFormat="1" ht="12.75" customHeight="1">
      <c r="A186" s="3281"/>
      <c r="B186" s="3296"/>
      <c r="C186" s="1191" t="s">
        <v>159</v>
      </c>
      <c r="D186" s="1697" t="s">
        <v>160</v>
      </c>
      <c r="E186" s="334">
        <f t="shared" ref="E186:AB186" si="49">SQRT(E184*E184+E185*E185)*1000/1.73/E201</f>
        <v>0</v>
      </c>
      <c r="F186" s="334">
        <f t="shared" si="49"/>
        <v>0</v>
      </c>
      <c r="G186" s="334">
        <f t="shared" si="49"/>
        <v>0</v>
      </c>
      <c r="H186" s="1306">
        <f t="shared" si="49"/>
        <v>0</v>
      </c>
      <c r="I186" s="334">
        <f t="shared" si="49"/>
        <v>0</v>
      </c>
      <c r="J186" s="334">
        <f t="shared" si="49"/>
        <v>0</v>
      </c>
      <c r="K186" s="334">
        <f t="shared" si="49"/>
        <v>0</v>
      </c>
      <c r="L186" s="334">
        <f t="shared" si="49"/>
        <v>0</v>
      </c>
      <c r="M186" s="334">
        <f t="shared" si="49"/>
        <v>0</v>
      </c>
      <c r="N186" s="1306">
        <f t="shared" si="49"/>
        <v>0</v>
      </c>
      <c r="O186" s="334">
        <f t="shared" si="49"/>
        <v>0</v>
      </c>
      <c r="P186" s="334">
        <f t="shared" si="49"/>
        <v>0</v>
      </c>
      <c r="Q186" s="334">
        <f t="shared" si="49"/>
        <v>0</v>
      </c>
      <c r="R186" s="334">
        <f t="shared" si="49"/>
        <v>0</v>
      </c>
      <c r="S186" s="334">
        <f t="shared" si="49"/>
        <v>0</v>
      </c>
      <c r="T186" s="334">
        <f t="shared" si="49"/>
        <v>0</v>
      </c>
      <c r="U186" s="334">
        <f t="shared" si="49"/>
        <v>0</v>
      </c>
      <c r="V186" s="1306">
        <f t="shared" si="49"/>
        <v>0</v>
      </c>
      <c r="W186" s="334">
        <f t="shared" si="49"/>
        <v>0</v>
      </c>
      <c r="X186" s="334">
        <f t="shared" si="49"/>
        <v>0</v>
      </c>
      <c r="Y186" s="334">
        <f t="shared" si="49"/>
        <v>0</v>
      </c>
      <c r="Z186" s="334">
        <f t="shared" si="49"/>
        <v>0</v>
      </c>
      <c r="AA186" s="334">
        <f t="shared" si="49"/>
        <v>0</v>
      </c>
      <c r="AB186" s="334">
        <f t="shared" si="49"/>
        <v>0</v>
      </c>
      <c r="AC186" s="1194"/>
    </row>
    <row r="187" spans="1:30" s="3" customFormat="1" ht="12.75" customHeight="1">
      <c r="A187" s="3286"/>
      <c r="B187" s="3319"/>
      <c r="C187" s="1202" t="s">
        <v>161</v>
      </c>
      <c r="D187" s="1202"/>
      <c r="E187" s="1293" t="e">
        <f t="shared" ref="E187:AC187" si="50">E185/E184</f>
        <v>#DIV/0!</v>
      </c>
      <c r="F187" s="1293" t="e">
        <f t="shared" si="50"/>
        <v>#DIV/0!</v>
      </c>
      <c r="G187" s="1293" t="e">
        <f t="shared" si="50"/>
        <v>#DIV/0!</v>
      </c>
      <c r="H187" s="1204" t="e">
        <f t="shared" si="50"/>
        <v>#DIV/0!</v>
      </c>
      <c r="I187" s="1293" t="e">
        <f t="shared" si="50"/>
        <v>#DIV/0!</v>
      </c>
      <c r="J187" s="1293" t="e">
        <f t="shared" si="50"/>
        <v>#DIV/0!</v>
      </c>
      <c r="K187" s="1293" t="e">
        <f t="shared" si="50"/>
        <v>#DIV/0!</v>
      </c>
      <c r="L187" s="1293" t="e">
        <f t="shared" si="50"/>
        <v>#DIV/0!</v>
      </c>
      <c r="M187" s="1293" t="e">
        <f t="shared" si="50"/>
        <v>#DIV/0!</v>
      </c>
      <c r="N187" s="1204" t="e">
        <f t="shared" si="50"/>
        <v>#DIV/0!</v>
      </c>
      <c r="O187" s="1293" t="e">
        <f t="shared" si="50"/>
        <v>#DIV/0!</v>
      </c>
      <c r="P187" s="1293" t="e">
        <f t="shared" si="50"/>
        <v>#DIV/0!</v>
      </c>
      <c r="Q187" s="1293" t="e">
        <f t="shared" si="50"/>
        <v>#DIV/0!</v>
      </c>
      <c r="R187" s="1293" t="e">
        <f t="shared" si="50"/>
        <v>#DIV/0!</v>
      </c>
      <c r="S187" s="1293" t="e">
        <f t="shared" si="50"/>
        <v>#DIV/0!</v>
      </c>
      <c r="T187" s="1293" t="e">
        <f t="shared" si="50"/>
        <v>#DIV/0!</v>
      </c>
      <c r="U187" s="1293" t="e">
        <f t="shared" si="50"/>
        <v>#DIV/0!</v>
      </c>
      <c r="V187" s="1204" t="e">
        <f t="shared" si="50"/>
        <v>#DIV/0!</v>
      </c>
      <c r="W187" s="1293" t="e">
        <f t="shared" si="50"/>
        <v>#DIV/0!</v>
      </c>
      <c r="X187" s="1293" t="e">
        <f t="shared" si="50"/>
        <v>#DIV/0!</v>
      </c>
      <c r="Y187" s="1293" t="e">
        <f t="shared" si="50"/>
        <v>#DIV/0!</v>
      </c>
      <c r="Z187" s="1293" t="e">
        <f t="shared" si="50"/>
        <v>#DIV/0!</v>
      </c>
      <c r="AA187" s="1293" t="e">
        <f t="shared" si="50"/>
        <v>#DIV/0!</v>
      </c>
      <c r="AB187" s="1293" t="e">
        <f t="shared" si="50"/>
        <v>#DIV/0!</v>
      </c>
      <c r="AC187" s="1205" t="e">
        <f t="shared" si="50"/>
        <v>#DIV/0!</v>
      </c>
    </row>
    <row r="188" spans="1:30" s="3" customFormat="1" ht="12.75" customHeight="1">
      <c r="A188" s="3280" t="s">
        <v>171</v>
      </c>
      <c r="B188" s="3301" t="s">
        <v>667</v>
      </c>
      <c r="C188" s="1186" t="s">
        <v>156</v>
      </c>
      <c r="D188" s="1186" t="s">
        <v>157</v>
      </c>
      <c r="E188" s="1300">
        <v>1.0367999999999999</v>
      </c>
      <c r="F188" s="1300">
        <v>0.97560000000000002</v>
      </c>
      <c r="G188" s="1300">
        <v>0.95040000000000002</v>
      </c>
      <c r="H188" s="1188">
        <v>0.95040000000000002</v>
      </c>
      <c r="I188" s="1300">
        <v>0.97560000000000002</v>
      </c>
      <c r="J188" s="1300">
        <v>1.0404</v>
      </c>
      <c r="K188" s="1300">
        <v>1.1448</v>
      </c>
      <c r="L188" s="1300">
        <v>1.2168000000000001</v>
      </c>
      <c r="M188" s="1300">
        <v>1.1916</v>
      </c>
      <c r="N188" s="1188">
        <v>1.1052</v>
      </c>
      <c r="O188" s="1300">
        <v>1.4219999999999999</v>
      </c>
      <c r="P188" s="1300">
        <v>1.4652000000000001</v>
      </c>
      <c r="Q188" s="1300">
        <v>1.5264</v>
      </c>
      <c r="R188" s="1300">
        <v>1.5407999999999999</v>
      </c>
      <c r="S188" s="1300">
        <v>1.5156000000000001</v>
      </c>
      <c r="T188" s="1300">
        <v>1.53</v>
      </c>
      <c r="U188" s="1300">
        <v>1.5227999999999999</v>
      </c>
      <c r="V188" s="1188">
        <v>1.5444</v>
      </c>
      <c r="W188" s="1300">
        <v>1.5624</v>
      </c>
      <c r="X188" s="1300">
        <v>1.5551999999999999</v>
      </c>
      <c r="Y188" s="1300">
        <v>1.5696000000000001</v>
      </c>
      <c r="Z188" s="1300">
        <v>1.5047999999999999</v>
      </c>
      <c r="AA188" s="1300">
        <v>1.4219999999999999</v>
      </c>
      <c r="AB188" s="1300">
        <v>1.3031999999999999</v>
      </c>
      <c r="AC188" s="1189">
        <f>SUM(E188:AB188)</f>
        <v>31.572000000000003</v>
      </c>
    </row>
    <row r="189" spans="1:30" s="3" customFormat="1" ht="12.75" customHeight="1" thickBot="1">
      <c r="A189" s="3281"/>
      <c r="B189" s="3296"/>
      <c r="C189" s="1191" t="s">
        <v>158</v>
      </c>
      <c r="D189" s="1191" t="s">
        <v>157</v>
      </c>
      <c r="E189" s="1307">
        <v>0.39240000000000003</v>
      </c>
      <c r="F189" s="1307">
        <v>0.39240000000000003</v>
      </c>
      <c r="G189" s="1307">
        <v>0.38159999999999999</v>
      </c>
      <c r="H189" s="1193">
        <v>0.38159999999999999</v>
      </c>
      <c r="I189" s="1307">
        <v>0.38519999999999999</v>
      </c>
      <c r="J189" s="1307">
        <v>0.39600000000000002</v>
      </c>
      <c r="K189" s="1307">
        <v>0.39960000000000001</v>
      </c>
      <c r="L189" s="1307">
        <v>0.41039999999999999</v>
      </c>
      <c r="M189" s="1307">
        <v>0.39240000000000003</v>
      </c>
      <c r="N189" s="1193">
        <v>0.35639999999999999</v>
      </c>
      <c r="O189" s="1307">
        <v>0.49320000000000003</v>
      </c>
      <c r="P189" s="1307">
        <v>0.51839999999999997</v>
      </c>
      <c r="Q189" s="1307">
        <v>0.50039999999999996</v>
      </c>
      <c r="R189" s="1307">
        <v>0.48959999999999998</v>
      </c>
      <c r="S189" s="1307">
        <v>0.48959999999999998</v>
      </c>
      <c r="T189" s="1307">
        <v>0.48599999999999999</v>
      </c>
      <c r="U189" s="1307">
        <v>0.504</v>
      </c>
      <c r="V189" s="1193">
        <v>0.49320000000000003</v>
      </c>
      <c r="W189" s="1307">
        <v>0.50039999999999996</v>
      </c>
      <c r="X189" s="1307">
        <v>0.52200000000000002</v>
      </c>
      <c r="Y189" s="1307">
        <v>0.53639999999999999</v>
      </c>
      <c r="Z189" s="1307">
        <v>0.53639999999999999</v>
      </c>
      <c r="AA189" s="1307">
        <v>0.53639999999999999</v>
      </c>
      <c r="AB189" s="1307">
        <v>0.54720000000000002</v>
      </c>
      <c r="AC189" s="1194">
        <f>SUM(E189:AB189)</f>
        <v>11.041200000000002</v>
      </c>
    </row>
    <row r="190" spans="1:30" s="3" customFormat="1" ht="12.75" customHeight="1">
      <c r="A190" s="3281"/>
      <c r="B190" s="3296"/>
      <c r="C190" s="1191" t="s">
        <v>159</v>
      </c>
      <c r="D190" s="1697" t="s">
        <v>160</v>
      </c>
      <c r="E190" s="1811">
        <v>95</v>
      </c>
      <c r="F190" s="1811">
        <v>95</v>
      </c>
      <c r="G190" s="1811">
        <v>96</v>
      </c>
      <c r="H190" s="1811">
        <v>90</v>
      </c>
      <c r="I190" s="1811">
        <v>98</v>
      </c>
      <c r="J190" s="1811">
        <v>101</v>
      </c>
      <c r="K190" s="1811">
        <v>110</v>
      </c>
      <c r="L190" s="1811">
        <v>121</v>
      </c>
      <c r="M190" s="1811">
        <v>107</v>
      </c>
      <c r="N190" s="1811">
        <v>124</v>
      </c>
      <c r="O190" s="1811">
        <v>130</v>
      </c>
      <c r="P190" s="1811">
        <v>147</v>
      </c>
      <c r="Q190" s="1811">
        <v>147</v>
      </c>
      <c r="R190" s="1811">
        <v>140</v>
      </c>
      <c r="S190" s="1811">
        <v>145</v>
      </c>
      <c r="T190" s="1811">
        <v>145</v>
      </c>
      <c r="U190" s="1811">
        <v>151</v>
      </c>
      <c r="V190" s="1811">
        <v>150</v>
      </c>
      <c r="W190" s="1811">
        <v>149</v>
      </c>
      <c r="X190" s="1811">
        <v>148</v>
      </c>
      <c r="Y190" s="1811">
        <v>150</v>
      </c>
      <c r="Z190" s="1811">
        <v>142</v>
      </c>
      <c r="AA190" s="1811">
        <v>129</v>
      </c>
      <c r="AB190" s="1811">
        <v>122</v>
      </c>
      <c r="AC190" s="1194"/>
    </row>
    <row r="191" spans="1:30" s="3" customFormat="1" ht="12.75" customHeight="1" thickBot="1">
      <c r="A191" s="3286"/>
      <c r="B191" s="3319"/>
      <c r="C191" s="1202" t="s">
        <v>161</v>
      </c>
      <c r="D191" s="1202"/>
      <c r="E191" s="1308">
        <f t="shared" ref="E191:AC191" si="51">E189/E188</f>
        <v>0.37847222222222227</v>
      </c>
      <c r="F191" s="1308">
        <f t="shared" si="51"/>
        <v>0.40221402214022139</v>
      </c>
      <c r="G191" s="1308">
        <f t="shared" si="51"/>
        <v>0.40151515151515149</v>
      </c>
      <c r="H191" s="1204">
        <f t="shared" si="51"/>
        <v>0.40151515151515149</v>
      </c>
      <c r="I191" s="1308">
        <f t="shared" si="51"/>
        <v>0.39483394833948338</v>
      </c>
      <c r="J191" s="1308">
        <f t="shared" si="51"/>
        <v>0.38062283737024222</v>
      </c>
      <c r="K191" s="1308">
        <f t="shared" si="51"/>
        <v>0.34905660377358488</v>
      </c>
      <c r="L191" s="1308">
        <f t="shared" si="51"/>
        <v>0.33727810650887569</v>
      </c>
      <c r="M191" s="1308">
        <f t="shared" si="51"/>
        <v>0.32930513595166166</v>
      </c>
      <c r="N191" s="1204">
        <f t="shared" si="51"/>
        <v>0.32247557003257332</v>
      </c>
      <c r="O191" s="1308">
        <f t="shared" si="51"/>
        <v>0.3468354430379747</v>
      </c>
      <c r="P191" s="1308">
        <f t="shared" si="51"/>
        <v>0.35380835380835379</v>
      </c>
      <c r="Q191" s="1308">
        <f t="shared" si="51"/>
        <v>0.32783018867924524</v>
      </c>
      <c r="R191" s="1308">
        <f t="shared" si="51"/>
        <v>0.31775700934579437</v>
      </c>
      <c r="S191" s="1308">
        <f t="shared" si="51"/>
        <v>0.3230403800475059</v>
      </c>
      <c r="T191" s="1308">
        <f t="shared" si="51"/>
        <v>0.31764705882352939</v>
      </c>
      <c r="U191" s="1308">
        <f t="shared" si="51"/>
        <v>0.33096926713947994</v>
      </c>
      <c r="V191" s="1204">
        <f t="shared" si="51"/>
        <v>0.31934731934731936</v>
      </c>
      <c r="W191" s="1308">
        <f t="shared" si="51"/>
        <v>0.32027649769585248</v>
      </c>
      <c r="X191" s="1308">
        <f t="shared" si="51"/>
        <v>0.3356481481481482</v>
      </c>
      <c r="Y191" s="1308">
        <f t="shared" si="51"/>
        <v>0.341743119266055</v>
      </c>
      <c r="Z191" s="1308">
        <f t="shared" si="51"/>
        <v>0.3564593301435407</v>
      </c>
      <c r="AA191" s="1308">
        <f t="shared" si="51"/>
        <v>0.37721518987341773</v>
      </c>
      <c r="AB191" s="1308">
        <f t="shared" si="51"/>
        <v>0.41988950276243098</v>
      </c>
      <c r="AC191" s="1205">
        <f t="shared" si="51"/>
        <v>0.34971493728620301</v>
      </c>
    </row>
    <row r="192" spans="1:30" s="3" customFormat="1" ht="12.75" customHeight="1">
      <c r="A192" s="3280" t="s">
        <v>206</v>
      </c>
      <c r="B192" s="3301" t="s">
        <v>668</v>
      </c>
      <c r="C192" s="1186" t="s">
        <v>156</v>
      </c>
      <c r="D192" s="1186" t="s">
        <v>157</v>
      </c>
      <c r="E192" s="1300">
        <v>0.60840000000000005</v>
      </c>
      <c r="F192" s="1300">
        <v>0.59399999999999997</v>
      </c>
      <c r="G192" s="1300">
        <v>0.58679999999999999</v>
      </c>
      <c r="H192" s="1188">
        <v>0.60119999999999996</v>
      </c>
      <c r="I192" s="1300">
        <v>0.60840000000000005</v>
      </c>
      <c r="J192" s="1300">
        <v>0.60840000000000005</v>
      </c>
      <c r="K192" s="1300">
        <v>0.61199999999999999</v>
      </c>
      <c r="L192" s="1300">
        <v>0.63719999999999999</v>
      </c>
      <c r="M192" s="1300">
        <v>0.74519999999999997</v>
      </c>
      <c r="N192" s="1188">
        <v>0.58320000000000005</v>
      </c>
      <c r="O192" s="1300">
        <v>0.6048</v>
      </c>
      <c r="P192" s="1300">
        <v>0.63719999999999999</v>
      </c>
      <c r="Q192" s="1300">
        <v>0.55800000000000005</v>
      </c>
      <c r="R192" s="1300">
        <v>0.54720000000000002</v>
      </c>
      <c r="S192" s="1300">
        <v>0.56520000000000004</v>
      </c>
      <c r="T192" s="1300">
        <v>0.53280000000000005</v>
      </c>
      <c r="U192" s="1300">
        <v>0.49680000000000002</v>
      </c>
      <c r="V192" s="1188">
        <v>0.44640000000000002</v>
      </c>
      <c r="W192" s="1300">
        <v>0.44280000000000003</v>
      </c>
      <c r="X192" s="1300">
        <v>0.44640000000000002</v>
      </c>
      <c r="Y192" s="1300">
        <v>0.43559999999999999</v>
      </c>
      <c r="Z192" s="1300">
        <v>0.41039999999999999</v>
      </c>
      <c r="AA192" s="1300">
        <v>0.4032</v>
      </c>
      <c r="AB192" s="1300">
        <v>0.38519999999999999</v>
      </c>
      <c r="AC192" s="1189">
        <f>SUM(E192:AB192)</f>
        <v>13.096799999999998</v>
      </c>
    </row>
    <row r="193" spans="1:78" s="3" customFormat="1" ht="12.75" customHeight="1" thickBot="1">
      <c r="A193" s="3281"/>
      <c r="B193" s="3296"/>
      <c r="C193" s="1191" t="s">
        <v>158</v>
      </c>
      <c r="D193" s="1191" t="s">
        <v>157</v>
      </c>
      <c r="E193" s="1307">
        <v>0.38159999999999999</v>
      </c>
      <c r="F193" s="1307">
        <v>0.378</v>
      </c>
      <c r="G193" s="1307">
        <v>0.37080000000000002</v>
      </c>
      <c r="H193" s="1193">
        <v>0.37440000000000001</v>
      </c>
      <c r="I193" s="1307">
        <v>0.38159999999999999</v>
      </c>
      <c r="J193" s="1307">
        <v>0.39600000000000002</v>
      </c>
      <c r="K193" s="1307">
        <v>0.39240000000000003</v>
      </c>
      <c r="L193" s="1307">
        <v>0.39960000000000001</v>
      </c>
      <c r="M193" s="1307">
        <v>0.504</v>
      </c>
      <c r="N193" s="1193">
        <v>0.44640000000000002</v>
      </c>
      <c r="O193" s="1307">
        <v>0.46800000000000003</v>
      </c>
      <c r="P193" s="1307">
        <v>0.49680000000000002</v>
      </c>
      <c r="Q193" s="1307">
        <v>0.37080000000000002</v>
      </c>
      <c r="R193" s="1307">
        <v>0.39600000000000002</v>
      </c>
      <c r="S193" s="1307">
        <v>0.41039999999999999</v>
      </c>
      <c r="T193" s="1307">
        <v>0.39600000000000002</v>
      </c>
      <c r="U193" s="1307">
        <v>0.36359999999999998</v>
      </c>
      <c r="V193" s="1193">
        <v>0.3024</v>
      </c>
      <c r="W193" s="1307">
        <v>0.3024</v>
      </c>
      <c r="X193" s="1307">
        <v>0.3024</v>
      </c>
      <c r="Y193" s="1307">
        <v>0.30599999999999999</v>
      </c>
      <c r="Z193" s="1307">
        <v>0.29520000000000002</v>
      </c>
      <c r="AA193" s="1307">
        <v>0.29880000000000001</v>
      </c>
      <c r="AB193" s="1307">
        <v>0.3024</v>
      </c>
      <c r="AC193" s="1194">
        <f>SUM(E193:AB193)</f>
        <v>9.0359999999999996</v>
      </c>
    </row>
    <row r="194" spans="1:78" s="3" customFormat="1" ht="12.75" customHeight="1">
      <c r="A194" s="3281"/>
      <c r="B194" s="3296"/>
      <c r="C194" s="1191" t="s">
        <v>159</v>
      </c>
      <c r="D194" s="1697" t="s">
        <v>160</v>
      </c>
      <c r="E194" s="1812">
        <v>73</v>
      </c>
      <c r="F194" s="1812">
        <v>68</v>
      </c>
      <c r="G194" s="1812">
        <v>61</v>
      </c>
      <c r="H194" s="1812">
        <v>57</v>
      </c>
      <c r="I194" s="1812">
        <v>63</v>
      </c>
      <c r="J194" s="1812">
        <v>69</v>
      </c>
      <c r="K194" s="1812">
        <v>64</v>
      </c>
      <c r="L194" s="1812">
        <v>78</v>
      </c>
      <c r="M194" s="1812">
        <v>64</v>
      </c>
      <c r="N194" s="1812">
        <v>63</v>
      </c>
      <c r="O194" s="1812">
        <v>76</v>
      </c>
      <c r="P194" s="1812">
        <v>61</v>
      </c>
      <c r="Q194" s="1812">
        <v>57</v>
      </c>
      <c r="R194" s="1812">
        <v>69</v>
      </c>
      <c r="S194" s="1812">
        <v>60</v>
      </c>
      <c r="T194" s="1812">
        <v>62</v>
      </c>
      <c r="U194" s="1812">
        <v>57</v>
      </c>
      <c r="V194" s="1812">
        <v>51</v>
      </c>
      <c r="W194" s="1812">
        <v>51</v>
      </c>
      <c r="X194" s="1812">
        <v>52</v>
      </c>
      <c r="Y194" s="1812">
        <v>40</v>
      </c>
      <c r="Z194" s="1812">
        <v>47</v>
      </c>
      <c r="AA194" s="1812">
        <v>44</v>
      </c>
      <c r="AB194" s="1812">
        <v>51</v>
      </c>
      <c r="AC194" s="1194"/>
    </row>
    <row r="195" spans="1:78" s="3" customFormat="1" ht="12.75" customHeight="1" thickBot="1">
      <c r="A195" s="3282"/>
      <c r="B195" s="3297"/>
      <c r="C195" s="1209" t="s">
        <v>161</v>
      </c>
      <c r="D195" s="1209"/>
      <c r="E195" s="1268">
        <f t="shared" ref="E195:AC195" si="52">E193/E192</f>
        <v>0.62721893491124259</v>
      </c>
      <c r="F195" s="1268">
        <f t="shared" si="52"/>
        <v>0.63636363636363635</v>
      </c>
      <c r="G195" s="1268">
        <f t="shared" si="52"/>
        <v>0.63190184049079756</v>
      </c>
      <c r="H195" s="1211">
        <f t="shared" si="52"/>
        <v>0.6227544910179641</v>
      </c>
      <c r="I195" s="1268">
        <f t="shared" si="52"/>
        <v>0.62721893491124259</v>
      </c>
      <c r="J195" s="1268">
        <f t="shared" si="52"/>
        <v>0.65088757396449703</v>
      </c>
      <c r="K195" s="1268">
        <f t="shared" si="52"/>
        <v>0.64117647058823535</v>
      </c>
      <c r="L195" s="1268">
        <f t="shared" si="52"/>
        <v>0.6271186440677966</v>
      </c>
      <c r="M195" s="1268">
        <f t="shared" si="52"/>
        <v>0.67632850241545894</v>
      </c>
      <c r="N195" s="1211">
        <f t="shared" si="52"/>
        <v>0.76543209876543206</v>
      </c>
      <c r="O195" s="1268">
        <f t="shared" si="52"/>
        <v>0.77380952380952384</v>
      </c>
      <c r="P195" s="1268">
        <f t="shared" si="52"/>
        <v>0.77966101694915257</v>
      </c>
      <c r="Q195" s="1268">
        <f t="shared" si="52"/>
        <v>0.66451612903225799</v>
      </c>
      <c r="R195" s="1268">
        <f t="shared" si="52"/>
        <v>0.72368421052631582</v>
      </c>
      <c r="S195" s="1268">
        <f t="shared" si="52"/>
        <v>0.72611464968152861</v>
      </c>
      <c r="T195" s="1268">
        <f t="shared" si="52"/>
        <v>0.7432432432432432</v>
      </c>
      <c r="U195" s="1268">
        <f t="shared" si="52"/>
        <v>0.73188405797101441</v>
      </c>
      <c r="V195" s="1211">
        <f t="shared" si="52"/>
        <v>0.67741935483870963</v>
      </c>
      <c r="W195" s="1268">
        <f t="shared" si="52"/>
        <v>0.68292682926829262</v>
      </c>
      <c r="X195" s="1268">
        <f t="shared" si="52"/>
        <v>0.67741935483870963</v>
      </c>
      <c r="Y195" s="1268">
        <f t="shared" si="52"/>
        <v>0.7024793388429752</v>
      </c>
      <c r="Z195" s="1268">
        <f t="shared" si="52"/>
        <v>0.7192982456140351</v>
      </c>
      <c r="AA195" s="1268">
        <f t="shared" si="52"/>
        <v>0.7410714285714286</v>
      </c>
      <c r="AB195" s="1268">
        <f t="shared" si="52"/>
        <v>0.7850467289719627</v>
      </c>
      <c r="AC195" s="1212">
        <f t="shared" si="52"/>
        <v>0.68993952721275431</v>
      </c>
    </row>
    <row r="196" spans="1:78" s="3" customFormat="1" ht="12.75" customHeight="1">
      <c r="A196" s="1213" t="s">
        <v>640</v>
      </c>
      <c r="B196" s="1214"/>
      <c r="C196" s="1215"/>
      <c r="D196" s="1215"/>
      <c r="E196" s="1216">
        <f t="shared" ref="E196:AB196" si="53">E180+E184+E188+E192</f>
        <v>2.9521000000000002</v>
      </c>
      <c r="F196" s="1216">
        <f t="shared" si="53"/>
        <v>2.8226</v>
      </c>
      <c r="G196" s="1216">
        <f t="shared" si="53"/>
        <v>2.8090999999999999</v>
      </c>
      <c r="H196" s="1216">
        <f t="shared" si="53"/>
        <v>2.8521999999999998</v>
      </c>
      <c r="I196" s="1216">
        <f t="shared" si="53"/>
        <v>2.8979000000000004</v>
      </c>
      <c r="J196" s="1216">
        <f t="shared" si="53"/>
        <v>3.0222000000000002</v>
      </c>
      <c r="K196" s="1216">
        <f t="shared" si="53"/>
        <v>3.1904000000000003</v>
      </c>
      <c r="L196" s="1216">
        <f t="shared" si="53"/>
        <v>3.3443000000000001</v>
      </c>
      <c r="M196" s="1216">
        <f t="shared" si="53"/>
        <v>3.4173</v>
      </c>
      <c r="N196" s="1216">
        <f t="shared" si="53"/>
        <v>3.1976</v>
      </c>
      <c r="O196" s="1216">
        <f t="shared" si="53"/>
        <v>3.4379999999999997</v>
      </c>
      <c r="P196" s="1216">
        <f t="shared" si="53"/>
        <v>3.5661</v>
      </c>
      <c r="Q196" s="1216">
        <f t="shared" si="53"/>
        <v>3.4787999999999997</v>
      </c>
      <c r="R196" s="1216">
        <f t="shared" si="53"/>
        <v>3.4201000000000001</v>
      </c>
      <c r="S196" s="1216">
        <f t="shared" si="53"/>
        <v>3.5493999999999999</v>
      </c>
      <c r="T196" s="1216">
        <f t="shared" si="53"/>
        <v>3.6223999999999998</v>
      </c>
      <c r="U196" s="1216">
        <f t="shared" si="53"/>
        <v>3.5665999999999998</v>
      </c>
      <c r="V196" s="1216">
        <f t="shared" si="53"/>
        <v>3.5832999999999999</v>
      </c>
      <c r="W196" s="1216">
        <f t="shared" si="53"/>
        <v>3.5004</v>
      </c>
      <c r="X196" s="1216">
        <f t="shared" si="53"/>
        <v>3.4148999999999998</v>
      </c>
      <c r="Y196" s="1216">
        <f t="shared" si="53"/>
        <v>3.4108000000000001</v>
      </c>
      <c r="Z196" s="1216">
        <f t="shared" si="53"/>
        <v>3.3257000000000003</v>
      </c>
      <c r="AA196" s="1216">
        <f t="shared" si="53"/>
        <v>3.1936999999999998</v>
      </c>
      <c r="AB196" s="1216">
        <f t="shared" si="53"/>
        <v>2.9931999999999999</v>
      </c>
      <c r="AC196" s="1217"/>
      <c r="AD196" s="1195"/>
      <c r="AE196" s="1197"/>
      <c r="AF196" s="1197"/>
      <c r="AG196" s="1197"/>
      <c r="AH196" s="1197"/>
      <c r="AI196" s="1197"/>
      <c r="AJ196" s="1197"/>
      <c r="AK196" s="1197"/>
      <c r="AL196" s="1197"/>
      <c r="AM196" s="1197"/>
      <c r="AN196" s="1197"/>
      <c r="AO196" s="1197"/>
      <c r="AP196" s="1197"/>
      <c r="AQ196" s="1197"/>
      <c r="AR196" s="1197"/>
      <c r="AS196" s="1197"/>
      <c r="AT196" s="1197"/>
      <c r="AU196" s="1197"/>
      <c r="AV196" s="1197"/>
      <c r="AW196" s="1197"/>
      <c r="AX196" s="1197"/>
      <c r="AY196" s="1197"/>
      <c r="AZ196" s="1197"/>
      <c r="BA196" s="1197"/>
      <c r="BB196" s="1197"/>
      <c r="BC196" s="1197"/>
      <c r="BD196" s="1197"/>
      <c r="BE196" s="1197"/>
      <c r="BF196" s="1197"/>
      <c r="BG196" s="1197"/>
      <c r="BH196" s="1197"/>
      <c r="BI196" s="1197"/>
      <c r="BJ196" s="1197"/>
      <c r="BK196" s="1197"/>
      <c r="BL196" s="1197"/>
      <c r="BM196" s="1197"/>
      <c r="BN196" s="1197"/>
      <c r="BO196" s="1197"/>
      <c r="BP196" s="1197"/>
      <c r="BQ196" s="1197"/>
      <c r="BR196" s="1197"/>
      <c r="BS196" s="1197"/>
      <c r="BT196" s="1197"/>
      <c r="BU196" s="1197"/>
      <c r="BV196" s="1197"/>
      <c r="BW196" s="1197"/>
      <c r="BX196" s="1197"/>
      <c r="BY196" s="1197"/>
      <c r="BZ196" s="1197"/>
    </row>
    <row r="197" spans="1:78" s="3" customFormat="1" ht="12.75" customHeight="1">
      <c r="A197" s="1218" t="s">
        <v>641</v>
      </c>
      <c r="B197" s="1219"/>
      <c r="C197" s="1220"/>
      <c r="D197" s="1220"/>
      <c r="E197" s="1221">
        <f t="shared" ref="E197:AB197" si="54">E181+E185+E189+E193</f>
        <v>1.2766</v>
      </c>
      <c r="F197" s="1221">
        <f t="shared" si="54"/>
        <v>1.1945999999999999</v>
      </c>
      <c r="G197" s="1221">
        <f t="shared" si="54"/>
        <v>1.2444999999999999</v>
      </c>
      <c r="H197" s="1221">
        <f t="shared" si="54"/>
        <v>1.2887</v>
      </c>
      <c r="I197" s="1221">
        <f t="shared" si="54"/>
        <v>1.3113999999999999</v>
      </c>
      <c r="J197" s="1221">
        <f t="shared" si="54"/>
        <v>1.3555000000000001</v>
      </c>
      <c r="K197" s="1221">
        <f t="shared" si="54"/>
        <v>1.2918000000000001</v>
      </c>
      <c r="L197" s="1221">
        <f t="shared" si="54"/>
        <v>1.2685</v>
      </c>
      <c r="M197" s="1221">
        <f t="shared" si="54"/>
        <v>1.3731</v>
      </c>
      <c r="N197" s="1221">
        <f t="shared" si="54"/>
        <v>1.4523999999999999</v>
      </c>
      <c r="O197" s="1221">
        <f t="shared" si="54"/>
        <v>1.5338000000000001</v>
      </c>
      <c r="P197" s="1221">
        <f t="shared" si="54"/>
        <v>1.6913999999999998</v>
      </c>
      <c r="Q197" s="1221">
        <f t="shared" si="54"/>
        <v>1.4220999999999999</v>
      </c>
      <c r="R197" s="1221">
        <f t="shared" si="54"/>
        <v>1.3126</v>
      </c>
      <c r="S197" s="1221">
        <f t="shared" si="54"/>
        <v>1.4523000000000001</v>
      </c>
      <c r="T197" s="1221">
        <f t="shared" si="54"/>
        <v>1.4581</v>
      </c>
      <c r="U197" s="1221">
        <f t="shared" si="54"/>
        <v>1.4388000000000001</v>
      </c>
      <c r="V197" s="1221">
        <f t="shared" si="54"/>
        <v>1.4661999999999999</v>
      </c>
      <c r="W197" s="1221">
        <f t="shared" si="54"/>
        <v>1.3963999999999999</v>
      </c>
      <c r="X197" s="1221">
        <f t="shared" si="54"/>
        <v>1.2962</v>
      </c>
      <c r="Y197" s="1221">
        <f t="shared" si="54"/>
        <v>1.3996</v>
      </c>
      <c r="Z197" s="1221">
        <f t="shared" si="54"/>
        <v>1.4104999999999999</v>
      </c>
      <c r="AA197" s="1221">
        <f t="shared" si="54"/>
        <v>1.4280999999999999</v>
      </c>
      <c r="AB197" s="1221">
        <f t="shared" si="54"/>
        <v>1.4424999999999999</v>
      </c>
      <c r="AC197" s="1222"/>
      <c r="AD197" s="1195"/>
      <c r="AE197" s="1197"/>
      <c r="AF197" s="1197"/>
      <c r="AG197" s="1197"/>
      <c r="AH197" s="1197"/>
      <c r="AI197" s="1197"/>
      <c r="AJ197" s="1197"/>
      <c r="AK197" s="1197"/>
      <c r="AL197" s="1197"/>
      <c r="AM197" s="1197"/>
      <c r="AN197" s="1197"/>
      <c r="AO197" s="1197"/>
      <c r="AP197" s="1197"/>
      <c r="AQ197" s="1197"/>
      <c r="AR197" s="1197"/>
      <c r="AS197" s="1197"/>
      <c r="AT197" s="1197"/>
      <c r="AU197" s="1197"/>
      <c r="AV197" s="1197"/>
      <c r="AW197" s="1197"/>
      <c r="AX197" s="1197"/>
      <c r="AY197" s="1197"/>
      <c r="AZ197" s="1197"/>
      <c r="BA197" s="1197"/>
      <c r="BB197" s="1197"/>
      <c r="BC197" s="1197"/>
      <c r="BD197" s="1197"/>
      <c r="BE197" s="1197"/>
      <c r="BF197" s="1197"/>
      <c r="BG197" s="1197"/>
      <c r="BH197" s="1197"/>
      <c r="BI197" s="1197"/>
      <c r="BJ197" s="1197"/>
      <c r="BK197" s="1197"/>
      <c r="BL197" s="1197"/>
      <c r="BM197" s="1197"/>
      <c r="BN197" s="1197"/>
      <c r="BO197" s="1197"/>
      <c r="BP197" s="1197"/>
      <c r="BQ197" s="1197"/>
      <c r="BR197" s="1197"/>
      <c r="BS197" s="1197"/>
      <c r="BT197" s="1197"/>
      <c r="BU197" s="1197"/>
      <c r="BV197" s="1197"/>
      <c r="BW197" s="1197"/>
      <c r="BX197" s="1197"/>
      <c r="BY197" s="1197"/>
      <c r="BZ197" s="1197"/>
    </row>
    <row r="198" spans="1:78" s="3" customFormat="1" ht="12.75" customHeight="1">
      <c r="A198" s="1223" t="s">
        <v>377</v>
      </c>
      <c r="B198" s="1224"/>
      <c r="C198" s="1225"/>
      <c r="D198" s="1225"/>
      <c r="E198" s="1226">
        <f t="shared" ref="E198:AB198" si="55">SQRT(E196*E196+E197*E197)</f>
        <v>3.2163025308574444</v>
      </c>
      <c r="F198" s="1226">
        <f t="shared" si="55"/>
        <v>3.0649861206863567</v>
      </c>
      <c r="G198" s="1226">
        <f t="shared" si="55"/>
        <v>3.0724295044801271</v>
      </c>
      <c r="H198" s="1226">
        <f t="shared" si="55"/>
        <v>3.1298230828594771</v>
      </c>
      <c r="I198" s="1226">
        <f t="shared" si="55"/>
        <v>3.180816619989276</v>
      </c>
      <c r="J198" s="1226">
        <f t="shared" si="55"/>
        <v>3.3122610238325123</v>
      </c>
      <c r="K198" s="1226">
        <f t="shared" si="55"/>
        <v>3.4420051423552525</v>
      </c>
      <c r="L198" s="1226">
        <f t="shared" si="55"/>
        <v>3.5767911233394662</v>
      </c>
      <c r="M198" s="1226">
        <f t="shared" si="55"/>
        <v>3.6828444034468792</v>
      </c>
      <c r="N198" s="1226">
        <f t="shared" si="55"/>
        <v>3.5119953758511699</v>
      </c>
      <c r="O198" s="1226">
        <f t="shared" si="55"/>
        <v>3.7646230143269324</v>
      </c>
      <c r="P198" s="1226">
        <f t="shared" si="55"/>
        <v>3.9468852491553386</v>
      </c>
      <c r="Q198" s="1226">
        <f t="shared" si="55"/>
        <v>3.7582466457112682</v>
      </c>
      <c r="R198" s="1226">
        <f t="shared" si="55"/>
        <v>3.6633321948739512</v>
      </c>
      <c r="S198" s="1227">
        <f t="shared" si="55"/>
        <v>3.8350248565035399</v>
      </c>
      <c r="T198" s="1226">
        <f t="shared" si="55"/>
        <v>3.9048479317381872</v>
      </c>
      <c r="U198" s="1226">
        <f t="shared" si="55"/>
        <v>3.8458784432168418</v>
      </c>
      <c r="V198" s="1226">
        <f t="shared" si="55"/>
        <v>3.8716638968278225</v>
      </c>
      <c r="W198" s="1226">
        <f t="shared" si="55"/>
        <v>3.7686513662051575</v>
      </c>
      <c r="X198" s="1226">
        <f t="shared" si="55"/>
        <v>3.6526259663425704</v>
      </c>
      <c r="Y198" s="1226">
        <f t="shared" si="55"/>
        <v>3.6867922100384232</v>
      </c>
      <c r="Z198" s="1226">
        <f t="shared" si="55"/>
        <v>3.6124494100263886</v>
      </c>
      <c r="AA198" s="1226">
        <f t="shared" si="55"/>
        <v>3.4984552734028198</v>
      </c>
      <c r="AB198" s="1226">
        <f t="shared" si="55"/>
        <v>3.3226574439746268</v>
      </c>
      <c r="AC198" s="1228"/>
      <c r="AD198" s="1195">
        <f>MAX(E198:AB198)</f>
        <v>3.9468852491553386</v>
      </c>
      <c r="AE198" s="1197"/>
      <c r="AF198" s="1197"/>
      <c r="AG198" s="1197"/>
      <c r="AH198" s="1197"/>
      <c r="AI198" s="1197"/>
      <c r="AJ198" s="1197"/>
      <c r="AK198" s="1197"/>
      <c r="AL198" s="1197"/>
      <c r="AM198" s="1197"/>
      <c r="AN198" s="1197"/>
      <c r="AO198" s="1197"/>
      <c r="AP198" s="1197"/>
      <c r="AQ198" s="1197"/>
      <c r="AR198" s="1197"/>
      <c r="AS198" s="1197"/>
      <c r="AT198" s="1197"/>
      <c r="AU198" s="1197"/>
      <c r="AV198" s="1197"/>
      <c r="AW198" s="1197"/>
      <c r="AX198" s="1197"/>
      <c r="AY198" s="1197"/>
      <c r="AZ198" s="1197"/>
      <c r="BA198" s="1197"/>
      <c r="BB198" s="1197"/>
      <c r="BC198" s="1197"/>
      <c r="BD198" s="1197"/>
      <c r="BE198" s="1197"/>
      <c r="BF198" s="1197"/>
      <c r="BG198" s="1197"/>
      <c r="BH198" s="1197"/>
      <c r="BI198" s="1197"/>
      <c r="BJ198" s="1197"/>
      <c r="BK198" s="1197"/>
      <c r="BL198" s="1197"/>
      <c r="BM198" s="1197"/>
      <c r="BN198" s="1197"/>
      <c r="BO198" s="1197"/>
      <c r="BP198" s="1197"/>
      <c r="BQ198" s="1197"/>
      <c r="BR198" s="1197"/>
      <c r="BS198" s="1197"/>
      <c r="BT198" s="1197"/>
      <c r="BU198" s="1197"/>
      <c r="BV198" s="1197"/>
      <c r="BW198" s="1197"/>
      <c r="BX198" s="1197"/>
      <c r="BY198" s="1197"/>
      <c r="BZ198" s="1197"/>
    </row>
    <row r="199" spans="1:78" s="1161" customFormat="1" ht="12.75" customHeight="1" thickBot="1">
      <c r="A199" s="1229" t="s">
        <v>452</v>
      </c>
      <c r="B199" s="1230"/>
      <c r="C199" s="1231"/>
      <c r="D199" s="1231"/>
      <c r="E199" s="1309">
        <v>1</v>
      </c>
      <c r="F199" s="1309">
        <v>2</v>
      </c>
      <c r="G199" s="1309">
        <v>3</v>
      </c>
      <c r="H199" s="1309">
        <v>4</v>
      </c>
      <c r="I199" s="1309">
        <v>5</v>
      </c>
      <c r="J199" s="1309">
        <v>6</v>
      </c>
      <c r="K199" s="1309">
        <v>7</v>
      </c>
      <c r="L199" s="1309">
        <v>8</v>
      </c>
      <c r="M199" s="1309">
        <v>9</v>
      </c>
      <c r="N199" s="1309">
        <v>10</v>
      </c>
      <c r="O199" s="1309">
        <v>11</v>
      </c>
      <c r="P199" s="1309">
        <v>12</v>
      </c>
      <c r="Q199" s="1309">
        <v>13</v>
      </c>
      <c r="R199" s="1309">
        <v>14</v>
      </c>
      <c r="S199" s="1309">
        <v>15</v>
      </c>
      <c r="T199" s="1309">
        <v>16</v>
      </c>
      <c r="U199" s="1309">
        <v>17</v>
      </c>
      <c r="V199" s="1309">
        <v>18</v>
      </c>
      <c r="W199" s="1309">
        <v>19</v>
      </c>
      <c r="X199" s="1309">
        <v>20</v>
      </c>
      <c r="Y199" s="1309">
        <v>21</v>
      </c>
      <c r="Z199" s="1309">
        <v>22</v>
      </c>
      <c r="AA199" s="1309">
        <v>23</v>
      </c>
      <c r="AB199" s="1309">
        <v>24</v>
      </c>
      <c r="AC199" s="1233"/>
    </row>
    <row r="200" spans="1:78" s="1161" customFormat="1" ht="12.75" customHeight="1" thickBot="1">
      <c r="A200" s="1234" t="s">
        <v>453</v>
      </c>
      <c r="B200" s="1235"/>
      <c r="C200" s="1236" t="s">
        <v>164</v>
      </c>
      <c r="D200" s="1726" t="s">
        <v>160</v>
      </c>
      <c r="E200" s="1810">
        <v>37.560001373291016</v>
      </c>
      <c r="F200" s="1810">
        <v>37.439998626708984</v>
      </c>
      <c r="G200" s="1810">
        <v>37.419998168945313</v>
      </c>
      <c r="H200" s="1810">
        <v>37.459999084472656</v>
      </c>
      <c r="I200" s="1810">
        <v>37.599998474121094</v>
      </c>
      <c r="J200" s="1810">
        <v>37.799999237060547</v>
      </c>
      <c r="K200" s="1810">
        <v>37.810001373291016</v>
      </c>
      <c r="L200" s="1810">
        <v>37.580001831054688</v>
      </c>
      <c r="M200" s="1810">
        <v>37.659999847412109</v>
      </c>
      <c r="N200" s="1810">
        <v>37.729999542236328</v>
      </c>
      <c r="O200" s="1810">
        <v>37.560001373291016</v>
      </c>
      <c r="P200" s="1810">
        <v>37.439998626708984</v>
      </c>
      <c r="Q200" s="1810">
        <v>37.509998321533203</v>
      </c>
      <c r="R200" s="1810">
        <v>37.540000915527344</v>
      </c>
      <c r="S200" s="1810">
        <v>37.400001525878906</v>
      </c>
      <c r="T200" s="1810">
        <v>37.529998779296875</v>
      </c>
      <c r="U200" s="1810">
        <v>37.419998168945313</v>
      </c>
      <c r="V200" s="1810">
        <v>37.439998626708984</v>
      </c>
      <c r="W200" s="1810">
        <v>37.509998321533203</v>
      </c>
      <c r="X200" s="1810">
        <v>37.880001068115234</v>
      </c>
      <c r="Y200" s="1810">
        <v>37.930000305175781</v>
      </c>
      <c r="Z200" s="1810">
        <v>37.889999389648438</v>
      </c>
      <c r="AA200" s="1810">
        <v>38.049999237060547</v>
      </c>
      <c r="AB200" s="1810">
        <v>38.159999847412109</v>
      </c>
      <c r="AC200" s="1236"/>
    </row>
    <row r="201" spans="1:78" s="1161" customFormat="1" ht="12.75" customHeight="1" thickBot="1">
      <c r="A201" s="1237" t="s">
        <v>454</v>
      </c>
      <c r="B201" s="1199"/>
      <c r="C201" s="1198" t="s">
        <v>164</v>
      </c>
      <c r="D201" s="1784" t="s">
        <v>160</v>
      </c>
      <c r="E201" s="1810">
        <v>37.810001373291016</v>
      </c>
      <c r="F201" s="1810">
        <v>37.680000305175781</v>
      </c>
      <c r="G201" s="1810">
        <v>37.700000762939453</v>
      </c>
      <c r="H201" s="1810">
        <v>37.740001678466797</v>
      </c>
      <c r="I201" s="1810">
        <v>37.889999389648438</v>
      </c>
      <c r="J201" s="1810">
        <v>38.020000457763672</v>
      </c>
      <c r="K201" s="1810">
        <v>38.099998474121094</v>
      </c>
      <c r="L201" s="1810">
        <v>37.880001068115234</v>
      </c>
      <c r="M201" s="1810">
        <v>37.919998168945313</v>
      </c>
      <c r="N201" s="1810">
        <v>38.080001831054688</v>
      </c>
      <c r="O201" s="1810">
        <v>37.990001678466797</v>
      </c>
      <c r="P201" s="1810">
        <v>37.830001831054688</v>
      </c>
      <c r="Q201" s="1810">
        <v>37.819999694824219</v>
      </c>
      <c r="R201" s="1810">
        <v>37.819999694824219</v>
      </c>
      <c r="S201" s="1810">
        <v>37.770000457763672</v>
      </c>
      <c r="T201" s="1810">
        <v>37.880001068115234</v>
      </c>
      <c r="U201" s="1810">
        <v>37.779998779296875</v>
      </c>
      <c r="V201" s="1810">
        <v>37.849998474121094</v>
      </c>
      <c r="W201" s="1810">
        <v>37.849998474121094</v>
      </c>
      <c r="X201" s="1810">
        <v>38.25</v>
      </c>
      <c r="Y201" s="1810">
        <v>38.330001831054688</v>
      </c>
      <c r="Z201" s="1810">
        <v>38.270000457763672</v>
      </c>
      <c r="AA201" s="1810">
        <v>38.430000305175781</v>
      </c>
      <c r="AB201" s="1810">
        <v>38.560001373291016</v>
      </c>
      <c r="AC201" s="1198"/>
    </row>
    <row r="202" spans="1:78" s="3" customFormat="1" ht="12.75" customHeight="1">
      <c r="A202" s="3374" t="s">
        <v>669</v>
      </c>
      <c r="B202" s="3301" t="s">
        <v>670</v>
      </c>
      <c r="C202" s="1186" t="s">
        <v>156</v>
      </c>
      <c r="D202" s="1186" t="s">
        <v>209</v>
      </c>
      <c r="E202" s="1267">
        <f t="shared" ref="E202:AB202" si="56">E180+E184</f>
        <v>1.3069</v>
      </c>
      <c r="F202" s="1267">
        <f t="shared" si="56"/>
        <v>1.2529999999999999</v>
      </c>
      <c r="G202" s="1267">
        <f t="shared" si="56"/>
        <v>1.2719</v>
      </c>
      <c r="H202" s="1188">
        <f t="shared" si="56"/>
        <v>1.3006</v>
      </c>
      <c r="I202" s="1267">
        <f t="shared" si="56"/>
        <v>1.3139000000000001</v>
      </c>
      <c r="J202" s="1267">
        <f t="shared" si="56"/>
        <v>1.3734</v>
      </c>
      <c r="K202" s="1267">
        <f t="shared" si="56"/>
        <v>1.4336</v>
      </c>
      <c r="L202" s="1267">
        <f t="shared" si="56"/>
        <v>1.4903</v>
      </c>
      <c r="M202" s="1267">
        <f t="shared" si="56"/>
        <v>1.4804999999999999</v>
      </c>
      <c r="N202" s="1188">
        <f t="shared" si="56"/>
        <v>1.5092000000000001</v>
      </c>
      <c r="O202" s="1267">
        <f t="shared" si="56"/>
        <v>1.4112</v>
      </c>
      <c r="P202" s="1267">
        <f t="shared" si="56"/>
        <v>1.4637</v>
      </c>
      <c r="Q202" s="1267">
        <f t="shared" si="56"/>
        <v>1.3944000000000001</v>
      </c>
      <c r="R202" s="1267">
        <f t="shared" si="56"/>
        <v>1.3321000000000001</v>
      </c>
      <c r="S202" s="1267">
        <f t="shared" si="56"/>
        <v>1.4685999999999999</v>
      </c>
      <c r="T202" s="1267">
        <f t="shared" si="56"/>
        <v>1.5596000000000001</v>
      </c>
      <c r="U202" s="1267">
        <f t="shared" si="56"/>
        <v>1.5469999999999999</v>
      </c>
      <c r="V202" s="1188">
        <f t="shared" si="56"/>
        <v>1.5925</v>
      </c>
      <c r="W202" s="1267">
        <f t="shared" si="56"/>
        <v>1.4952000000000001</v>
      </c>
      <c r="X202" s="1267">
        <f t="shared" si="56"/>
        <v>1.4133</v>
      </c>
      <c r="Y202" s="1267">
        <f t="shared" si="56"/>
        <v>1.4056</v>
      </c>
      <c r="Z202" s="1267">
        <f t="shared" si="56"/>
        <v>1.4105000000000001</v>
      </c>
      <c r="AA202" s="1267">
        <f t="shared" si="56"/>
        <v>1.3685</v>
      </c>
      <c r="AB202" s="1267">
        <f t="shared" si="56"/>
        <v>1.3048</v>
      </c>
      <c r="AC202" s="1189">
        <f>SUM(E202:AB202)</f>
        <v>33.900299999999994</v>
      </c>
    </row>
    <row r="203" spans="1:78" s="3" customFormat="1" ht="12.75" customHeight="1" thickBot="1">
      <c r="A203" s="3375"/>
      <c r="B203" s="3296"/>
      <c r="C203" s="1191" t="s">
        <v>158</v>
      </c>
      <c r="D203" s="1191" t="s">
        <v>209</v>
      </c>
      <c r="E203" s="1310">
        <f t="shared" ref="E203:AB203" si="57">E181+E185</f>
        <v>0.50260000000000005</v>
      </c>
      <c r="F203" s="1310">
        <f t="shared" si="57"/>
        <v>0.42420000000000002</v>
      </c>
      <c r="G203" s="1310">
        <f t="shared" si="57"/>
        <v>0.49209999999999998</v>
      </c>
      <c r="H203" s="1193">
        <f t="shared" si="57"/>
        <v>0.53269999999999995</v>
      </c>
      <c r="I203" s="1310">
        <f t="shared" si="57"/>
        <v>0.54459999999999997</v>
      </c>
      <c r="J203" s="1310">
        <f t="shared" si="57"/>
        <v>0.5635</v>
      </c>
      <c r="K203" s="1310">
        <f t="shared" si="57"/>
        <v>0.49980000000000002</v>
      </c>
      <c r="L203" s="1310">
        <f t="shared" si="57"/>
        <v>0.45850000000000002</v>
      </c>
      <c r="M203" s="1310">
        <f t="shared" si="57"/>
        <v>0.47670000000000001</v>
      </c>
      <c r="N203" s="1193">
        <f t="shared" si="57"/>
        <v>0.64959999999999996</v>
      </c>
      <c r="O203" s="1310">
        <f t="shared" si="57"/>
        <v>0.5726</v>
      </c>
      <c r="P203" s="1310">
        <f t="shared" si="57"/>
        <v>0.67620000000000002</v>
      </c>
      <c r="Q203" s="1310">
        <f t="shared" si="57"/>
        <v>0.55089999999999995</v>
      </c>
      <c r="R203" s="1310">
        <f t="shared" si="57"/>
        <v>0.42699999999999999</v>
      </c>
      <c r="S203" s="1310">
        <f t="shared" si="57"/>
        <v>0.55230000000000001</v>
      </c>
      <c r="T203" s="1310">
        <f t="shared" si="57"/>
        <v>0.57609999999999995</v>
      </c>
      <c r="U203" s="1310">
        <f t="shared" si="57"/>
        <v>0.57120000000000004</v>
      </c>
      <c r="V203" s="1193">
        <f t="shared" si="57"/>
        <v>0.67059999999999997</v>
      </c>
      <c r="W203" s="1310">
        <f t="shared" si="57"/>
        <v>0.59360000000000002</v>
      </c>
      <c r="X203" s="1310">
        <f t="shared" si="57"/>
        <v>0.4718</v>
      </c>
      <c r="Y203" s="1310">
        <f t="shared" si="57"/>
        <v>0.55720000000000003</v>
      </c>
      <c r="Z203" s="1310">
        <f t="shared" si="57"/>
        <v>0.57889999999999997</v>
      </c>
      <c r="AA203" s="1310">
        <f t="shared" si="57"/>
        <v>0.59289999999999998</v>
      </c>
      <c r="AB203" s="1310">
        <f t="shared" si="57"/>
        <v>0.59289999999999998</v>
      </c>
      <c r="AC203" s="1194">
        <f>SUM(E203:AB203)</f>
        <v>13.128499999999999</v>
      </c>
    </row>
    <row r="204" spans="1:78" s="3" customFormat="1" ht="12.75" customHeight="1">
      <c r="A204" s="3375"/>
      <c r="B204" s="3296"/>
      <c r="C204" s="1191" t="s">
        <v>159</v>
      </c>
      <c r="D204" s="1697" t="s">
        <v>160</v>
      </c>
      <c r="E204" s="1814">
        <v>20</v>
      </c>
      <c r="F204" s="1814">
        <v>19</v>
      </c>
      <c r="G204" s="1814">
        <v>21</v>
      </c>
      <c r="H204" s="1814">
        <v>22</v>
      </c>
      <c r="I204" s="1814">
        <v>23</v>
      </c>
      <c r="J204" s="1814">
        <v>22</v>
      </c>
      <c r="K204" s="1814">
        <v>24</v>
      </c>
      <c r="L204" s="1814">
        <v>24</v>
      </c>
      <c r="M204" s="1814">
        <v>24</v>
      </c>
      <c r="N204" s="1814">
        <v>26</v>
      </c>
      <c r="O204" s="1814">
        <v>27</v>
      </c>
      <c r="P204" s="1814">
        <v>26</v>
      </c>
      <c r="Q204" s="1814">
        <v>22</v>
      </c>
      <c r="R204" s="1814">
        <v>23</v>
      </c>
      <c r="S204" s="1814">
        <v>24</v>
      </c>
      <c r="T204" s="1814">
        <v>25</v>
      </c>
      <c r="U204" s="1814">
        <v>25</v>
      </c>
      <c r="V204" s="1814">
        <v>27</v>
      </c>
      <c r="W204" s="1814">
        <v>22</v>
      </c>
      <c r="X204" s="1814">
        <v>22</v>
      </c>
      <c r="Y204" s="1814">
        <v>23</v>
      </c>
      <c r="Z204" s="1814">
        <v>23</v>
      </c>
      <c r="AA204" s="1814">
        <v>22</v>
      </c>
      <c r="AB204" s="1814">
        <v>22</v>
      </c>
      <c r="AC204" s="1194"/>
    </row>
    <row r="205" spans="1:78" s="3" customFormat="1" ht="12.75" customHeight="1" thickBot="1">
      <c r="A205" s="3381"/>
      <c r="B205" s="3297"/>
      <c r="C205" s="1209" t="s">
        <v>161</v>
      </c>
      <c r="D205" s="1209"/>
      <c r="E205" s="1268">
        <f t="shared" ref="E205:AC205" si="58">E203/E202</f>
        <v>0.38457418318157477</v>
      </c>
      <c r="F205" s="1268">
        <f t="shared" si="58"/>
        <v>0.33854748603351958</v>
      </c>
      <c r="G205" s="1268">
        <f t="shared" si="58"/>
        <v>0.38690148596587781</v>
      </c>
      <c r="H205" s="1211">
        <f t="shared" si="58"/>
        <v>0.40958019375672761</v>
      </c>
      <c r="I205" s="1268">
        <f t="shared" si="58"/>
        <v>0.41449120937666484</v>
      </c>
      <c r="J205" s="1268">
        <f t="shared" si="58"/>
        <v>0.41029561671763509</v>
      </c>
      <c r="K205" s="1268">
        <f t="shared" si="58"/>
        <v>0.3486328125</v>
      </c>
      <c r="L205" s="1268">
        <f t="shared" si="58"/>
        <v>0.30765617660873651</v>
      </c>
      <c r="M205" s="1268">
        <f t="shared" si="58"/>
        <v>0.3219858156028369</v>
      </c>
      <c r="N205" s="1211">
        <f t="shared" si="58"/>
        <v>0.43042671614100181</v>
      </c>
      <c r="O205" s="1268">
        <f t="shared" si="58"/>
        <v>0.40575396825396826</v>
      </c>
      <c r="P205" s="1268">
        <f t="shared" si="58"/>
        <v>0.46197991391678622</v>
      </c>
      <c r="Q205" s="1268">
        <f t="shared" si="58"/>
        <v>0.39508032128514048</v>
      </c>
      <c r="R205" s="1268">
        <f t="shared" si="58"/>
        <v>0.32054650551760377</v>
      </c>
      <c r="S205" s="1268">
        <f t="shared" si="58"/>
        <v>0.37607244995233557</v>
      </c>
      <c r="T205" s="1268">
        <f t="shared" si="58"/>
        <v>0.36938958707360858</v>
      </c>
      <c r="U205" s="1268">
        <f t="shared" si="58"/>
        <v>0.36923076923076925</v>
      </c>
      <c r="V205" s="1211">
        <f t="shared" si="58"/>
        <v>0.42109890109890108</v>
      </c>
      <c r="W205" s="1268">
        <f t="shared" si="58"/>
        <v>0.39700374531835203</v>
      </c>
      <c r="X205" s="1268">
        <f t="shared" si="58"/>
        <v>0.33382862803368002</v>
      </c>
      <c r="Y205" s="1268">
        <f t="shared" si="58"/>
        <v>0.39641434262948211</v>
      </c>
      <c r="Z205" s="1268">
        <f t="shared" si="58"/>
        <v>0.41042183622828782</v>
      </c>
      <c r="AA205" s="1268">
        <f t="shared" si="58"/>
        <v>0.43324808184143221</v>
      </c>
      <c r="AB205" s="1268">
        <f t="shared" si="58"/>
        <v>0.45439914163090128</v>
      </c>
      <c r="AC205" s="1212">
        <f t="shared" si="58"/>
        <v>0.38726795928059637</v>
      </c>
    </row>
    <row r="206" spans="1:78" s="3" customFormat="1" ht="12.75" customHeight="1">
      <c r="A206" s="3329" t="s">
        <v>461</v>
      </c>
      <c r="B206" s="3330"/>
      <c r="C206" s="1239" t="s">
        <v>156</v>
      </c>
      <c r="D206" s="1239"/>
      <c r="E206" s="1269">
        <f t="shared" ref="E206:AC206" si="59">E202</f>
        <v>1.3069</v>
      </c>
      <c r="F206" s="1269">
        <f t="shared" si="59"/>
        <v>1.2529999999999999</v>
      </c>
      <c r="G206" s="1269">
        <f t="shared" si="59"/>
        <v>1.2719</v>
      </c>
      <c r="H206" s="1311">
        <f t="shared" si="59"/>
        <v>1.3006</v>
      </c>
      <c r="I206" s="1269">
        <f t="shared" si="59"/>
        <v>1.3139000000000001</v>
      </c>
      <c r="J206" s="1269">
        <f t="shared" si="59"/>
        <v>1.3734</v>
      </c>
      <c r="K206" s="1269">
        <f t="shared" si="59"/>
        <v>1.4336</v>
      </c>
      <c r="L206" s="1269">
        <f t="shared" si="59"/>
        <v>1.4903</v>
      </c>
      <c r="M206" s="1269">
        <f t="shared" si="59"/>
        <v>1.4804999999999999</v>
      </c>
      <c r="N206" s="1311">
        <f t="shared" si="59"/>
        <v>1.5092000000000001</v>
      </c>
      <c r="O206" s="1269">
        <f t="shared" si="59"/>
        <v>1.4112</v>
      </c>
      <c r="P206" s="1269">
        <f t="shared" si="59"/>
        <v>1.4637</v>
      </c>
      <c r="Q206" s="1269">
        <f t="shared" si="59"/>
        <v>1.3944000000000001</v>
      </c>
      <c r="R206" s="1269">
        <f t="shared" si="59"/>
        <v>1.3321000000000001</v>
      </c>
      <c r="S206" s="1269">
        <f t="shared" si="59"/>
        <v>1.4685999999999999</v>
      </c>
      <c r="T206" s="1269">
        <f t="shared" si="59"/>
        <v>1.5596000000000001</v>
      </c>
      <c r="U206" s="1269">
        <f t="shared" si="59"/>
        <v>1.5469999999999999</v>
      </c>
      <c r="V206" s="1311">
        <f t="shared" si="59"/>
        <v>1.5925</v>
      </c>
      <c r="W206" s="1269">
        <f t="shared" si="59"/>
        <v>1.4952000000000001</v>
      </c>
      <c r="X206" s="1269">
        <f t="shared" si="59"/>
        <v>1.4133</v>
      </c>
      <c r="Y206" s="1269">
        <f t="shared" si="59"/>
        <v>1.4056</v>
      </c>
      <c r="Z206" s="1269">
        <f t="shared" si="59"/>
        <v>1.4105000000000001</v>
      </c>
      <c r="AA206" s="1269">
        <f t="shared" si="59"/>
        <v>1.3685</v>
      </c>
      <c r="AB206" s="1269">
        <f t="shared" si="59"/>
        <v>1.3048</v>
      </c>
      <c r="AC206" s="1242">
        <f t="shared" si="59"/>
        <v>33.900299999999994</v>
      </c>
    </row>
    <row r="207" spans="1:78" s="3" customFormat="1" ht="12.75" customHeight="1">
      <c r="A207" s="3331"/>
      <c r="B207" s="3332"/>
      <c r="C207" s="1243" t="s">
        <v>158</v>
      </c>
      <c r="D207" s="1243"/>
      <c r="E207" s="1268">
        <f t="shared" ref="E207:AC207" si="60">E203</f>
        <v>0.50260000000000005</v>
      </c>
      <c r="F207" s="1268">
        <f t="shared" si="60"/>
        <v>0.42420000000000002</v>
      </c>
      <c r="G207" s="1268">
        <f t="shared" si="60"/>
        <v>0.49209999999999998</v>
      </c>
      <c r="H207" s="1312">
        <f t="shared" si="60"/>
        <v>0.53269999999999995</v>
      </c>
      <c r="I207" s="1268">
        <f t="shared" si="60"/>
        <v>0.54459999999999997</v>
      </c>
      <c r="J207" s="1268">
        <f t="shared" si="60"/>
        <v>0.5635</v>
      </c>
      <c r="K207" s="1268">
        <f t="shared" si="60"/>
        <v>0.49980000000000002</v>
      </c>
      <c r="L207" s="1268">
        <f t="shared" si="60"/>
        <v>0.45850000000000002</v>
      </c>
      <c r="M207" s="1268">
        <f t="shared" si="60"/>
        <v>0.47670000000000001</v>
      </c>
      <c r="N207" s="1312">
        <f t="shared" si="60"/>
        <v>0.64959999999999996</v>
      </c>
      <c r="O207" s="1268">
        <f t="shared" si="60"/>
        <v>0.5726</v>
      </c>
      <c r="P207" s="1268">
        <f t="shared" si="60"/>
        <v>0.67620000000000002</v>
      </c>
      <c r="Q207" s="1268">
        <f t="shared" si="60"/>
        <v>0.55089999999999995</v>
      </c>
      <c r="R207" s="1268">
        <f t="shared" si="60"/>
        <v>0.42699999999999999</v>
      </c>
      <c r="S207" s="1268">
        <f t="shared" si="60"/>
        <v>0.55230000000000001</v>
      </c>
      <c r="T207" s="1268">
        <f t="shared" si="60"/>
        <v>0.57609999999999995</v>
      </c>
      <c r="U207" s="1268">
        <f t="shared" si="60"/>
        <v>0.57120000000000004</v>
      </c>
      <c r="V207" s="1312">
        <f t="shared" si="60"/>
        <v>0.67059999999999997</v>
      </c>
      <c r="W207" s="1268">
        <f t="shared" si="60"/>
        <v>0.59360000000000002</v>
      </c>
      <c r="X207" s="1268">
        <f t="shared" si="60"/>
        <v>0.4718</v>
      </c>
      <c r="Y207" s="1268">
        <f t="shared" si="60"/>
        <v>0.55720000000000003</v>
      </c>
      <c r="Z207" s="1268">
        <f t="shared" si="60"/>
        <v>0.57889999999999997</v>
      </c>
      <c r="AA207" s="1268">
        <f t="shared" si="60"/>
        <v>0.59289999999999998</v>
      </c>
      <c r="AB207" s="1268">
        <f t="shared" si="60"/>
        <v>0.59289999999999998</v>
      </c>
      <c r="AC207" s="1212">
        <f t="shared" si="60"/>
        <v>13.128499999999999</v>
      </c>
    </row>
    <row r="208" spans="1:78" s="3" customFormat="1" ht="12.75" customHeight="1">
      <c r="A208" s="3364" t="s">
        <v>462</v>
      </c>
      <c r="B208" s="3365"/>
      <c r="C208" s="1245" t="s">
        <v>156</v>
      </c>
      <c r="D208" s="1245"/>
      <c r="E208" s="1173">
        <f t="shared" ref="E208:AC208" si="61">E180+E184-E206</f>
        <v>0</v>
      </c>
      <c r="F208" s="1173">
        <f t="shared" si="61"/>
        <v>0</v>
      </c>
      <c r="G208" s="1173">
        <f t="shared" si="61"/>
        <v>0</v>
      </c>
      <c r="H208" s="1313">
        <f t="shared" si="61"/>
        <v>0</v>
      </c>
      <c r="I208" s="1173">
        <f t="shared" si="61"/>
        <v>0</v>
      </c>
      <c r="J208" s="1173">
        <f t="shared" si="61"/>
        <v>0</v>
      </c>
      <c r="K208" s="1173">
        <f t="shared" si="61"/>
        <v>0</v>
      </c>
      <c r="L208" s="1173">
        <f t="shared" si="61"/>
        <v>0</v>
      </c>
      <c r="M208" s="1173">
        <f t="shared" si="61"/>
        <v>0</v>
      </c>
      <c r="N208" s="1313">
        <f t="shared" si="61"/>
        <v>0</v>
      </c>
      <c r="O208" s="1173">
        <f t="shared" si="61"/>
        <v>0</v>
      </c>
      <c r="P208" s="1173">
        <f t="shared" si="61"/>
        <v>0</v>
      </c>
      <c r="Q208" s="1173">
        <f t="shared" si="61"/>
        <v>0</v>
      </c>
      <c r="R208" s="1173">
        <f t="shared" si="61"/>
        <v>0</v>
      </c>
      <c r="S208" s="1173">
        <f t="shared" si="61"/>
        <v>0</v>
      </c>
      <c r="T208" s="1173">
        <f t="shared" si="61"/>
        <v>0</v>
      </c>
      <c r="U208" s="1173">
        <f t="shared" si="61"/>
        <v>0</v>
      </c>
      <c r="V208" s="1313">
        <f t="shared" si="61"/>
        <v>0</v>
      </c>
      <c r="W208" s="1173">
        <f t="shared" si="61"/>
        <v>0</v>
      </c>
      <c r="X208" s="1173">
        <f t="shared" si="61"/>
        <v>0</v>
      </c>
      <c r="Y208" s="1173">
        <f t="shared" si="61"/>
        <v>0</v>
      </c>
      <c r="Z208" s="1173">
        <f t="shared" si="61"/>
        <v>0</v>
      </c>
      <c r="AA208" s="1173">
        <f t="shared" si="61"/>
        <v>0</v>
      </c>
      <c r="AB208" s="1173">
        <f t="shared" si="61"/>
        <v>0</v>
      </c>
      <c r="AC208" s="1242">
        <f t="shared" si="61"/>
        <v>0</v>
      </c>
    </row>
    <row r="209" spans="1:29" s="3" customFormat="1" ht="12.75" customHeight="1">
      <c r="A209" s="3331"/>
      <c r="B209" s="3332"/>
      <c r="C209" s="1243" t="s">
        <v>158</v>
      </c>
      <c r="D209" s="1243"/>
      <c r="E209" s="1314">
        <f t="shared" ref="E209:AC209" si="62">E181+E185-E207</f>
        <v>0</v>
      </c>
      <c r="F209" s="1314">
        <f t="shared" si="62"/>
        <v>0</v>
      </c>
      <c r="G209" s="1314">
        <f t="shared" si="62"/>
        <v>0</v>
      </c>
      <c r="H209" s="1315">
        <f t="shared" si="62"/>
        <v>0</v>
      </c>
      <c r="I209" s="1314">
        <f t="shared" si="62"/>
        <v>0</v>
      </c>
      <c r="J209" s="1314">
        <f t="shared" si="62"/>
        <v>0</v>
      </c>
      <c r="K209" s="1314">
        <f t="shared" si="62"/>
        <v>0</v>
      </c>
      <c r="L209" s="1314">
        <f t="shared" si="62"/>
        <v>0</v>
      </c>
      <c r="M209" s="1314">
        <f t="shared" si="62"/>
        <v>0</v>
      </c>
      <c r="N209" s="1315">
        <f t="shared" si="62"/>
        <v>0</v>
      </c>
      <c r="O209" s="1314">
        <f t="shared" si="62"/>
        <v>0</v>
      </c>
      <c r="P209" s="1314">
        <f t="shared" si="62"/>
        <v>0</v>
      </c>
      <c r="Q209" s="1314">
        <f t="shared" si="62"/>
        <v>0</v>
      </c>
      <c r="R209" s="1314">
        <f t="shared" si="62"/>
        <v>0</v>
      </c>
      <c r="S209" s="1314">
        <f t="shared" si="62"/>
        <v>0</v>
      </c>
      <c r="T209" s="1314">
        <f t="shared" si="62"/>
        <v>0</v>
      </c>
      <c r="U209" s="1314">
        <f t="shared" si="62"/>
        <v>0</v>
      </c>
      <c r="V209" s="1315">
        <f t="shared" si="62"/>
        <v>0</v>
      </c>
      <c r="W209" s="1314">
        <f t="shared" si="62"/>
        <v>0</v>
      </c>
      <c r="X209" s="1314">
        <f t="shared" si="62"/>
        <v>0</v>
      </c>
      <c r="Y209" s="1314">
        <f t="shared" si="62"/>
        <v>0</v>
      </c>
      <c r="Z209" s="1314">
        <f t="shared" si="62"/>
        <v>0</v>
      </c>
      <c r="AA209" s="1314">
        <f t="shared" si="62"/>
        <v>0</v>
      </c>
      <c r="AB209" s="1314">
        <f t="shared" si="62"/>
        <v>0</v>
      </c>
      <c r="AC209" s="1205">
        <f t="shared" si="62"/>
        <v>0</v>
      </c>
    </row>
    <row r="210" spans="1:29" s="1161" customFormat="1" ht="12.75" customHeight="1" thickBot="1">
      <c r="A210" s="1229" t="s">
        <v>671</v>
      </c>
      <c r="B210" s="1230"/>
      <c r="C210" s="1231"/>
      <c r="D210" s="1231"/>
      <c r="E210" s="1309">
        <v>1</v>
      </c>
      <c r="F210" s="1309">
        <v>2</v>
      </c>
      <c r="G210" s="1309">
        <v>3</v>
      </c>
      <c r="H210" s="1309">
        <v>4</v>
      </c>
      <c r="I210" s="1309">
        <v>5</v>
      </c>
      <c r="J210" s="1309">
        <v>6</v>
      </c>
      <c r="K210" s="1309">
        <v>7</v>
      </c>
      <c r="L210" s="1309">
        <v>8</v>
      </c>
      <c r="M210" s="1309">
        <v>9</v>
      </c>
      <c r="N210" s="1309">
        <v>10</v>
      </c>
      <c r="O210" s="1309">
        <v>11</v>
      </c>
      <c r="P210" s="1309">
        <v>12</v>
      </c>
      <c r="Q210" s="1309">
        <v>13</v>
      </c>
      <c r="R210" s="1309">
        <v>14</v>
      </c>
      <c r="S210" s="1309">
        <v>15</v>
      </c>
      <c r="T210" s="1309">
        <v>16</v>
      </c>
      <c r="U210" s="1309">
        <v>17</v>
      </c>
      <c r="V210" s="1309">
        <v>18</v>
      </c>
      <c r="W210" s="1309">
        <v>19</v>
      </c>
      <c r="X210" s="1309">
        <v>20</v>
      </c>
      <c r="Y210" s="1309">
        <v>21</v>
      </c>
      <c r="Z210" s="1309">
        <v>22</v>
      </c>
      <c r="AA210" s="1309">
        <v>23</v>
      </c>
      <c r="AB210" s="1309">
        <v>24</v>
      </c>
      <c r="AC210" s="1233"/>
    </row>
    <row r="211" spans="1:29" s="1161" customFormat="1" ht="12.75" customHeight="1" thickBot="1">
      <c r="A211" s="1234" t="s">
        <v>240</v>
      </c>
      <c r="B211" s="1235"/>
      <c r="C211" s="1236" t="s">
        <v>164</v>
      </c>
      <c r="D211" s="1726" t="s">
        <v>160</v>
      </c>
      <c r="E211" s="1813">
        <v>6.369999885559082</v>
      </c>
      <c r="F211" s="1813">
        <v>6.3499999046325684</v>
      </c>
      <c r="G211" s="1813">
        <v>6.3400001525878906</v>
      </c>
      <c r="H211" s="1813">
        <v>6.3499999046325684</v>
      </c>
      <c r="I211" s="1813">
        <v>6.369999885559082</v>
      </c>
      <c r="J211" s="1813">
        <v>6.3899998664855957</v>
      </c>
      <c r="K211" s="1813">
        <v>6.4000000953674316</v>
      </c>
      <c r="L211" s="1813">
        <v>6.369999885559082</v>
      </c>
      <c r="M211" s="1813">
        <v>6.380000114440918</v>
      </c>
      <c r="N211" s="1813">
        <v>6.3899998664855957</v>
      </c>
      <c r="O211" s="1813">
        <v>6.3600001335144043</v>
      </c>
      <c r="P211" s="1813">
        <v>6.3400001525878906</v>
      </c>
      <c r="Q211" s="1813">
        <v>6.3499999046325684</v>
      </c>
      <c r="R211" s="1813">
        <v>6.3499999046325684</v>
      </c>
      <c r="S211" s="1813">
        <v>6.3299999237060547</v>
      </c>
      <c r="T211" s="1813">
        <v>6.3400001525878906</v>
      </c>
      <c r="U211" s="1813">
        <v>6.3499999046325684</v>
      </c>
      <c r="V211" s="1813">
        <v>6.3400001525878906</v>
      </c>
      <c r="W211" s="1813">
        <v>6.3499999046325684</v>
      </c>
      <c r="X211" s="1813">
        <v>6.4000000953674316</v>
      </c>
      <c r="Y211" s="1813">
        <v>6.4200000762939453</v>
      </c>
      <c r="Z211" s="1813">
        <v>6.4099998474121094</v>
      </c>
      <c r="AA211" s="1813">
        <v>6.440000057220459</v>
      </c>
      <c r="AB211" s="1813">
        <v>6.4600000381469727</v>
      </c>
      <c r="AC211" s="1236"/>
    </row>
    <row r="212" spans="1:29" s="1161" customFormat="1" ht="12.75" customHeight="1" thickBot="1">
      <c r="A212" s="1237" t="s">
        <v>241</v>
      </c>
      <c r="B212" s="1199"/>
      <c r="C212" s="1198" t="s">
        <v>164</v>
      </c>
      <c r="D212" s="1784" t="s">
        <v>160</v>
      </c>
      <c r="E212" s="1813">
        <v>6.3499999046325684</v>
      </c>
      <c r="F212" s="1813">
        <v>6.3299999237060547</v>
      </c>
      <c r="G212" s="1813">
        <v>6.320000171661377</v>
      </c>
      <c r="H212" s="1813">
        <v>6.3499999046325684</v>
      </c>
      <c r="I212" s="1813">
        <v>6.369999885559082</v>
      </c>
      <c r="J212" s="1813">
        <v>6.3899998664855957</v>
      </c>
      <c r="K212" s="1813">
        <v>6.3899998664855957</v>
      </c>
      <c r="L212" s="1813">
        <v>6.3499999046325684</v>
      </c>
      <c r="M212" s="1813">
        <v>6.369999885559082</v>
      </c>
      <c r="N212" s="1813">
        <v>6.3899998664855957</v>
      </c>
      <c r="O212" s="1813">
        <v>6.3600001335144043</v>
      </c>
      <c r="P212" s="1813">
        <v>6.3499999046325684</v>
      </c>
      <c r="Q212" s="1813">
        <v>6.3499999046325684</v>
      </c>
      <c r="R212" s="1813">
        <v>6.3499999046325684</v>
      </c>
      <c r="S212" s="1813">
        <v>6.3299999237060547</v>
      </c>
      <c r="T212" s="1813">
        <v>6.3499999046325684</v>
      </c>
      <c r="U212" s="1813">
        <v>6.3600001335144043</v>
      </c>
      <c r="V212" s="1813">
        <v>6.3499999046325684</v>
      </c>
      <c r="W212" s="1813">
        <v>6.3499999046325684</v>
      </c>
      <c r="X212" s="1813">
        <v>6.4099998474121094</v>
      </c>
      <c r="Y212" s="1813">
        <v>6.429999828338623</v>
      </c>
      <c r="Z212" s="1813">
        <v>6.429999828338623</v>
      </c>
      <c r="AA212" s="1813">
        <v>6.4499998092651367</v>
      </c>
      <c r="AB212" s="1813">
        <v>6.4699997901916504</v>
      </c>
      <c r="AC212" s="1198"/>
    </row>
    <row r="213" spans="1:29" s="3" customFormat="1" ht="12.75" customHeight="1">
      <c r="A213" s="3308" t="s">
        <v>200</v>
      </c>
      <c r="B213" s="3320" t="s">
        <v>304</v>
      </c>
      <c r="C213" s="1186" t="s">
        <v>156</v>
      </c>
      <c r="D213" s="1186"/>
      <c r="E213" s="1316">
        <v>0</v>
      </c>
      <c r="F213" s="1316">
        <v>0</v>
      </c>
      <c r="G213" s="1316">
        <v>0</v>
      </c>
      <c r="H213" s="1317">
        <v>0</v>
      </c>
      <c r="I213" s="1316">
        <v>0</v>
      </c>
      <c r="J213" s="1316">
        <v>0</v>
      </c>
      <c r="K213" s="1316">
        <v>0</v>
      </c>
      <c r="L213" s="1316">
        <v>0</v>
      </c>
      <c r="M213" s="1316">
        <v>0</v>
      </c>
      <c r="N213" s="1317">
        <v>0</v>
      </c>
      <c r="O213" s="1316">
        <v>0</v>
      </c>
      <c r="P213" s="1316">
        <v>0</v>
      </c>
      <c r="Q213" s="1316">
        <v>0</v>
      </c>
      <c r="R213" s="1316">
        <v>0</v>
      </c>
      <c r="S213" s="1316">
        <v>0</v>
      </c>
      <c r="T213" s="1316">
        <v>0</v>
      </c>
      <c r="U213" s="1316">
        <v>0</v>
      </c>
      <c r="V213" s="1317">
        <v>0</v>
      </c>
      <c r="W213" s="1316">
        <v>0</v>
      </c>
      <c r="X213" s="1316">
        <v>0</v>
      </c>
      <c r="Y213" s="1316">
        <v>0</v>
      </c>
      <c r="Z213" s="1316">
        <v>0</v>
      </c>
      <c r="AA213" s="1316">
        <v>0</v>
      </c>
      <c r="AB213" s="1316">
        <v>0</v>
      </c>
      <c r="AC213" s="1189">
        <f>SUM(E213:AB213)</f>
        <v>0</v>
      </c>
    </row>
    <row r="214" spans="1:29" s="3" customFormat="1" ht="12.75" customHeight="1">
      <c r="A214" s="3305"/>
      <c r="B214" s="3310"/>
      <c r="C214" s="1191" t="s">
        <v>158</v>
      </c>
      <c r="D214" s="1191"/>
      <c r="E214" s="1305">
        <v>0</v>
      </c>
      <c r="F214" s="1305">
        <v>0</v>
      </c>
      <c r="G214" s="1305">
        <v>0</v>
      </c>
      <c r="H214" s="1318">
        <v>0</v>
      </c>
      <c r="I214" s="1305">
        <v>0</v>
      </c>
      <c r="J214" s="1305">
        <v>0</v>
      </c>
      <c r="K214" s="1305">
        <v>0</v>
      </c>
      <c r="L214" s="1305">
        <v>0</v>
      </c>
      <c r="M214" s="1305">
        <v>0</v>
      </c>
      <c r="N214" s="1318">
        <v>0</v>
      </c>
      <c r="O214" s="1305">
        <v>0</v>
      </c>
      <c r="P214" s="1305">
        <v>0</v>
      </c>
      <c r="Q214" s="1305">
        <v>0</v>
      </c>
      <c r="R214" s="1305">
        <v>0</v>
      </c>
      <c r="S214" s="1305">
        <v>0</v>
      </c>
      <c r="T214" s="1305">
        <v>0</v>
      </c>
      <c r="U214" s="1305">
        <v>0</v>
      </c>
      <c r="V214" s="1318">
        <v>0</v>
      </c>
      <c r="W214" s="1305">
        <v>0</v>
      </c>
      <c r="X214" s="1305">
        <v>0</v>
      </c>
      <c r="Y214" s="1305">
        <v>0</v>
      </c>
      <c r="Z214" s="1305">
        <v>0</v>
      </c>
      <c r="AA214" s="1305">
        <v>0</v>
      </c>
      <c r="AB214" s="1305">
        <v>0</v>
      </c>
      <c r="AC214" s="1319">
        <f>SUM(E214:AB214)</f>
        <v>0</v>
      </c>
    </row>
    <row r="215" spans="1:29" s="3" customFormat="1" ht="12.75" customHeight="1">
      <c r="A215" s="3305"/>
      <c r="B215" s="3310"/>
      <c r="C215" s="1191" t="s">
        <v>159</v>
      </c>
      <c r="D215" s="1191"/>
      <c r="E215" s="1320"/>
      <c r="F215" s="1320"/>
      <c r="G215" s="1320"/>
      <c r="H215" s="1321"/>
      <c r="I215" s="1320"/>
      <c r="J215" s="1320"/>
      <c r="K215" s="1320"/>
      <c r="L215" s="1320"/>
      <c r="M215" s="1320"/>
      <c r="N215" s="1321"/>
      <c r="O215" s="1320"/>
      <c r="P215" s="1320"/>
      <c r="Q215" s="1320"/>
      <c r="R215" s="1320"/>
      <c r="S215" s="1320"/>
      <c r="T215" s="1320"/>
      <c r="U215" s="1320"/>
      <c r="V215" s="1321"/>
      <c r="W215" s="1320"/>
      <c r="X215" s="1320"/>
      <c r="Y215" s="1320"/>
      <c r="Z215" s="1320"/>
      <c r="AA215" s="1320"/>
      <c r="AB215" s="1320"/>
      <c r="AC215" s="1194"/>
    </row>
    <row r="216" spans="1:29" s="3" customFormat="1" ht="12.75" customHeight="1">
      <c r="A216" s="3307"/>
      <c r="B216" s="3321"/>
      <c r="C216" s="1202" t="s">
        <v>161</v>
      </c>
      <c r="D216" s="1202"/>
      <c r="E216" s="1293"/>
      <c r="F216" s="1293"/>
      <c r="G216" s="1293"/>
      <c r="H216" s="1322"/>
      <c r="I216" s="1293"/>
      <c r="J216" s="1293"/>
      <c r="K216" s="1293"/>
      <c r="L216" s="1293"/>
      <c r="M216" s="1293"/>
      <c r="N216" s="1322"/>
      <c r="O216" s="1293"/>
      <c r="P216" s="1293"/>
      <c r="Q216" s="1293"/>
      <c r="R216" s="1293"/>
      <c r="S216" s="1293"/>
      <c r="T216" s="1293"/>
      <c r="U216" s="1293"/>
      <c r="V216" s="1322"/>
      <c r="W216" s="1293"/>
      <c r="X216" s="1293"/>
      <c r="Y216" s="1293"/>
      <c r="Z216" s="1293"/>
      <c r="AA216" s="1293"/>
      <c r="AB216" s="1293"/>
      <c r="AC216" s="1205"/>
    </row>
    <row r="217" spans="1:29" s="3" customFormat="1" ht="12.75" customHeight="1">
      <c r="A217" s="3322" t="s">
        <v>228</v>
      </c>
      <c r="B217" s="3320" t="s">
        <v>304</v>
      </c>
      <c r="C217" s="1186" t="s">
        <v>156</v>
      </c>
      <c r="D217" s="1186" t="s">
        <v>157</v>
      </c>
      <c r="E217" s="1316">
        <v>0</v>
      </c>
      <c r="F217" s="1316">
        <v>0</v>
      </c>
      <c r="G217" s="1316">
        <v>0</v>
      </c>
      <c r="H217" s="1317">
        <v>0</v>
      </c>
      <c r="I217" s="1316">
        <v>0</v>
      </c>
      <c r="J217" s="1316">
        <v>0</v>
      </c>
      <c r="K217" s="1316">
        <v>0</v>
      </c>
      <c r="L217" s="1316">
        <v>0</v>
      </c>
      <c r="M217" s="1316">
        <v>0</v>
      </c>
      <c r="N217" s="1317">
        <v>0</v>
      </c>
      <c r="O217" s="1316">
        <v>0</v>
      </c>
      <c r="P217" s="1316">
        <v>0</v>
      </c>
      <c r="Q217" s="1316">
        <v>0</v>
      </c>
      <c r="R217" s="1316">
        <v>0</v>
      </c>
      <c r="S217" s="1316">
        <v>0</v>
      </c>
      <c r="T217" s="1316">
        <v>0</v>
      </c>
      <c r="U217" s="1316">
        <v>0</v>
      </c>
      <c r="V217" s="1317">
        <v>0</v>
      </c>
      <c r="W217" s="1316">
        <v>0</v>
      </c>
      <c r="X217" s="1316">
        <v>0</v>
      </c>
      <c r="Y217" s="1316">
        <v>0</v>
      </c>
      <c r="Z217" s="1316">
        <v>0</v>
      </c>
      <c r="AA217" s="1316">
        <v>0</v>
      </c>
      <c r="AB217" s="1316">
        <v>0</v>
      </c>
      <c r="AC217" s="1189">
        <f>SUM(E217:AB217)</f>
        <v>0</v>
      </c>
    </row>
    <row r="218" spans="1:29" s="3" customFormat="1" ht="12.75" customHeight="1">
      <c r="A218" s="3323"/>
      <c r="B218" s="3310"/>
      <c r="C218" s="1191" t="s">
        <v>158</v>
      </c>
      <c r="D218" s="1191" t="s">
        <v>157</v>
      </c>
      <c r="E218" s="1305">
        <v>0</v>
      </c>
      <c r="F218" s="1305">
        <v>0</v>
      </c>
      <c r="G218" s="1305">
        <v>0</v>
      </c>
      <c r="H218" s="1318">
        <v>0</v>
      </c>
      <c r="I218" s="1305">
        <v>0</v>
      </c>
      <c r="J218" s="1305">
        <v>0</v>
      </c>
      <c r="K218" s="1305">
        <v>0</v>
      </c>
      <c r="L218" s="1305">
        <v>0</v>
      </c>
      <c r="M218" s="1305">
        <v>0</v>
      </c>
      <c r="N218" s="1318">
        <v>0</v>
      </c>
      <c r="O218" s="1305">
        <v>0</v>
      </c>
      <c r="P218" s="1305">
        <v>0</v>
      </c>
      <c r="Q218" s="1305">
        <v>0</v>
      </c>
      <c r="R218" s="1305">
        <v>0</v>
      </c>
      <c r="S218" s="1305">
        <v>0</v>
      </c>
      <c r="T218" s="1305">
        <v>0</v>
      </c>
      <c r="U218" s="1305">
        <v>0</v>
      </c>
      <c r="V218" s="1318">
        <v>0</v>
      </c>
      <c r="W218" s="1305">
        <v>0</v>
      </c>
      <c r="X218" s="1305">
        <v>0</v>
      </c>
      <c r="Y218" s="1305">
        <v>0</v>
      </c>
      <c r="Z218" s="1305">
        <v>0</v>
      </c>
      <c r="AA218" s="1305">
        <v>0</v>
      </c>
      <c r="AB218" s="1305">
        <v>0</v>
      </c>
      <c r="AC218" s="1319">
        <f>SUM(E218:AB218)</f>
        <v>0</v>
      </c>
    </row>
    <row r="219" spans="1:29" s="3" customFormat="1" ht="12.75" customHeight="1">
      <c r="A219" s="3323"/>
      <c r="B219" s="3310"/>
      <c r="C219" s="1191" t="s">
        <v>159</v>
      </c>
      <c r="D219" s="1191" t="s">
        <v>209</v>
      </c>
      <c r="E219" s="1320" t="s">
        <v>179</v>
      </c>
      <c r="F219" s="1320"/>
      <c r="G219" s="1320"/>
      <c r="H219" s="1323"/>
      <c r="I219" s="1320"/>
      <c r="J219" s="1320"/>
      <c r="K219" s="1320"/>
      <c r="L219" s="1320"/>
      <c r="M219" s="1320"/>
      <c r="N219" s="1323"/>
      <c r="O219" s="1320"/>
      <c r="P219" s="1320"/>
      <c r="Q219" s="1320"/>
      <c r="R219" s="1320"/>
      <c r="S219" s="1320"/>
      <c r="T219" s="1320"/>
      <c r="U219" s="1320"/>
      <c r="V219" s="1323"/>
      <c r="W219" s="1320"/>
      <c r="X219" s="1320"/>
      <c r="Y219" s="1320"/>
      <c r="Z219" s="1320"/>
      <c r="AA219" s="1320"/>
      <c r="AB219" s="1320"/>
      <c r="AC219" s="1194"/>
    </row>
    <row r="220" spans="1:29" s="3" customFormat="1" ht="12.75" customHeight="1">
      <c r="A220" s="3324"/>
      <c r="B220" s="3321"/>
      <c r="C220" s="1202" t="s">
        <v>161</v>
      </c>
      <c r="D220" s="1202"/>
      <c r="E220" s="1293" t="e">
        <f t="shared" ref="E220:AC220" si="63">E218/E217</f>
        <v>#DIV/0!</v>
      </c>
      <c r="F220" s="1293" t="e">
        <f t="shared" si="63"/>
        <v>#DIV/0!</v>
      </c>
      <c r="G220" s="1293" t="e">
        <f t="shared" si="63"/>
        <v>#DIV/0!</v>
      </c>
      <c r="H220" s="1322" t="e">
        <f t="shared" si="63"/>
        <v>#DIV/0!</v>
      </c>
      <c r="I220" s="1293" t="e">
        <f t="shared" si="63"/>
        <v>#DIV/0!</v>
      </c>
      <c r="J220" s="1293" t="e">
        <f t="shared" si="63"/>
        <v>#DIV/0!</v>
      </c>
      <c r="K220" s="1293" t="e">
        <f t="shared" si="63"/>
        <v>#DIV/0!</v>
      </c>
      <c r="L220" s="1293" t="e">
        <f t="shared" si="63"/>
        <v>#DIV/0!</v>
      </c>
      <c r="M220" s="1293" t="e">
        <f t="shared" si="63"/>
        <v>#DIV/0!</v>
      </c>
      <c r="N220" s="1322" t="e">
        <f t="shared" si="63"/>
        <v>#DIV/0!</v>
      </c>
      <c r="O220" s="1293" t="e">
        <f t="shared" si="63"/>
        <v>#DIV/0!</v>
      </c>
      <c r="P220" s="1293" t="e">
        <f t="shared" si="63"/>
        <v>#DIV/0!</v>
      </c>
      <c r="Q220" s="1293" t="e">
        <f t="shared" si="63"/>
        <v>#DIV/0!</v>
      </c>
      <c r="R220" s="1293" t="e">
        <f t="shared" si="63"/>
        <v>#DIV/0!</v>
      </c>
      <c r="S220" s="1293" t="e">
        <f t="shared" si="63"/>
        <v>#DIV/0!</v>
      </c>
      <c r="T220" s="1293" t="e">
        <f t="shared" si="63"/>
        <v>#DIV/0!</v>
      </c>
      <c r="U220" s="1293" t="e">
        <f t="shared" si="63"/>
        <v>#DIV/0!</v>
      </c>
      <c r="V220" s="1322" t="e">
        <f t="shared" si="63"/>
        <v>#DIV/0!</v>
      </c>
      <c r="W220" s="1293" t="e">
        <f t="shared" si="63"/>
        <v>#DIV/0!</v>
      </c>
      <c r="X220" s="1293" t="e">
        <f t="shared" si="63"/>
        <v>#DIV/0!</v>
      </c>
      <c r="Y220" s="1293" t="e">
        <f t="shared" si="63"/>
        <v>#DIV/0!</v>
      </c>
      <c r="Z220" s="1293" t="e">
        <f t="shared" si="63"/>
        <v>#DIV/0!</v>
      </c>
      <c r="AA220" s="1293" t="e">
        <f t="shared" si="63"/>
        <v>#DIV/0!</v>
      </c>
      <c r="AB220" s="1293" t="e">
        <f t="shared" si="63"/>
        <v>#DIV/0!</v>
      </c>
      <c r="AC220" s="1205" t="e">
        <f t="shared" si="63"/>
        <v>#DIV/0!</v>
      </c>
    </row>
    <row r="221" spans="1:29" s="3" customFormat="1" ht="12.75" customHeight="1">
      <c r="A221" s="3322" t="s">
        <v>231</v>
      </c>
      <c r="B221" s="3320" t="s">
        <v>583</v>
      </c>
      <c r="C221" s="1186" t="s">
        <v>156</v>
      </c>
      <c r="D221" s="1186" t="s">
        <v>157</v>
      </c>
      <c r="E221" s="1300">
        <v>0.13704</v>
      </c>
      <c r="F221" s="1300">
        <v>0.12959999999999999</v>
      </c>
      <c r="G221" s="1300">
        <v>0.12576000000000001</v>
      </c>
      <c r="H221" s="1324">
        <v>0.12792000000000001</v>
      </c>
      <c r="I221" s="1300">
        <v>0.12456</v>
      </c>
      <c r="J221" s="1300">
        <v>0.13128000000000001</v>
      </c>
      <c r="K221" s="1300">
        <v>0.15432000000000001</v>
      </c>
      <c r="L221" s="1300">
        <v>0.16824</v>
      </c>
      <c r="M221" s="1300">
        <v>0.16488</v>
      </c>
      <c r="N221" s="1324">
        <v>0.16511999999999999</v>
      </c>
      <c r="O221" s="1300">
        <v>0.17376</v>
      </c>
      <c r="P221" s="1300">
        <v>0.17784</v>
      </c>
      <c r="Q221" s="1300">
        <v>0.17616000000000001</v>
      </c>
      <c r="R221" s="1300">
        <v>0.17927999999999999</v>
      </c>
      <c r="S221" s="1300">
        <v>0.18695999999999999</v>
      </c>
      <c r="T221" s="1300">
        <v>0.18912000000000001</v>
      </c>
      <c r="U221" s="1300">
        <v>0.1956</v>
      </c>
      <c r="V221" s="1324">
        <v>0.19608</v>
      </c>
      <c r="W221" s="1300">
        <v>0.19152</v>
      </c>
      <c r="X221" s="1300">
        <v>0.19320000000000001</v>
      </c>
      <c r="Y221" s="1300">
        <v>0.19919999999999999</v>
      </c>
      <c r="Z221" s="1300">
        <v>0.19152</v>
      </c>
      <c r="AA221" s="1300">
        <v>0.17663999999999999</v>
      </c>
      <c r="AB221" s="1300">
        <v>0.15551999999999999</v>
      </c>
      <c r="AC221" s="1189">
        <f>SUM(E221:AB221)</f>
        <v>4.01112</v>
      </c>
    </row>
    <row r="222" spans="1:29" s="3" customFormat="1" ht="12.75" customHeight="1" thickBot="1">
      <c r="A222" s="3323"/>
      <c r="B222" s="3310"/>
      <c r="C222" s="1191" t="s">
        <v>158</v>
      </c>
      <c r="D222" s="1191" t="s">
        <v>157</v>
      </c>
      <c r="E222" s="1307">
        <v>4.6559999999999997E-2</v>
      </c>
      <c r="F222" s="1307">
        <v>4.5600000000000002E-2</v>
      </c>
      <c r="G222" s="1307">
        <v>4.1759999999999999E-2</v>
      </c>
      <c r="H222" s="1321">
        <v>4.4880000000000003E-2</v>
      </c>
      <c r="I222" s="1307">
        <v>4.4639999999999999E-2</v>
      </c>
      <c r="J222" s="1307">
        <v>4.4159999999999998E-2</v>
      </c>
      <c r="K222" s="1307">
        <v>4.8000000000000001E-2</v>
      </c>
      <c r="L222" s="1307">
        <v>4.8239999999999998E-2</v>
      </c>
      <c r="M222" s="1307">
        <v>4.5839999999999999E-2</v>
      </c>
      <c r="N222" s="1321">
        <v>4.6080000000000003E-2</v>
      </c>
      <c r="O222" s="1307">
        <v>4.8480000000000002E-2</v>
      </c>
      <c r="P222" s="1307">
        <v>4.8000000000000001E-2</v>
      </c>
      <c r="Q222" s="1307">
        <v>4.2959999999999998E-2</v>
      </c>
      <c r="R222" s="1307">
        <v>4.3200000000000002E-2</v>
      </c>
      <c r="S222" s="1307">
        <v>4.3439999999999999E-2</v>
      </c>
      <c r="T222" s="1307">
        <v>4.6559999999999997E-2</v>
      </c>
      <c r="U222" s="1307">
        <v>4.632E-2</v>
      </c>
      <c r="V222" s="1321">
        <v>4.8959999999999997E-2</v>
      </c>
      <c r="W222" s="1307">
        <v>4.752E-2</v>
      </c>
      <c r="X222" s="1307">
        <v>5.1119999999999999E-2</v>
      </c>
      <c r="Y222" s="1307">
        <v>5.3039999999999997E-2</v>
      </c>
      <c r="Z222" s="1307">
        <v>5.3039999999999997E-2</v>
      </c>
      <c r="AA222" s="1307">
        <v>5.4239999999999997E-2</v>
      </c>
      <c r="AB222" s="1307">
        <v>5.4719999999999998E-2</v>
      </c>
      <c r="AC222" s="1194">
        <f>SUM(E222:AB222)</f>
        <v>1.1373600000000001</v>
      </c>
    </row>
    <row r="223" spans="1:29" s="3" customFormat="1" ht="12.75" customHeight="1">
      <c r="A223" s="3323"/>
      <c r="B223" s="3310"/>
      <c r="C223" s="1191" t="s">
        <v>159</v>
      </c>
      <c r="D223" s="1697" t="s">
        <v>160</v>
      </c>
      <c r="E223" s="1815">
        <v>10</v>
      </c>
      <c r="F223" s="1815">
        <v>12</v>
      </c>
      <c r="G223" s="1815">
        <v>12</v>
      </c>
      <c r="H223" s="1815">
        <v>8</v>
      </c>
      <c r="I223" s="1815">
        <v>10</v>
      </c>
      <c r="J223" s="1815">
        <v>10</v>
      </c>
      <c r="K223" s="1815">
        <v>12</v>
      </c>
      <c r="L223" s="1815">
        <v>14</v>
      </c>
      <c r="M223" s="1815">
        <v>14</v>
      </c>
      <c r="N223" s="1815">
        <v>17</v>
      </c>
      <c r="O223" s="1815">
        <v>16</v>
      </c>
      <c r="P223" s="1815">
        <v>19</v>
      </c>
      <c r="Q223" s="1815">
        <v>13</v>
      </c>
      <c r="R223" s="1815">
        <v>17</v>
      </c>
      <c r="S223" s="1815">
        <v>17</v>
      </c>
      <c r="T223" s="1815">
        <v>14</v>
      </c>
      <c r="U223" s="1815">
        <v>16</v>
      </c>
      <c r="V223" s="1815">
        <v>12</v>
      </c>
      <c r="W223" s="1815">
        <v>13</v>
      </c>
      <c r="X223" s="1815">
        <v>19</v>
      </c>
      <c r="Y223" s="1815">
        <v>18</v>
      </c>
      <c r="Z223" s="1815">
        <v>16</v>
      </c>
      <c r="AA223" s="1815">
        <v>15</v>
      </c>
      <c r="AB223" s="1815">
        <v>12</v>
      </c>
      <c r="AC223" s="1194"/>
    </row>
    <row r="224" spans="1:29" s="3" customFormat="1" ht="12.75" customHeight="1" thickBot="1">
      <c r="A224" s="3324"/>
      <c r="B224" s="3321"/>
      <c r="C224" s="1202" t="s">
        <v>161</v>
      </c>
      <c r="D224" s="1202"/>
      <c r="E224" s="1308">
        <f t="shared" ref="E224:AC224" si="64">E222/E221</f>
        <v>0.33975481611208408</v>
      </c>
      <c r="F224" s="1308">
        <f t="shared" si="64"/>
        <v>0.35185185185185186</v>
      </c>
      <c r="G224" s="1308">
        <f t="shared" si="64"/>
        <v>0.33206106870229002</v>
      </c>
      <c r="H224" s="1204">
        <f t="shared" si="64"/>
        <v>0.35084427767354598</v>
      </c>
      <c r="I224" s="1308">
        <f t="shared" si="64"/>
        <v>0.3583815028901734</v>
      </c>
      <c r="J224" s="1308">
        <f t="shared" si="64"/>
        <v>0.33638025594149906</v>
      </c>
      <c r="K224" s="1308">
        <f t="shared" si="64"/>
        <v>0.31104199066874028</v>
      </c>
      <c r="L224" s="1308">
        <f t="shared" si="64"/>
        <v>0.28673323823109842</v>
      </c>
      <c r="M224" s="1308">
        <f t="shared" si="64"/>
        <v>0.27802037845705968</v>
      </c>
      <c r="N224" s="1204">
        <f t="shared" si="64"/>
        <v>0.27906976744186052</v>
      </c>
      <c r="O224" s="1308">
        <f t="shared" si="64"/>
        <v>0.27900552486187846</v>
      </c>
      <c r="P224" s="1308">
        <f t="shared" si="64"/>
        <v>0.26990553306342779</v>
      </c>
      <c r="Q224" s="1308">
        <f t="shared" si="64"/>
        <v>0.24386920980926427</v>
      </c>
      <c r="R224" s="1308">
        <f t="shared" si="64"/>
        <v>0.24096385542168677</v>
      </c>
      <c r="S224" s="1308">
        <f t="shared" si="64"/>
        <v>0.23234916559691915</v>
      </c>
      <c r="T224" s="1308">
        <f t="shared" si="64"/>
        <v>0.24619289340101519</v>
      </c>
      <c r="U224" s="1308">
        <f t="shared" si="64"/>
        <v>0.23680981595092024</v>
      </c>
      <c r="V224" s="1204">
        <f t="shared" si="64"/>
        <v>0.2496940024479804</v>
      </c>
      <c r="W224" s="1308">
        <f t="shared" si="64"/>
        <v>0.24812030075187971</v>
      </c>
      <c r="X224" s="1308">
        <f t="shared" si="64"/>
        <v>0.26459627329192542</v>
      </c>
      <c r="Y224" s="1308">
        <f t="shared" si="64"/>
        <v>0.26626506024096386</v>
      </c>
      <c r="Z224" s="1308">
        <f t="shared" si="64"/>
        <v>0.27694235588972432</v>
      </c>
      <c r="AA224" s="1308">
        <f t="shared" si="64"/>
        <v>0.30706521739130432</v>
      </c>
      <c r="AB224" s="1308">
        <f t="shared" si="64"/>
        <v>0.35185185185185186</v>
      </c>
      <c r="AC224" s="1205">
        <f t="shared" si="64"/>
        <v>0.28355172620116081</v>
      </c>
    </row>
    <row r="225" spans="1:29" s="3" customFormat="1" ht="12.75" customHeight="1">
      <c r="A225" s="3308" t="s">
        <v>175</v>
      </c>
      <c r="B225" s="3320" t="s">
        <v>672</v>
      </c>
      <c r="C225" s="1186" t="s">
        <v>156</v>
      </c>
      <c r="D225" s="1186" t="s">
        <v>157</v>
      </c>
      <c r="E225" s="1300">
        <v>0.20880000000000001</v>
      </c>
      <c r="F225" s="1300">
        <v>0.20735999999999999</v>
      </c>
      <c r="G225" s="1300">
        <v>0.20904</v>
      </c>
      <c r="H225" s="1325">
        <v>0.20784</v>
      </c>
      <c r="I225" s="1300">
        <v>0.20544000000000001</v>
      </c>
      <c r="J225" s="1300">
        <v>0.20784</v>
      </c>
      <c r="K225" s="1300">
        <v>0.20616000000000001</v>
      </c>
      <c r="L225" s="1300">
        <v>0.20544000000000001</v>
      </c>
      <c r="M225" s="1300">
        <v>0.18672</v>
      </c>
      <c r="N225" s="1325">
        <v>6.9839999999999999E-2</v>
      </c>
      <c r="O225" s="1300">
        <v>0.35855999999999999</v>
      </c>
      <c r="P225" s="1300">
        <v>0.3972</v>
      </c>
      <c r="Q225" s="1300">
        <v>0.40223999999999999</v>
      </c>
      <c r="R225" s="1300">
        <v>0.39672000000000002</v>
      </c>
      <c r="S225" s="1300">
        <v>0.39288000000000001</v>
      </c>
      <c r="T225" s="1300">
        <v>0.39216000000000001</v>
      </c>
      <c r="U225" s="1300">
        <v>0.39551999999999998</v>
      </c>
      <c r="V225" s="1325">
        <v>0.39479999999999998</v>
      </c>
      <c r="W225" s="1300">
        <v>0.39600000000000002</v>
      </c>
      <c r="X225" s="1300">
        <v>0.39456000000000002</v>
      </c>
      <c r="Y225" s="1300">
        <v>0.39335999999999999</v>
      </c>
      <c r="Z225" s="1300">
        <v>0.39384000000000002</v>
      </c>
      <c r="AA225" s="1300">
        <v>0.39191999999999999</v>
      </c>
      <c r="AB225" s="1300">
        <v>0.39216000000000001</v>
      </c>
      <c r="AC225" s="1189">
        <f>SUM(E225:AB225)</f>
        <v>7.4063999999999997</v>
      </c>
    </row>
    <row r="226" spans="1:29" s="3" customFormat="1" ht="12.75" customHeight="1" thickBot="1">
      <c r="A226" s="3305"/>
      <c r="B226" s="3310"/>
      <c r="C226" s="1191" t="s">
        <v>158</v>
      </c>
      <c r="D226" s="1191" t="s">
        <v>157</v>
      </c>
      <c r="E226" s="1307">
        <v>9.6960000000000005E-2</v>
      </c>
      <c r="F226" s="1307">
        <v>9.6479999999999996E-2</v>
      </c>
      <c r="G226" s="1307">
        <v>9.6479999999999996E-2</v>
      </c>
      <c r="H226" s="1326">
        <v>9.5519999999999994E-2</v>
      </c>
      <c r="I226" s="1307">
        <v>9.6240000000000006E-2</v>
      </c>
      <c r="J226" s="1307">
        <v>9.8640000000000005E-2</v>
      </c>
      <c r="K226" s="1307">
        <v>9.8879999999999996E-2</v>
      </c>
      <c r="L226" s="1307">
        <v>9.8400000000000001E-2</v>
      </c>
      <c r="M226" s="1307">
        <v>8.6879999999999999E-2</v>
      </c>
      <c r="N226" s="1326">
        <v>4.104E-2</v>
      </c>
      <c r="O226" s="1307">
        <v>0.17519999999999999</v>
      </c>
      <c r="P226" s="1307">
        <v>0.19944000000000001</v>
      </c>
      <c r="Q226" s="1307">
        <v>0.19775999999999999</v>
      </c>
      <c r="R226" s="1307">
        <v>0.19656000000000001</v>
      </c>
      <c r="S226" s="1307">
        <v>0.19511999999999999</v>
      </c>
      <c r="T226" s="1307">
        <v>0.19511999999999999</v>
      </c>
      <c r="U226" s="1307">
        <v>0.19752</v>
      </c>
      <c r="V226" s="1326">
        <v>0.19656000000000001</v>
      </c>
      <c r="W226" s="1307">
        <v>0.19703999999999999</v>
      </c>
      <c r="X226" s="1307">
        <v>0.20016</v>
      </c>
      <c r="Y226" s="1307">
        <v>0.2016</v>
      </c>
      <c r="Z226" s="1307">
        <v>0.2016</v>
      </c>
      <c r="AA226" s="1307">
        <v>0.20183999999999999</v>
      </c>
      <c r="AB226" s="1307">
        <v>0.20376</v>
      </c>
      <c r="AC226" s="1194">
        <f>SUM(E226:AB226)</f>
        <v>3.6647999999999992</v>
      </c>
    </row>
    <row r="227" spans="1:29" s="3" customFormat="1" ht="12.75" customHeight="1">
      <c r="A227" s="3305"/>
      <c r="B227" s="3310"/>
      <c r="C227" s="1191" t="s">
        <v>159</v>
      </c>
      <c r="D227" s="1697" t="s">
        <v>160</v>
      </c>
      <c r="E227" s="1816">
        <v>21</v>
      </c>
      <c r="F227" s="1816">
        <v>18</v>
      </c>
      <c r="G227" s="1816">
        <v>21</v>
      </c>
      <c r="H227" s="1816">
        <v>25</v>
      </c>
      <c r="I227" s="1816">
        <v>20</v>
      </c>
      <c r="J227" s="1816">
        <v>21</v>
      </c>
      <c r="K227" s="1816">
        <v>20</v>
      </c>
      <c r="L227" s="1816">
        <v>19</v>
      </c>
      <c r="M227" s="1816">
        <v>3</v>
      </c>
      <c r="N227" s="1816">
        <v>18</v>
      </c>
      <c r="O227" s="1816">
        <v>39</v>
      </c>
      <c r="P227" s="1816">
        <v>41</v>
      </c>
      <c r="Q227" s="1816">
        <v>40</v>
      </c>
      <c r="R227" s="1816">
        <v>41</v>
      </c>
      <c r="S227" s="1816">
        <v>37</v>
      </c>
      <c r="T227" s="1816">
        <v>39</v>
      </c>
      <c r="U227" s="1816">
        <v>39</v>
      </c>
      <c r="V227" s="1816">
        <v>39</v>
      </c>
      <c r="W227" s="1816">
        <v>38</v>
      </c>
      <c r="X227" s="1816">
        <v>39</v>
      </c>
      <c r="Y227" s="1816">
        <v>38</v>
      </c>
      <c r="Z227" s="1816">
        <v>36</v>
      </c>
      <c r="AA227" s="1816">
        <v>39</v>
      </c>
      <c r="AB227" s="1816">
        <v>38</v>
      </c>
      <c r="AC227" s="1194"/>
    </row>
    <row r="228" spans="1:29" s="3" customFormat="1" ht="12.75" customHeight="1" thickBot="1">
      <c r="A228" s="3306"/>
      <c r="B228" s="3311"/>
      <c r="C228" s="1209" t="s">
        <v>161</v>
      </c>
      <c r="D228" s="1209"/>
      <c r="E228" s="1268">
        <f t="shared" ref="E228:AC228" si="65">E226/E225</f>
        <v>0.46436781609195399</v>
      </c>
      <c r="F228" s="1268">
        <f t="shared" si="65"/>
        <v>0.46527777777777779</v>
      </c>
      <c r="G228" s="1268">
        <f t="shared" si="65"/>
        <v>0.46153846153846151</v>
      </c>
      <c r="H228" s="1211">
        <f t="shared" si="65"/>
        <v>0.4595842956120092</v>
      </c>
      <c r="I228" s="1268">
        <f t="shared" si="65"/>
        <v>0.46845794392523366</v>
      </c>
      <c r="J228" s="1268">
        <f t="shared" si="65"/>
        <v>0.47459584295612012</v>
      </c>
      <c r="K228" s="1268">
        <f t="shared" si="65"/>
        <v>0.47962747380675197</v>
      </c>
      <c r="L228" s="1268">
        <f t="shared" si="65"/>
        <v>0.4789719626168224</v>
      </c>
      <c r="M228" s="1268">
        <f t="shared" si="65"/>
        <v>0.4652956298200514</v>
      </c>
      <c r="N228" s="1211">
        <f t="shared" si="65"/>
        <v>0.58762886597938147</v>
      </c>
      <c r="O228" s="1268">
        <f t="shared" si="65"/>
        <v>0.48862115127175371</v>
      </c>
      <c r="P228" s="1268">
        <f t="shared" si="65"/>
        <v>0.50211480362537764</v>
      </c>
      <c r="Q228" s="1268">
        <f t="shared" si="65"/>
        <v>0.49164677804295942</v>
      </c>
      <c r="R228" s="1268">
        <f t="shared" si="65"/>
        <v>0.49546279491833034</v>
      </c>
      <c r="S228" s="1268">
        <f t="shared" si="65"/>
        <v>0.4966401954795357</v>
      </c>
      <c r="T228" s="1268">
        <f t="shared" si="65"/>
        <v>0.49755201958384326</v>
      </c>
      <c r="U228" s="1268">
        <f t="shared" si="65"/>
        <v>0.49939320388349517</v>
      </c>
      <c r="V228" s="1211">
        <f t="shared" si="65"/>
        <v>0.49787234042553197</v>
      </c>
      <c r="W228" s="1268">
        <f t="shared" si="65"/>
        <v>0.49757575757575756</v>
      </c>
      <c r="X228" s="1268">
        <f t="shared" si="65"/>
        <v>0.50729927007299269</v>
      </c>
      <c r="Y228" s="1268">
        <f t="shared" si="65"/>
        <v>0.51250762660158633</v>
      </c>
      <c r="Z228" s="1268">
        <f t="shared" si="65"/>
        <v>0.51188299817184646</v>
      </c>
      <c r="AA228" s="1268">
        <f t="shared" si="65"/>
        <v>0.51500306184935696</v>
      </c>
      <c r="AB228" s="1268">
        <f t="shared" si="65"/>
        <v>0.51958384332925334</v>
      </c>
      <c r="AC228" s="1212">
        <f t="shared" si="65"/>
        <v>0.49481529488010362</v>
      </c>
    </row>
    <row r="229" spans="1:29" s="3" customFormat="1" ht="12.75" customHeight="1">
      <c r="A229" s="3304" t="s">
        <v>177</v>
      </c>
      <c r="B229" s="3309" t="s">
        <v>360</v>
      </c>
      <c r="C229" s="1255" t="s">
        <v>156</v>
      </c>
      <c r="D229" s="1255" t="s">
        <v>157</v>
      </c>
      <c r="E229" s="1328">
        <v>1.008E-2</v>
      </c>
      <c r="F229" s="1328">
        <v>9.1199999999999996E-3</v>
      </c>
      <c r="G229" s="1328">
        <v>8.8800000000000007E-3</v>
      </c>
      <c r="H229" s="1329">
        <v>8.8800000000000007E-3</v>
      </c>
      <c r="I229" s="1328">
        <v>8.8800000000000007E-3</v>
      </c>
      <c r="J229" s="1328">
        <v>9.1199999999999996E-3</v>
      </c>
      <c r="K229" s="1328">
        <v>8.6400000000000001E-3</v>
      </c>
      <c r="L229" s="1328">
        <v>1.0800000000000001E-2</v>
      </c>
      <c r="M229" s="1328">
        <v>1.0800000000000001E-2</v>
      </c>
      <c r="N229" s="1329">
        <v>1.056E-2</v>
      </c>
      <c r="O229" s="1328">
        <v>9.5999999999999992E-3</v>
      </c>
      <c r="P229" s="1328">
        <v>1.128E-2</v>
      </c>
      <c r="Q229" s="1328">
        <v>1.392E-2</v>
      </c>
      <c r="R229" s="1328">
        <v>1.4880000000000001E-2</v>
      </c>
      <c r="S229" s="1328">
        <v>1.44E-2</v>
      </c>
      <c r="T229" s="1328">
        <v>1.176E-2</v>
      </c>
      <c r="U229" s="1328">
        <v>1.0800000000000001E-2</v>
      </c>
      <c r="V229" s="1329">
        <v>9.8399999999999998E-3</v>
      </c>
      <c r="W229" s="1328">
        <v>1.1520000000000001E-2</v>
      </c>
      <c r="X229" s="1328">
        <v>1.128E-2</v>
      </c>
      <c r="Y229" s="1328">
        <v>1.176E-2</v>
      </c>
      <c r="Z229" s="1328">
        <v>1.0800000000000001E-2</v>
      </c>
      <c r="AA229" s="1328">
        <v>9.5999999999999992E-3</v>
      </c>
      <c r="AB229" s="1328">
        <v>8.6400000000000001E-3</v>
      </c>
      <c r="AC229" s="1242">
        <f>SUM(E229:AB229)</f>
        <v>0.25583999999999996</v>
      </c>
    </row>
    <row r="230" spans="1:29" s="3" customFormat="1" ht="12.75" customHeight="1">
      <c r="A230" s="3305"/>
      <c r="B230" s="3310"/>
      <c r="C230" s="1191" t="s">
        <v>158</v>
      </c>
      <c r="D230" s="1191" t="s">
        <v>157</v>
      </c>
      <c r="E230" s="1307">
        <v>1.176E-2</v>
      </c>
      <c r="F230" s="1307">
        <v>1.176E-2</v>
      </c>
      <c r="G230" s="1307">
        <v>1.176E-2</v>
      </c>
      <c r="H230" s="1326">
        <v>1.1520000000000001E-2</v>
      </c>
      <c r="I230" s="1307">
        <v>1.2E-2</v>
      </c>
      <c r="J230" s="1307">
        <v>1.2239999999999999E-2</v>
      </c>
      <c r="K230" s="1307">
        <v>1.272E-2</v>
      </c>
      <c r="L230" s="1307">
        <v>1.248E-2</v>
      </c>
      <c r="M230" s="1307">
        <v>1.2239999999999999E-2</v>
      </c>
      <c r="N230" s="1326">
        <v>1.44E-2</v>
      </c>
      <c r="O230" s="1307">
        <v>1.248E-2</v>
      </c>
      <c r="P230" s="1307">
        <v>1.2959999999999999E-2</v>
      </c>
      <c r="Q230" s="1307">
        <v>1.1520000000000001E-2</v>
      </c>
      <c r="R230" s="1307">
        <v>1.248E-2</v>
      </c>
      <c r="S230" s="1307">
        <v>1.2E-2</v>
      </c>
      <c r="T230" s="1307">
        <v>1.2239999999999999E-2</v>
      </c>
      <c r="U230" s="1307">
        <v>1.3440000000000001E-2</v>
      </c>
      <c r="V230" s="1326">
        <v>1.1520000000000001E-2</v>
      </c>
      <c r="W230" s="1307">
        <v>1.3440000000000001E-2</v>
      </c>
      <c r="X230" s="1307">
        <v>1.7760000000000001E-2</v>
      </c>
      <c r="Y230" s="1307">
        <v>1.968E-2</v>
      </c>
      <c r="Z230" s="1307">
        <v>1.2959999999999999E-2</v>
      </c>
      <c r="AA230" s="1307">
        <v>1.2959999999999999E-2</v>
      </c>
      <c r="AB230" s="1307">
        <v>1.32E-2</v>
      </c>
      <c r="AC230" s="1194">
        <f>SUM(E230:AB230)</f>
        <v>0.31152000000000002</v>
      </c>
    </row>
    <row r="231" spans="1:29" s="3" customFormat="1" ht="12.75" customHeight="1">
      <c r="A231" s="3305"/>
      <c r="B231" s="3310"/>
      <c r="C231" s="1191" t="s">
        <v>159</v>
      </c>
      <c r="D231" s="1697" t="s">
        <v>209</v>
      </c>
      <c r="E231" s="334">
        <f t="shared" ref="E231:AB231" si="66">SQRT(E229*E229+E230*E230)*1000/1.73/E211</f>
        <v>1.405507660231611</v>
      </c>
      <c r="F231" s="334">
        <f t="shared" si="66"/>
        <v>1.354688961040885</v>
      </c>
      <c r="G231" s="334">
        <f t="shared" si="66"/>
        <v>1.3435274540059434</v>
      </c>
      <c r="H231" s="335">
        <f t="shared" si="66"/>
        <v>1.3240423731254554</v>
      </c>
      <c r="I231" s="334">
        <f t="shared" si="66"/>
        <v>1.3546436916794549</v>
      </c>
      <c r="J231" s="334">
        <f t="shared" si="66"/>
        <v>1.3807770261014138</v>
      </c>
      <c r="K231" s="334">
        <f t="shared" si="66"/>
        <v>1.3888064948810099</v>
      </c>
      <c r="L231" s="334">
        <f t="shared" si="66"/>
        <v>1.4976501387088117</v>
      </c>
      <c r="M231" s="334">
        <f t="shared" si="66"/>
        <v>1.4789288000257514</v>
      </c>
      <c r="N231" s="335">
        <f t="shared" si="66"/>
        <v>1.6153339847610932</v>
      </c>
      <c r="O231" s="334">
        <f t="shared" si="66"/>
        <v>1.431014865093136</v>
      </c>
      <c r="P231" s="334">
        <f t="shared" si="66"/>
        <v>1.5664726083057208</v>
      </c>
      <c r="Q231" s="334">
        <f t="shared" si="66"/>
        <v>1.6447744105497386</v>
      </c>
      <c r="R231" s="334">
        <f t="shared" si="66"/>
        <v>1.7678513934594033</v>
      </c>
      <c r="S231" s="334">
        <f t="shared" si="66"/>
        <v>1.7116948787862234</v>
      </c>
      <c r="T231" s="334">
        <f t="shared" si="66"/>
        <v>1.5475607768971129</v>
      </c>
      <c r="U231" s="334">
        <f t="shared" si="66"/>
        <v>1.5694892642463751</v>
      </c>
      <c r="V231" s="335">
        <f t="shared" si="66"/>
        <v>1.3813064288917023</v>
      </c>
      <c r="W231" s="334">
        <f t="shared" si="66"/>
        <v>1.6113536592647206</v>
      </c>
      <c r="X231" s="334">
        <f t="shared" si="66"/>
        <v>1.9002340419683916</v>
      </c>
      <c r="Y231" s="334">
        <f t="shared" si="66"/>
        <v>2.0641751334345275</v>
      </c>
      <c r="Z231" s="334">
        <f t="shared" si="66"/>
        <v>1.5212988828462002</v>
      </c>
      <c r="AA231" s="334">
        <f t="shared" si="66"/>
        <v>1.4476255312221766</v>
      </c>
      <c r="AB231" s="334">
        <f t="shared" si="66"/>
        <v>1.4116425847995393</v>
      </c>
      <c r="AC231" s="1194"/>
    </row>
    <row r="232" spans="1:29" s="3" customFormat="1" ht="12.75" customHeight="1">
      <c r="A232" s="3307"/>
      <c r="B232" s="3321"/>
      <c r="C232" s="1202" t="s">
        <v>161</v>
      </c>
      <c r="D232" s="1202"/>
      <c r="E232" s="1308">
        <f t="shared" ref="E232:AC232" si="67">E230/E229</f>
        <v>1.1666666666666665</v>
      </c>
      <c r="F232" s="1308">
        <f t="shared" si="67"/>
        <v>1.2894736842105263</v>
      </c>
      <c r="G232" s="1308">
        <f t="shared" si="67"/>
        <v>1.3243243243243241</v>
      </c>
      <c r="H232" s="1204">
        <f t="shared" si="67"/>
        <v>1.2972972972972974</v>
      </c>
      <c r="I232" s="1308">
        <f t="shared" si="67"/>
        <v>1.3513513513513513</v>
      </c>
      <c r="J232" s="1308">
        <f t="shared" si="67"/>
        <v>1.3421052631578947</v>
      </c>
      <c r="K232" s="1308">
        <f t="shared" si="67"/>
        <v>1.4722222222222223</v>
      </c>
      <c r="L232" s="1308">
        <f t="shared" si="67"/>
        <v>1.1555555555555554</v>
      </c>
      <c r="M232" s="1308">
        <f t="shared" si="67"/>
        <v>1.1333333333333333</v>
      </c>
      <c r="N232" s="1204">
        <f t="shared" si="67"/>
        <v>1.3636363636363635</v>
      </c>
      <c r="O232" s="1308">
        <f t="shared" si="67"/>
        <v>1.3</v>
      </c>
      <c r="P232" s="1308">
        <f t="shared" si="67"/>
        <v>1.1489361702127658</v>
      </c>
      <c r="Q232" s="1308">
        <f t="shared" si="67"/>
        <v>0.82758620689655182</v>
      </c>
      <c r="R232" s="1308">
        <f t="shared" si="67"/>
        <v>0.83870967741935476</v>
      </c>
      <c r="S232" s="1308">
        <f t="shared" si="67"/>
        <v>0.83333333333333337</v>
      </c>
      <c r="T232" s="1308">
        <f t="shared" si="67"/>
        <v>1.0408163265306123</v>
      </c>
      <c r="U232" s="1308">
        <f t="shared" si="67"/>
        <v>1.2444444444444445</v>
      </c>
      <c r="V232" s="1204">
        <f t="shared" si="67"/>
        <v>1.1707317073170733</v>
      </c>
      <c r="W232" s="1308">
        <f t="shared" si="67"/>
        <v>1.1666666666666667</v>
      </c>
      <c r="X232" s="1308">
        <f t="shared" si="67"/>
        <v>1.574468085106383</v>
      </c>
      <c r="Y232" s="1308">
        <f t="shared" si="67"/>
        <v>1.6734693877551021</v>
      </c>
      <c r="Z232" s="1308">
        <f t="shared" si="67"/>
        <v>1.2</v>
      </c>
      <c r="AA232" s="1308">
        <f t="shared" si="67"/>
        <v>1.35</v>
      </c>
      <c r="AB232" s="1308">
        <f t="shared" si="67"/>
        <v>1.5277777777777777</v>
      </c>
      <c r="AC232" s="1205">
        <f t="shared" si="67"/>
        <v>1.2176360225140717</v>
      </c>
    </row>
    <row r="233" spans="1:29" s="3" customFormat="1" ht="12.75" customHeight="1">
      <c r="A233" s="3308" t="s">
        <v>180</v>
      </c>
      <c r="B233" s="3320" t="s">
        <v>304</v>
      </c>
      <c r="C233" s="1186" t="s">
        <v>156</v>
      </c>
      <c r="D233" s="1186" t="s">
        <v>157</v>
      </c>
      <c r="E233" s="1173">
        <v>0</v>
      </c>
      <c r="F233" s="1173">
        <v>0</v>
      </c>
      <c r="G233" s="1173">
        <v>0</v>
      </c>
      <c r="H233" s="1313">
        <v>0</v>
      </c>
      <c r="I233" s="1173">
        <v>0</v>
      </c>
      <c r="J233" s="1173">
        <v>0</v>
      </c>
      <c r="K233" s="1173">
        <v>0</v>
      </c>
      <c r="L233" s="1173">
        <v>0</v>
      </c>
      <c r="M233" s="1173">
        <v>0</v>
      </c>
      <c r="N233" s="1313">
        <v>0</v>
      </c>
      <c r="O233" s="1173">
        <v>0</v>
      </c>
      <c r="P233" s="1173">
        <v>0</v>
      </c>
      <c r="Q233" s="1173">
        <v>0</v>
      </c>
      <c r="R233" s="1173">
        <v>0</v>
      </c>
      <c r="S233" s="1173">
        <v>0</v>
      </c>
      <c r="T233" s="1173">
        <v>0</v>
      </c>
      <c r="U233" s="1173">
        <v>0</v>
      </c>
      <c r="V233" s="1313">
        <v>0</v>
      </c>
      <c r="W233" s="1173">
        <v>0</v>
      </c>
      <c r="X233" s="1173">
        <v>0</v>
      </c>
      <c r="Y233" s="1173">
        <v>0</v>
      </c>
      <c r="Z233" s="1173">
        <v>0</v>
      </c>
      <c r="AA233" s="1173">
        <v>0</v>
      </c>
      <c r="AB233" s="1173">
        <v>0</v>
      </c>
      <c r="AC233" s="1189">
        <f>SUM(E233:AB233)</f>
        <v>0</v>
      </c>
    </row>
    <row r="234" spans="1:29" s="3" customFormat="1" ht="12.75" customHeight="1">
      <c r="A234" s="3305"/>
      <c r="B234" s="3310"/>
      <c r="C234" s="1191" t="s">
        <v>158</v>
      </c>
      <c r="D234" s="1191" t="s">
        <v>157</v>
      </c>
      <c r="E234" s="1294">
        <v>0</v>
      </c>
      <c r="F234" s="1294">
        <v>0</v>
      </c>
      <c r="G234" s="1294">
        <v>0</v>
      </c>
      <c r="H234" s="1330">
        <v>0</v>
      </c>
      <c r="I234" s="1294">
        <v>0</v>
      </c>
      <c r="J234" s="1294">
        <v>0</v>
      </c>
      <c r="K234" s="1294">
        <v>0</v>
      </c>
      <c r="L234" s="1294">
        <v>0</v>
      </c>
      <c r="M234" s="1294">
        <v>0</v>
      </c>
      <c r="N234" s="1330">
        <v>0</v>
      </c>
      <c r="O234" s="1294">
        <v>0</v>
      </c>
      <c r="P234" s="1294">
        <v>0</v>
      </c>
      <c r="Q234" s="1294">
        <v>0</v>
      </c>
      <c r="R234" s="1294">
        <v>0</v>
      </c>
      <c r="S234" s="1294">
        <v>0</v>
      </c>
      <c r="T234" s="1294">
        <v>0</v>
      </c>
      <c r="U234" s="1294">
        <v>0</v>
      </c>
      <c r="V234" s="1330">
        <v>0</v>
      </c>
      <c r="W234" s="1294">
        <v>0</v>
      </c>
      <c r="X234" s="1294">
        <v>0</v>
      </c>
      <c r="Y234" s="1294">
        <v>0</v>
      </c>
      <c r="Z234" s="1294">
        <v>0</v>
      </c>
      <c r="AA234" s="1294">
        <v>0</v>
      </c>
      <c r="AB234" s="1294">
        <v>0</v>
      </c>
      <c r="AC234" s="1194">
        <f>SUM(E234:AB234)</f>
        <v>0</v>
      </c>
    </row>
    <row r="235" spans="1:29" s="3" customFormat="1" ht="12.75" customHeight="1">
      <c r="A235" s="3305"/>
      <c r="B235" s="3310"/>
      <c r="C235" s="1191" t="s">
        <v>159</v>
      </c>
      <c r="D235" s="1697" t="s">
        <v>160</v>
      </c>
      <c r="E235" s="334">
        <f t="shared" ref="E235:AB235" si="68">SQRT(E233*E233+E234*E234)*1000/1.73/E211</f>
        <v>0</v>
      </c>
      <c r="F235" s="334">
        <f t="shared" si="68"/>
        <v>0</v>
      </c>
      <c r="G235" s="334">
        <f t="shared" si="68"/>
        <v>0</v>
      </c>
      <c r="H235" s="335">
        <f t="shared" si="68"/>
        <v>0</v>
      </c>
      <c r="I235" s="334">
        <f t="shared" si="68"/>
        <v>0</v>
      </c>
      <c r="J235" s="334">
        <f t="shared" si="68"/>
        <v>0</v>
      </c>
      <c r="K235" s="334">
        <f t="shared" si="68"/>
        <v>0</v>
      </c>
      <c r="L235" s="334">
        <f t="shared" si="68"/>
        <v>0</v>
      </c>
      <c r="M235" s="334">
        <f t="shared" si="68"/>
        <v>0</v>
      </c>
      <c r="N235" s="335">
        <f t="shared" si="68"/>
        <v>0</v>
      </c>
      <c r="O235" s="334">
        <f t="shared" si="68"/>
        <v>0</v>
      </c>
      <c r="P235" s="334">
        <f t="shared" si="68"/>
        <v>0</v>
      </c>
      <c r="Q235" s="334">
        <f t="shared" si="68"/>
        <v>0</v>
      </c>
      <c r="R235" s="334">
        <f t="shared" si="68"/>
        <v>0</v>
      </c>
      <c r="S235" s="334">
        <f t="shared" si="68"/>
        <v>0</v>
      </c>
      <c r="T235" s="334">
        <f t="shared" si="68"/>
        <v>0</v>
      </c>
      <c r="U235" s="334">
        <f t="shared" si="68"/>
        <v>0</v>
      </c>
      <c r="V235" s="335">
        <f t="shared" si="68"/>
        <v>0</v>
      </c>
      <c r="W235" s="334">
        <f t="shared" si="68"/>
        <v>0</v>
      </c>
      <c r="X235" s="334">
        <f t="shared" si="68"/>
        <v>0</v>
      </c>
      <c r="Y235" s="334">
        <f t="shared" si="68"/>
        <v>0</v>
      </c>
      <c r="Z235" s="334">
        <f t="shared" si="68"/>
        <v>0</v>
      </c>
      <c r="AA235" s="334">
        <f t="shared" si="68"/>
        <v>0</v>
      </c>
      <c r="AB235" s="334">
        <f t="shared" si="68"/>
        <v>0</v>
      </c>
      <c r="AC235" s="334"/>
    </row>
    <row r="236" spans="1:29" s="3" customFormat="1" ht="12.75" customHeight="1">
      <c r="A236" s="3307"/>
      <c r="B236" s="3321"/>
      <c r="C236" s="1202" t="s">
        <v>161</v>
      </c>
      <c r="D236" s="1202"/>
      <c r="E236" s="1293" t="e">
        <f t="shared" ref="E236:AC236" si="69">E234/E233</f>
        <v>#DIV/0!</v>
      </c>
      <c r="F236" s="1293" t="e">
        <f t="shared" si="69"/>
        <v>#DIV/0!</v>
      </c>
      <c r="G236" s="1293" t="e">
        <f t="shared" si="69"/>
        <v>#DIV/0!</v>
      </c>
      <c r="H236" s="1204" t="e">
        <f t="shared" si="69"/>
        <v>#DIV/0!</v>
      </c>
      <c r="I236" s="1293" t="e">
        <f t="shared" si="69"/>
        <v>#DIV/0!</v>
      </c>
      <c r="J236" s="1293" t="e">
        <f t="shared" si="69"/>
        <v>#DIV/0!</v>
      </c>
      <c r="K236" s="1293" t="e">
        <f t="shared" si="69"/>
        <v>#DIV/0!</v>
      </c>
      <c r="L236" s="1293" t="e">
        <f t="shared" si="69"/>
        <v>#DIV/0!</v>
      </c>
      <c r="M236" s="1293" t="e">
        <f t="shared" si="69"/>
        <v>#DIV/0!</v>
      </c>
      <c r="N236" s="1204" t="e">
        <f t="shared" si="69"/>
        <v>#DIV/0!</v>
      </c>
      <c r="O236" s="1293" t="e">
        <f t="shared" si="69"/>
        <v>#DIV/0!</v>
      </c>
      <c r="P236" s="1293" t="e">
        <f t="shared" si="69"/>
        <v>#DIV/0!</v>
      </c>
      <c r="Q236" s="1293" t="e">
        <f t="shared" si="69"/>
        <v>#DIV/0!</v>
      </c>
      <c r="R236" s="1293" t="e">
        <f t="shared" si="69"/>
        <v>#DIV/0!</v>
      </c>
      <c r="S236" s="1293" t="e">
        <f t="shared" si="69"/>
        <v>#DIV/0!</v>
      </c>
      <c r="T236" s="1293" t="e">
        <f t="shared" si="69"/>
        <v>#DIV/0!</v>
      </c>
      <c r="U236" s="1293" t="e">
        <f t="shared" si="69"/>
        <v>#DIV/0!</v>
      </c>
      <c r="V236" s="1204" t="e">
        <f t="shared" si="69"/>
        <v>#DIV/0!</v>
      </c>
      <c r="W236" s="1293" t="e">
        <f t="shared" si="69"/>
        <v>#DIV/0!</v>
      </c>
      <c r="X236" s="1293" t="e">
        <f t="shared" si="69"/>
        <v>#DIV/0!</v>
      </c>
      <c r="Y236" s="1293" t="e">
        <f t="shared" si="69"/>
        <v>#DIV/0!</v>
      </c>
      <c r="Z236" s="1293" t="e">
        <f t="shared" si="69"/>
        <v>#DIV/0!</v>
      </c>
      <c r="AA236" s="1293" t="e">
        <f t="shared" si="69"/>
        <v>#DIV/0!</v>
      </c>
      <c r="AB236" s="1293" t="e">
        <f t="shared" si="69"/>
        <v>#DIV/0!</v>
      </c>
      <c r="AC236" s="1205" t="e">
        <f t="shared" si="69"/>
        <v>#DIV/0!</v>
      </c>
    </row>
    <row r="237" spans="1:29" s="3" customFormat="1" ht="12.75" customHeight="1">
      <c r="A237" s="3322" t="s">
        <v>300</v>
      </c>
      <c r="B237" s="3320" t="s">
        <v>673</v>
      </c>
      <c r="C237" s="1186" t="s">
        <v>156</v>
      </c>
      <c r="D237" s="1186" t="s">
        <v>157</v>
      </c>
      <c r="E237" s="1300">
        <v>0.66239999999999999</v>
      </c>
      <c r="F237" s="1300">
        <v>0.61175999999999997</v>
      </c>
      <c r="G237" s="1300">
        <v>0.58775999999999995</v>
      </c>
      <c r="H237" s="1325">
        <v>0.58655999999999997</v>
      </c>
      <c r="I237" s="1300">
        <v>0.61824000000000001</v>
      </c>
      <c r="J237" s="1300">
        <v>0.67703999999999998</v>
      </c>
      <c r="K237" s="1300">
        <v>0.75527999999999995</v>
      </c>
      <c r="L237" s="1300">
        <v>0.81767999999999996</v>
      </c>
      <c r="M237" s="1300">
        <v>0.81215999999999999</v>
      </c>
      <c r="N237" s="1325">
        <v>0.84192</v>
      </c>
      <c r="O237" s="1300">
        <v>0.86687999999999998</v>
      </c>
      <c r="P237" s="1300">
        <v>0.86184000000000005</v>
      </c>
      <c r="Q237" s="1300">
        <v>0.92183999999999999</v>
      </c>
      <c r="R237" s="1300">
        <v>0.93335999999999997</v>
      </c>
      <c r="S237" s="1300">
        <v>0.90888000000000002</v>
      </c>
      <c r="T237" s="1300">
        <v>0.92064000000000001</v>
      </c>
      <c r="U237" s="1300">
        <v>0.90839999999999999</v>
      </c>
      <c r="V237" s="1325">
        <v>0.92832000000000003</v>
      </c>
      <c r="W237" s="1300">
        <v>0.94991999999999999</v>
      </c>
      <c r="X237" s="1300">
        <v>0.94008000000000003</v>
      </c>
      <c r="Y237" s="1300">
        <v>0.94872000000000001</v>
      </c>
      <c r="Z237" s="1300">
        <v>0.89712000000000003</v>
      </c>
      <c r="AA237" s="1300">
        <v>0.82487999999999995</v>
      </c>
      <c r="AB237" s="1300">
        <v>0.73055999999999999</v>
      </c>
      <c r="AC237" s="1189">
        <f>SUM(E237:AB237)</f>
        <v>19.512240000000006</v>
      </c>
    </row>
    <row r="238" spans="1:29" s="3" customFormat="1" ht="12.75" customHeight="1" thickBot="1">
      <c r="A238" s="3323"/>
      <c r="B238" s="3310"/>
      <c r="C238" s="1191" t="s">
        <v>158</v>
      </c>
      <c r="D238" s="1191" t="s">
        <v>157</v>
      </c>
      <c r="E238" s="1302">
        <v>0.24743999999999999</v>
      </c>
      <c r="F238" s="1302">
        <v>0.24551999999999999</v>
      </c>
      <c r="G238" s="1302">
        <v>0.23976</v>
      </c>
      <c r="H238" s="1331">
        <v>0.23784</v>
      </c>
      <c r="I238" s="1302">
        <v>0.24</v>
      </c>
      <c r="J238" s="1302">
        <v>0.24887999999999999</v>
      </c>
      <c r="K238" s="1302">
        <v>0.24912000000000001</v>
      </c>
      <c r="L238" s="1302">
        <v>0.26016</v>
      </c>
      <c r="M238" s="1302">
        <v>0.25656000000000001</v>
      </c>
      <c r="N238" s="1331">
        <v>0.26616000000000001</v>
      </c>
      <c r="O238" s="1302">
        <v>0.26735999999999999</v>
      </c>
      <c r="P238" s="1302">
        <v>0.2676</v>
      </c>
      <c r="Q238" s="1302">
        <v>0.25775999999999999</v>
      </c>
      <c r="R238" s="1302">
        <v>0.25103999999999999</v>
      </c>
      <c r="S238" s="1302">
        <v>0.24840000000000001</v>
      </c>
      <c r="T238" s="1302">
        <v>0.24215999999999999</v>
      </c>
      <c r="U238" s="1302">
        <v>0.25607999999999997</v>
      </c>
      <c r="V238" s="1331">
        <v>0.24912000000000001</v>
      </c>
      <c r="W238" s="1302">
        <v>0.25368000000000002</v>
      </c>
      <c r="X238" s="1302">
        <v>0.2616</v>
      </c>
      <c r="Y238" s="1302">
        <v>0.27288000000000001</v>
      </c>
      <c r="Z238" s="1302">
        <v>0.27744000000000002</v>
      </c>
      <c r="AA238" s="1302">
        <v>0.28008</v>
      </c>
      <c r="AB238" s="1302">
        <v>0.28272000000000003</v>
      </c>
      <c r="AC238" s="1194">
        <f>SUM(E238:AB238)</f>
        <v>6.1593600000000004</v>
      </c>
    </row>
    <row r="239" spans="1:29" s="3" customFormat="1" ht="12.75" customHeight="1">
      <c r="A239" s="3323"/>
      <c r="B239" s="3310"/>
      <c r="C239" s="1191" t="s">
        <v>159</v>
      </c>
      <c r="D239" s="1697" t="s">
        <v>160</v>
      </c>
      <c r="E239" s="1818">
        <v>64</v>
      </c>
      <c r="F239" s="1818">
        <v>61</v>
      </c>
      <c r="G239" s="1818">
        <v>62</v>
      </c>
      <c r="H239" s="1818">
        <v>60</v>
      </c>
      <c r="I239" s="1818">
        <v>60</v>
      </c>
      <c r="J239" s="1818">
        <v>69</v>
      </c>
      <c r="K239" s="1818">
        <v>73</v>
      </c>
      <c r="L239" s="1818">
        <v>81</v>
      </c>
      <c r="M239" s="1818">
        <v>81</v>
      </c>
      <c r="N239" s="1818">
        <v>84</v>
      </c>
      <c r="O239" s="1818">
        <v>82</v>
      </c>
      <c r="P239" s="1818">
        <v>89</v>
      </c>
      <c r="Q239" s="1818">
        <v>91</v>
      </c>
      <c r="R239" s="1818">
        <v>84</v>
      </c>
      <c r="S239" s="1818">
        <v>87</v>
      </c>
      <c r="T239" s="1818">
        <v>88</v>
      </c>
      <c r="U239" s="1818">
        <v>87</v>
      </c>
      <c r="V239" s="1818">
        <v>92</v>
      </c>
      <c r="W239" s="1818">
        <v>92</v>
      </c>
      <c r="X239" s="1818">
        <v>91</v>
      </c>
      <c r="Y239" s="1818">
        <v>91</v>
      </c>
      <c r="Z239" s="1818">
        <v>84</v>
      </c>
      <c r="AA239" s="1818">
        <v>74</v>
      </c>
      <c r="AB239" s="1818">
        <v>68</v>
      </c>
      <c r="AC239" s="1194"/>
    </row>
    <row r="240" spans="1:29" s="3" customFormat="1" ht="12.75" customHeight="1" thickBot="1">
      <c r="A240" s="3324"/>
      <c r="B240" s="3321"/>
      <c r="C240" s="1202" t="s">
        <v>161</v>
      </c>
      <c r="D240" s="1202"/>
      <c r="E240" s="1308">
        <f t="shared" ref="E240:AC240" si="70">E238/E237</f>
        <v>0.37355072463768113</v>
      </c>
      <c r="F240" s="1308">
        <f t="shared" si="70"/>
        <v>0.4013338564142801</v>
      </c>
      <c r="G240" s="1308">
        <f t="shared" si="70"/>
        <v>0.40792160065332794</v>
      </c>
      <c r="H240" s="1204">
        <f t="shared" si="70"/>
        <v>0.40548281505728317</v>
      </c>
      <c r="I240" s="1308">
        <f t="shared" si="70"/>
        <v>0.38819875776397511</v>
      </c>
      <c r="J240" s="1308">
        <f t="shared" si="70"/>
        <v>0.36760014179369016</v>
      </c>
      <c r="K240" s="1308">
        <f t="shared" si="70"/>
        <v>0.32983794089609153</v>
      </c>
      <c r="L240" s="1308">
        <f t="shared" si="70"/>
        <v>0.31816847666568832</v>
      </c>
      <c r="M240" s="1308">
        <f t="shared" si="70"/>
        <v>0.31589834515366433</v>
      </c>
      <c r="N240" s="1204">
        <f t="shared" si="70"/>
        <v>0.3161345496009122</v>
      </c>
      <c r="O240" s="1308">
        <f t="shared" si="70"/>
        <v>0.30841638981173863</v>
      </c>
      <c r="P240" s="1308">
        <f t="shared" si="70"/>
        <v>0.31049846839320522</v>
      </c>
      <c r="Q240" s="1308">
        <f t="shared" si="70"/>
        <v>0.27961468367612602</v>
      </c>
      <c r="R240" s="1308">
        <f t="shared" si="70"/>
        <v>0.26896374389303163</v>
      </c>
      <c r="S240" s="1308">
        <f t="shared" si="70"/>
        <v>0.27330340639028256</v>
      </c>
      <c r="T240" s="1308">
        <f t="shared" si="70"/>
        <v>0.26303441084462981</v>
      </c>
      <c r="U240" s="1308">
        <f t="shared" si="70"/>
        <v>0.28190224570673711</v>
      </c>
      <c r="V240" s="1204">
        <f t="shared" si="70"/>
        <v>0.26835573940020685</v>
      </c>
      <c r="W240" s="1308">
        <f t="shared" si="70"/>
        <v>0.26705406771096518</v>
      </c>
      <c r="X240" s="1308">
        <f t="shared" si="70"/>
        <v>0.27827418943068671</v>
      </c>
      <c r="Y240" s="1308">
        <f t="shared" si="70"/>
        <v>0.28762964836832788</v>
      </c>
      <c r="Z240" s="1308">
        <f t="shared" si="70"/>
        <v>0.30925628678437667</v>
      </c>
      <c r="AA240" s="1308">
        <f t="shared" si="70"/>
        <v>0.33954029677043934</v>
      </c>
      <c r="AB240" s="1308">
        <f t="shared" si="70"/>
        <v>0.3869908015768726</v>
      </c>
      <c r="AC240" s="1205">
        <f t="shared" si="70"/>
        <v>0.31566647396710978</v>
      </c>
    </row>
    <row r="241" spans="1:29" s="3" customFormat="1" ht="12.75" customHeight="1">
      <c r="A241" s="3322" t="s">
        <v>283</v>
      </c>
      <c r="B241" s="3320" t="s">
        <v>674</v>
      </c>
      <c r="C241" s="1186" t="s">
        <v>156</v>
      </c>
      <c r="D241" s="1186" t="s">
        <v>157</v>
      </c>
      <c r="E241" s="1332">
        <v>0</v>
      </c>
      <c r="F241" s="1332">
        <v>0</v>
      </c>
      <c r="G241" s="1332">
        <v>0</v>
      </c>
      <c r="H241" s="1325">
        <v>0</v>
      </c>
      <c r="I241" s="1332">
        <v>0</v>
      </c>
      <c r="J241" s="1332">
        <v>0</v>
      </c>
      <c r="K241" s="1332">
        <v>0</v>
      </c>
      <c r="L241" s="1332">
        <v>0</v>
      </c>
      <c r="M241" s="1332">
        <v>0</v>
      </c>
      <c r="N241" s="1325">
        <v>0</v>
      </c>
      <c r="O241" s="1332">
        <v>0</v>
      </c>
      <c r="P241" s="1332">
        <v>0</v>
      </c>
      <c r="Q241" s="1332">
        <v>0</v>
      </c>
      <c r="R241" s="1332">
        <v>0</v>
      </c>
      <c r="S241" s="1332">
        <v>0</v>
      </c>
      <c r="T241" s="1332">
        <v>0</v>
      </c>
      <c r="U241" s="1332">
        <v>0</v>
      </c>
      <c r="V241" s="1325">
        <v>0</v>
      </c>
      <c r="W241" s="1332">
        <v>0</v>
      </c>
      <c r="X241" s="1332">
        <v>0</v>
      </c>
      <c r="Y241" s="1332">
        <v>0</v>
      </c>
      <c r="Z241" s="1332">
        <v>0</v>
      </c>
      <c r="AA241" s="1332">
        <v>0</v>
      </c>
      <c r="AB241" s="1332">
        <v>0</v>
      </c>
      <c r="AC241" s="1189">
        <f>SUM(E241:AB241)</f>
        <v>0</v>
      </c>
    </row>
    <row r="242" spans="1:29" s="3" customFormat="1" ht="12.75" customHeight="1">
      <c r="A242" s="3323"/>
      <c r="B242" s="3310"/>
      <c r="C242" s="1191" t="s">
        <v>158</v>
      </c>
      <c r="D242" s="1191" t="s">
        <v>157</v>
      </c>
      <c r="E242" s="1333">
        <v>0</v>
      </c>
      <c r="F242" s="1333">
        <v>0</v>
      </c>
      <c r="G242" s="1333">
        <v>0</v>
      </c>
      <c r="H242" s="1326">
        <v>0</v>
      </c>
      <c r="I242" s="1333">
        <v>0</v>
      </c>
      <c r="J242" s="1333">
        <v>0</v>
      </c>
      <c r="K242" s="1333">
        <v>0</v>
      </c>
      <c r="L242" s="1333">
        <v>0</v>
      </c>
      <c r="M242" s="1333">
        <v>0</v>
      </c>
      <c r="N242" s="1326">
        <v>0</v>
      </c>
      <c r="O242" s="1333">
        <v>0</v>
      </c>
      <c r="P242" s="1333">
        <v>0</v>
      </c>
      <c r="Q242" s="1333">
        <v>0</v>
      </c>
      <c r="R242" s="1333">
        <v>0</v>
      </c>
      <c r="S242" s="1333">
        <v>0</v>
      </c>
      <c r="T242" s="1333">
        <v>0</v>
      </c>
      <c r="U242" s="1333">
        <v>0</v>
      </c>
      <c r="V242" s="1326">
        <v>0</v>
      </c>
      <c r="W242" s="1333">
        <v>0</v>
      </c>
      <c r="X242" s="1333">
        <v>0</v>
      </c>
      <c r="Y242" s="1333">
        <v>0</v>
      </c>
      <c r="Z242" s="1333">
        <v>0</v>
      </c>
      <c r="AA242" s="1333">
        <v>0</v>
      </c>
      <c r="AB242" s="1333">
        <v>0</v>
      </c>
      <c r="AC242" s="1194">
        <f>SUM(E242:AB242)</f>
        <v>0</v>
      </c>
    </row>
    <row r="243" spans="1:29" s="3" customFormat="1" ht="12.75" customHeight="1">
      <c r="A243" s="3323"/>
      <c r="B243" s="3310"/>
      <c r="C243" s="1191" t="s">
        <v>159</v>
      </c>
      <c r="D243" s="1697" t="s">
        <v>160</v>
      </c>
      <c r="E243" s="334">
        <f t="shared" ref="E243:AB243" si="71">SQRT(E241*E241+E242*E242)*1000/1.73/E211</f>
        <v>0</v>
      </c>
      <c r="F243" s="334">
        <f t="shared" si="71"/>
        <v>0</v>
      </c>
      <c r="G243" s="334">
        <f t="shared" si="71"/>
        <v>0</v>
      </c>
      <c r="H243" s="335">
        <f t="shared" si="71"/>
        <v>0</v>
      </c>
      <c r="I243" s="334">
        <f t="shared" si="71"/>
        <v>0</v>
      </c>
      <c r="J243" s="334">
        <f t="shared" si="71"/>
        <v>0</v>
      </c>
      <c r="K243" s="334">
        <f t="shared" si="71"/>
        <v>0</v>
      </c>
      <c r="L243" s="334">
        <f t="shared" si="71"/>
        <v>0</v>
      </c>
      <c r="M243" s="334">
        <f t="shared" si="71"/>
        <v>0</v>
      </c>
      <c r="N243" s="335">
        <f t="shared" si="71"/>
        <v>0</v>
      </c>
      <c r="O243" s="334">
        <f t="shared" si="71"/>
        <v>0</v>
      </c>
      <c r="P243" s="334">
        <f t="shared" si="71"/>
        <v>0</v>
      </c>
      <c r="Q243" s="334">
        <f t="shared" si="71"/>
        <v>0</v>
      </c>
      <c r="R243" s="334">
        <f t="shared" si="71"/>
        <v>0</v>
      </c>
      <c r="S243" s="334">
        <f t="shared" si="71"/>
        <v>0</v>
      </c>
      <c r="T243" s="334">
        <f t="shared" si="71"/>
        <v>0</v>
      </c>
      <c r="U243" s="334">
        <f t="shared" si="71"/>
        <v>0</v>
      </c>
      <c r="V243" s="335">
        <f t="shared" si="71"/>
        <v>0</v>
      </c>
      <c r="W243" s="334">
        <f t="shared" si="71"/>
        <v>0</v>
      </c>
      <c r="X243" s="334">
        <f t="shared" si="71"/>
        <v>0</v>
      </c>
      <c r="Y243" s="334">
        <f t="shared" si="71"/>
        <v>0</v>
      </c>
      <c r="Z243" s="334">
        <f t="shared" si="71"/>
        <v>0</v>
      </c>
      <c r="AA243" s="334">
        <f t="shared" si="71"/>
        <v>0</v>
      </c>
      <c r="AB243" s="334">
        <f t="shared" si="71"/>
        <v>0</v>
      </c>
      <c r="AC243" s="1194"/>
    </row>
    <row r="244" spans="1:29" s="3" customFormat="1" ht="12.75" customHeight="1">
      <c r="A244" s="3324"/>
      <c r="B244" s="3321"/>
      <c r="C244" s="1334" t="s">
        <v>161</v>
      </c>
      <c r="D244" s="1334"/>
      <c r="E244" s="1308" t="e">
        <f t="shared" ref="E244:AC244" si="72">E242/E241</f>
        <v>#DIV/0!</v>
      </c>
      <c r="F244" s="1308" t="e">
        <f t="shared" si="72"/>
        <v>#DIV/0!</v>
      </c>
      <c r="G244" s="1308" t="e">
        <f t="shared" si="72"/>
        <v>#DIV/0!</v>
      </c>
      <c r="H244" s="1204" t="e">
        <f t="shared" si="72"/>
        <v>#DIV/0!</v>
      </c>
      <c r="I244" s="1308" t="e">
        <f t="shared" si="72"/>
        <v>#DIV/0!</v>
      </c>
      <c r="J244" s="1308" t="e">
        <f t="shared" si="72"/>
        <v>#DIV/0!</v>
      </c>
      <c r="K244" s="1308" t="e">
        <f t="shared" si="72"/>
        <v>#DIV/0!</v>
      </c>
      <c r="L244" s="1308" t="e">
        <f t="shared" si="72"/>
        <v>#DIV/0!</v>
      </c>
      <c r="M244" s="1308" t="e">
        <f t="shared" si="72"/>
        <v>#DIV/0!</v>
      </c>
      <c r="N244" s="1204" t="e">
        <f t="shared" si="72"/>
        <v>#DIV/0!</v>
      </c>
      <c r="O244" s="1308" t="e">
        <f t="shared" si="72"/>
        <v>#DIV/0!</v>
      </c>
      <c r="P244" s="1308" t="e">
        <f t="shared" si="72"/>
        <v>#DIV/0!</v>
      </c>
      <c r="Q244" s="1308" t="e">
        <f t="shared" si="72"/>
        <v>#DIV/0!</v>
      </c>
      <c r="R244" s="1308" t="e">
        <f t="shared" si="72"/>
        <v>#DIV/0!</v>
      </c>
      <c r="S244" s="1308" t="e">
        <f t="shared" si="72"/>
        <v>#DIV/0!</v>
      </c>
      <c r="T244" s="1308" t="e">
        <f t="shared" si="72"/>
        <v>#DIV/0!</v>
      </c>
      <c r="U244" s="1308" t="e">
        <f t="shared" si="72"/>
        <v>#DIV/0!</v>
      </c>
      <c r="V244" s="1204" t="e">
        <f t="shared" si="72"/>
        <v>#DIV/0!</v>
      </c>
      <c r="W244" s="1308" t="e">
        <f t="shared" si="72"/>
        <v>#DIV/0!</v>
      </c>
      <c r="X244" s="1308" t="e">
        <f t="shared" si="72"/>
        <v>#DIV/0!</v>
      </c>
      <c r="Y244" s="1308" t="e">
        <f t="shared" si="72"/>
        <v>#DIV/0!</v>
      </c>
      <c r="Z244" s="1308" t="e">
        <f t="shared" si="72"/>
        <v>#DIV/0!</v>
      </c>
      <c r="AA244" s="1308" t="e">
        <f t="shared" si="72"/>
        <v>#DIV/0!</v>
      </c>
      <c r="AB244" s="1308" t="e">
        <f t="shared" si="72"/>
        <v>#DIV/0!</v>
      </c>
      <c r="AC244" s="1205" t="e">
        <f t="shared" si="72"/>
        <v>#DIV/0!</v>
      </c>
    </row>
    <row r="245" spans="1:29" s="3" customFormat="1" ht="12.75" customHeight="1">
      <c r="A245" s="3322" t="s">
        <v>210</v>
      </c>
      <c r="B245" s="3320" t="s">
        <v>675</v>
      </c>
      <c r="C245" s="1186" t="s">
        <v>156</v>
      </c>
      <c r="D245" s="1186" t="s">
        <v>157</v>
      </c>
      <c r="E245" s="1300">
        <v>4.4999999999999998E-2</v>
      </c>
      <c r="F245" s="1300">
        <v>4.2479999999999997E-2</v>
      </c>
      <c r="G245" s="1300">
        <v>4.2479999999999997E-2</v>
      </c>
      <c r="H245" s="1325">
        <v>4.428E-2</v>
      </c>
      <c r="I245" s="1300">
        <v>4.6080000000000003E-2</v>
      </c>
      <c r="J245" s="1300">
        <v>4.5719999999999997E-2</v>
      </c>
      <c r="K245" s="1300">
        <v>4.8239999999999998E-2</v>
      </c>
      <c r="L245" s="1300">
        <v>4.752E-2</v>
      </c>
      <c r="M245" s="1300">
        <v>4.4999999999999998E-2</v>
      </c>
      <c r="N245" s="1325">
        <v>4.5359999999999998E-2</v>
      </c>
      <c r="O245" s="1300">
        <v>4.6800000000000001E-2</v>
      </c>
      <c r="P245" s="1300">
        <v>4.752E-2</v>
      </c>
      <c r="Q245" s="1300">
        <v>4.8239999999999998E-2</v>
      </c>
      <c r="R245" s="1300">
        <v>4.8599999999999997E-2</v>
      </c>
      <c r="S245" s="1300">
        <v>4.4999999999999998E-2</v>
      </c>
      <c r="T245" s="1300">
        <v>4.9680000000000002E-2</v>
      </c>
      <c r="U245" s="1300">
        <v>5.364E-2</v>
      </c>
      <c r="V245" s="1325">
        <v>5.6520000000000001E-2</v>
      </c>
      <c r="W245" s="1300">
        <v>5.7239999999999999E-2</v>
      </c>
      <c r="X245" s="1300">
        <v>5.5800000000000002E-2</v>
      </c>
      <c r="Y245" s="1300">
        <v>5.5079999999999997E-2</v>
      </c>
      <c r="Z245" s="1300">
        <v>5.04E-2</v>
      </c>
      <c r="AA245" s="1300">
        <v>4.6800000000000001E-2</v>
      </c>
      <c r="AB245" s="1300">
        <v>4.4639999999999999E-2</v>
      </c>
      <c r="AC245" s="1189">
        <f>SUM(E245:AB245)</f>
        <v>1.1581199999999998</v>
      </c>
    </row>
    <row r="246" spans="1:29" s="3" customFormat="1" ht="12.75" customHeight="1">
      <c r="A246" s="3323"/>
      <c r="B246" s="3310"/>
      <c r="C246" s="1191" t="s">
        <v>158</v>
      </c>
      <c r="D246" s="1191" t="s">
        <v>157</v>
      </c>
      <c r="E246" s="1307">
        <v>2.3040000000000001E-2</v>
      </c>
      <c r="F246" s="1307">
        <v>2.2679999999999999E-2</v>
      </c>
      <c r="G246" s="1307">
        <v>2.232E-2</v>
      </c>
      <c r="H246" s="1326">
        <v>2.232E-2</v>
      </c>
      <c r="I246" s="1307">
        <v>2.376E-2</v>
      </c>
      <c r="J246" s="1307">
        <v>2.5919999999999999E-2</v>
      </c>
      <c r="K246" s="1307">
        <v>2.6280000000000001E-2</v>
      </c>
      <c r="L246" s="1307">
        <v>2.5919999999999999E-2</v>
      </c>
      <c r="M246" s="1307">
        <v>2.4479999999999998E-2</v>
      </c>
      <c r="N246" s="1326">
        <v>2.7E-2</v>
      </c>
      <c r="O246" s="1307">
        <v>2.664E-2</v>
      </c>
      <c r="P246" s="1307">
        <v>2.664E-2</v>
      </c>
      <c r="Q246" s="1307">
        <v>2.52E-2</v>
      </c>
      <c r="R246" s="1307">
        <v>2.664E-2</v>
      </c>
      <c r="S246" s="1307">
        <v>2.7E-2</v>
      </c>
      <c r="T246" s="1307">
        <v>2.7359999999999999E-2</v>
      </c>
      <c r="U246" s="1307">
        <v>2.8080000000000001E-2</v>
      </c>
      <c r="V246" s="1326">
        <v>2.9159999999999998E-2</v>
      </c>
      <c r="W246" s="1307">
        <v>2.844E-2</v>
      </c>
      <c r="X246" s="1307">
        <v>2.988E-2</v>
      </c>
      <c r="Y246" s="1307">
        <v>3.168E-2</v>
      </c>
      <c r="Z246" s="1307">
        <v>2.988E-2</v>
      </c>
      <c r="AA246" s="1307">
        <v>3.0599999999999999E-2</v>
      </c>
      <c r="AB246" s="1307">
        <v>3.0960000000000001E-2</v>
      </c>
      <c r="AC246" s="1194">
        <f>SUM(E246:AB246)</f>
        <v>0.64188000000000001</v>
      </c>
    </row>
    <row r="247" spans="1:29" s="3" customFormat="1" ht="12.75" customHeight="1">
      <c r="A247" s="3323"/>
      <c r="B247" s="3310"/>
      <c r="C247" s="1191" t="s">
        <v>159</v>
      </c>
      <c r="D247" s="1697" t="s">
        <v>209</v>
      </c>
      <c r="E247" s="334">
        <f t="shared" ref="E247:AB247" si="73">SQRT(E245*E245+E246*E246)*1000/1.73/E212</f>
        <v>4.6020056276239574</v>
      </c>
      <c r="F247" s="334">
        <f t="shared" si="73"/>
        <v>4.397382804542727</v>
      </c>
      <c r="G247" s="334">
        <f t="shared" si="73"/>
        <v>4.3889292530458421</v>
      </c>
      <c r="H247" s="335">
        <f t="shared" si="73"/>
        <v>4.5138869939163397</v>
      </c>
      <c r="I247" s="334">
        <f t="shared" si="73"/>
        <v>4.7045853204892554</v>
      </c>
      <c r="J247" s="334">
        <f t="shared" si="73"/>
        <v>4.7542043056658141</v>
      </c>
      <c r="K247" s="334">
        <f t="shared" si="73"/>
        <v>4.9692823046169989</v>
      </c>
      <c r="L247" s="334">
        <f t="shared" si="73"/>
        <v>4.9273538450753005</v>
      </c>
      <c r="M247" s="334">
        <f t="shared" si="73"/>
        <v>4.6485634511830796</v>
      </c>
      <c r="N247" s="335">
        <f t="shared" si="73"/>
        <v>4.7751264668882962</v>
      </c>
      <c r="O247" s="334">
        <f t="shared" si="73"/>
        <v>4.8942990229126089</v>
      </c>
      <c r="P247" s="334">
        <f t="shared" si="73"/>
        <v>4.9590720713388894</v>
      </c>
      <c r="Q247" s="334">
        <f t="shared" si="73"/>
        <v>4.9543056066275017</v>
      </c>
      <c r="R247" s="334">
        <f t="shared" si="73"/>
        <v>5.0450562643210919</v>
      </c>
      <c r="S247" s="334">
        <f t="shared" si="73"/>
        <v>4.7921693820707949</v>
      </c>
      <c r="T247" s="334">
        <f t="shared" si="73"/>
        <v>5.162779387420831</v>
      </c>
      <c r="U247" s="334">
        <f t="shared" si="73"/>
        <v>5.5027193619950223</v>
      </c>
      <c r="V247" s="335">
        <f t="shared" si="73"/>
        <v>5.789346763425594</v>
      </c>
      <c r="W247" s="334">
        <f t="shared" si="73"/>
        <v>5.8182122611918832</v>
      </c>
      <c r="X247" s="334">
        <f t="shared" si="73"/>
        <v>5.7078950569414504</v>
      </c>
      <c r="Y247" s="334">
        <f t="shared" si="73"/>
        <v>5.7120943701635412</v>
      </c>
      <c r="Z247" s="334">
        <f t="shared" si="73"/>
        <v>5.2671807014084688</v>
      </c>
      <c r="AA247" s="334">
        <f t="shared" si="73"/>
        <v>5.0110687005190266</v>
      </c>
      <c r="AB247" s="334">
        <f t="shared" si="73"/>
        <v>4.853474124792446</v>
      </c>
      <c r="AC247" s="1194"/>
    </row>
    <row r="248" spans="1:29" s="3" customFormat="1" ht="12.75" customHeight="1">
      <c r="A248" s="3324"/>
      <c r="B248" s="3321"/>
      <c r="C248" s="1334" t="s">
        <v>161</v>
      </c>
      <c r="D248" s="1334"/>
      <c r="E248" s="1308">
        <f t="shared" ref="E248:AC248" si="74">E246/E245</f>
        <v>0.51200000000000001</v>
      </c>
      <c r="F248" s="1308">
        <f t="shared" si="74"/>
        <v>0.53389830508474578</v>
      </c>
      <c r="G248" s="1308">
        <f t="shared" si="74"/>
        <v>0.52542372881355937</v>
      </c>
      <c r="H248" s="1204">
        <f t="shared" si="74"/>
        <v>0.50406504065040647</v>
      </c>
      <c r="I248" s="1308">
        <f t="shared" si="74"/>
        <v>0.515625</v>
      </c>
      <c r="J248" s="1308">
        <f t="shared" si="74"/>
        <v>0.56692913385826771</v>
      </c>
      <c r="K248" s="1308">
        <f t="shared" si="74"/>
        <v>0.54477611940298509</v>
      </c>
      <c r="L248" s="1308">
        <f t="shared" si="74"/>
        <v>0.54545454545454541</v>
      </c>
      <c r="M248" s="1308">
        <f t="shared" si="74"/>
        <v>0.54399999999999993</v>
      </c>
      <c r="N248" s="1204">
        <f t="shared" si="74"/>
        <v>0.59523809523809523</v>
      </c>
      <c r="O248" s="1308">
        <f t="shared" si="74"/>
        <v>0.56923076923076921</v>
      </c>
      <c r="P248" s="1308">
        <f t="shared" si="74"/>
        <v>0.56060606060606066</v>
      </c>
      <c r="Q248" s="1308">
        <f t="shared" si="74"/>
        <v>0.5223880597014926</v>
      </c>
      <c r="R248" s="1308">
        <f t="shared" si="74"/>
        <v>0.54814814814814816</v>
      </c>
      <c r="S248" s="1308">
        <f t="shared" si="74"/>
        <v>0.6</v>
      </c>
      <c r="T248" s="1308">
        <f t="shared" si="74"/>
        <v>0.55072463768115942</v>
      </c>
      <c r="U248" s="1308">
        <f t="shared" si="74"/>
        <v>0.52348993288590606</v>
      </c>
      <c r="V248" s="1204">
        <f t="shared" si="74"/>
        <v>0.51592356687898089</v>
      </c>
      <c r="W248" s="1308">
        <f t="shared" si="74"/>
        <v>0.49685534591194969</v>
      </c>
      <c r="X248" s="1308">
        <f t="shared" si="74"/>
        <v>0.53548387096774197</v>
      </c>
      <c r="Y248" s="1308">
        <f t="shared" si="74"/>
        <v>0.57516339869281052</v>
      </c>
      <c r="Z248" s="1308">
        <f t="shared" si="74"/>
        <v>0.59285714285714286</v>
      </c>
      <c r="AA248" s="1308">
        <f t="shared" si="74"/>
        <v>0.65384615384615385</v>
      </c>
      <c r="AB248" s="1308">
        <f t="shared" si="74"/>
        <v>0.69354838709677424</v>
      </c>
      <c r="AC248" s="1205">
        <f t="shared" si="74"/>
        <v>0.55424308361827801</v>
      </c>
    </row>
    <row r="249" spans="1:29" s="3" customFormat="1" ht="12.75" customHeight="1">
      <c r="A249" s="3322" t="s">
        <v>183</v>
      </c>
      <c r="B249" s="3320" t="s">
        <v>676</v>
      </c>
      <c r="C249" s="1186" t="s">
        <v>156</v>
      </c>
      <c r="D249" s="1186" t="s">
        <v>157</v>
      </c>
      <c r="E249" s="1300">
        <v>0</v>
      </c>
      <c r="F249" s="1300">
        <v>0</v>
      </c>
      <c r="G249" s="1300">
        <v>0</v>
      </c>
      <c r="H249" s="1325">
        <v>0</v>
      </c>
      <c r="I249" s="1300">
        <v>0</v>
      </c>
      <c r="J249" s="1300">
        <v>0</v>
      </c>
      <c r="K249" s="1300">
        <v>0</v>
      </c>
      <c r="L249" s="1300">
        <v>0</v>
      </c>
      <c r="M249" s="1300">
        <v>0</v>
      </c>
      <c r="N249" s="1325">
        <v>0</v>
      </c>
      <c r="O249" s="1300">
        <v>0</v>
      </c>
      <c r="P249" s="1300">
        <v>0</v>
      </c>
      <c r="Q249" s="1300">
        <v>0</v>
      </c>
      <c r="R249" s="1300">
        <v>0</v>
      </c>
      <c r="S249" s="1300">
        <v>0</v>
      </c>
      <c r="T249" s="1300">
        <v>0</v>
      </c>
      <c r="U249" s="1300">
        <v>0</v>
      </c>
      <c r="V249" s="1325">
        <v>0</v>
      </c>
      <c r="W249" s="1300">
        <v>0</v>
      </c>
      <c r="X249" s="1300">
        <v>0</v>
      </c>
      <c r="Y249" s="1300">
        <v>0</v>
      </c>
      <c r="Z249" s="1300">
        <v>0</v>
      </c>
      <c r="AA249" s="1300">
        <v>0</v>
      </c>
      <c r="AB249" s="1300">
        <v>0</v>
      </c>
      <c r="AC249" s="1189">
        <f>SUM(E249:AB249)</f>
        <v>0</v>
      </c>
    </row>
    <row r="250" spans="1:29" s="3" customFormat="1" ht="12.75" customHeight="1">
      <c r="A250" s="3323"/>
      <c r="B250" s="3310"/>
      <c r="C250" s="1191" t="s">
        <v>158</v>
      </c>
      <c r="D250" s="1191" t="s">
        <v>157</v>
      </c>
      <c r="E250" s="1307">
        <v>0</v>
      </c>
      <c r="F250" s="1307">
        <v>0</v>
      </c>
      <c r="G250" s="1307">
        <v>0</v>
      </c>
      <c r="H250" s="1326">
        <v>0</v>
      </c>
      <c r="I250" s="1307">
        <v>0</v>
      </c>
      <c r="J250" s="1307">
        <v>0</v>
      </c>
      <c r="K250" s="1307">
        <v>0</v>
      </c>
      <c r="L250" s="1307">
        <v>0</v>
      </c>
      <c r="M250" s="1307">
        <v>0</v>
      </c>
      <c r="N250" s="1326">
        <v>0</v>
      </c>
      <c r="O250" s="1307">
        <v>0</v>
      </c>
      <c r="P250" s="1307">
        <v>0</v>
      </c>
      <c r="Q250" s="1307">
        <v>0</v>
      </c>
      <c r="R250" s="1307">
        <v>0</v>
      </c>
      <c r="S250" s="1307">
        <v>0</v>
      </c>
      <c r="T250" s="1307">
        <v>0</v>
      </c>
      <c r="U250" s="1307">
        <v>0</v>
      </c>
      <c r="V250" s="1326">
        <v>0</v>
      </c>
      <c r="W250" s="1307">
        <v>0</v>
      </c>
      <c r="X250" s="1307">
        <v>0</v>
      </c>
      <c r="Y250" s="1307">
        <v>0</v>
      </c>
      <c r="Z250" s="1307">
        <v>0</v>
      </c>
      <c r="AA250" s="1307">
        <v>0</v>
      </c>
      <c r="AB250" s="1307">
        <v>0</v>
      </c>
      <c r="AC250" s="1194">
        <f>SUM(E250:AB250)</f>
        <v>0</v>
      </c>
    </row>
    <row r="251" spans="1:29" s="3" customFormat="1" ht="12.75" customHeight="1">
      <c r="A251" s="3323"/>
      <c r="B251" s="3310"/>
      <c r="C251" s="1191" t="s">
        <v>159</v>
      </c>
      <c r="D251" s="1697" t="s">
        <v>160</v>
      </c>
      <c r="E251" s="334">
        <f t="shared" ref="E251:AB251" si="75">SQRT(E249*E249+E250*E250)*1000/1.73/E212</f>
        <v>0</v>
      </c>
      <c r="F251" s="334">
        <f t="shared" si="75"/>
        <v>0</v>
      </c>
      <c r="G251" s="334">
        <f t="shared" si="75"/>
        <v>0</v>
      </c>
      <c r="H251" s="335">
        <f t="shared" si="75"/>
        <v>0</v>
      </c>
      <c r="I251" s="334">
        <f t="shared" si="75"/>
        <v>0</v>
      </c>
      <c r="J251" s="334">
        <f t="shared" si="75"/>
        <v>0</v>
      </c>
      <c r="K251" s="334">
        <f t="shared" si="75"/>
        <v>0</v>
      </c>
      <c r="L251" s="334">
        <f t="shared" si="75"/>
        <v>0</v>
      </c>
      <c r="M251" s="334">
        <f t="shared" si="75"/>
        <v>0</v>
      </c>
      <c r="N251" s="335">
        <f t="shared" si="75"/>
        <v>0</v>
      </c>
      <c r="O251" s="334">
        <f t="shared" si="75"/>
        <v>0</v>
      </c>
      <c r="P251" s="334">
        <f t="shared" si="75"/>
        <v>0</v>
      </c>
      <c r="Q251" s="334">
        <f t="shared" si="75"/>
        <v>0</v>
      </c>
      <c r="R251" s="334">
        <f t="shared" si="75"/>
        <v>0</v>
      </c>
      <c r="S251" s="334">
        <f t="shared" si="75"/>
        <v>0</v>
      </c>
      <c r="T251" s="334">
        <f t="shared" si="75"/>
        <v>0</v>
      </c>
      <c r="U251" s="334">
        <f t="shared" si="75"/>
        <v>0</v>
      </c>
      <c r="V251" s="335">
        <f t="shared" si="75"/>
        <v>0</v>
      </c>
      <c r="W251" s="334">
        <f t="shared" si="75"/>
        <v>0</v>
      </c>
      <c r="X251" s="334">
        <f t="shared" si="75"/>
        <v>0</v>
      </c>
      <c r="Y251" s="334">
        <f t="shared" si="75"/>
        <v>0</v>
      </c>
      <c r="Z251" s="334">
        <f t="shared" si="75"/>
        <v>0</v>
      </c>
      <c r="AA251" s="334">
        <f t="shared" si="75"/>
        <v>0</v>
      </c>
      <c r="AB251" s="334">
        <f t="shared" si="75"/>
        <v>0</v>
      </c>
      <c r="AC251" s="1194"/>
    </row>
    <row r="252" spans="1:29" s="3" customFormat="1" ht="12.75" customHeight="1">
      <c r="A252" s="3325"/>
      <c r="B252" s="3311"/>
      <c r="C252" s="1335" t="s">
        <v>161</v>
      </c>
      <c r="D252" s="1335"/>
      <c r="E252" s="1268" t="e">
        <f t="shared" ref="E252:AC252" si="76">E250/E249</f>
        <v>#DIV/0!</v>
      </c>
      <c r="F252" s="1268" t="e">
        <f t="shared" si="76"/>
        <v>#DIV/0!</v>
      </c>
      <c r="G252" s="1268" t="e">
        <f t="shared" si="76"/>
        <v>#DIV/0!</v>
      </c>
      <c r="H252" s="1211" t="e">
        <f t="shared" si="76"/>
        <v>#DIV/0!</v>
      </c>
      <c r="I252" s="1268" t="e">
        <f t="shared" si="76"/>
        <v>#DIV/0!</v>
      </c>
      <c r="J252" s="1268" t="e">
        <f t="shared" si="76"/>
        <v>#DIV/0!</v>
      </c>
      <c r="K252" s="1268" t="e">
        <f t="shared" si="76"/>
        <v>#DIV/0!</v>
      </c>
      <c r="L252" s="1268" t="e">
        <f t="shared" si="76"/>
        <v>#DIV/0!</v>
      </c>
      <c r="M252" s="1268" t="e">
        <f t="shared" si="76"/>
        <v>#DIV/0!</v>
      </c>
      <c r="N252" s="1211" t="e">
        <f t="shared" si="76"/>
        <v>#DIV/0!</v>
      </c>
      <c r="O252" s="1268" t="e">
        <f t="shared" si="76"/>
        <v>#DIV/0!</v>
      </c>
      <c r="P252" s="1268" t="e">
        <f t="shared" si="76"/>
        <v>#DIV/0!</v>
      </c>
      <c r="Q252" s="1268" t="e">
        <f t="shared" si="76"/>
        <v>#DIV/0!</v>
      </c>
      <c r="R252" s="1268" t="e">
        <f t="shared" si="76"/>
        <v>#DIV/0!</v>
      </c>
      <c r="S252" s="1268" t="e">
        <f t="shared" si="76"/>
        <v>#DIV/0!</v>
      </c>
      <c r="T252" s="1268" t="e">
        <f t="shared" si="76"/>
        <v>#DIV/0!</v>
      </c>
      <c r="U252" s="1268" t="e">
        <f t="shared" si="76"/>
        <v>#DIV/0!</v>
      </c>
      <c r="V252" s="1211" t="e">
        <f t="shared" si="76"/>
        <v>#DIV/0!</v>
      </c>
      <c r="W252" s="1268" t="e">
        <f t="shared" si="76"/>
        <v>#DIV/0!</v>
      </c>
      <c r="X252" s="1268" t="e">
        <f t="shared" si="76"/>
        <v>#DIV/0!</v>
      </c>
      <c r="Y252" s="1268" t="e">
        <f t="shared" si="76"/>
        <v>#DIV/0!</v>
      </c>
      <c r="Z252" s="1268" t="e">
        <f t="shared" si="76"/>
        <v>#DIV/0!</v>
      </c>
      <c r="AA252" s="1268" t="e">
        <f t="shared" si="76"/>
        <v>#DIV/0!</v>
      </c>
      <c r="AB252" s="1268" t="e">
        <f t="shared" si="76"/>
        <v>#DIV/0!</v>
      </c>
      <c r="AC252" s="1212" t="e">
        <f t="shared" si="76"/>
        <v>#DIV/0!</v>
      </c>
    </row>
    <row r="253" spans="1:29" s="3" customFormat="1" ht="12.75" customHeight="1">
      <c r="A253" s="3304" t="s">
        <v>212</v>
      </c>
      <c r="B253" s="3309" t="s">
        <v>304</v>
      </c>
      <c r="C253" s="1255" t="s">
        <v>156</v>
      </c>
      <c r="D253" s="1255"/>
      <c r="E253" s="1303">
        <v>0</v>
      </c>
      <c r="F253" s="1303">
        <v>0</v>
      </c>
      <c r="G253" s="1303">
        <v>0</v>
      </c>
      <c r="H253" s="1241">
        <v>0</v>
      </c>
      <c r="I253" s="1303">
        <v>0</v>
      </c>
      <c r="J253" s="1303">
        <v>0</v>
      </c>
      <c r="K253" s="1303">
        <v>0</v>
      </c>
      <c r="L253" s="1303">
        <v>0</v>
      </c>
      <c r="M253" s="1303">
        <v>0</v>
      </c>
      <c r="N253" s="1241">
        <v>0</v>
      </c>
      <c r="O253" s="1303">
        <v>0</v>
      </c>
      <c r="P253" s="1303">
        <v>0</v>
      </c>
      <c r="Q253" s="1303">
        <v>0</v>
      </c>
      <c r="R253" s="1303">
        <v>0</v>
      </c>
      <c r="S253" s="1303">
        <v>0</v>
      </c>
      <c r="T253" s="1303">
        <v>0</v>
      </c>
      <c r="U253" s="1303">
        <v>0</v>
      </c>
      <c r="V253" s="1241">
        <v>0</v>
      </c>
      <c r="W253" s="1303">
        <v>0</v>
      </c>
      <c r="X253" s="1303">
        <v>0</v>
      </c>
      <c r="Y253" s="1303">
        <v>0</v>
      </c>
      <c r="Z253" s="1303">
        <v>0</v>
      </c>
      <c r="AA253" s="1303">
        <v>0</v>
      </c>
      <c r="AB253" s="1303">
        <v>0</v>
      </c>
      <c r="AC253" s="1242">
        <f>SUM(E253:AB253)</f>
        <v>0</v>
      </c>
    </row>
    <row r="254" spans="1:29" s="3" customFormat="1" ht="12.75" customHeight="1">
      <c r="A254" s="3305"/>
      <c r="B254" s="3310"/>
      <c r="C254" s="1191" t="s">
        <v>158</v>
      </c>
      <c r="D254" s="1191"/>
      <c r="E254" s="1305">
        <v>0</v>
      </c>
      <c r="F254" s="1305">
        <v>0</v>
      </c>
      <c r="G254" s="1305">
        <v>0</v>
      </c>
      <c r="H254" s="1193">
        <v>0</v>
      </c>
      <c r="I254" s="1305">
        <v>0</v>
      </c>
      <c r="J254" s="1305">
        <v>0</v>
      </c>
      <c r="K254" s="1305">
        <v>0</v>
      </c>
      <c r="L254" s="1305">
        <v>0</v>
      </c>
      <c r="M254" s="1305">
        <v>0</v>
      </c>
      <c r="N254" s="1193">
        <v>0</v>
      </c>
      <c r="O254" s="1305">
        <v>0</v>
      </c>
      <c r="P254" s="1305">
        <v>0</v>
      </c>
      <c r="Q254" s="1305">
        <v>0</v>
      </c>
      <c r="R254" s="1305">
        <v>0</v>
      </c>
      <c r="S254" s="1305">
        <v>0</v>
      </c>
      <c r="T254" s="1305">
        <v>0</v>
      </c>
      <c r="U254" s="1305">
        <v>0</v>
      </c>
      <c r="V254" s="1193">
        <v>0</v>
      </c>
      <c r="W254" s="1305">
        <v>0</v>
      </c>
      <c r="X254" s="1305">
        <v>0</v>
      </c>
      <c r="Y254" s="1305">
        <v>0</v>
      </c>
      <c r="Z254" s="1305">
        <v>0</v>
      </c>
      <c r="AA254" s="1305">
        <v>0</v>
      </c>
      <c r="AB254" s="1305">
        <v>0</v>
      </c>
      <c r="AC254" s="1319">
        <f>SUM(E254:AB254)</f>
        <v>0</v>
      </c>
    </row>
    <row r="255" spans="1:29" s="3" customFormat="1" ht="12.75" customHeight="1">
      <c r="A255" s="3305"/>
      <c r="B255" s="3310"/>
      <c r="C255" s="1191" t="s">
        <v>159</v>
      </c>
      <c r="D255" s="1191"/>
      <c r="E255" s="1294"/>
      <c r="F255" s="1294"/>
      <c r="G255" s="1294"/>
      <c r="H255" s="335"/>
      <c r="I255" s="1294"/>
      <c r="J255" s="1294"/>
      <c r="K255" s="1294"/>
      <c r="L255" s="1294"/>
      <c r="M255" s="1294"/>
      <c r="N255" s="335"/>
      <c r="O255" s="1294"/>
      <c r="P255" s="1294"/>
      <c r="Q255" s="1294"/>
      <c r="R255" s="1294"/>
      <c r="S255" s="1294"/>
      <c r="T255" s="1294"/>
      <c r="U255" s="1294"/>
      <c r="V255" s="335"/>
      <c r="W255" s="1294"/>
      <c r="X255" s="1294"/>
      <c r="Y255" s="1294"/>
      <c r="Z255" s="1294"/>
      <c r="AA255" s="1294"/>
      <c r="AB255" s="1294"/>
      <c r="AC255" s="1194"/>
    </row>
    <row r="256" spans="1:29" s="3" customFormat="1" ht="12.75" customHeight="1">
      <c r="A256" s="3307"/>
      <c r="B256" s="3321"/>
      <c r="C256" s="1202" t="s">
        <v>161</v>
      </c>
      <c r="D256" s="1202"/>
      <c r="E256" s="1293"/>
      <c r="F256" s="1293"/>
      <c r="G256" s="1293"/>
      <c r="H256" s="1211"/>
      <c r="I256" s="1293"/>
      <c r="J256" s="1293"/>
      <c r="K256" s="1293"/>
      <c r="L256" s="1293"/>
      <c r="M256" s="1293"/>
      <c r="N256" s="1211"/>
      <c r="O256" s="1293"/>
      <c r="P256" s="1293"/>
      <c r="Q256" s="1293"/>
      <c r="R256" s="1293"/>
      <c r="S256" s="1293"/>
      <c r="T256" s="1293"/>
      <c r="U256" s="1293"/>
      <c r="V256" s="1211"/>
      <c r="W256" s="1293"/>
      <c r="X256" s="1293"/>
      <c r="Y256" s="1293"/>
      <c r="Z256" s="1293"/>
      <c r="AA256" s="1293"/>
      <c r="AB256" s="1293"/>
      <c r="AC256" s="1205"/>
    </row>
    <row r="257" spans="1:98" s="3" customFormat="1" ht="12.75" customHeight="1">
      <c r="A257" s="3308" t="s">
        <v>184</v>
      </c>
      <c r="B257" s="3320" t="s">
        <v>304</v>
      </c>
      <c r="C257" s="1186" t="s">
        <v>156</v>
      </c>
      <c r="D257" s="1186"/>
      <c r="E257" s="1316">
        <v>0</v>
      </c>
      <c r="F257" s="1316">
        <v>0</v>
      </c>
      <c r="G257" s="1316">
        <v>0</v>
      </c>
      <c r="H257" s="1188">
        <v>0</v>
      </c>
      <c r="I257" s="1316">
        <v>0</v>
      </c>
      <c r="J257" s="1316">
        <v>0</v>
      </c>
      <c r="K257" s="1316">
        <v>0</v>
      </c>
      <c r="L257" s="1316">
        <v>0</v>
      </c>
      <c r="M257" s="1316">
        <v>0</v>
      </c>
      <c r="N257" s="1188">
        <v>0</v>
      </c>
      <c r="O257" s="1316">
        <v>0</v>
      </c>
      <c r="P257" s="1316">
        <v>0</v>
      </c>
      <c r="Q257" s="1316">
        <v>0</v>
      </c>
      <c r="R257" s="1316">
        <v>0</v>
      </c>
      <c r="S257" s="1316">
        <v>0</v>
      </c>
      <c r="T257" s="1316">
        <v>0</v>
      </c>
      <c r="U257" s="1316">
        <v>0</v>
      </c>
      <c r="V257" s="1188">
        <v>0</v>
      </c>
      <c r="W257" s="1316">
        <v>0</v>
      </c>
      <c r="X257" s="1316">
        <v>0</v>
      </c>
      <c r="Y257" s="1316">
        <v>0</v>
      </c>
      <c r="Z257" s="1316">
        <v>0</v>
      </c>
      <c r="AA257" s="1316">
        <v>0</v>
      </c>
      <c r="AB257" s="1316">
        <v>0</v>
      </c>
      <c r="AC257" s="1189">
        <f>SUM(E257:AB257)</f>
        <v>0</v>
      </c>
    </row>
    <row r="258" spans="1:98" s="3" customFormat="1" ht="12.75" customHeight="1">
      <c r="A258" s="3305"/>
      <c r="B258" s="3310"/>
      <c r="C258" s="1191" t="s">
        <v>158</v>
      </c>
      <c r="D258" s="1191"/>
      <c r="E258" s="1305">
        <v>0</v>
      </c>
      <c r="F258" s="1305">
        <v>0</v>
      </c>
      <c r="G258" s="1305">
        <v>0</v>
      </c>
      <c r="H258" s="1193">
        <v>0</v>
      </c>
      <c r="I258" s="1305">
        <v>0</v>
      </c>
      <c r="J258" s="1305">
        <v>0</v>
      </c>
      <c r="K258" s="1305">
        <v>0</v>
      </c>
      <c r="L258" s="1305">
        <v>0</v>
      </c>
      <c r="M258" s="1305">
        <v>0</v>
      </c>
      <c r="N258" s="1193">
        <v>0</v>
      </c>
      <c r="O258" s="1305">
        <v>0</v>
      </c>
      <c r="P258" s="1305">
        <v>0</v>
      </c>
      <c r="Q258" s="1305">
        <v>0</v>
      </c>
      <c r="R258" s="1305">
        <v>0</v>
      </c>
      <c r="S258" s="1305">
        <v>0</v>
      </c>
      <c r="T258" s="1305">
        <v>0</v>
      </c>
      <c r="U258" s="1305">
        <v>0</v>
      </c>
      <c r="V258" s="1193">
        <v>0</v>
      </c>
      <c r="W258" s="1305">
        <v>0</v>
      </c>
      <c r="X258" s="1305">
        <v>0</v>
      </c>
      <c r="Y258" s="1305">
        <v>0</v>
      </c>
      <c r="Z258" s="1305">
        <v>0</v>
      </c>
      <c r="AA258" s="1305">
        <v>0</v>
      </c>
      <c r="AB258" s="1305">
        <v>0</v>
      </c>
      <c r="AC258" s="1319">
        <f>SUM(E258:AB258)</f>
        <v>0</v>
      </c>
    </row>
    <row r="259" spans="1:98" s="3" customFormat="1" ht="12.75" customHeight="1">
      <c r="A259" s="3305"/>
      <c r="B259" s="3310"/>
      <c r="C259" s="1191" t="s">
        <v>159</v>
      </c>
      <c r="D259" s="1191"/>
      <c r="E259" s="1294"/>
      <c r="F259" s="1294"/>
      <c r="G259" s="1294"/>
      <c r="H259" s="335"/>
      <c r="I259" s="1294"/>
      <c r="J259" s="1294"/>
      <c r="K259" s="1294"/>
      <c r="L259" s="1294"/>
      <c r="M259" s="1294"/>
      <c r="N259" s="335"/>
      <c r="O259" s="1294"/>
      <c r="P259" s="1294"/>
      <c r="Q259" s="1294"/>
      <c r="R259" s="1294"/>
      <c r="S259" s="1294"/>
      <c r="T259" s="1294"/>
      <c r="U259" s="1294"/>
      <c r="V259" s="335"/>
      <c r="W259" s="1294"/>
      <c r="X259" s="1294"/>
      <c r="Y259" s="1294"/>
      <c r="Z259" s="1294"/>
      <c r="AA259" s="1294"/>
      <c r="AB259" s="1294"/>
      <c r="AC259" s="1194"/>
    </row>
    <row r="260" spans="1:98" s="3" customFormat="1" ht="12.75" customHeight="1">
      <c r="A260" s="3307"/>
      <c r="B260" s="3321"/>
      <c r="C260" s="1202" t="s">
        <v>161</v>
      </c>
      <c r="D260" s="1202"/>
      <c r="E260" s="1293"/>
      <c r="F260" s="1293"/>
      <c r="G260" s="1293"/>
      <c r="H260" s="1204"/>
      <c r="I260" s="1293"/>
      <c r="J260" s="1293"/>
      <c r="K260" s="1293"/>
      <c r="L260" s="1293"/>
      <c r="M260" s="1293"/>
      <c r="N260" s="1204"/>
      <c r="O260" s="1293"/>
      <c r="P260" s="1293"/>
      <c r="Q260" s="1293"/>
      <c r="R260" s="1293"/>
      <c r="S260" s="1293"/>
      <c r="T260" s="1293"/>
      <c r="U260" s="1293"/>
      <c r="V260" s="1204"/>
      <c r="W260" s="1293"/>
      <c r="X260" s="1293"/>
      <c r="Y260" s="1293"/>
      <c r="Z260" s="1293"/>
      <c r="AA260" s="1293"/>
      <c r="AB260" s="1293"/>
      <c r="AC260" s="1205"/>
    </row>
    <row r="261" spans="1:98" s="3" customFormat="1" ht="12.75" customHeight="1">
      <c r="A261" s="3322" t="s">
        <v>186</v>
      </c>
      <c r="B261" s="3320" t="s">
        <v>677</v>
      </c>
      <c r="C261" s="1186" t="s">
        <v>156</v>
      </c>
      <c r="D261" s="1186" t="s">
        <v>157</v>
      </c>
      <c r="E261" s="1300">
        <v>8.9039999999999994E-2</v>
      </c>
      <c r="F261" s="1300">
        <v>8.0879999999999994E-2</v>
      </c>
      <c r="G261" s="1300">
        <v>8.7599999999999997E-2</v>
      </c>
      <c r="H261" s="1325">
        <v>8.9039999999999994E-2</v>
      </c>
      <c r="I261" s="1300">
        <v>8.5440000000000002E-2</v>
      </c>
      <c r="J261" s="1300">
        <v>8.616E-2</v>
      </c>
      <c r="K261" s="1300">
        <v>9.4079999999999997E-2</v>
      </c>
      <c r="L261" s="1300">
        <v>8.6879999999999999E-2</v>
      </c>
      <c r="M261" s="1300">
        <v>8.856E-2</v>
      </c>
      <c r="N261" s="1325">
        <v>9.4560000000000005E-2</v>
      </c>
      <c r="O261" s="1300">
        <v>0.10704</v>
      </c>
      <c r="P261" s="1300">
        <v>0.1056</v>
      </c>
      <c r="Q261" s="1300">
        <v>9.9360000000000004E-2</v>
      </c>
      <c r="R261" s="1300">
        <v>0.10104</v>
      </c>
      <c r="S261" s="1300">
        <v>0.10632</v>
      </c>
      <c r="T261" s="1300">
        <v>0.10128</v>
      </c>
      <c r="U261" s="1300">
        <v>9.3840000000000007E-2</v>
      </c>
      <c r="V261" s="1325">
        <v>9.5280000000000004E-2</v>
      </c>
      <c r="W261" s="1300">
        <v>0.10128</v>
      </c>
      <c r="X261" s="1300">
        <v>0.10464</v>
      </c>
      <c r="Y261" s="1300">
        <v>0.10416</v>
      </c>
      <c r="Z261" s="1300">
        <v>9.8159999999999997E-2</v>
      </c>
      <c r="AA261" s="1300">
        <v>0.10104</v>
      </c>
      <c r="AB261" s="1300">
        <v>8.7120000000000003E-2</v>
      </c>
      <c r="AC261" s="1189">
        <f>SUM(E261:AB261)</f>
        <v>2.2883999999999998</v>
      </c>
    </row>
    <row r="262" spans="1:98" s="3" customFormat="1" ht="12.75" customHeight="1" thickBot="1">
      <c r="A262" s="3323"/>
      <c r="B262" s="3310"/>
      <c r="C262" s="1191" t="s">
        <v>158</v>
      </c>
      <c r="D262" s="1191" t="s">
        <v>157</v>
      </c>
      <c r="E262" s="1302">
        <v>4.3920000000000001E-2</v>
      </c>
      <c r="F262" s="1302">
        <v>4.3439999999999999E-2</v>
      </c>
      <c r="G262" s="1302">
        <v>4.3439999999999999E-2</v>
      </c>
      <c r="H262" s="1331">
        <v>4.3679999999999997E-2</v>
      </c>
      <c r="I262" s="1302">
        <v>4.3679999999999997E-2</v>
      </c>
      <c r="J262" s="1302">
        <v>4.632E-2</v>
      </c>
      <c r="K262" s="1302">
        <v>4.7039999999999998E-2</v>
      </c>
      <c r="L262" s="1302">
        <v>4.4639999999999999E-2</v>
      </c>
      <c r="M262" s="1302">
        <v>5.9040000000000002E-2</v>
      </c>
      <c r="N262" s="1331">
        <v>5.9520000000000003E-2</v>
      </c>
      <c r="O262" s="1302">
        <v>5.7119999999999997E-2</v>
      </c>
      <c r="P262" s="1302">
        <v>5.9760000000000001E-2</v>
      </c>
      <c r="Q262" s="1302">
        <v>4.9919999999999999E-2</v>
      </c>
      <c r="R262" s="1302">
        <v>5.8319999999999997E-2</v>
      </c>
      <c r="S262" s="1302">
        <v>5.8319999999999997E-2</v>
      </c>
      <c r="T262" s="1302">
        <v>5.568E-2</v>
      </c>
      <c r="U262" s="1302">
        <v>5.6640000000000003E-2</v>
      </c>
      <c r="V262" s="1331">
        <v>5.1360000000000003E-2</v>
      </c>
      <c r="W262" s="1302">
        <v>4.8480000000000002E-2</v>
      </c>
      <c r="X262" s="1302">
        <v>4.9200000000000001E-2</v>
      </c>
      <c r="Y262" s="1302">
        <v>4.9919999999999999E-2</v>
      </c>
      <c r="Z262" s="1302">
        <v>4.9200000000000001E-2</v>
      </c>
      <c r="AA262" s="1302">
        <v>5.04E-2</v>
      </c>
      <c r="AB262" s="1302">
        <v>5.1360000000000003E-2</v>
      </c>
      <c r="AC262" s="1194">
        <f>SUM(E262:AB262)</f>
        <v>1.2203999999999999</v>
      </c>
    </row>
    <row r="263" spans="1:98" s="3" customFormat="1" ht="12.75" customHeight="1">
      <c r="A263" s="3323"/>
      <c r="B263" s="3310"/>
      <c r="C263" s="1191" t="s">
        <v>159</v>
      </c>
      <c r="D263" s="1697" t="s">
        <v>160</v>
      </c>
      <c r="E263" s="1817">
        <v>8</v>
      </c>
      <c r="F263" s="1817">
        <v>5</v>
      </c>
      <c r="G263" s="1817">
        <v>5</v>
      </c>
      <c r="H263" s="1817">
        <v>7</v>
      </c>
      <c r="I263" s="1817">
        <v>4</v>
      </c>
      <c r="J263" s="1817">
        <v>4</v>
      </c>
      <c r="K263" s="1817">
        <v>4</v>
      </c>
      <c r="L263" s="1817">
        <v>4</v>
      </c>
      <c r="M263" s="1817">
        <v>4</v>
      </c>
      <c r="N263" s="1817">
        <v>3</v>
      </c>
      <c r="O263" s="1817">
        <v>9</v>
      </c>
      <c r="P263" s="1817">
        <v>5</v>
      </c>
      <c r="Q263" s="1817">
        <v>6</v>
      </c>
      <c r="R263" s="1817">
        <v>7</v>
      </c>
      <c r="S263" s="1817">
        <v>8</v>
      </c>
      <c r="T263" s="1817">
        <v>5</v>
      </c>
      <c r="U263" s="1817">
        <v>7</v>
      </c>
      <c r="V263" s="1817">
        <v>7</v>
      </c>
      <c r="W263" s="1817">
        <v>5</v>
      </c>
      <c r="X263" s="1817">
        <v>7</v>
      </c>
      <c r="Y263" s="1817">
        <v>7</v>
      </c>
      <c r="Z263" s="1817">
        <v>9</v>
      </c>
      <c r="AA263" s="1817">
        <v>5</v>
      </c>
      <c r="AB263" s="1817">
        <v>3</v>
      </c>
      <c r="AC263" s="1194"/>
    </row>
    <row r="264" spans="1:98" s="3" customFormat="1" ht="12.75" customHeight="1" thickBot="1">
      <c r="A264" s="3325"/>
      <c r="B264" s="3311"/>
      <c r="C264" s="1335" t="s">
        <v>161</v>
      </c>
      <c r="D264" s="1335"/>
      <c r="E264" s="1268">
        <f t="shared" ref="E264:AC264" si="77">E262/E261</f>
        <v>0.49326145552560652</v>
      </c>
      <c r="F264" s="1268">
        <f t="shared" si="77"/>
        <v>0.5370919881305638</v>
      </c>
      <c r="G264" s="1268">
        <f t="shared" si="77"/>
        <v>0.49589041095890413</v>
      </c>
      <c r="H264" s="1211">
        <f t="shared" si="77"/>
        <v>0.49056603773584906</v>
      </c>
      <c r="I264" s="1268">
        <f t="shared" si="77"/>
        <v>0.51123595505617969</v>
      </c>
      <c r="J264" s="1268">
        <f t="shared" si="77"/>
        <v>0.53760445682451252</v>
      </c>
      <c r="K264" s="1268">
        <f t="shared" si="77"/>
        <v>0.5</v>
      </c>
      <c r="L264" s="1268">
        <f t="shared" si="77"/>
        <v>0.51381215469613262</v>
      </c>
      <c r="M264" s="1268">
        <f t="shared" si="77"/>
        <v>0.66666666666666674</v>
      </c>
      <c r="N264" s="1211">
        <f t="shared" si="77"/>
        <v>0.62944162436548223</v>
      </c>
      <c r="O264" s="1268">
        <f t="shared" si="77"/>
        <v>0.53363228699551568</v>
      </c>
      <c r="P264" s="1268">
        <f t="shared" si="77"/>
        <v>0.56590909090909092</v>
      </c>
      <c r="Q264" s="1268">
        <f t="shared" si="77"/>
        <v>0.50241545893719808</v>
      </c>
      <c r="R264" s="1268">
        <f t="shared" si="77"/>
        <v>0.57719714964370539</v>
      </c>
      <c r="S264" s="1268">
        <f t="shared" si="77"/>
        <v>0.54853273137697511</v>
      </c>
      <c r="T264" s="1268">
        <f t="shared" si="77"/>
        <v>0.54976303317535546</v>
      </c>
      <c r="U264" s="1268">
        <f t="shared" si="77"/>
        <v>0.6035805626598465</v>
      </c>
      <c r="V264" s="1211">
        <f t="shared" si="77"/>
        <v>0.53904282115869018</v>
      </c>
      <c r="W264" s="1268">
        <f t="shared" si="77"/>
        <v>0.47867298578199058</v>
      </c>
      <c r="X264" s="1268">
        <f t="shared" si="77"/>
        <v>0.47018348623853212</v>
      </c>
      <c r="Y264" s="1268">
        <f t="shared" si="77"/>
        <v>0.47926267281105989</v>
      </c>
      <c r="Z264" s="1268">
        <f t="shared" si="77"/>
        <v>0.5012224938875306</v>
      </c>
      <c r="AA264" s="1268">
        <f t="shared" si="77"/>
        <v>0.49881235154394299</v>
      </c>
      <c r="AB264" s="1268">
        <f t="shared" si="77"/>
        <v>0.58953168044077131</v>
      </c>
      <c r="AC264" s="1212">
        <f t="shared" si="77"/>
        <v>0.53329837441006822</v>
      </c>
    </row>
    <row r="265" spans="1:98" s="3" customFormat="1" ht="12.75" customHeight="1">
      <c r="A265" s="3304" t="s">
        <v>188</v>
      </c>
      <c r="B265" s="3309" t="s">
        <v>304</v>
      </c>
      <c r="C265" s="1255" t="s">
        <v>156</v>
      </c>
      <c r="D265" s="1255"/>
      <c r="E265" s="1336"/>
      <c r="F265" s="1336"/>
      <c r="G265" s="1336"/>
      <c r="H265" s="1241"/>
      <c r="I265" s="1336"/>
      <c r="J265" s="1336"/>
      <c r="K265" s="1336"/>
      <c r="L265" s="1336"/>
      <c r="M265" s="1336"/>
      <c r="N265" s="1241"/>
      <c r="O265" s="1336"/>
      <c r="P265" s="1336"/>
      <c r="Q265" s="1336"/>
      <c r="R265" s="1336"/>
      <c r="S265" s="1336"/>
      <c r="T265" s="1336"/>
      <c r="U265" s="1336"/>
      <c r="V265" s="1241"/>
      <c r="W265" s="1336"/>
      <c r="X265" s="1336"/>
      <c r="Y265" s="1336"/>
      <c r="Z265" s="1336"/>
      <c r="AA265" s="1336"/>
      <c r="AB265" s="1336"/>
      <c r="AC265" s="1242">
        <f>SUM(E265:AB265)</f>
        <v>0</v>
      </c>
    </row>
    <row r="266" spans="1:98" s="3" customFormat="1" ht="12.75" customHeight="1">
      <c r="A266" s="3305"/>
      <c r="B266" s="3310"/>
      <c r="C266" s="1191" t="s">
        <v>158</v>
      </c>
      <c r="D266" s="1191"/>
      <c r="E266" s="1294"/>
      <c r="F266" s="1294"/>
      <c r="G266" s="1294"/>
      <c r="H266" s="1193"/>
      <c r="I266" s="1294"/>
      <c r="J266" s="1294"/>
      <c r="K266" s="1294"/>
      <c r="L266" s="1294"/>
      <c r="M266" s="1294"/>
      <c r="N266" s="1193"/>
      <c r="O266" s="1294"/>
      <c r="P266" s="1294"/>
      <c r="Q266" s="1294"/>
      <c r="R266" s="1294"/>
      <c r="S266" s="1294"/>
      <c r="T266" s="1294"/>
      <c r="U266" s="1294"/>
      <c r="V266" s="1193"/>
      <c r="W266" s="1294"/>
      <c r="X266" s="1294"/>
      <c r="Y266" s="1294"/>
      <c r="Z266" s="1294"/>
      <c r="AA266" s="1294"/>
      <c r="AB266" s="1294"/>
      <c r="AC266" s="1319">
        <f>SUM(E266:AB266)</f>
        <v>0</v>
      </c>
    </row>
    <row r="267" spans="1:98" s="3" customFormat="1" ht="12.75" customHeight="1">
      <c r="A267" s="3305"/>
      <c r="B267" s="3310"/>
      <c r="C267" s="1191" t="s">
        <v>159</v>
      </c>
      <c r="D267" s="1191"/>
      <c r="E267" s="1294"/>
      <c r="F267" s="1294"/>
      <c r="G267" s="1294"/>
      <c r="H267" s="335"/>
      <c r="I267" s="1294"/>
      <c r="J267" s="1294"/>
      <c r="K267" s="1294"/>
      <c r="L267" s="1294"/>
      <c r="M267" s="1294"/>
      <c r="N267" s="335"/>
      <c r="O267" s="1294"/>
      <c r="P267" s="1294"/>
      <c r="Q267" s="1294"/>
      <c r="R267" s="1294"/>
      <c r="S267" s="1294"/>
      <c r="T267" s="1294"/>
      <c r="U267" s="1294"/>
      <c r="V267" s="335"/>
      <c r="W267" s="1294"/>
      <c r="X267" s="1294"/>
      <c r="Y267" s="1294"/>
      <c r="Z267" s="1294"/>
      <c r="AA267" s="1294"/>
      <c r="AB267" s="1294"/>
      <c r="AC267" s="1194"/>
    </row>
    <row r="268" spans="1:98" s="3" customFormat="1" ht="12.75" customHeight="1">
      <c r="A268" s="3307"/>
      <c r="B268" s="3321"/>
      <c r="C268" s="1202" t="s">
        <v>161</v>
      </c>
      <c r="D268" s="1202"/>
      <c r="E268" s="1293"/>
      <c r="F268" s="1293"/>
      <c r="G268" s="1293"/>
      <c r="H268" s="1204"/>
      <c r="I268" s="1293"/>
      <c r="J268" s="1293"/>
      <c r="K268" s="1293"/>
      <c r="L268" s="1293"/>
      <c r="M268" s="1293"/>
      <c r="N268" s="1204"/>
      <c r="O268" s="1293"/>
      <c r="P268" s="1293"/>
      <c r="Q268" s="1293"/>
      <c r="R268" s="1293"/>
      <c r="S268" s="1293"/>
      <c r="T268" s="1293"/>
      <c r="U268" s="1293"/>
      <c r="V268" s="1204"/>
      <c r="W268" s="1293"/>
      <c r="X268" s="1293"/>
      <c r="Y268" s="1293"/>
      <c r="Z268" s="1293"/>
      <c r="AA268" s="1293"/>
      <c r="AB268" s="1293"/>
      <c r="AC268" s="1205"/>
    </row>
    <row r="269" spans="1:98" s="3" customFormat="1" ht="12.75" customHeight="1">
      <c r="A269" s="3322" t="s">
        <v>189</v>
      </c>
      <c r="B269" s="3320" t="s">
        <v>674</v>
      </c>
      <c r="C269" s="1186" t="s">
        <v>156</v>
      </c>
      <c r="D269" s="1186" t="s">
        <v>157</v>
      </c>
      <c r="E269" s="1300">
        <v>0.24623999999999999</v>
      </c>
      <c r="F269" s="1300">
        <v>0.24959999999999999</v>
      </c>
      <c r="G269" s="1300">
        <v>0.24168000000000001</v>
      </c>
      <c r="H269" s="1325">
        <v>0.2472</v>
      </c>
      <c r="I269" s="1300">
        <v>0.24768000000000001</v>
      </c>
      <c r="J269" s="1300">
        <v>0.25631999999999999</v>
      </c>
      <c r="K269" s="1300">
        <v>0.25080000000000002</v>
      </c>
      <c r="L269" s="1300">
        <v>0.27888000000000002</v>
      </c>
      <c r="M269" s="1300">
        <v>0.40727999999999998</v>
      </c>
      <c r="N269" s="1325">
        <v>0.42383999999999999</v>
      </c>
      <c r="O269" s="1300">
        <v>0.43631999999999999</v>
      </c>
      <c r="P269" s="1300">
        <v>0.46583999999999998</v>
      </c>
      <c r="Q269" s="1300">
        <v>0.38424000000000003</v>
      </c>
      <c r="R269" s="1300">
        <v>0.37991999999999998</v>
      </c>
      <c r="S269" s="1300">
        <v>0.39672000000000002</v>
      </c>
      <c r="T269" s="1300">
        <v>0.36503999999999998</v>
      </c>
      <c r="U269" s="1300">
        <v>0.31991999999999998</v>
      </c>
      <c r="V269" s="1325">
        <v>0.27695999999999998</v>
      </c>
      <c r="W269" s="1300">
        <v>0.26663999999999999</v>
      </c>
      <c r="X269" s="1300">
        <v>0.26472000000000001</v>
      </c>
      <c r="Y269" s="1300">
        <v>0.25224000000000002</v>
      </c>
      <c r="Z269" s="1300">
        <v>0.24</v>
      </c>
      <c r="AA269" s="1300">
        <v>0.23496</v>
      </c>
      <c r="AB269" s="1300">
        <v>0.23688000000000001</v>
      </c>
      <c r="AC269" s="1189">
        <f>SUM(E269:AB269)</f>
        <v>7.3699199999999987</v>
      </c>
    </row>
    <row r="270" spans="1:98" s="3" customFormat="1" ht="12.75" customHeight="1" thickBot="1">
      <c r="A270" s="3323"/>
      <c r="B270" s="3310"/>
      <c r="C270" s="1191" t="s">
        <v>158</v>
      </c>
      <c r="D270" s="1191" t="s">
        <v>157</v>
      </c>
      <c r="E270" s="1302">
        <v>0.19488</v>
      </c>
      <c r="F270" s="1302">
        <v>0.19439999999999999</v>
      </c>
      <c r="G270" s="1302">
        <v>0.18648000000000001</v>
      </c>
      <c r="H270" s="1331">
        <v>0.18984000000000001</v>
      </c>
      <c r="I270" s="1302">
        <v>0.19272</v>
      </c>
      <c r="J270" s="1302">
        <v>0.20304</v>
      </c>
      <c r="K270" s="1302">
        <v>0.19872000000000001</v>
      </c>
      <c r="L270" s="1302">
        <v>0.20663999999999999</v>
      </c>
      <c r="M270" s="1302">
        <v>0.31440000000000001</v>
      </c>
      <c r="N270" s="1331">
        <v>0.35471999999999998</v>
      </c>
      <c r="O270" s="1302">
        <v>0.37512000000000001</v>
      </c>
      <c r="P270" s="1302">
        <v>0.40439999999999998</v>
      </c>
      <c r="Q270" s="1302">
        <v>0.28752</v>
      </c>
      <c r="R270" s="1302">
        <v>0.3024</v>
      </c>
      <c r="S270" s="1302">
        <v>0.31991999999999998</v>
      </c>
      <c r="T270" s="1302">
        <v>0.30528</v>
      </c>
      <c r="U270" s="1302">
        <v>0.26904</v>
      </c>
      <c r="V270" s="1331">
        <v>0.21432000000000001</v>
      </c>
      <c r="W270" s="1302">
        <v>0.21384</v>
      </c>
      <c r="X270" s="1302">
        <v>0.21743999999999999</v>
      </c>
      <c r="Y270" s="1302">
        <v>0.21432000000000001</v>
      </c>
      <c r="Z270" s="1302">
        <v>0.20616000000000001</v>
      </c>
      <c r="AA270" s="1302">
        <v>0.20591999999999999</v>
      </c>
      <c r="AB270" s="1302">
        <v>0.20927999999999999</v>
      </c>
      <c r="AC270" s="1194">
        <f>SUM(E270:AB270)</f>
        <v>5.9807999999999995</v>
      </c>
    </row>
    <row r="271" spans="1:98" s="3" customFormat="1" ht="12.75" customHeight="1">
      <c r="A271" s="3323"/>
      <c r="B271" s="3310"/>
      <c r="C271" s="1191" t="s">
        <v>159</v>
      </c>
      <c r="D271" s="1697" t="s">
        <v>160</v>
      </c>
      <c r="E271" s="1819">
        <v>33</v>
      </c>
      <c r="F271" s="1819">
        <v>29</v>
      </c>
      <c r="G271" s="1819">
        <v>25</v>
      </c>
      <c r="H271" s="1819">
        <v>27</v>
      </c>
      <c r="I271" s="1819">
        <v>27</v>
      </c>
      <c r="J271" s="1819">
        <v>30</v>
      </c>
      <c r="K271" s="1819">
        <v>28</v>
      </c>
      <c r="L271" s="1819">
        <v>37</v>
      </c>
      <c r="M271" s="1819">
        <v>52</v>
      </c>
      <c r="N271" s="1819">
        <v>48</v>
      </c>
      <c r="O271" s="1819">
        <v>57</v>
      </c>
      <c r="P271" s="1819">
        <v>49</v>
      </c>
      <c r="Q271" s="1819">
        <v>36</v>
      </c>
      <c r="R271" s="1819">
        <v>51</v>
      </c>
      <c r="S271" s="1819">
        <v>37</v>
      </c>
      <c r="T271" s="1819">
        <v>42</v>
      </c>
      <c r="U271" s="1819">
        <v>36</v>
      </c>
      <c r="V271" s="1819">
        <v>32</v>
      </c>
      <c r="W271" s="1819">
        <v>34</v>
      </c>
      <c r="X271" s="1819">
        <v>37</v>
      </c>
      <c r="Y271" s="1819">
        <v>29</v>
      </c>
      <c r="Z271" s="1819">
        <v>33</v>
      </c>
      <c r="AA271" s="1819">
        <v>27</v>
      </c>
      <c r="AB271" s="1819">
        <v>33</v>
      </c>
      <c r="AC271" s="1194"/>
    </row>
    <row r="272" spans="1:98" s="3" customFormat="1" ht="12.75" customHeight="1" thickBot="1">
      <c r="A272" s="3324"/>
      <c r="B272" s="3321"/>
      <c r="C272" s="1334" t="s">
        <v>161</v>
      </c>
      <c r="D272" s="1334"/>
      <c r="E272" s="1308">
        <f t="shared" ref="E272:AC272" si="78">E270/E269</f>
        <v>0.79142300194931781</v>
      </c>
      <c r="F272" s="1308">
        <f t="shared" si="78"/>
        <v>0.77884615384615385</v>
      </c>
      <c r="G272" s="1308">
        <f t="shared" si="78"/>
        <v>0.77159880834160877</v>
      </c>
      <c r="H272" s="1204">
        <f t="shared" si="78"/>
        <v>0.76796116504854373</v>
      </c>
      <c r="I272" s="1308">
        <f t="shared" si="78"/>
        <v>0.77810077519379839</v>
      </c>
      <c r="J272" s="1308">
        <f t="shared" si="78"/>
        <v>0.7921348314606742</v>
      </c>
      <c r="K272" s="1308">
        <f t="shared" si="78"/>
        <v>0.79234449760765546</v>
      </c>
      <c r="L272" s="1308">
        <f t="shared" si="78"/>
        <v>0.74096385542168663</v>
      </c>
      <c r="M272" s="1308">
        <f t="shared" si="78"/>
        <v>0.77195050088391282</v>
      </c>
      <c r="N272" s="1204">
        <f t="shared" si="78"/>
        <v>0.83691959229898072</v>
      </c>
      <c r="O272" s="1308">
        <f t="shared" si="78"/>
        <v>0.85973597359735976</v>
      </c>
      <c r="P272" s="1308">
        <f t="shared" si="78"/>
        <v>0.86810922205048946</v>
      </c>
      <c r="Q272" s="1308">
        <f t="shared" si="78"/>
        <v>0.74828232354778257</v>
      </c>
      <c r="R272" s="1308">
        <f t="shared" si="78"/>
        <v>0.79595704358812391</v>
      </c>
      <c r="S272" s="1308">
        <f t="shared" si="78"/>
        <v>0.80641258318209308</v>
      </c>
      <c r="T272" s="1308">
        <f t="shared" si="78"/>
        <v>0.83629191321499019</v>
      </c>
      <c r="U272" s="1308">
        <f t="shared" si="78"/>
        <v>0.84096024006001502</v>
      </c>
      <c r="V272" s="1204">
        <f t="shared" si="78"/>
        <v>0.7738301559792029</v>
      </c>
      <c r="W272" s="1308">
        <f t="shared" si="78"/>
        <v>0.80198019801980203</v>
      </c>
      <c r="X272" s="1308">
        <f t="shared" si="78"/>
        <v>0.82139619220308246</v>
      </c>
      <c r="Y272" s="1308">
        <f t="shared" si="78"/>
        <v>0.84966698382492867</v>
      </c>
      <c r="Z272" s="1308">
        <f t="shared" si="78"/>
        <v>0.8590000000000001</v>
      </c>
      <c r="AA272" s="1308">
        <f t="shared" si="78"/>
        <v>0.87640449438202239</v>
      </c>
      <c r="AB272" s="1308">
        <f t="shared" si="78"/>
        <v>0.88348530901722389</v>
      </c>
      <c r="AC272" s="1205">
        <f t="shared" si="78"/>
        <v>0.81151491468021364</v>
      </c>
      <c r="AD272" s="1195"/>
      <c r="AE272" s="1197"/>
      <c r="AF272" s="1197"/>
      <c r="AG272" s="1197"/>
      <c r="AH272" s="1197"/>
      <c r="AI272" s="1197"/>
      <c r="AJ272" s="1197"/>
      <c r="AK272" s="1197"/>
      <c r="AL272" s="1197"/>
      <c r="AM272" s="1197"/>
      <c r="AN272" s="1197"/>
      <c r="AO272" s="1197"/>
      <c r="AP272" s="1197"/>
      <c r="AQ272" s="1197"/>
      <c r="AR272" s="1197"/>
      <c r="AS272" s="1197"/>
      <c r="AT272" s="1197"/>
      <c r="AU272" s="1197"/>
      <c r="AV272" s="1197"/>
      <c r="AW272" s="1197"/>
      <c r="AX272" s="1197"/>
      <c r="AY272" s="1197"/>
      <c r="AZ272" s="1197"/>
      <c r="BA272" s="1197"/>
      <c r="BB272" s="1197"/>
      <c r="BC272" s="1197"/>
      <c r="BD272" s="1197"/>
      <c r="BE272" s="1197"/>
      <c r="BF272" s="1197"/>
      <c r="BG272" s="1197"/>
      <c r="BH272" s="1197"/>
      <c r="BI272" s="1197"/>
      <c r="BJ272" s="1197"/>
      <c r="BK272" s="1197"/>
      <c r="BL272" s="1197"/>
      <c r="BM272" s="1197"/>
      <c r="BN272" s="1197"/>
      <c r="BO272" s="1197"/>
      <c r="BP272" s="1197"/>
      <c r="BQ272" s="1197"/>
      <c r="BR272" s="1197"/>
      <c r="BS272" s="1197"/>
      <c r="BT272" s="1197"/>
      <c r="BU272" s="1197"/>
      <c r="BV272" s="1197"/>
      <c r="BW272" s="1197"/>
      <c r="BX272" s="1197"/>
      <c r="BY272" s="1197"/>
      <c r="BZ272" s="1197"/>
      <c r="CA272" s="1197"/>
      <c r="CB272" s="1197"/>
      <c r="CC272" s="1197"/>
      <c r="CD272" s="1197"/>
      <c r="CE272" s="1197"/>
      <c r="CF272" s="1197"/>
      <c r="CG272" s="1197"/>
      <c r="CH272" s="1197"/>
      <c r="CI272" s="1197"/>
      <c r="CJ272" s="1197"/>
      <c r="CK272" s="1197"/>
      <c r="CL272" s="1197"/>
      <c r="CM272" s="1197"/>
      <c r="CN272" s="1197"/>
      <c r="CO272" s="1197"/>
      <c r="CP272" s="1197"/>
      <c r="CQ272" s="1197"/>
      <c r="CR272" s="1197"/>
      <c r="CS272" s="1197"/>
      <c r="CT272" s="1197"/>
    </row>
    <row r="273" spans="1:30" s="1197" customFormat="1" ht="12.75" customHeight="1">
      <c r="A273" s="3308" t="s">
        <v>216</v>
      </c>
      <c r="B273" s="3320" t="s">
        <v>672</v>
      </c>
      <c r="C273" s="1337" t="s">
        <v>156</v>
      </c>
      <c r="D273" s="1186" t="s">
        <v>157</v>
      </c>
      <c r="E273" s="1332">
        <v>0.21143999999999999</v>
      </c>
      <c r="F273" s="1332">
        <v>0.21168000000000001</v>
      </c>
      <c r="G273" s="1332">
        <v>0.21192</v>
      </c>
      <c r="H273" s="1325">
        <v>0.21215999999999999</v>
      </c>
      <c r="I273" s="1332">
        <v>0.21407999999999999</v>
      </c>
      <c r="J273" s="1332">
        <v>0.21407999999999999</v>
      </c>
      <c r="K273" s="1332">
        <v>0.21407999999999999</v>
      </c>
      <c r="L273" s="1332">
        <v>0.21432000000000001</v>
      </c>
      <c r="M273" s="1332">
        <v>0.1908</v>
      </c>
      <c r="N273" s="1325">
        <v>1.128E-2</v>
      </c>
      <c r="O273" s="1332">
        <v>1.128E-2</v>
      </c>
      <c r="P273" s="1332">
        <v>1.1039999999999999E-2</v>
      </c>
      <c r="Q273" s="1332">
        <v>1.0800000000000001E-2</v>
      </c>
      <c r="R273" s="1332">
        <v>1.128E-2</v>
      </c>
      <c r="S273" s="1332">
        <v>1.2E-2</v>
      </c>
      <c r="T273" s="1332">
        <v>1.272E-2</v>
      </c>
      <c r="U273" s="1332">
        <v>1.2959999999999999E-2</v>
      </c>
      <c r="V273" s="1325">
        <v>1.2239999999999999E-2</v>
      </c>
      <c r="W273" s="1332">
        <v>1.2239999999999999E-2</v>
      </c>
      <c r="X273" s="1332">
        <v>1.2959999999999999E-2</v>
      </c>
      <c r="Y273" s="1332">
        <v>1.248E-2</v>
      </c>
      <c r="Z273" s="1332">
        <v>1.3679999999999999E-2</v>
      </c>
      <c r="AA273" s="1332">
        <v>1.44E-2</v>
      </c>
      <c r="AB273" s="1332">
        <v>1.2959999999999999E-2</v>
      </c>
      <c r="AC273" s="1189">
        <f>SUM(E273:AB273)</f>
        <v>2.0788800000000003</v>
      </c>
      <c r="AD273" s="1338"/>
    </row>
    <row r="274" spans="1:30" s="1197" customFormat="1" ht="12.75" customHeight="1">
      <c r="A274" s="3305"/>
      <c r="B274" s="3310"/>
      <c r="C274" s="1339" t="s">
        <v>158</v>
      </c>
      <c r="D274" s="1191" t="s">
        <v>157</v>
      </c>
      <c r="E274" s="1333">
        <v>0.1188</v>
      </c>
      <c r="F274" s="1333">
        <v>0.1188</v>
      </c>
      <c r="G274" s="1333">
        <v>0.1188</v>
      </c>
      <c r="H274" s="1326">
        <v>0.11856</v>
      </c>
      <c r="I274" s="1333">
        <v>0.12</v>
      </c>
      <c r="J274" s="1333">
        <v>0.1212</v>
      </c>
      <c r="K274" s="1333">
        <v>0.12144000000000001</v>
      </c>
      <c r="L274" s="1333">
        <v>0.1212</v>
      </c>
      <c r="M274" s="1333">
        <v>0.10728</v>
      </c>
      <c r="N274" s="1326">
        <v>8.8800000000000007E-3</v>
      </c>
      <c r="O274" s="1333">
        <v>8.8800000000000007E-3</v>
      </c>
      <c r="P274" s="1333">
        <v>9.1199999999999996E-3</v>
      </c>
      <c r="Q274" s="1333">
        <v>8.6400000000000001E-3</v>
      </c>
      <c r="R274" s="1333">
        <v>8.6400000000000001E-3</v>
      </c>
      <c r="S274" s="1333">
        <v>8.8800000000000007E-3</v>
      </c>
      <c r="T274" s="1333">
        <v>9.1199999999999996E-3</v>
      </c>
      <c r="U274" s="1333">
        <v>9.1199999999999996E-3</v>
      </c>
      <c r="V274" s="1326">
        <v>8.8800000000000007E-3</v>
      </c>
      <c r="W274" s="1333">
        <v>9.1199999999999996E-3</v>
      </c>
      <c r="X274" s="1333">
        <v>9.1199999999999996E-3</v>
      </c>
      <c r="Y274" s="1333">
        <v>9.5999999999999992E-3</v>
      </c>
      <c r="Z274" s="1333">
        <v>9.3600000000000003E-3</v>
      </c>
      <c r="AA274" s="1333">
        <v>9.5999999999999992E-3</v>
      </c>
      <c r="AB274" s="1333">
        <v>9.5999999999999992E-3</v>
      </c>
      <c r="AC274" s="1194">
        <f>SUM(E274:AB274)</f>
        <v>1.2026400000000002</v>
      </c>
      <c r="AD274" s="1338"/>
    </row>
    <row r="275" spans="1:30" s="3" customFormat="1" ht="12.75" customHeight="1">
      <c r="A275" s="3305"/>
      <c r="B275" s="3310"/>
      <c r="C275" s="1191" t="s">
        <v>159</v>
      </c>
      <c r="D275" s="1697" t="s">
        <v>209</v>
      </c>
      <c r="E275" s="334">
        <f t="shared" ref="E275:AB275" si="79">SQRT(E273*E273+E274*E274)*1000/1.73/E212</f>
        <v>22.077192574061627</v>
      </c>
      <c r="F275" s="334">
        <f t="shared" si="79"/>
        <v>22.166055937139305</v>
      </c>
      <c r="G275" s="334">
        <f t="shared" si="79"/>
        <v>22.22027263958908</v>
      </c>
      <c r="H275" s="335">
        <f t="shared" si="79"/>
        <v>22.123689680496021</v>
      </c>
      <c r="I275" s="334">
        <f t="shared" si="79"/>
        <v>22.270080775876181</v>
      </c>
      <c r="J275" s="334">
        <f t="shared" si="79"/>
        <v>22.253656608408352</v>
      </c>
      <c r="K275" s="334">
        <f t="shared" si="79"/>
        <v>22.264360554717506</v>
      </c>
      <c r="L275" s="334">
        <f t="shared" si="79"/>
        <v>22.412851197787944</v>
      </c>
      <c r="M275" s="334">
        <f t="shared" si="79"/>
        <v>19.862963649826916</v>
      </c>
      <c r="N275" s="335">
        <f t="shared" si="79"/>
        <v>1.2986270881657063</v>
      </c>
      <c r="O275" s="334">
        <f t="shared" si="79"/>
        <v>1.3047526329858758</v>
      </c>
      <c r="P275" s="334">
        <f t="shared" si="79"/>
        <v>1.3035161576287573</v>
      </c>
      <c r="Q275" s="334">
        <f t="shared" si="79"/>
        <v>1.2590003696301448</v>
      </c>
      <c r="R275" s="334">
        <f t="shared" si="79"/>
        <v>1.2934076668685788</v>
      </c>
      <c r="S275" s="334">
        <f t="shared" si="79"/>
        <v>1.363203833329488</v>
      </c>
      <c r="T275" s="334">
        <f t="shared" si="79"/>
        <v>1.4247514615917991</v>
      </c>
      <c r="U275" s="334">
        <f t="shared" si="79"/>
        <v>1.440294354688928</v>
      </c>
      <c r="V275" s="335">
        <f t="shared" si="79"/>
        <v>1.3765331454235725</v>
      </c>
      <c r="W275" s="334">
        <f t="shared" si="79"/>
        <v>1.3894748259755996</v>
      </c>
      <c r="X275" s="334">
        <f t="shared" si="79"/>
        <v>1.429059673350831</v>
      </c>
      <c r="Y275" s="334">
        <f t="shared" si="79"/>
        <v>1.4154362326639465</v>
      </c>
      <c r="Z275" s="334">
        <f t="shared" si="79"/>
        <v>1.4900929733598709</v>
      </c>
      <c r="AA275" s="334">
        <f t="shared" si="79"/>
        <v>1.55098325348453</v>
      </c>
      <c r="AB275" s="334">
        <f t="shared" si="79"/>
        <v>1.4409132621669627</v>
      </c>
      <c r="AC275" s="1194"/>
      <c r="AD275" s="1340"/>
    </row>
    <row r="276" spans="1:30" s="3" customFormat="1" ht="12.75" customHeight="1">
      <c r="A276" s="3306"/>
      <c r="B276" s="3311"/>
      <c r="C276" s="1335" t="s">
        <v>161</v>
      </c>
      <c r="D276" s="1335"/>
      <c r="E276" s="1268">
        <f t="shared" ref="E276:AC276" si="80">E274/E273</f>
        <v>0.56186152099886499</v>
      </c>
      <c r="F276" s="1268">
        <f t="shared" si="80"/>
        <v>0.56122448979591832</v>
      </c>
      <c r="G276" s="1268">
        <f t="shared" si="80"/>
        <v>0.56058890147225371</v>
      </c>
      <c r="H276" s="1211">
        <f t="shared" si="80"/>
        <v>0.55882352941176472</v>
      </c>
      <c r="I276" s="1268">
        <f t="shared" si="80"/>
        <v>0.5605381165919282</v>
      </c>
      <c r="J276" s="1268">
        <f t="shared" si="80"/>
        <v>0.56614349775784756</v>
      </c>
      <c r="K276" s="1268">
        <f t="shared" si="80"/>
        <v>0.56726457399103147</v>
      </c>
      <c r="L276" s="1268">
        <f t="shared" si="80"/>
        <v>0.56550951847704367</v>
      </c>
      <c r="M276" s="1268">
        <f t="shared" si="80"/>
        <v>0.56226415094339621</v>
      </c>
      <c r="N276" s="1211">
        <f t="shared" si="80"/>
        <v>0.78723404255319152</v>
      </c>
      <c r="O276" s="1268">
        <f t="shared" si="80"/>
        <v>0.78723404255319152</v>
      </c>
      <c r="P276" s="1268">
        <f t="shared" si="80"/>
        <v>0.82608695652173914</v>
      </c>
      <c r="Q276" s="1268">
        <f t="shared" si="80"/>
        <v>0.79999999999999993</v>
      </c>
      <c r="R276" s="1268">
        <f t="shared" si="80"/>
        <v>0.76595744680851063</v>
      </c>
      <c r="S276" s="1268">
        <f t="shared" si="80"/>
        <v>0.74</v>
      </c>
      <c r="T276" s="1268">
        <f t="shared" si="80"/>
        <v>0.71698113207547165</v>
      </c>
      <c r="U276" s="1268">
        <f t="shared" si="80"/>
        <v>0.70370370370370372</v>
      </c>
      <c r="V276" s="1211">
        <f t="shared" si="80"/>
        <v>0.72549019607843146</v>
      </c>
      <c r="W276" s="1268">
        <f t="shared" si="80"/>
        <v>0.74509803921568629</v>
      </c>
      <c r="X276" s="1268">
        <f t="shared" si="80"/>
        <v>0.70370370370370372</v>
      </c>
      <c r="Y276" s="1268">
        <f t="shared" si="80"/>
        <v>0.76923076923076916</v>
      </c>
      <c r="Z276" s="1268">
        <f t="shared" si="80"/>
        <v>0.68421052631578949</v>
      </c>
      <c r="AA276" s="1268">
        <f t="shared" si="80"/>
        <v>0.66666666666666663</v>
      </c>
      <c r="AB276" s="1268">
        <f t="shared" si="80"/>
        <v>0.7407407407407407</v>
      </c>
      <c r="AC276" s="1212">
        <f t="shared" si="80"/>
        <v>0.57850380974370819</v>
      </c>
    </row>
    <row r="277" spans="1:30" s="3" customFormat="1" ht="12.75" customHeight="1">
      <c r="A277" s="1341" t="s">
        <v>173</v>
      </c>
      <c r="B277" s="1342" t="s">
        <v>191</v>
      </c>
      <c r="C277" s="1255" t="s">
        <v>156</v>
      </c>
      <c r="D277" s="1255" t="s">
        <v>157</v>
      </c>
      <c r="E277" s="1343">
        <v>2.2402499999999999E-2</v>
      </c>
      <c r="F277" s="1343">
        <v>2.2364999999999999E-2</v>
      </c>
      <c r="G277" s="1343">
        <v>2.232E-2</v>
      </c>
      <c r="H277" s="1344">
        <v>2.22825E-2</v>
      </c>
      <c r="I277" s="1343">
        <v>2.2364999999999999E-2</v>
      </c>
      <c r="J277" s="1343">
        <v>2.2627499999999998E-2</v>
      </c>
      <c r="K277" s="1343">
        <v>2.2665000000000001E-2</v>
      </c>
      <c r="L277" s="1343">
        <v>2.2642499999999999E-2</v>
      </c>
      <c r="M277" s="1343">
        <v>2.2515E-2</v>
      </c>
      <c r="N277" s="1344">
        <v>2.2537499999999999E-2</v>
      </c>
      <c r="O277" s="1343">
        <v>2.2492499999999999E-2</v>
      </c>
      <c r="P277" s="1343">
        <v>2.247E-2</v>
      </c>
      <c r="Q277" s="1343">
        <v>2.2222499999999999E-2</v>
      </c>
      <c r="R277" s="1343">
        <v>2.2275E-2</v>
      </c>
      <c r="S277" s="1343">
        <v>2.2252500000000001E-2</v>
      </c>
      <c r="T277" s="1343">
        <v>2.22375E-2</v>
      </c>
      <c r="U277" s="1343">
        <v>2.2304999999999998E-2</v>
      </c>
      <c r="V277" s="1344">
        <v>2.2297500000000001E-2</v>
      </c>
      <c r="W277" s="1343">
        <v>2.232E-2</v>
      </c>
      <c r="X277" s="1343">
        <v>2.2605E-2</v>
      </c>
      <c r="Y277" s="1343">
        <v>2.28375E-2</v>
      </c>
      <c r="Z277" s="1343">
        <v>2.274E-2</v>
      </c>
      <c r="AA277" s="1343">
        <v>2.2890000000000001E-2</v>
      </c>
      <c r="AB277" s="1343">
        <v>2.3002499999999999E-2</v>
      </c>
      <c r="AC277" s="1242">
        <v>7.0349999999994001E-2</v>
      </c>
      <c r="AD277" s="1262"/>
    </row>
    <row r="278" spans="1:30" s="3" customFormat="1" ht="12.75" customHeight="1">
      <c r="A278" s="1345" t="s">
        <v>233</v>
      </c>
      <c r="B278" s="1346" t="s">
        <v>192</v>
      </c>
      <c r="C278" s="1209" t="s">
        <v>156</v>
      </c>
      <c r="D278" s="1347" t="s">
        <v>157</v>
      </c>
      <c r="E278" s="1348">
        <v>1.4460000000000001E-2</v>
      </c>
      <c r="F278" s="1348">
        <v>8.2050000000000005E-3</v>
      </c>
      <c r="G278" s="1348">
        <v>3.6375000000000001E-3</v>
      </c>
      <c r="H278" s="1349">
        <v>8.4825000000000005E-3</v>
      </c>
      <c r="I278" s="1348">
        <v>1.443E-2</v>
      </c>
      <c r="J278" s="1348">
        <v>6.4349999999999997E-3</v>
      </c>
      <c r="K278" s="1348">
        <v>3.735E-3</v>
      </c>
      <c r="L278" s="1348">
        <v>1.0710000000000001E-2</v>
      </c>
      <c r="M278" s="1348">
        <v>1.4392500000000001E-2</v>
      </c>
      <c r="N278" s="1349">
        <v>4.8525E-3</v>
      </c>
      <c r="O278" s="1348">
        <v>3.7200000000000002E-3</v>
      </c>
      <c r="P278" s="1348">
        <v>1.00275E-2</v>
      </c>
      <c r="Q278" s="1348">
        <v>1.43625E-2</v>
      </c>
      <c r="R278" s="1348">
        <v>5.8125E-3</v>
      </c>
      <c r="S278" s="1348">
        <v>3.6375000000000001E-3</v>
      </c>
      <c r="T278" s="1348">
        <v>7.0499999999999998E-3</v>
      </c>
      <c r="U278" s="1348">
        <v>1.43625E-2</v>
      </c>
      <c r="V278" s="1349">
        <v>6.5399999999999998E-3</v>
      </c>
      <c r="W278" s="1348">
        <v>3.7125000000000001E-3</v>
      </c>
      <c r="X278" s="1348">
        <v>6.3899999999999998E-3</v>
      </c>
      <c r="Y278" s="1348">
        <v>1.45275E-2</v>
      </c>
      <c r="Z278" s="1348">
        <v>6.7499999999999999E-3</v>
      </c>
      <c r="AA278" s="1348">
        <v>3.7724999999999998E-3</v>
      </c>
      <c r="AB278" s="1348">
        <v>5.025E-3</v>
      </c>
      <c r="AC278" s="1350">
        <f>SUM(E278:AB278)</f>
        <v>0.19503000000000001</v>
      </c>
      <c r="AD278" s="1262"/>
    </row>
    <row r="279" spans="1:30" s="3" customFormat="1" ht="12.75" customHeight="1">
      <c r="A279" s="3329" t="s">
        <v>249</v>
      </c>
      <c r="B279" s="3330"/>
      <c r="C279" s="1239" t="s">
        <v>156</v>
      </c>
      <c r="D279" s="1239"/>
      <c r="E279" s="1269">
        <f t="shared" ref="E279:AC279" si="81">SUM(E213,E217,E221,E225,E229,E233,E237,E241,E245,E249,E253,E257,E261,E265,E269,E273,E277:E278)</f>
        <v>1.6469025000000002</v>
      </c>
      <c r="F279" s="1269">
        <f t="shared" si="81"/>
        <v>1.5730500000000003</v>
      </c>
      <c r="G279" s="1269">
        <f t="shared" si="81"/>
        <v>1.5410774999999999</v>
      </c>
      <c r="H279" s="1311">
        <f t="shared" si="81"/>
        <v>1.5546449999999998</v>
      </c>
      <c r="I279" s="1269">
        <f t="shared" si="81"/>
        <v>1.5871949999999997</v>
      </c>
      <c r="J279" s="1269">
        <f t="shared" si="81"/>
        <v>1.6566224999999999</v>
      </c>
      <c r="K279" s="1269">
        <f t="shared" si="81"/>
        <v>1.7580000000000002</v>
      </c>
      <c r="L279" s="1269">
        <f t="shared" si="81"/>
        <v>1.8631124999999999</v>
      </c>
      <c r="M279" s="1269">
        <f t="shared" si="81"/>
        <v>1.9431075</v>
      </c>
      <c r="N279" s="1311">
        <f t="shared" si="81"/>
        <v>1.68987</v>
      </c>
      <c r="O279" s="1269">
        <f t="shared" si="81"/>
        <v>2.0364524999999998</v>
      </c>
      <c r="P279" s="1269">
        <f t="shared" si="81"/>
        <v>2.1106575000000003</v>
      </c>
      <c r="Q279" s="1269">
        <f t="shared" si="81"/>
        <v>2.0933850000000001</v>
      </c>
      <c r="R279" s="1269">
        <f t="shared" si="81"/>
        <v>2.0931675000000003</v>
      </c>
      <c r="S279" s="1269">
        <f t="shared" si="81"/>
        <v>2.0890499999999999</v>
      </c>
      <c r="T279" s="1269">
        <f t="shared" si="81"/>
        <v>2.0716874999999999</v>
      </c>
      <c r="U279" s="1269">
        <f t="shared" si="81"/>
        <v>2.0273474999999999</v>
      </c>
      <c r="V279" s="1311">
        <f t="shared" si="81"/>
        <v>1.9988774999999999</v>
      </c>
      <c r="W279" s="1269">
        <f t="shared" si="81"/>
        <v>2.0123924999999998</v>
      </c>
      <c r="X279" s="1269">
        <f t="shared" si="81"/>
        <v>2.0062350000000002</v>
      </c>
      <c r="Y279" s="1269">
        <f t="shared" si="81"/>
        <v>2.0143650000000002</v>
      </c>
      <c r="Z279" s="1269">
        <f t="shared" si="81"/>
        <v>1.9250099999999999</v>
      </c>
      <c r="AA279" s="1269">
        <f t="shared" si="81"/>
        <v>1.8269024999999999</v>
      </c>
      <c r="AB279" s="1269">
        <f t="shared" si="81"/>
        <v>1.6965075000000003</v>
      </c>
      <c r="AC279" s="1189">
        <f t="shared" si="81"/>
        <v>44.346299999999999</v>
      </c>
    </row>
    <row r="280" spans="1:30" s="3" customFormat="1" ht="12.75" customHeight="1">
      <c r="A280" s="3331"/>
      <c r="B280" s="3332"/>
      <c r="C280" s="1243" t="s">
        <v>158</v>
      </c>
      <c r="D280" s="1270"/>
      <c r="E280" s="1271">
        <f t="shared" ref="E280:AC280" si="82">SUM(E214,E218,E222,E226,E230,E234,E238,E242,E246,E250,E254,E258,E262,E266,E270,E274)</f>
        <v>0.78336000000000006</v>
      </c>
      <c r="F280" s="1271">
        <f t="shared" si="82"/>
        <v>0.77867999999999993</v>
      </c>
      <c r="G280" s="1271">
        <f t="shared" si="82"/>
        <v>0.76080000000000003</v>
      </c>
      <c r="H280" s="1272">
        <f t="shared" si="82"/>
        <v>0.76415999999999995</v>
      </c>
      <c r="I280" s="1271">
        <f t="shared" si="82"/>
        <v>0.77304000000000006</v>
      </c>
      <c r="J280" s="1271">
        <f t="shared" si="82"/>
        <v>0.8004</v>
      </c>
      <c r="K280" s="1271">
        <f t="shared" si="82"/>
        <v>0.80220000000000002</v>
      </c>
      <c r="L280" s="1271">
        <f t="shared" si="82"/>
        <v>0.81767999999999996</v>
      </c>
      <c r="M280" s="1271">
        <f t="shared" si="82"/>
        <v>0.90671999999999997</v>
      </c>
      <c r="N280" s="1272">
        <f t="shared" si="82"/>
        <v>0.81780000000000008</v>
      </c>
      <c r="O280" s="1271">
        <f t="shared" si="82"/>
        <v>0.97127999999999992</v>
      </c>
      <c r="P280" s="1271">
        <f t="shared" si="82"/>
        <v>1.0279200000000002</v>
      </c>
      <c r="Q280" s="1271">
        <f t="shared" si="82"/>
        <v>0.88127999999999995</v>
      </c>
      <c r="R280" s="1271">
        <f t="shared" si="82"/>
        <v>0.89927999999999997</v>
      </c>
      <c r="S280" s="1271">
        <f t="shared" si="82"/>
        <v>0.91308</v>
      </c>
      <c r="T280" s="1271">
        <f t="shared" si="82"/>
        <v>0.89351999999999998</v>
      </c>
      <c r="U280" s="1271">
        <f t="shared" si="82"/>
        <v>0.87624000000000013</v>
      </c>
      <c r="V280" s="1272">
        <f t="shared" si="82"/>
        <v>0.80987999999999993</v>
      </c>
      <c r="W280" s="1271">
        <f t="shared" si="82"/>
        <v>0.81156000000000006</v>
      </c>
      <c r="X280" s="1271">
        <f t="shared" si="82"/>
        <v>0.83628000000000002</v>
      </c>
      <c r="Y280" s="1271">
        <f t="shared" si="82"/>
        <v>0.85271999999999992</v>
      </c>
      <c r="Z280" s="1271">
        <f t="shared" si="82"/>
        <v>0.83964000000000005</v>
      </c>
      <c r="AA280" s="1271">
        <f t="shared" si="82"/>
        <v>0.84563999999999995</v>
      </c>
      <c r="AB280" s="1271">
        <f t="shared" si="82"/>
        <v>0.85560000000000003</v>
      </c>
      <c r="AC280" s="1212">
        <f t="shared" si="82"/>
        <v>20.318759999999997</v>
      </c>
    </row>
    <row r="281" spans="1:30" s="3" customFormat="1" ht="12.75" customHeight="1">
      <c r="A281" s="3364" t="s">
        <v>250</v>
      </c>
      <c r="B281" s="3365"/>
      <c r="C281" s="1245" t="s">
        <v>156</v>
      </c>
      <c r="D281" s="1245"/>
      <c r="E281" s="1267">
        <f t="shared" ref="E281:AC281" si="83">E188+E192-E279</f>
        <v>-1.7025000000001622E-3</v>
      </c>
      <c r="F281" s="1267">
        <f t="shared" si="83"/>
        <v>-3.4500000000003972E-3</v>
      </c>
      <c r="G281" s="1267">
        <f t="shared" si="83"/>
        <v>-3.8774999999999782E-3</v>
      </c>
      <c r="H281" s="1324">
        <f t="shared" si="83"/>
        <v>-3.0449999999997424E-3</v>
      </c>
      <c r="I281" s="1267">
        <f t="shared" si="83"/>
        <v>-3.1949999999996148E-3</v>
      </c>
      <c r="J281" s="1267">
        <f t="shared" si="83"/>
        <v>-7.8224999999998435E-3</v>
      </c>
      <c r="K281" s="1267">
        <f t="shared" si="83"/>
        <v>-1.2000000000000899E-3</v>
      </c>
      <c r="L281" s="1267">
        <f t="shared" si="83"/>
        <v>-9.1124999999998568E-3</v>
      </c>
      <c r="M281" s="1267">
        <f t="shared" si="83"/>
        <v>-6.3075000000001324E-3</v>
      </c>
      <c r="N281" s="1324">
        <f t="shared" si="83"/>
        <v>-1.4699999999998603E-3</v>
      </c>
      <c r="O281" s="1267">
        <f t="shared" si="83"/>
        <v>-9.6525000000000638E-3</v>
      </c>
      <c r="P281" s="1267">
        <f t="shared" si="83"/>
        <v>-8.2575000000000287E-3</v>
      </c>
      <c r="Q281" s="1267">
        <f t="shared" si="83"/>
        <v>-8.9850000000000207E-3</v>
      </c>
      <c r="R281" s="1267">
        <f t="shared" si="83"/>
        <v>-5.1675000000002136E-3</v>
      </c>
      <c r="S281" s="1267">
        <f t="shared" si="83"/>
        <v>-8.2499999999998685E-3</v>
      </c>
      <c r="T281" s="1267">
        <f t="shared" si="83"/>
        <v>-8.8874999999997151E-3</v>
      </c>
      <c r="U281" s="1267">
        <f t="shared" si="83"/>
        <v>-7.7474999999997962E-3</v>
      </c>
      <c r="V281" s="1324">
        <f t="shared" si="83"/>
        <v>-8.0774999999997377E-3</v>
      </c>
      <c r="W281" s="1267">
        <f t="shared" si="83"/>
        <v>-7.1924999999999351E-3</v>
      </c>
      <c r="X281" s="1267">
        <f t="shared" si="83"/>
        <v>-4.6350000000003888E-3</v>
      </c>
      <c r="Y281" s="1267">
        <f t="shared" si="83"/>
        <v>-9.1649999999998677E-3</v>
      </c>
      <c r="Z281" s="1267">
        <f t="shared" si="83"/>
        <v>-9.8099999999998744E-3</v>
      </c>
      <c r="AA281" s="1267">
        <f t="shared" si="83"/>
        <v>-1.7024999999999402E-3</v>
      </c>
      <c r="AB281" s="1267">
        <f t="shared" si="83"/>
        <v>-8.1075000000003783E-3</v>
      </c>
      <c r="AC281" s="1189">
        <f t="shared" si="83"/>
        <v>0.32250000000000512</v>
      </c>
    </row>
    <row r="282" spans="1:30" s="3" customFormat="1" ht="12.75" customHeight="1">
      <c r="A282" s="3331"/>
      <c r="B282" s="3332"/>
      <c r="C282" s="1243" t="s">
        <v>158</v>
      </c>
      <c r="D282" s="1270"/>
      <c r="E282" s="1271">
        <f t="shared" ref="E282:AC282" si="84">E189+E193-E280</f>
        <v>-9.360000000000035E-3</v>
      </c>
      <c r="F282" s="1271">
        <f t="shared" si="84"/>
        <v>-8.2799999999999541E-3</v>
      </c>
      <c r="G282" s="1271">
        <f t="shared" si="84"/>
        <v>-8.4000000000000741E-3</v>
      </c>
      <c r="H282" s="1272">
        <f t="shared" si="84"/>
        <v>-8.1599999999999451E-3</v>
      </c>
      <c r="I282" s="1271">
        <f t="shared" si="84"/>
        <v>-6.2400000000001343E-3</v>
      </c>
      <c r="J282" s="1271">
        <f t="shared" si="84"/>
        <v>-8.3999999999999631E-3</v>
      </c>
      <c r="K282" s="1271">
        <f t="shared" si="84"/>
        <v>-1.0199999999999987E-2</v>
      </c>
      <c r="L282" s="1271">
        <f t="shared" si="84"/>
        <v>-7.6799999999999091E-3</v>
      </c>
      <c r="M282" s="1271">
        <f t="shared" si="84"/>
        <v>-1.0319999999999885E-2</v>
      </c>
      <c r="N282" s="1272">
        <f t="shared" si="84"/>
        <v>-1.5000000000000124E-2</v>
      </c>
      <c r="O282" s="1271">
        <f t="shared" si="84"/>
        <v>-1.0079999999999867E-2</v>
      </c>
      <c r="P282" s="1271">
        <f t="shared" si="84"/>
        <v>-1.2720000000000065E-2</v>
      </c>
      <c r="Q282" s="1271">
        <f t="shared" si="84"/>
        <v>-1.0079999999999978E-2</v>
      </c>
      <c r="R282" s="1271">
        <f t="shared" si="84"/>
        <v>-1.3680000000000025E-2</v>
      </c>
      <c r="S282" s="1271">
        <f t="shared" si="84"/>
        <v>-1.3080000000000092E-2</v>
      </c>
      <c r="T282" s="1271">
        <f t="shared" si="84"/>
        <v>-1.1519999999999975E-2</v>
      </c>
      <c r="U282" s="1271">
        <f t="shared" si="84"/>
        <v>-8.6400000000002031E-3</v>
      </c>
      <c r="V282" s="1272">
        <f t="shared" si="84"/>
        <v>-1.4279999999999848E-2</v>
      </c>
      <c r="W282" s="1271">
        <f t="shared" si="84"/>
        <v>-8.760000000000101E-3</v>
      </c>
      <c r="X282" s="1271">
        <f t="shared" si="84"/>
        <v>-1.1880000000000002E-2</v>
      </c>
      <c r="Y282" s="1271">
        <f t="shared" si="84"/>
        <v>-1.0319999999999885E-2</v>
      </c>
      <c r="Z282" s="1271">
        <f t="shared" si="84"/>
        <v>-8.0400000000000471E-3</v>
      </c>
      <c r="AA282" s="1271">
        <f t="shared" si="84"/>
        <v>-1.0440000000000005E-2</v>
      </c>
      <c r="AB282" s="1271">
        <f t="shared" si="84"/>
        <v>-6.0000000000000053E-3</v>
      </c>
      <c r="AC282" s="1212">
        <f t="shared" si="84"/>
        <v>-0.24155999999999622</v>
      </c>
    </row>
    <row r="283" spans="1:30" s="1161" customFormat="1" ht="12.75" customHeight="1">
      <c r="A283" s="3312" t="s">
        <v>328</v>
      </c>
      <c r="B283" s="3313"/>
      <c r="C283" s="1275" t="s">
        <v>156</v>
      </c>
      <c r="D283" s="1351"/>
      <c r="E283" s="1178"/>
      <c r="F283" s="1178"/>
      <c r="G283" s="1178"/>
      <c r="H283" s="1178"/>
      <c r="I283" s="1178"/>
      <c r="J283" s="1178"/>
      <c r="K283" s="1178"/>
      <c r="L283" s="1178"/>
      <c r="M283" s="1178"/>
      <c r="N283" s="1178"/>
      <c r="O283" s="1178"/>
      <c r="P283" s="1178"/>
      <c r="Q283" s="1178"/>
      <c r="R283" s="1178"/>
      <c r="S283" s="1178"/>
      <c r="T283" s="1178"/>
      <c r="U283" s="1178"/>
      <c r="V283" s="1178"/>
      <c r="W283" s="1178"/>
      <c r="X283" s="1178"/>
      <c r="Y283" s="1178"/>
      <c r="Z283" s="1178"/>
      <c r="AA283" s="1178"/>
      <c r="AB283" s="1178"/>
      <c r="AC283" s="1352"/>
    </row>
    <row r="284" spans="1:30" s="1161" customFormat="1" ht="12.75" customHeight="1">
      <c r="A284" s="3314"/>
      <c r="B284" s="3315"/>
      <c r="C284" s="1280" t="s">
        <v>158</v>
      </c>
      <c r="D284" s="1353"/>
      <c r="E284" s="1354"/>
      <c r="F284" s="1354"/>
      <c r="G284" s="1354"/>
      <c r="H284" s="1354"/>
      <c r="I284" s="1354"/>
      <c r="J284" s="1354"/>
      <c r="K284" s="1354"/>
      <c r="L284" s="1354"/>
      <c r="M284" s="1354"/>
      <c r="N284" s="1354"/>
      <c r="O284" s="1354"/>
      <c r="P284" s="1354"/>
      <c r="Q284" s="1354"/>
      <c r="R284" s="1354"/>
      <c r="S284" s="1354"/>
      <c r="T284" s="1354"/>
      <c r="U284" s="1354"/>
      <c r="V284" s="1354"/>
      <c r="W284" s="1354"/>
      <c r="X284" s="1354"/>
      <c r="Y284" s="1354"/>
      <c r="Z284" s="1354"/>
      <c r="AA284" s="1354"/>
      <c r="AB284" s="1354"/>
      <c r="AC284" s="1355"/>
    </row>
    <row r="285" spans="1:30" s="3" customFormat="1" ht="19.5" customHeight="1">
      <c r="A285" s="1356"/>
      <c r="C285" s="1357" t="s">
        <v>219</v>
      </c>
      <c r="E285" s="1358"/>
      <c r="F285" s="1358"/>
      <c r="G285" s="1358"/>
      <c r="H285" s="1358">
        <f>H245+H249+H221+H261+H237+H269+H241+H225+H273</f>
        <v>1.5149999999999999</v>
      </c>
      <c r="I285" s="1358"/>
      <c r="J285" s="1358"/>
      <c r="K285" s="1358"/>
      <c r="L285" s="1358"/>
      <c r="M285" s="1358"/>
      <c r="N285" s="1358">
        <f>N245+N249+N221+N261+N237+N269+N241+N225+N273</f>
        <v>1.6519199999999998</v>
      </c>
      <c r="O285" s="1358"/>
      <c r="P285" s="1358"/>
      <c r="Q285" s="1358"/>
      <c r="R285" s="1358"/>
      <c r="S285" s="1358"/>
      <c r="T285" s="1358"/>
      <c r="U285" s="1358"/>
      <c r="V285" s="1358">
        <f>V245+V249+V221+V261+V237+V269+V241+V225+V273</f>
        <v>1.9602000000000002</v>
      </c>
      <c r="W285" s="1358"/>
      <c r="X285" s="1358"/>
      <c r="Y285" s="1358">
        <f>Y245+Y249+Y221+Y261+Y237+Y269+Y241+Y225+Y273</f>
        <v>1.9652400000000001</v>
      </c>
      <c r="Z285" s="1358"/>
      <c r="AA285" s="1358"/>
      <c r="AB285" s="1358"/>
    </row>
    <row r="286" spans="1:30" s="3" customFormat="1" ht="23.25" customHeight="1">
      <c r="A286" s="1169" t="s">
        <v>147</v>
      </c>
      <c r="B286" s="1170" t="s">
        <v>148</v>
      </c>
      <c r="C286" s="1172" t="s">
        <v>149</v>
      </c>
      <c r="D286" s="1172" t="s">
        <v>150</v>
      </c>
      <c r="E286" s="3299" t="s">
        <v>151</v>
      </c>
      <c r="F286" s="3299"/>
      <c r="G286" s="3299"/>
      <c r="H286" s="3299"/>
      <c r="I286" s="3299"/>
      <c r="J286" s="3299"/>
      <c r="K286" s="3299"/>
      <c r="L286" s="3299"/>
      <c r="M286" s="3299"/>
      <c r="N286" s="3299"/>
      <c r="O286" s="3299"/>
      <c r="P286" s="3299"/>
      <c r="Q286" s="3299"/>
      <c r="R286" s="3299"/>
      <c r="S286" s="3299"/>
      <c r="T286" s="3299"/>
      <c r="U286" s="3299"/>
      <c r="V286" s="3299"/>
      <c r="W286" s="3299"/>
      <c r="X286" s="3299"/>
      <c r="Y286" s="3299"/>
      <c r="Z286" s="3299"/>
      <c r="AA286" s="3299"/>
      <c r="AB286" s="3299"/>
      <c r="AC286" s="3288" t="s">
        <v>152</v>
      </c>
    </row>
    <row r="287" spans="1:30" s="1161" customFormat="1" ht="12.75" customHeight="1">
      <c r="A287" s="2192" t="s">
        <v>678</v>
      </c>
      <c r="B287" s="1290"/>
      <c r="C287" s="1174"/>
      <c r="D287" s="1174"/>
      <c r="E287" s="1175">
        <v>1</v>
      </c>
      <c r="F287" s="1175">
        <v>2</v>
      </c>
      <c r="G287" s="1175">
        <v>3</v>
      </c>
      <c r="H287" s="1175">
        <v>4</v>
      </c>
      <c r="I287" s="1175">
        <v>5</v>
      </c>
      <c r="J287" s="1175">
        <v>6</v>
      </c>
      <c r="K287" s="1175">
        <v>7</v>
      </c>
      <c r="L287" s="1175">
        <v>8</v>
      </c>
      <c r="M287" s="1175">
        <v>9</v>
      </c>
      <c r="N287" s="1175">
        <v>10</v>
      </c>
      <c r="O287" s="1175">
        <v>11</v>
      </c>
      <c r="P287" s="1175">
        <v>12</v>
      </c>
      <c r="Q287" s="1175">
        <v>13</v>
      </c>
      <c r="R287" s="1175">
        <v>14</v>
      </c>
      <c r="S287" s="1175">
        <v>15</v>
      </c>
      <c r="T287" s="1175">
        <v>16</v>
      </c>
      <c r="U287" s="1175">
        <v>17</v>
      </c>
      <c r="V287" s="1175">
        <v>18</v>
      </c>
      <c r="W287" s="1175">
        <v>19</v>
      </c>
      <c r="X287" s="1175">
        <v>20</v>
      </c>
      <c r="Y287" s="1175">
        <v>21</v>
      </c>
      <c r="Z287" s="1175">
        <v>22</v>
      </c>
      <c r="AA287" s="1175">
        <v>23</v>
      </c>
      <c r="AB287" s="1175">
        <v>24</v>
      </c>
      <c r="AC287" s="3289"/>
    </row>
    <row r="288" spans="1:30" s="1161" customFormat="1" ht="12.75" customHeight="1">
      <c r="A288" s="1177" t="s">
        <v>281</v>
      </c>
      <c r="B288" s="1178"/>
      <c r="C288" s="1179"/>
      <c r="D288" s="2153"/>
      <c r="E288" s="1178">
        <v>7</v>
      </c>
      <c r="F288" s="1178">
        <v>7</v>
      </c>
      <c r="G288" s="1178">
        <v>7</v>
      </c>
      <c r="H288" s="1178">
        <v>7</v>
      </c>
      <c r="I288" s="1178">
        <v>7</v>
      </c>
      <c r="J288" s="1178">
        <v>7</v>
      </c>
      <c r="K288" s="1178">
        <v>7</v>
      </c>
      <c r="L288" s="1178">
        <v>7</v>
      </c>
      <c r="M288" s="1178">
        <v>7</v>
      </c>
      <c r="N288" s="1178">
        <v>7</v>
      </c>
      <c r="O288" s="1178">
        <v>7</v>
      </c>
      <c r="P288" s="1178">
        <v>7</v>
      </c>
      <c r="Q288" s="1178">
        <v>7</v>
      </c>
      <c r="R288" s="1178">
        <v>7</v>
      </c>
      <c r="S288" s="1178">
        <v>7</v>
      </c>
      <c r="T288" s="1178">
        <v>7</v>
      </c>
      <c r="U288" s="1178">
        <v>7</v>
      </c>
      <c r="V288" s="1178">
        <v>7</v>
      </c>
      <c r="W288" s="1178">
        <v>7</v>
      </c>
      <c r="X288" s="1178">
        <v>7</v>
      </c>
      <c r="Y288" s="1178">
        <v>7</v>
      </c>
      <c r="Z288" s="1178">
        <v>7</v>
      </c>
      <c r="AA288" s="1178">
        <v>7</v>
      </c>
      <c r="AB288" s="1178">
        <v>7</v>
      </c>
      <c r="AC288" s="1291"/>
    </row>
    <row r="289" spans="1:31" s="1161" customFormat="1" ht="12.75" customHeight="1">
      <c r="A289" s="1181" t="s">
        <v>282</v>
      </c>
      <c r="B289" s="1182"/>
      <c r="C289" s="1183"/>
      <c r="D289" s="2191"/>
      <c r="E289" s="1182">
        <v>7</v>
      </c>
      <c r="F289" s="1182">
        <v>7</v>
      </c>
      <c r="G289" s="1182">
        <v>7</v>
      </c>
      <c r="H289" s="1182">
        <v>7</v>
      </c>
      <c r="I289" s="1182">
        <v>7</v>
      </c>
      <c r="J289" s="1182">
        <v>7</v>
      </c>
      <c r="K289" s="1182">
        <v>7</v>
      </c>
      <c r="L289" s="1182">
        <v>7</v>
      </c>
      <c r="M289" s="1182">
        <v>7</v>
      </c>
      <c r="N289" s="1182">
        <v>7</v>
      </c>
      <c r="O289" s="1182">
        <v>7</v>
      </c>
      <c r="P289" s="1182">
        <v>7</v>
      </c>
      <c r="Q289" s="1182">
        <v>7</v>
      </c>
      <c r="R289" s="1182">
        <v>7</v>
      </c>
      <c r="S289" s="1182">
        <v>7</v>
      </c>
      <c r="T289" s="1182">
        <v>7</v>
      </c>
      <c r="U289" s="1182">
        <v>7</v>
      </c>
      <c r="V289" s="1182">
        <v>7</v>
      </c>
      <c r="W289" s="1182">
        <v>7</v>
      </c>
      <c r="X289" s="1182">
        <v>7</v>
      </c>
      <c r="Y289" s="1182">
        <v>7</v>
      </c>
      <c r="Z289" s="1182">
        <v>7</v>
      </c>
      <c r="AA289" s="1182">
        <v>7</v>
      </c>
      <c r="AB289" s="1182">
        <v>7</v>
      </c>
      <c r="AC289" s="1292"/>
    </row>
    <row r="290" spans="1:31" s="3" customFormat="1" ht="12.75" customHeight="1">
      <c r="A290" s="3280" t="s">
        <v>627</v>
      </c>
      <c r="B290" s="3301" t="s">
        <v>628</v>
      </c>
      <c r="C290" s="1186" t="s">
        <v>156</v>
      </c>
      <c r="D290" s="1186" t="s">
        <v>288</v>
      </c>
      <c r="E290" s="1173"/>
      <c r="F290" s="1173"/>
      <c r="G290" s="1173"/>
      <c r="H290" s="1313"/>
      <c r="I290" s="1173"/>
      <c r="J290" s="1173"/>
      <c r="K290" s="1173"/>
      <c r="L290" s="1173"/>
      <c r="M290" s="1173"/>
      <c r="N290" s="1313"/>
      <c r="O290" s="1173"/>
      <c r="P290" s="1173"/>
      <c r="Q290" s="1173"/>
      <c r="R290" s="1173"/>
      <c r="S290" s="1173"/>
      <c r="T290" s="1173"/>
      <c r="U290" s="1173"/>
      <c r="V290" s="1313"/>
      <c r="W290" s="1173"/>
      <c r="X290" s="1173"/>
      <c r="Y290" s="1173"/>
      <c r="Z290" s="1173"/>
      <c r="AA290" s="1173"/>
      <c r="AB290" s="1173"/>
      <c r="AC290" s="1189">
        <f>SUM(E290:AB290)</f>
        <v>0</v>
      </c>
    </row>
    <row r="291" spans="1:31" s="3" customFormat="1" ht="12.75" customHeight="1">
      <c r="A291" s="3281"/>
      <c r="B291" s="3296"/>
      <c r="C291" s="1191" t="s">
        <v>158</v>
      </c>
      <c r="D291" s="1191" t="s">
        <v>288</v>
      </c>
      <c r="E291" s="1294"/>
      <c r="F291" s="1294"/>
      <c r="G291" s="1294"/>
      <c r="H291" s="1330"/>
      <c r="I291" s="1294"/>
      <c r="J291" s="1294"/>
      <c r="K291" s="1294"/>
      <c r="L291" s="1294"/>
      <c r="M291" s="1294"/>
      <c r="N291" s="1330"/>
      <c r="O291" s="1294"/>
      <c r="P291" s="1294"/>
      <c r="Q291" s="1294"/>
      <c r="R291" s="1294"/>
      <c r="S291" s="1294"/>
      <c r="T291" s="1294"/>
      <c r="U291" s="1294"/>
      <c r="V291" s="1330"/>
      <c r="W291" s="1294"/>
      <c r="X291" s="1294"/>
      <c r="Y291" s="1294"/>
      <c r="Z291" s="1294"/>
      <c r="AA291" s="1294"/>
      <c r="AB291" s="1294"/>
      <c r="AC291" s="1194">
        <f>SUM(E291:AB291)</f>
        <v>0</v>
      </c>
    </row>
    <row r="292" spans="1:31" s="3" customFormat="1" ht="12.75" customHeight="1">
      <c r="A292" s="3281"/>
      <c r="B292" s="3296"/>
      <c r="C292" s="1191" t="s">
        <v>159</v>
      </c>
      <c r="D292" s="1697" t="s">
        <v>160</v>
      </c>
      <c r="E292" s="1867">
        <v>16</v>
      </c>
      <c r="F292" s="1866">
        <v>16</v>
      </c>
      <c r="G292" s="1866">
        <v>16</v>
      </c>
      <c r="H292" s="1866">
        <v>16</v>
      </c>
      <c r="I292" s="1866">
        <v>16</v>
      </c>
      <c r="J292" s="1866">
        <v>17</v>
      </c>
      <c r="K292" s="1866">
        <v>18</v>
      </c>
      <c r="L292" s="1866">
        <v>20</v>
      </c>
      <c r="M292" s="1866">
        <v>22</v>
      </c>
      <c r="N292" s="1866">
        <v>23</v>
      </c>
      <c r="O292" s="1866">
        <v>23</v>
      </c>
      <c r="P292" s="1866">
        <v>22</v>
      </c>
      <c r="Q292" s="1866">
        <v>22</v>
      </c>
      <c r="R292" s="1866">
        <v>22</v>
      </c>
      <c r="S292" s="1866">
        <v>22</v>
      </c>
      <c r="T292" s="1866">
        <v>23</v>
      </c>
      <c r="U292" s="1866">
        <v>21</v>
      </c>
      <c r="V292" s="1866">
        <v>20</v>
      </c>
      <c r="W292" s="1866">
        <v>20</v>
      </c>
      <c r="X292" s="1866">
        <v>18</v>
      </c>
      <c r="Y292" s="1866">
        <v>19</v>
      </c>
      <c r="Z292" s="1866">
        <v>18</v>
      </c>
      <c r="AA292" s="1866">
        <v>18</v>
      </c>
      <c r="AB292" s="1868">
        <v>17</v>
      </c>
      <c r="AC292" s="1194"/>
      <c r="AD292" s="1195">
        <f>MAX(E292:AB292)</f>
        <v>23</v>
      </c>
    </row>
    <row r="293" spans="1:31" s="3" customFormat="1" ht="12.75" customHeight="1">
      <c r="A293" s="3281"/>
      <c r="B293" s="3296"/>
      <c r="C293" s="1191" t="s">
        <v>161</v>
      </c>
      <c r="D293" s="1191"/>
      <c r="E293" s="1294" t="e">
        <f t="shared" ref="E293:AC293" si="85">E291/E290</f>
        <v>#DIV/0!</v>
      </c>
      <c r="F293" s="1294" t="e">
        <f t="shared" si="85"/>
        <v>#DIV/0!</v>
      </c>
      <c r="G293" s="1294" t="e">
        <f t="shared" si="85"/>
        <v>#DIV/0!</v>
      </c>
      <c r="H293" s="1330" t="e">
        <f t="shared" si="85"/>
        <v>#DIV/0!</v>
      </c>
      <c r="I293" s="1294" t="e">
        <f t="shared" si="85"/>
        <v>#DIV/0!</v>
      </c>
      <c r="J293" s="1294" t="e">
        <f t="shared" si="85"/>
        <v>#DIV/0!</v>
      </c>
      <c r="K293" s="1294" t="e">
        <f t="shared" si="85"/>
        <v>#DIV/0!</v>
      </c>
      <c r="L293" s="1294" t="e">
        <f t="shared" si="85"/>
        <v>#DIV/0!</v>
      </c>
      <c r="M293" s="1294" t="e">
        <f t="shared" si="85"/>
        <v>#DIV/0!</v>
      </c>
      <c r="N293" s="1330" t="e">
        <f t="shared" si="85"/>
        <v>#DIV/0!</v>
      </c>
      <c r="O293" s="1294" t="e">
        <f t="shared" si="85"/>
        <v>#DIV/0!</v>
      </c>
      <c r="P293" s="1294" t="e">
        <f t="shared" si="85"/>
        <v>#DIV/0!</v>
      </c>
      <c r="Q293" s="1294" t="e">
        <f t="shared" si="85"/>
        <v>#DIV/0!</v>
      </c>
      <c r="R293" s="1294" t="e">
        <f t="shared" si="85"/>
        <v>#DIV/0!</v>
      </c>
      <c r="S293" s="1294" t="e">
        <f t="shared" si="85"/>
        <v>#DIV/0!</v>
      </c>
      <c r="T293" s="1294" t="e">
        <f t="shared" si="85"/>
        <v>#DIV/0!</v>
      </c>
      <c r="U293" s="1294" t="e">
        <f t="shared" si="85"/>
        <v>#DIV/0!</v>
      </c>
      <c r="V293" s="1330" t="e">
        <f t="shared" si="85"/>
        <v>#DIV/0!</v>
      </c>
      <c r="W293" s="1294" t="e">
        <f t="shared" si="85"/>
        <v>#DIV/0!</v>
      </c>
      <c r="X293" s="1294" t="e">
        <f t="shared" si="85"/>
        <v>#DIV/0!</v>
      </c>
      <c r="Y293" s="1294" t="e">
        <f t="shared" si="85"/>
        <v>#DIV/0!</v>
      </c>
      <c r="Z293" s="1294" t="e">
        <f t="shared" si="85"/>
        <v>#DIV/0!</v>
      </c>
      <c r="AA293" s="1294" t="e">
        <f t="shared" si="85"/>
        <v>#DIV/0!</v>
      </c>
      <c r="AB293" s="1294" t="e">
        <f t="shared" si="85"/>
        <v>#DIV/0!</v>
      </c>
      <c r="AC293" s="1194" t="e">
        <f t="shared" si="85"/>
        <v>#DIV/0!</v>
      </c>
    </row>
    <row r="294" spans="1:31" s="3" customFormat="1" ht="12.75" customHeight="1" thickBot="1">
      <c r="A294" s="3282"/>
      <c r="B294" s="3297"/>
      <c r="C294" s="1297" t="s">
        <v>164</v>
      </c>
      <c r="D294" s="1785" t="s">
        <v>160</v>
      </c>
      <c r="E294" s="1834">
        <v>118.95999908447266</v>
      </c>
      <c r="F294" s="1832">
        <v>118.15000152587891</v>
      </c>
      <c r="G294" s="1832">
        <v>118.20999908447266</v>
      </c>
      <c r="H294" s="1832">
        <v>118.79000091552734</v>
      </c>
      <c r="I294" s="1832">
        <v>118.91000366210938</v>
      </c>
      <c r="J294" s="1832">
        <v>119.26000213623047</v>
      </c>
      <c r="K294" s="1832">
        <v>119.58999633789063</v>
      </c>
      <c r="L294" s="1832">
        <v>118.91000366210938</v>
      </c>
      <c r="M294" s="1832">
        <v>119</v>
      </c>
      <c r="N294" s="1832">
        <v>119.48999786376953</v>
      </c>
      <c r="O294" s="1832">
        <v>119.43000030517578</v>
      </c>
      <c r="P294" s="1832">
        <v>118.76999664306641</v>
      </c>
      <c r="Q294" s="1832">
        <v>118.59999847412109</v>
      </c>
      <c r="R294" s="1832">
        <v>118.75</v>
      </c>
      <c r="S294" s="1832">
        <v>118.45999908447266</v>
      </c>
      <c r="T294" s="1832">
        <v>118.76000213623047</v>
      </c>
      <c r="U294" s="1832">
        <v>118.47000122070313</v>
      </c>
      <c r="V294" s="1832">
        <v>118.70999908447266</v>
      </c>
      <c r="W294" s="1832">
        <v>118.80000305175781</v>
      </c>
      <c r="X294" s="1832">
        <v>119.80000305175781</v>
      </c>
      <c r="Y294" s="1832">
        <v>120.06999969482422</v>
      </c>
      <c r="Z294" s="1832">
        <v>119.91999816894531</v>
      </c>
      <c r="AA294" s="1832">
        <v>120.48000335693359</v>
      </c>
      <c r="AB294" s="1833">
        <v>120.73999786376953</v>
      </c>
      <c r="AC294" s="1359"/>
    </row>
    <row r="295" spans="1:31" s="3" customFormat="1" ht="12.75" customHeight="1">
      <c r="A295" s="3294" t="s">
        <v>629</v>
      </c>
      <c r="B295" s="3295" t="s">
        <v>630</v>
      </c>
      <c r="C295" s="1255" t="s">
        <v>156</v>
      </c>
      <c r="D295" s="1255" t="s">
        <v>288</v>
      </c>
      <c r="E295" s="1336"/>
      <c r="F295" s="1336"/>
      <c r="G295" s="1336"/>
      <c r="H295" s="1360"/>
      <c r="I295" s="1336"/>
      <c r="J295" s="1336"/>
      <c r="K295" s="1336"/>
      <c r="L295" s="1336"/>
      <c r="M295" s="1336"/>
      <c r="N295" s="1360"/>
      <c r="O295" s="1336"/>
      <c r="P295" s="1336"/>
      <c r="Q295" s="1336"/>
      <c r="R295" s="1336"/>
      <c r="S295" s="1336"/>
      <c r="T295" s="1336"/>
      <c r="U295" s="1336"/>
      <c r="V295" s="1360"/>
      <c r="W295" s="1336"/>
      <c r="X295" s="1336"/>
      <c r="Y295" s="1336"/>
      <c r="Z295" s="1336"/>
      <c r="AA295" s="1336"/>
      <c r="AB295" s="1336"/>
      <c r="AC295" s="1242">
        <f>SUM(E295:AB295)</f>
        <v>0</v>
      </c>
    </row>
    <row r="296" spans="1:31" s="3" customFormat="1" ht="12.75" customHeight="1">
      <c r="A296" s="3281"/>
      <c r="B296" s="3296"/>
      <c r="C296" s="1191" t="s">
        <v>158</v>
      </c>
      <c r="D296" s="1191" t="s">
        <v>288</v>
      </c>
      <c r="E296" s="1294"/>
      <c r="F296" s="1294"/>
      <c r="G296" s="1294"/>
      <c r="H296" s="1330"/>
      <c r="I296" s="1294"/>
      <c r="J296" s="1294"/>
      <c r="K296" s="1294"/>
      <c r="L296" s="1294"/>
      <c r="M296" s="1294"/>
      <c r="N296" s="1330"/>
      <c r="O296" s="1294"/>
      <c r="P296" s="1294"/>
      <c r="Q296" s="1294"/>
      <c r="R296" s="1294"/>
      <c r="S296" s="1294"/>
      <c r="T296" s="1294"/>
      <c r="U296" s="1294"/>
      <c r="V296" s="1330"/>
      <c r="W296" s="1294"/>
      <c r="X296" s="1294"/>
      <c r="Y296" s="1294"/>
      <c r="Z296" s="1294"/>
      <c r="AA296" s="1294"/>
      <c r="AB296" s="1294"/>
      <c r="AC296" s="1194">
        <f>SUM(E296:AB296)</f>
        <v>0</v>
      </c>
    </row>
    <row r="297" spans="1:31" s="3" customFormat="1" ht="12.75" customHeight="1" thickBot="1">
      <c r="A297" s="3281"/>
      <c r="B297" s="3296"/>
      <c r="C297" s="1191" t="s">
        <v>159</v>
      </c>
      <c r="D297" s="1697" t="s">
        <v>160</v>
      </c>
      <c r="E297" s="1869">
        <v>31</v>
      </c>
      <c r="F297" s="1870">
        <v>29</v>
      </c>
      <c r="G297" s="1870">
        <v>29</v>
      </c>
      <c r="H297" s="1870">
        <v>29</v>
      </c>
      <c r="I297" s="1870">
        <v>29</v>
      </c>
      <c r="J297" s="1870">
        <v>32</v>
      </c>
      <c r="K297" s="1870">
        <v>35</v>
      </c>
      <c r="L297" s="1870">
        <v>37</v>
      </c>
      <c r="M297" s="1870">
        <v>41</v>
      </c>
      <c r="N297" s="1870">
        <v>42</v>
      </c>
      <c r="O297" s="1870">
        <v>42</v>
      </c>
      <c r="P297" s="1870">
        <v>39</v>
      </c>
      <c r="Q297" s="1870">
        <v>41</v>
      </c>
      <c r="R297" s="1870">
        <v>42</v>
      </c>
      <c r="S297" s="1870">
        <v>43</v>
      </c>
      <c r="T297" s="1870">
        <v>40</v>
      </c>
      <c r="U297" s="1870">
        <v>42</v>
      </c>
      <c r="V297" s="1870">
        <v>41</v>
      </c>
      <c r="W297" s="1870">
        <v>36</v>
      </c>
      <c r="X297" s="1870">
        <v>36</v>
      </c>
      <c r="Y297" s="1870">
        <v>36</v>
      </c>
      <c r="Z297" s="1870">
        <v>33</v>
      </c>
      <c r="AA297" s="1870">
        <v>32</v>
      </c>
      <c r="AB297" s="1871">
        <v>31</v>
      </c>
      <c r="AC297" s="1194"/>
      <c r="AD297" s="1195">
        <f>MAX(E297:AB297)</f>
        <v>43</v>
      </c>
    </row>
    <row r="298" spans="1:31" s="3" customFormat="1" ht="12.75" customHeight="1">
      <c r="A298" s="3281"/>
      <c r="B298" s="3296"/>
      <c r="C298" s="1191" t="s">
        <v>161</v>
      </c>
      <c r="D298" s="1191"/>
      <c r="E298" s="1310" t="e">
        <f t="shared" ref="E298:AC298" si="86">E296/E295</f>
        <v>#DIV/0!</v>
      </c>
      <c r="F298" s="1310" t="e">
        <f t="shared" si="86"/>
        <v>#DIV/0!</v>
      </c>
      <c r="G298" s="1310" t="e">
        <f t="shared" si="86"/>
        <v>#DIV/0!</v>
      </c>
      <c r="H298" s="1321" t="e">
        <f t="shared" si="86"/>
        <v>#DIV/0!</v>
      </c>
      <c r="I298" s="1310" t="e">
        <f t="shared" si="86"/>
        <v>#DIV/0!</v>
      </c>
      <c r="J298" s="1310" t="e">
        <f t="shared" si="86"/>
        <v>#DIV/0!</v>
      </c>
      <c r="K298" s="1310" t="e">
        <f t="shared" si="86"/>
        <v>#DIV/0!</v>
      </c>
      <c r="L298" s="1310" t="e">
        <f t="shared" si="86"/>
        <v>#DIV/0!</v>
      </c>
      <c r="M298" s="1310" t="e">
        <f t="shared" si="86"/>
        <v>#DIV/0!</v>
      </c>
      <c r="N298" s="1321" t="e">
        <f t="shared" si="86"/>
        <v>#DIV/0!</v>
      </c>
      <c r="O298" s="1310" t="e">
        <f t="shared" si="86"/>
        <v>#DIV/0!</v>
      </c>
      <c r="P298" s="1310" t="e">
        <f t="shared" si="86"/>
        <v>#DIV/0!</v>
      </c>
      <c r="Q298" s="1310" t="e">
        <f t="shared" si="86"/>
        <v>#DIV/0!</v>
      </c>
      <c r="R298" s="1310" t="e">
        <f t="shared" si="86"/>
        <v>#DIV/0!</v>
      </c>
      <c r="S298" s="1310" t="e">
        <f t="shared" si="86"/>
        <v>#DIV/0!</v>
      </c>
      <c r="T298" s="1310" t="e">
        <f t="shared" si="86"/>
        <v>#DIV/0!</v>
      </c>
      <c r="U298" s="1310" t="e">
        <f t="shared" si="86"/>
        <v>#DIV/0!</v>
      </c>
      <c r="V298" s="1321" t="e">
        <f t="shared" si="86"/>
        <v>#DIV/0!</v>
      </c>
      <c r="W298" s="1310" t="e">
        <f t="shared" si="86"/>
        <v>#DIV/0!</v>
      </c>
      <c r="X298" s="1310" t="e">
        <f t="shared" si="86"/>
        <v>#DIV/0!</v>
      </c>
      <c r="Y298" s="1310" t="e">
        <f t="shared" si="86"/>
        <v>#DIV/0!</v>
      </c>
      <c r="Z298" s="1310" t="e">
        <f t="shared" si="86"/>
        <v>#DIV/0!</v>
      </c>
      <c r="AA298" s="1310" t="e">
        <f t="shared" si="86"/>
        <v>#DIV/0!</v>
      </c>
      <c r="AB298" s="1310" t="e">
        <f t="shared" si="86"/>
        <v>#DIV/0!</v>
      </c>
      <c r="AC298" s="1194" t="e">
        <f t="shared" si="86"/>
        <v>#DIV/0!</v>
      </c>
      <c r="AD298" s="1195"/>
      <c r="AE298" s="1197"/>
    </row>
    <row r="299" spans="1:31" s="3" customFormat="1" ht="12.75" customHeight="1" thickBot="1">
      <c r="A299" s="3282"/>
      <c r="B299" s="3297"/>
      <c r="C299" s="1297" t="s">
        <v>164</v>
      </c>
      <c r="D299" s="1785" t="s">
        <v>160</v>
      </c>
      <c r="E299" s="1838">
        <v>118.95999908447266</v>
      </c>
      <c r="F299" s="1836">
        <v>118.15000152587891</v>
      </c>
      <c r="G299" s="1836">
        <v>118.20999908447266</v>
      </c>
      <c r="H299" s="1836">
        <v>118.80999755859375</v>
      </c>
      <c r="I299" s="1836">
        <v>119.02999877929688</v>
      </c>
      <c r="J299" s="1836">
        <v>119.44000244140625</v>
      </c>
      <c r="K299" s="1836">
        <v>119.75</v>
      </c>
      <c r="L299" s="1836">
        <v>119.02999877929688</v>
      </c>
      <c r="M299" s="1836">
        <v>119.09999847412109</v>
      </c>
      <c r="N299" s="1836">
        <v>119.52999877929688</v>
      </c>
      <c r="O299" s="1836">
        <v>119.48000335693359</v>
      </c>
      <c r="P299" s="1836">
        <v>118.73000335693359</v>
      </c>
      <c r="Q299" s="1836">
        <v>118.52999877929688</v>
      </c>
      <c r="R299" s="1836">
        <v>118.70999908447266</v>
      </c>
      <c r="S299" s="1836">
        <v>118.43000030517578</v>
      </c>
      <c r="T299" s="1836">
        <v>118.86000061035156</v>
      </c>
      <c r="U299" s="1836">
        <v>118.47000122070313</v>
      </c>
      <c r="V299" s="1836">
        <v>118.70999908447266</v>
      </c>
      <c r="W299" s="1836">
        <v>118.80000305175781</v>
      </c>
      <c r="X299" s="1836">
        <v>119.93000030517578</v>
      </c>
      <c r="Y299" s="1836">
        <v>120.18000030517578</v>
      </c>
      <c r="Z299" s="1836">
        <v>119.98000335693359</v>
      </c>
      <c r="AA299" s="1836">
        <v>120.55000305175781</v>
      </c>
      <c r="AB299" s="1837">
        <v>120.91999816894531</v>
      </c>
      <c r="AC299" s="1359"/>
    </row>
    <row r="300" spans="1:31" s="3" customFormat="1" ht="12.75" customHeight="1">
      <c r="A300" s="3294" t="s">
        <v>631</v>
      </c>
      <c r="B300" s="3295" t="s">
        <v>632</v>
      </c>
      <c r="C300" s="1255" t="s">
        <v>156</v>
      </c>
      <c r="D300" s="1255" t="s">
        <v>157</v>
      </c>
      <c r="E300" s="1269">
        <v>2.7090000000000001</v>
      </c>
      <c r="F300" s="1269">
        <v>2.6292</v>
      </c>
      <c r="G300" s="1269">
        <v>2.5788000000000002</v>
      </c>
      <c r="H300" s="1361">
        <v>2.5535999999999999</v>
      </c>
      <c r="I300" s="1269">
        <v>2.5367999999999999</v>
      </c>
      <c r="J300" s="1269">
        <v>2.5703999999999998</v>
      </c>
      <c r="K300" s="1269">
        <v>2.7761999999999998</v>
      </c>
      <c r="L300" s="1269">
        <v>2.9735999999999998</v>
      </c>
      <c r="M300" s="1303">
        <v>3.3180000000000001</v>
      </c>
      <c r="N300" s="1361">
        <v>3.5868000000000002</v>
      </c>
      <c r="O300" s="1269">
        <v>3.6539999999999999</v>
      </c>
      <c r="P300" s="1269">
        <v>3.7589999999999999</v>
      </c>
      <c r="Q300" s="1269">
        <v>3.5783999999999998</v>
      </c>
      <c r="R300" s="1269">
        <v>3.6918000000000002</v>
      </c>
      <c r="S300" s="1269">
        <v>3.7841999999999998</v>
      </c>
      <c r="T300" s="1269">
        <v>3.7884000000000002</v>
      </c>
      <c r="U300" s="1269">
        <v>3.57</v>
      </c>
      <c r="V300" s="1361">
        <v>3.3012000000000001</v>
      </c>
      <c r="W300" s="1269">
        <v>3.2423999999999999</v>
      </c>
      <c r="X300" s="1269">
        <v>3.0701999999999998</v>
      </c>
      <c r="Y300" s="1269">
        <v>3.0156000000000001</v>
      </c>
      <c r="Z300" s="1269">
        <v>2.9988000000000001</v>
      </c>
      <c r="AA300" s="1269">
        <v>2.9651999999999998</v>
      </c>
      <c r="AB300" s="1269">
        <v>2.8685999999999998</v>
      </c>
      <c r="AC300" s="1242">
        <f>SUM(E300:AB300)</f>
        <v>75.520200000000017</v>
      </c>
    </row>
    <row r="301" spans="1:31" s="3" customFormat="1" ht="12.75" customHeight="1">
      <c r="A301" s="3281"/>
      <c r="B301" s="3296"/>
      <c r="C301" s="1191" t="s">
        <v>158</v>
      </c>
      <c r="D301" s="1191" t="s">
        <v>157</v>
      </c>
      <c r="E301" s="1310">
        <v>1.0331999999999999</v>
      </c>
      <c r="F301" s="1310">
        <v>1.008</v>
      </c>
      <c r="G301" s="1310">
        <v>0.99539999999999995</v>
      </c>
      <c r="H301" s="1318">
        <v>1.0038</v>
      </c>
      <c r="I301" s="1310">
        <v>0.99960000000000004</v>
      </c>
      <c r="J301" s="1310">
        <v>1.0416000000000001</v>
      </c>
      <c r="K301" s="1310">
        <v>1.0626</v>
      </c>
      <c r="L301" s="1310">
        <v>1.0962000000000001</v>
      </c>
      <c r="M301" s="1310">
        <v>1.2474000000000001</v>
      </c>
      <c r="N301" s="1318">
        <v>1.4363999999999999</v>
      </c>
      <c r="O301" s="1310">
        <v>1.3986000000000001</v>
      </c>
      <c r="P301" s="1310">
        <v>1.4490000000000001</v>
      </c>
      <c r="Q301" s="1310">
        <v>1.3524</v>
      </c>
      <c r="R301" s="1310">
        <v>1.4028</v>
      </c>
      <c r="S301" s="1310">
        <v>1.4154</v>
      </c>
      <c r="T301" s="1310">
        <v>1.4616</v>
      </c>
      <c r="U301" s="1310">
        <v>1.3355999999999999</v>
      </c>
      <c r="V301" s="1318">
        <v>1.2305999999999999</v>
      </c>
      <c r="W301" s="1310">
        <v>1.1928000000000001</v>
      </c>
      <c r="X301" s="1310">
        <v>1.1088</v>
      </c>
      <c r="Y301" s="1310">
        <v>1.1424000000000001</v>
      </c>
      <c r="Z301" s="1310">
        <v>1.1886000000000001</v>
      </c>
      <c r="AA301" s="1310">
        <v>1.2054</v>
      </c>
      <c r="AB301" s="1310">
        <v>1.218</v>
      </c>
      <c r="AC301" s="1194">
        <f>SUM(E301:AB301)</f>
        <v>29.026199999999996</v>
      </c>
    </row>
    <row r="302" spans="1:31" s="3" customFormat="1" ht="12.75" customHeight="1">
      <c r="A302" s="3281"/>
      <c r="B302" s="3296"/>
      <c r="C302" s="1191" t="s">
        <v>159</v>
      </c>
      <c r="D302" s="1696" t="s">
        <v>160</v>
      </c>
      <c r="E302" s="1850">
        <v>45</v>
      </c>
      <c r="F302" s="1848">
        <v>44</v>
      </c>
      <c r="G302" s="1848">
        <v>45</v>
      </c>
      <c r="H302" s="1848">
        <v>45</v>
      </c>
      <c r="I302" s="1848">
        <v>45</v>
      </c>
      <c r="J302" s="1848">
        <v>45</v>
      </c>
      <c r="K302" s="1848">
        <v>49</v>
      </c>
      <c r="L302" s="1848">
        <v>54</v>
      </c>
      <c r="M302" s="1848">
        <v>60</v>
      </c>
      <c r="N302" s="1848">
        <v>63</v>
      </c>
      <c r="O302" s="1848">
        <v>65</v>
      </c>
      <c r="P302" s="1848">
        <v>64</v>
      </c>
      <c r="Q302" s="1848">
        <v>62</v>
      </c>
      <c r="R302" s="1848">
        <v>65</v>
      </c>
      <c r="S302" s="1848">
        <v>63</v>
      </c>
      <c r="T302" s="1848">
        <v>66</v>
      </c>
      <c r="U302" s="1848">
        <v>60</v>
      </c>
      <c r="V302" s="1848">
        <v>56</v>
      </c>
      <c r="W302" s="1848">
        <v>55</v>
      </c>
      <c r="X302" s="1848">
        <v>50</v>
      </c>
      <c r="Y302" s="1848">
        <v>53</v>
      </c>
      <c r="Z302" s="1848">
        <v>51</v>
      </c>
      <c r="AA302" s="1848">
        <v>49</v>
      </c>
      <c r="AB302" s="1849">
        <v>49</v>
      </c>
      <c r="AC302" s="1250"/>
    </row>
    <row r="303" spans="1:31" s="3" customFormat="1" ht="12.75" customHeight="1" thickBot="1">
      <c r="A303" s="3286"/>
      <c r="B303" s="3319"/>
      <c r="C303" s="1202" t="s">
        <v>161</v>
      </c>
      <c r="D303" s="1202"/>
      <c r="E303" s="1308">
        <f t="shared" ref="E303:AC303" si="87">E301/E300</f>
        <v>0.38139534883720927</v>
      </c>
      <c r="F303" s="1308">
        <f t="shared" si="87"/>
        <v>0.38338658146964855</v>
      </c>
      <c r="G303" s="1308">
        <f t="shared" si="87"/>
        <v>0.38599348534201949</v>
      </c>
      <c r="H303" s="1322">
        <f t="shared" si="87"/>
        <v>0.39309210526315791</v>
      </c>
      <c r="I303" s="1308">
        <f t="shared" si="87"/>
        <v>0.39403973509933776</v>
      </c>
      <c r="J303" s="1308">
        <f t="shared" si="87"/>
        <v>0.4052287581699347</v>
      </c>
      <c r="K303" s="1308">
        <f t="shared" si="87"/>
        <v>0.38275340393343421</v>
      </c>
      <c r="L303" s="1308">
        <f t="shared" si="87"/>
        <v>0.36864406779661024</v>
      </c>
      <c r="M303" s="1308">
        <f t="shared" si="87"/>
        <v>0.3759493670886076</v>
      </c>
      <c r="N303" s="1322">
        <f t="shared" si="87"/>
        <v>0.4004683840749414</v>
      </c>
      <c r="O303" s="1308">
        <f t="shared" si="87"/>
        <v>0.38275862068965522</v>
      </c>
      <c r="P303" s="1308">
        <f t="shared" si="87"/>
        <v>0.38547486033519557</v>
      </c>
      <c r="Q303" s="1308">
        <f t="shared" si="87"/>
        <v>0.3779342723004695</v>
      </c>
      <c r="R303" s="1308">
        <f t="shared" si="87"/>
        <v>0.3799772468714448</v>
      </c>
      <c r="S303" s="1308">
        <f t="shared" si="87"/>
        <v>0.37402885682574921</v>
      </c>
      <c r="T303" s="1308">
        <f t="shared" si="87"/>
        <v>0.38580931263858093</v>
      </c>
      <c r="U303" s="1308">
        <f t="shared" si="87"/>
        <v>0.3741176470588235</v>
      </c>
      <c r="V303" s="1322">
        <f t="shared" si="87"/>
        <v>0.37277353689567427</v>
      </c>
      <c r="W303" s="1308">
        <f t="shared" si="87"/>
        <v>0.36787564766839381</v>
      </c>
      <c r="X303" s="1308">
        <f t="shared" si="87"/>
        <v>0.36114911080711359</v>
      </c>
      <c r="Y303" s="1308">
        <f t="shared" si="87"/>
        <v>0.37883008356545961</v>
      </c>
      <c r="Z303" s="1308">
        <f t="shared" si="87"/>
        <v>0.39635854341736698</v>
      </c>
      <c r="AA303" s="1308">
        <f t="shared" si="87"/>
        <v>0.40651558073654392</v>
      </c>
      <c r="AB303" s="1308">
        <f t="shared" si="87"/>
        <v>0.424597364568082</v>
      </c>
      <c r="AC303" s="1205">
        <f t="shared" si="87"/>
        <v>0.3843501473777875</v>
      </c>
    </row>
    <row r="304" spans="1:31" s="3" customFormat="1" ht="12.75" customHeight="1">
      <c r="A304" s="3280" t="s">
        <v>633</v>
      </c>
      <c r="B304" s="3301" t="s">
        <v>634</v>
      </c>
      <c r="C304" s="1186" t="s">
        <v>156</v>
      </c>
      <c r="D304" s="1186" t="s">
        <v>157</v>
      </c>
      <c r="E304" s="1267">
        <v>4.6955999999999998</v>
      </c>
      <c r="F304" s="1267">
        <v>4.5401999999999996</v>
      </c>
      <c r="G304" s="1267">
        <v>4.4478</v>
      </c>
      <c r="H304" s="1324">
        <v>4.3974000000000002</v>
      </c>
      <c r="I304" s="1267">
        <v>4.4142000000000001</v>
      </c>
      <c r="J304" s="1267">
        <v>4.5990000000000002</v>
      </c>
      <c r="K304" s="1267">
        <v>5.0903999999999998</v>
      </c>
      <c r="L304" s="1267">
        <v>5.6993999999999998</v>
      </c>
      <c r="M304" s="1267">
        <v>6.1109999999999998</v>
      </c>
      <c r="N304" s="1324">
        <v>6.5814000000000004</v>
      </c>
      <c r="O304" s="1267">
        <v>6.6612</v>
      </c>
      <c r="P304" s="1267">
        <v>6.8208000000000002</v>
      </c>
      <c r="Q304" s="1267">
        <v>6.4092000000000002</v>
      </c>
      <c r="R304" s="1267">
        <v>6.6905999999999999</v>
      </c>
      <c r="S304" s="1267">
        <v>6.8460000000000001</v>
      </c>
      <c r="T304" s="1267">
        <v>6.8963999999999999</v>
      </c>
      <c r="U304" s="1267">
        <v>6.7241999999999997</v>
      </c>
      <c r="V304" s="1324">
        <v>6.6863999999999999</v>
      </c>
      <c r="W304" s="1267">
        <v>6.3798000000000004</v>
      </c>
      <c r="X304" s="1267">
        <v>5.7161999999999997</v>
      </c>
      <c r="Y304" s="1267">
        <v>5.6783999999999999</v>
      </c>
      <c r="Z304" s="1267">
        <v>5.5355999999999996</v>
      </c>
      <c r="AA304" s="1267">
        <v>5.0945999999999998</v>
      </c>
      <c r="AB304" s="1267">
        <v>4.7796000000000003</v>
      </c>
      <c r="AC304" s="1189">
        <f>SUM(E304:AB304)</f>
        <v>137.49539999999999</v>
      </c>
    </row>
    <row r="305" spans="1:78" s="3" customFormat="1" ht="12.75" customHeight="1">
      <c r="A305" s="3281"/>
      <c r="B305" s="3296"/>
      <c r="C305" s="1191" t="s">
        <v>158</v>
      </c>
      <c r="D305" s="1191" t="s">
        <v>157</v>
      </c>
      <c r="E305" s="1310">
        <v>2.0706000000000002</v>
      </c>
      <c r="F305" s="1310">
        <v>2.0369999999999999</v>
      </c>
      <c r="G305" s="1310">
        <v>1.9907999999999999</v>
      </c>
      <c r="H305" s="1321">
        <v>1.9865999999999999</v>
      </c>
      <c r="I305" s="1310">
        <v>2.0118</v>
      </c>
      <c r="J305" s="1310">
        <v>2.0076000000000001</v>
      </c>
      <c r="K305" s="1310">
        <v>2.0706000000000002</v>
      </c>
      <c r="L305" s="1310">
        <v>2.2595999999999998</v>
      </c>
      <c r="M305" s="1310">
        <v>2.5998000000000001</v>
      </c>
      <c r="N305" s="1321">
        <v>2.9441999999999999</v>
      </c>
      <c r="O305" s="1310">
        <v>3.0156000000000001</v>
      </c>
      <c r="P305" s="1310">
        <v>3.0912000000000002</v>
      </c>
      <c r="Q305" s="1310">
        <v>2.73</v>
      </c>
      <c r="R305" s="1310">
        <v>2.9651999999999998</v>
      </c>
      <c r="S305" s="1310">
        <v>3.0114000000000001</v>
      </c>
      <c r="T305" s="1310">
        <v>2.9567999999999999</v>
      </c>
      <c r="U305" s="1310">
        <v>2.8643999999999998</v>
      </c>
      <c r="V305" s="1321">
        <v>2.8517999999999999</v>
      </c>
      <c r="W305" s="1310">
        <v>2.6753999999999998</v>
      </c>
      <c r="X305" s="1310">
        <v>2.226</v>
      </c>
      <c r="Y305" s="1310">
        <v>2.3268</v>
      </c>
      <c r="Z305" s="1310">
        <v>2.3016000000000001</v>
      </c>
      <c r="AA305" s="1310">
        <v>2.2343999999999999</v>
      </c>
      <c r="AB305" s="1310">
        <v>2.2385999999999999</v>
      </c>
      <c r="AC305" s="1194">
        <f>SUM(E305:AB305)</f>
        <v>59.467799999999997</v>
      </c>
    </row>
    <row r="306" spans="1:78" s="3" customFormat="1" ht="12.75" customHeight="1">
      <c r="A306" s="3281"/>
      <c r="B306" s="3296"/>
      <c r="C306" s="1191" t="s">
        <v>159</v>
      </c>
      <c r="D306" s="1696" t="s">
        <v>160</v>
      </c>
      <c r="E306" s="1853">
        <v>80</v>
      </c>
      <c r="F306" s="1851">
        <v>76</v>
      </c>
      <c r="G306" s="1851">
        <v>76</v>
      </c>
      <c r="H306" s="1851">
        <v>76</v>
      </c>
      <c r="I306" s="1851">
        <v>76</v>
      </c>
      <c r="J306" s="1851">
        <v>82</v>
      </c>
      <c r="K306" s="1851">
        <v>93</v>
      </c>
      <c r="L306" s="1851">
        <v>100</v>
      </c>
      <c r="M306" s="1851">
        <v>112</v>
      </c>
      <c r="N306" s="1851">
        <v>118</v>
      </c>
      <c r="O306" s="1851">
        <v>118</v>
      </c>
      <c r="P306" s="1851">
        <v>110</v>
      </c>
      <c r="Q306" s="1851">
        <v>118</v>
      </c>
      <c r="R306" s="1851">
        <v>119</v>
      </c>
      <c r="S306" s="1851">
        <v>121</v>
      </c>
      <c r="T306" s="1851">
        <v>111</v>
      </c>
      <c r="U306" s="1851">
        <v>118</v>
      </c>
      <c r="V306" s="1851">
        <v>115</v>
      </c>
      <c r="W306" s="1851">
        <v>97</v>
      </c>
      <c r="X306" s="1851">
        <v>96</v>
      </c>
      <c r="Y306" s="1851">
        <v>98</v>
      </c>
      <c r="Z306" s="1851">
        <v>88</v>
      </c>
      <c r="AA306" s="1851">
        <v>84</v>
      </c>
      <c r="AB306" s="1852">
        <v>82</v>
      </c>
      <c r="AC306" s="1250"/>
    </row>
    <row r="307" spans="1:78" s="3" customFormat="1" ht="12.75" customHeight="1" thickBot="1">
      <c r="A307" s="3286"/>
      <c r="B307" s="3319"/>
      <c r="C307" s="1202" t="s">
        <v>161</v>
      </c>
      <c r="D307" s="1202"/>
      <c r="E307" s="1308">
        <f t="shared" ref="E307:AC307" si="88">E305/E304</f>
        <v>0.44096601073345265</v>
      </c>
      <c r="F307" s="1308">
        <f t="shared" si="88"/>
        <v>0.44865864939870492</v>
      </c>
      <c r="G307" s="1308">
        <f t="shared" si="88"/>
        <v>0.44759206798866852</v>
      </c>
      <c r="H307" s="1362">
        <f t="shared" si="88"/>
        <v>0.4517669531996179</v>
      </c>
      <c r="I307" s="1308">
        <f t="shared" si="88"/>
        <v>0.45575642245480497</v>
      </c>
      <c r="J307" s="1308">
        <f t="shared" si="88"/>
        <v>0.43652968036529677</v>
      </c>
      <c r="K307" s="1308">
        <f t="shared" si="88"/>
        <v>0.40676567656765683</v>
      </c>
      <c r="L307" s="1308">
        <f t="shared" si="88"/>
        <v>0.39646278555637432</v>
      </c>
      <c r="M307" s="1308">
        <f t="shared" si="88"/>
        <v>0.42542955326460485</v>
      </c>
      <c r="N307" s="1362">
        <f t="shared" si="88"/>
        <v>0.44735162731333755</v>
      </c>
      <c r="O307" s="1308">
        <f t="shared" si="88"/>
        <v>0.45271122320302648</v>
      </c>
      <c r="P307" s="1308">
        <f t="shared" si="88"/>
        <v>0.45320197044334976</v>
      </c>
      <c r="Q307" s="1308">
        <f t="shared" si="88"/>
        <v>0.42595019659239841</v>
      </c>
      <c r="R307" s="1308">
        <f t="shared" si="88"/>
        <v>0.4431889516635279</v>
      </c>
      <c r="S307" s="1308">
        <f t="shared" si="88"/>
        <v>0.43987730061349695</v>
      </c>
      <c r="T307" s="1308">
        <f t="shared" si="88"/>
        <v>0.42874543239951279</v>
      </c>
      <c r="U307" s="1308">
        <f t="shared" si="88"/>
        <v>0.4259837601499063</v>
      </c>
      <c r="V307" s="1362">
        <f t="shared" si="88"/>
        <v>0.42650753768844218</v>
      </c>
      <c r="W307" s="1308">
        <f t="shared" si="88"/>
        <v>0.41935483870967738</v>
      </c>
      <c r="X307" s="1308">
        <f t="shared" si="88"/>
        <v>0.3894195444526084</v>
      </c>
      <c r="Y307" s="1308">
        <f t="shared" si="88"/>
        <v>0.40976331360946744</v>
      </c>
      <c r="Z307" s="1308">
        <f t="shared" si="88"/>
        <v>0.41578148710166923</v>
      </c>
      <c r="AA307" s="1308">
        <f t="shared" si="88"/>
        <v>0.43858202802967849</v>
      </c>
      <c r="AB307" s="1308">
        <f t="shared" si="88"/>
        <v>0.4683655536028119</v>
      </c>
      <c r="AC307" s="1205">
        <f t="shared" si="88"/>
        <v>0.43250756025292486</v>
      </c>
      <c r="AD307" s="1195"/>
      <c r="AE307" s="1197"/>
    </row>
    <row r="308" spans="1:78" s="3" customFormat="1" ht="12.75" customHeight="1">
      <c r="A308" s="3280" t="s">
        <v>403</v>
      </c>
      <c r="B308" s="3301" t="s">
        <v>667</v>
      </c>
      <c r="C308" s="1186" t="s">
        <v>156</v>
      </c>
      <c r="D308" s="1186" t="s">
        <v>157</v>
      </c>
      <c r="E308" s="1267">
        <v>0.69479999999999997</v>
      </c>
      <c r="F308" s="1267">
        <v>0.65700000000000003</v>
      </c>
      <c r="G308" s="1267">
        <v>0.65159999999999996</v>
      </c>
      <c r="H308" s="1317">
        <v>0.66420000000000001</v>
      </c>
      <c r="I308" s="1267">
        <v>0.67859999999999998</v>
      </c>
      <c r="J308" s="1267">
        <v>0.71099999999999997</v>
      </c>
      <c r="K308" s="1267">
        <v>0.77939999999999998</v>
      </c>
      <c r="L308" s="1267">
        <v>0.85499999999999998</v>
      </c>
      <c r="M308" s="1267">
        <v>0.8982</v>
      </c>
      <c r="N308" s="1317">
        <v>0.95940000000000003</v>
      </c>
      <c r="O308" s="1267">
        <v>0.95220000000000005</v>
      </c>
      <c r="P308" s="1267">
        <v>0.97199999999999998</v>
      </c>
      <c r="Q308" s="1267">
        <v>0.93779999999999997</v>
      </c>
      <c r="R308" s="1267">
        <v>0.90720000000000001</v>
      </c>
      <c r="S308" s="1267">
        <v>0.96299999999999997</v>
      </c>
      <c r="T308" s="1267">
        <v>0.97560000000000002</v>
      </c>
      <c r="U308" s="1267">
        <v>0.91979999999999995</v>
      </c>
      <c r="V308" s="1317">
        <v>0.82079999999999997</v>
      </c>
      <c r="W308" s="1267">
        <v>0.77759999999999996</v>
      </c>
      <c r="X308" s="1267">
        <v>0.77759999999999996</v>
      </c>
      <c r="Y308" s="1267">
        <v>0.78300000000000003</v>
      </c>
      <c r="Z308" s="1267">
        <v>0.76319999999999999</v>
      </c>
      <c r="AA308" s="1267">
        <v>0.73980000000000001</v>
      </c>
      <c r="AB308" s="1267">
        <v>0.7056</v>
      </c>
      <c r="AC308" s="1189">
        <f>SUM(E308:AB308)</f>
        <v>19.5444</v>
      </c>
    </row>
    <row r="309" spans="1:78" s="3" customFormat="1" ht="12.75" customHeight="1" thickBot="1">
      <c r="A309" s="3281"/>
      <c r="B309" s="3296"/>
      <c r="C309" s="1191" t="s">
        <v>158</v>
      </c>
      <c r="D309" s="1191" t="s">
        <v>157</v>
      </c>
      <c r="E309" s="1310">
        <v>0.48060000000000003</v>
      </c>
      <c r="F309" s="1310">
        <v>0.4536</v>
      </c>
      <c r="G309" s="1310">
        <v>0.44640000000000002</v>
      </c>
      <c r="H309" s="1318">
        <v>0.44640000000000002</v>
      </c>
      <c r="I309" s="1310">
        <v>0.4572</v>
      </c>
      <c r="J309" s="1310">
        <v>0.4698</v>
      </c>
      <c r="K309" s="1310">
        <v>0.47339999999999999</v>
      </c>
      <c r="L309" s="1310">
        <v>0.46800000000000003</v>
      </c>
      <c r="M309" s="1310">
        <v>0.46439999999999998</v>
      </c>
      <c r="N309" s="1318">
        <v>0.48959999999999998</v>
      </c>
      <c r="O309" s="1310">
        <v>0.48420000000000002</v>
      </c>
      <c r="P309" s="1310">
        <v>0.51300000000000001</v>
      </c>
      <c r="Q309" s="1310">
        <v>0.45540000000000003</v>
      </c>
      <c r="R309" s="1310">
        <v>0.43559999999999999</v>
      </c>
      <c r="S309" s="1310">
        <v>0.4914</v>
      </c>
      <c r="T309" s="1310">
        <v>0.51839999999999997</v>
      </c>
      <c r="U309" s="1310">
        <v>0.48420000000000002</v>
      </c>
      <c r="V309" s="1318">
        <v>0.4698</v>
      </c>
      <c r="W309" s="1310">
        <v>0.46439999999999998</v>
      </c>
      <c r="X309" s="1310">
        <v>0.47699999999999998</v>
      </c>
      <c r="Y309" s="1310">
        <v>0.504</v>
      </c>
      <c r="Z309" s="1310">
        <v>0.495</v>
      </c>
      <c r="AA309" s="1310">
        <v>0.50219999999999998</v>
      </c>
      <c r="AB309" s="1310">
        <v>0.51119999999999999</v>
      </c>
      <c r="AC309" s="1194">
        <f>SUM(E309:AB309)</f>
        <v>11.455199999999998</v>
      </c>
    </row>
    <row r="310" spans="1:78" s="3" customFormat="1" ht="12.75" customHeight="1">
      <c r="A310" s="3281"/>
      <c r="B310" s="3296"/>
      <c r="C310" s="1191" t="s">
        <v>159</v>
      </c>
      <c r="D310" s="1697" t="s">
        <v>160</v>
      </c>
      <c r="E310" s="1820">
        <v>80</v>
      </c>
      <c r="F310" s="1821">
        <v>71</v>
      </c>
      <c r="G310" s="1821">
        <v>74</v>
      </c>
      <c r="H310" s="1821">
        <v>71</v>
      </c>
      <c r="I310" s="1821">
        <v>77</v>
      </c>
      <c r="J310" s="1821">
        <v>80</v>
      </c>
      <c r="K310" s="1821">
        <v>91</v>
      </c>
      <c r="L310" s="1821">
        <v>101</v>
      </c>
      <c r="M310" s="1821">
        <v>97</v>
      </c>
      <c r="N310" s="1821">
        <v>102</v>
      </c>
      <c r="O310" s="1821">
        <v>97</v>
      </c>
      <c r="P310" s="1821">
        <v>94</v>
      </c>
      <c r="Q310" s="1821">
        <v>94</v>
      </c>
      <c r="R310" s="1821">
        <v>90</v>
      </c>
      <c r="S310" s="1821">
        <v>100</v>
      </c>
      <c r="T310" s="1821">
        <v>99</v>
      </c>
      <c r="U310" s="1821">
        <v>87</v>
      </c>
      <c r="V310" s="1821">
        <v>82</v>
      </c>
      <c r="W310" s="1821">
        <v>85</v>
      </c>
      <c r="X310" s="1821">
        <v>83</v>
      </c>
      <c r="Y310" s="1821">
        <v>86</v>
      </c>
      <c r="Z310" s="1821">
        <v>81</v>
      </c>
      <c r="AA310" s="1821">
        <v>78</v>
      </c>
      <c r="AB310" s="1822">
        <v>77</v>
      </c>
      <c r="AC310" s="1194"/>
    </row>
    <row r="311" spans="1:78" s="3" customFormat="1" ht="12.75" customHeight="1" thickBot="1">
      <c r="A311" s="3282"/>
      <c r="B311" s="3297"/>
      <c r="C311" s="1209" t="s">
        <v>161</v>
      </c>
      <c r="D311" s="1209"/>
      <c r="E311" s="1268">
        <f t="shared" ref="E311:AC311" si="89">E309/E308</f>
        <v>0.69170984455958551</v>
      </c>
      <c r="F311" s="1268">
        <f t="shared" si="89"/>
        <v>0.69041095890410953</v>
      </c>
      <c r="G311" s="1268">
        <f t="shared" si="89"/>
        <v>0.68508287292817682</v>
      </c>
      <c r="H311" s="1312">
        <f t="shared" si="89"/>
        <v>0.67208672086720866</v>
      </c>
      <c r="I311" s="1268">
        <f t="shared" si="89"/>
        <v>0.67374005305039786</v>
      </c>
      <c r="J311" s="1268">
        <f t="shared" si="89"/>
        <v>0.66075949367088616</v>
      </c>
      <c r="K311" s="1268">
        <f t="shared" si="89"/>
        <v>0.60739030023094687</v>
      </c>
      <c r="L311" s="1268">
        <f t="shared" si="89"/>
        <v>0.54736842105263162</v>
      </c>
      <c r="M311" s="1268">
        <f t="shared" si="89"/>
        <v>0.51703406813627251</v>
      </c>
      <c r="N311" s="1312">
        <f t="shared" si="89"/>
        <v>0.51031894934333955</v>
      </c>
      <c r="O311" s="1268">
        <f t="shared" si="89"/>
        <v>0.50850661625708882</v>
      </c>
      <c r="P311" s="1268">
        <f t="shared" si="89"/>
        <v>0.52777777777777779</v>
      </c>
      <c r="Q311" s="1268">
        <f t="shared" si="89"/>
        <v>0.48560460652591175</v>
      </c>
      <c r="R311" s="1268">
        <f t="shared" si="89"/>
        <v>0.48015873015873012</v>
      </c>
      <c r="S311" s="1268">
        <f t="shared" si="89"/>
        <v>0.51028037383177571</v>
      </c>
      <c r="T311" s="1268">
        <f t="shared" si="89"/>
        <v>0.53136531365313644</v>
      </c>
      <c r="U311" s="1268">
        <f t="shared" si="89"/>
        <v>0.52641878669275932</v>
      </c>
      <c r="V311" s="1312">
        <f t="shared" si="89"/>
        <v>0.57236842105263164</v>
      </c>
      <c r="W311" s="1268">
        <f t="shared" si="89"/>
        <v>0.59722222222222221</v>
      </c>
      <c r="X311" s="1268">
        <f t="shared" si="89"/>
        <v>0.61342592592592593</v>
      </c>
      <c r="Y311" s="1268">
        <f t="shared" si="89"/>
        <v>0.64367816091954022</v>
      </c>
      <c r="Z311" s="1268">
        <f t="shared" si="89"/>
        <v>0.64858490566037741</v>
      </c>
      <c r="AA311" s="1268">
        <f t="shared" si="89"/>
        <v>0.67883211678832112</v>
      </c>
      <c r="AB311" s="1268">
        <f t="shared" si="89"/>
        <v>0.72448979591836737</v>
      </c>
      <c r="AC311" s="1212">
        <f t="shared" si="89"/>
        <v>0.58611162276662354</v>
      </c>
      <c r="AD311" s="1195"/>
      <c r="AE311" s="1197"/>
    </row>
    <row r="312" spans="1:78" s="3" customFormat="1" ht="12.75" customHeight="1">
      <c r="A312" s="3300" t="s">
        <v>216</v>
      </c>
      <c r="B312" s="3373" t="s">
        <v>668</v>
      </c>
      <c r="C312" s="1239" t="s">
        <v>156</v>
      </c>
      <c r="D312" s="1239" t="s">
        <v>157</v>
      </c>
      <c r="E312" s="1269">
        <v>1.1664000000000001</v>
      </c>
      <c r="F312" s="1269">
        <v>1.1339999999999999</v>
      </c>
      <c r="G312" s="1269">
        <v>1.1160000000000001</v>
      </c>
      <c r="H312" s="1311">
        <v>1.1160000000000001</v>
      </c>
      <c r="I312" s="1269">
        <v>1.1160000000000001</v>
      </c>
      <c r="J312" s="1269">
        <v>1.1501999999999999</v>
      </c>
      <c r="K312" s="1269">
        <v>1.1718</v>
      </c>
      <c r="L312" s="1269">
        <v>1.1736</v>
      </c>
      <c r="M312" s="1269">
        <v>1.1934</v>
      </c>
      <c r="N312" s="1311">
        <v>1.1681999999999999</v>
      </c>
      <c r="O312" s="1269">
        <v>1.1556</v>
      </c>
      <c r="P312" s="1269">
        <v>1.1537999999999999</v>
      </c>
      <c r="Q312" s="1269">
        <v>1.1664000000000001</v>
      </c>
      <c r="R312" s="1269">
        <v>1.1826000000000001</v>
      </c>
      <c r="S312" s="1269">
        <v>1.1916</v>
      </c>
      <c r="T312" s="1269">
        <v>1.1970000000000001</v>
      </c>
      <c r="U312" s="1269">
        <v>1.2078</v>
      </c>
      <c r="V312" s="1311">
        <v>1.2294</v>
      </c>
      <c r="W312" s="1269">
        <v>1.206</v>
      </c>
      <c r="X312" s="1269">
        <v>1.2005999999999999</v>
      </c>
      <c r="Y312" s="1269">
        <v>1.2330000000000001</v>
      </c>
      <c r="Z312" s="1269">
        <v>1.224</v>
      </c>
      <c r="AA312" s="1269">
        <v>1.1970000000000001</v>
      </c>
      <c r="AB312" s="1269">
        <v>1.1646000000000001</v>
      </c>
      <c r="AC312" s="1242">
        <f>SUM(E312:AB312)</f>
        <v>28.215000000000003</v>
      </c>
    </row>
    <row r="313" spans="1:78" s="3" customFormat="1" ht="12.75" customHeight="1">
      <c r="A313" s="3291"/>
      <c r="B313" s="3338"/>
      <c r="C313" s="1248" t="s">
        <v>158</v>
      </c>
      <c r="D313" s="1248" t="s">
        <v>157</v>
      </c>
      <c r="E313" s="1310">
        <v>0.64800000000000002</v>
      </c>
      <c r="F313" s="1310">
        <v>0.63539999999999996</v>
      </c>
      <c r="G313" s="1310">
        <v>0.63</v>
      </c>
      <c r="H313" s="1321">
        <v>0.62819999999999998</v>
      </c>
      <c r="I313" s="1310">
        <v>0.63360000000000005</v>
      </c>
      <c r="J313" s="1310">
        <v>0.64439999999999997</v>
      </c>
      <c r="K313" s="1310">
        <v>0.64439999999999997</v>
      </c>
      <c r="L313" s="1310">
        <v>0.63900000000000001</v>
      </c>
      <c r="M313" s="1310">
        <v>0.66600000000000004</v>
      </c>
      <c r="N313" s="1321">
        <v>0.6714</v>
      </c>
      <c r="O313" s="1310">
        <v>0.67679999999999996</v>
      </c>
      <c r="P313" s="1310">
        <v>0.64259999999999995</v>
      </c>
      <c r="Q313" s="1310">
        <v>0.63</v>
      </c>
      <c r="R313" s="1310">
        <v>0.64259999999999995</v>
      </c>
      <c r="S313" s="1310">
        <v>0.6462</v>
      </c>
      <c r="T313" s="1310">
        <v>0.66420000000000001</v>
      </c>
      <c r="U313" s="1310">
        <v>0.6714</v>
      </c>
      <c r="V313" s="1321">
        <v>0.67320000000000002</v>
      </c>
      <c r="W313" s="1310">
        <v>0.64439999999999997</v>
      </c>
      <c r="X313" s="1310">
        <v>0.63900000000000001</v>
      </c>
      <c r="Y313" s="1310">
        <v>0.66600000000000004</v>
      </c>
      <c r="Z313" s="1310">
        <v>0.66239999999999999</v>
      </c>
      <c r="AA313" s="1310">
        <v>0.66779999999999995</v>
      </c>
      <c r="AB313" s="1310">
        <v>0.6714</v>
      </c>
      <c r="AC313" s="1194">
        <f>SUM(E313:AB313)</f>
        <v>15.638399999999999</v>
      </c>
    </row>
    <row r="314" spans="1:78" s="3" customFormat="1" ht="12.75" customHeight="1">
      <c r="A314" s="3291"/>
      <c r="B314" s="3338"/>
      <c r="C314" s="1191" t="s">
        <v>159</v>
      </c>
      <c r="D314" s="1696" t="s">
        <v>160</v>
      </c>
      <c r="E314" s="1831">
        <v>118</v>
      </c>
      <c r="F314" s="1829">
        <v>116</v>
      </c>
      <c r="G314" s="1829">
        <v>113</v>
      </c>
      <c r="H314" s="1829">
        <v>116</v>
      </c>
      <c r="I314" s="1829">
        <v>116</v>
      </c>
      <c r="J314" s="1829">
        <v>119</v>
      </c>
      <c r="K314" s="1829">
        <v>121</v>
      </c>
      <c r="L314" s="1829">
        <v>119</v>
      </c>
      <c r="M314" s="1829">
        <v>131</v>
      </c>
      <c r="N314" s="1829">
        <v>121</v>
      </c>
      <c r="O314" s="1829">
        <v>125</v>
      </c>
      <c r="P314" s="1829">
        <v>119</v>
      </c>
      <c r="Q314" s="1829">
        <v>119</v>
      </c>
      <c r="R314" s="1829">
        <v>123</v>
      </c>
      <c r="S314" s="1829">
        <v>127</v>
      </c>
      <c r="T314" s="1829">
        <v>120</v>
      </c>
      <c r="U314" s="1829">
        <v>127</v>
      </c>
      <c r="V314" s="1829">
        <v>124</v>
      </c>
      <c r="W314" s="1829">
        <v>122</v>
      </c>
      <c r="X314" s="1829">
        <v>124</v>
      </c>
      <c r="Y314" s="1829">
        <v>125</v>
      </c>
      <c r="Z314" s="1829">
        <v>123</v>
      </c>
      <c r="AA314" s="1829">
        <v>120</v>
      </c>
      <c r="AB314" s="1830">
        <v>118</v>
      </c>
      <c r="AC314" s="1250"/>
    </row>
    <row r="315" spans="1:78" s="3" customFormat="1" ht="12.75" customHeight="1" thickBot="1">
      <c r="A315" s="3293"/>
      <c r="B315" s="3371"/>
      <c r="C315" s="1363" t="s">
        <v>161</v>
      </c>
      <c r="D315" s="1363"/>
      <c r="E315" s="1308">
        <f t="shared" ref="E315:AC315" si="90">E313/E312</f>
        <v>0.55555555555555547</v>
      </c>
      <c r="F315" s="1308">
        <f t="shared" si="90"/>
        <v>0.56031746031746033</v>
      </c>
      <c r="G315" s="1308">
        <f t="shared" si="90"/>
        <v>0.56451612903225801</v>
      </c>
      <c r="H315" s="1362">
        <f t="shared" si="90"/>
        <v>0.56290322580645158</v>
      </c>
      <c r="I315" s="1308">
        <f t="shared" si="90"/>
        <v>0.56774193548387097</v>
      </c>
      <c r="J315" s="1308">
        <f t="shared" si="90"/>
        <v>0.56025039123630671</v>
      </c>
      <c r="K315" s="1308">
        <f t="shared" si="90"/>
        <v>0.54992319508448539</v>
      </c>
      <c r="L315" s="1308">
        <f t="shared" si="90"/>
        <v>0.54447852760736204</v>
      </c>
      <c r="M315" s="1308">
        <f t="shared" si="90"/>
        <v>0.55806938159879338</v>
      </c>
      <c r="N315" s="1362">
        <f t="shared" si="90"/>
        <v>0.57473035439137143</v>
      </c>
      <c r="O315" s="1308">
        <f t="shared" si="90"/>
        <v>0.58566978193146413</v>
      </c>
      <c r="P315" s="1308">
        <f t="shared" si="90"/>
        <v>0.5569422776911076</v>
      </c>
      <c r="Q315" s="1308">
        <f t="shared" si="90"/>
        <v>0.54012345679012341</v>
      </c>
      <c r="R315" s="1308">
        <f t="shared" si="90"/>
        <v>0.54337899543378987</v>
      </c>
      <c r="S315" s="1308">
        <f t="shared" si="90"/>
        <v>0.54229607250755285</v>
      </c>
      <c r="T315" s="1308">
        <f t="shared" si="90"/>
        <v>0.55488721804511276</v>
      </c>
      <c r="U315" s="1308">
        <f t="shared" si="90"/>
        <v>0.55588673621460505</v>
      </c>
      <c r="V315" s="1362">
        <f t="shared" si="90"/>
        <v>0.54758418740849191</v>
      </c>
      <c r="W315" s="1308">
        <f t="shared" si="90"/>
        <v>0.53432835820895519</v>
      </c>
      <c r="X315" s="1308">
        <f t="shared" si="90"/>
        <v>0.53223388305847086</v>
      </c>
      <c r="Y315" s="1308">
        <f t="shared" si="90"/>
        <v>0.54014598540145986</v>
      </c>
      <c r="Z315" s="1308">
        <f t="shared" si="90"/>
        <v>0.54117647058823526</v>
      </c>
      <c r="AA315" s="1308">
        <f t="shared" si="90"/>
        <v>0.55789473684210522</v>
      </c>
      <c r="AB315" s="1308">
        <f t="shared" si="90"/>
        <v>0.57650695517774342</v>
      </c>
      <c r="AC315" s="1205">
        <f t="shared" si="90"/>
        <v>0.55425837320574156</v>
      </c>
      <c r="AD315" s="1195"/>
      <c r="AE315" s="1197"/>
    </row>
    <row r="316" spans="1:78" s="3" customFormat="1" ht="12.75" customHeight="1">
      <c r="A316" s="1364" t="s">
        <v>640</v>
      </c>
      <c r="B316" s="1365"/>
      <c r="C316" s="1366"/>
      <c r="D316" s="1366"/>
      <c r="E316" s="1367">
        <f t="shared" ref="E316:AB316" si="91">E300+E304+E308+E312</f>
        <v>9.2658000000000005</v>
      </c>
      <c r="F316" s="1367">
        <f t="shared" si="91"/>
        <v>8.9603999999999999</v>
      </c>
      <c r="G316" s="1367">
        <f t="shared" si="91"/>
        <v>8.7942</v>
      </c>
      <c r="H316" s="1367">
        <f t="shared" si="91"/>
        <v>8.7312000000000012</v>
      </c>
      <c r="I316" s="1367">
        <f t="shared" si="91"/>
        <v>8.7456000000000014</v>
      </c>
      <c r="J316" s="1367">
        <f t="shared" si="91"/>
        <v>9.0305999999999997</v>
      </c>
      <c r="K316" s="1367">
        <f t="shared" si="91"/>
        <v>9.8178000000000001</v>
      </c>
      <c r="L316" s="1367">
        <f t="shared" si="91"/>
        <v>10.701600000000001</v>
      </c>
      <c r="M316" s="1367">
        <f t="shared" si="91"/>
        <v>11.5206</v>
      </c>
      <c r="N316" s="1367">
        <f t="shared" si="91"/>
        <v>12.295800000000002</v>
      </c>
      <c r="O316" s="1367">
        <f t="shared" si="91"/>
        <v>12.423</v>
      </c>
      <c r="P316" s="1367">
        <f t="shared" si="91"/>
        <v>12.7056</v>
      </c>
      <c r="Q316" s="1367">
        <f t="shared" si="91"/>
        <v>12.091799999999999</v>
      </c>
      <c r="R316" s="1367">
        <f t="shared" si="91"/>
        <v>12.472200000000001</v>
      </c>
      <c r="S316" s="1367">
        <f t="shared" si="91"/>
        <v>12.784799999999999</v>
      </c>
      <c r="T316" s="1367">
        <f t="shared" si="91"/>
        <v>12.857399999999998</v>
      </c>
      <c r="U316" s="1367">
        <f t="shared" si="91"/>
        <v>12.421800000000001</v>
      </c>
      <c r="V316" s="1367">
        <f t="shared" si="91"/>
        <v>12.037800000000001</v>
      </c>
      <c r="W316" s="1367">
        <f t="shared" si="91"/>
        <v>11.605799999999999</v>
      </c>
      <c r="X316" s="1367">
        <f t="shared" si="91"/>
        <v>10.7646</v>
      </c>
      <c r="Y316" s="1367">
        <f t="shared" si="91"/>
        <v>10.709999999999999</v>
      </c>
      <c r="Z316" s="1367">
        <f t="shared" si="91"/>
        <v>10.521599999999999</v>
      </c>
      <c r="AA316" s="1367">
        <f t="shared" si="91"/>
        <v>9.9966000000000008</v>
      </c>
      <c r="AB316" s="1367">
        <f t="shared" si="91"/>
        <v>9.5183999999999997</v>
      </c>
      <c r="AC316" s="1368"/>
      <c r="AD316" s="1195"/>
      <c r="AE316" s="1197"/>
      <c r="AF316" s="1197"/>
      <c r="AG316" s="1197"/>
      <c r="AH316" s="1197"/>
      <c r="AI316" s="1197"/>
      <c r="AJ316" s="1197"/>
      <c r="AK316" s="1197"/>
      <c r="AL316" s="1197"/>
      <c r="AM316" s="1197"/>
      <c r="AN316" s="1197"/>
      <c r="AO316" s="1197"/>
      <c r="AP316" s="1197"/>
      <c r="AQ316" s="1197"/>
      <c r="AR316" s="1197"/>
      <c r="AS316" s="1197"/>
      <c r="AT316" s="1197"/>
      <c r="AU316" s="1197"/>
      <c r="AV316" s="1197"/>
      <c r="AW316" s="1197"/>
      <c r="AX316" s="1197"/>
      <c r="AY316" s="1197"/>
      <c r="AZ316" s="1197"/>
      <c r="BA316" s="1197"/>
      <c r="BB316" s="1197"/>
      <c r="BC316" s="1197"/>
      <c r="BD316" s="1197"/>
      <c r="BE316" s="1197"/>
      <c r="BF316" s="1197"/>
      <c r="BG316" s="1197"/>
      <c r="BH316" s="1197"/>
      <c r="BI316" s="1197"/>
      <c r="BJ316" s="1197"/>
      <c r="BK316" s="1197"/>
      <c r="BL316" s="1197"/>
      <c r="BM316" s="1197"/>
      <c r="BN316" s="1197"/>
      <c r="BO316" s="1197"/>
      <c r="BP316" s="1197"/>
      <c r="BQ316" s="1197"/>
      <c r="BR316" s="1197"/>
      <c r="BS316" s="1197"/>
      <c r="BT316" s="1197"/>
      <c r="BU316" s="1197"/>
      <c r="BV316" s="1197"/>
      <c r="BW316" s="1197"/>
      <c r="BX316" s="1197"/>
      <c r="BY316" s="1197"/>
      <c r="BZ316" s="1197"/>
    </row>
    <row r="317" spans="1:78" s="3" customFormat="1" ht="12.75" customHeight="1">
      <c r="A317" s="1218" t="s">
        <v>641</v>
      </c>
      <c r="B317" s="1219"/>
      <c r="C317" s="1220"/>
      <c r="D317" s="1220"/>
      <c r="E317" s="1221">
        <f t="shared" ref="E317:AB317" si="92">E301+E305+E309+E313</f>
        <v>4.2324000000000002</v>
      </c>
      <c r="F317" s="1221">
        <f t="shared" si="92"/>
        <v>4.1339999999999995</v>
      </c>
      <c r="G317" s="1221">
        <f t="shared" si="92"/>
        <v>4.0625999999999998</v>
      </c>
      <c r="H317" s="1221">
        <f t="shared" si="92"/>
        <v>4.0650000000000004</v>
      </c>
      <c r="I317" s="1221">
        <f t="shared" si="92"/>
        <v>4.1021999999999998</v>
      </c>
      <c r="J317" s="1221">
        <f t="shared" si="92"/>
        <v>4.1634000000000002</v>
      </c>
      <c r="K317" s="1221">
        <f t="shared" si="92"/>
        <v>4.2510000000000003</v>
      </c>
      <c r="L317" s="1221">
        <f t="shared" si="92"/>
        <v>4.4627999999999997</v>
      </c>
      <c r="M317" s="1221">
        <f t="shared" si="92"/>
        <v>4.9776000000000007</v>
      </c>
      <c r="N317" s="1221">
        <f t="shared" si="92"/>
        <v>5.5415999999999999</v>
      </c>
      <c r="O317" s="1221">
        <f t="shared" si="92"/>
        <v>5.5752000000000006</v>
      </c>
      <c r="P317" s="1221">
        <f t="shared" si="92"/>
        <v>5.6958000000000002</v>
      </c>
      <c r="Q317" s="1221">
        <f t="shared" si="92"/>
        <v>5.1677999999999997</v>
      </c>
      <c r="R317" s="1221">
        <f t="shared" si="92"/>
        <v>5.4462000000000002</v>
      </c>
      <c r="S317" s="1221">
        <f t="shared" si="92"/>
        <v>5.5644</v>
      </c>
      <c r="T317" s="1221">
        <f t="shared" si="92"/>
        <v>5.601</v>
      </c>
      <c r="U317" s="1221">
        <f t="shared" si="92"/>
        <v>5.3555999999999999</v>
      </c>
      <c r="V317" s="1221">
        <f t="shared" si="92"/>
        <v>5.2254000000000005</v>
      </c>
      <c r="W317" s="1221">
        <f t="shared" si="92"/>
        <v>4.9770000000000003</v>
      </c>
      <c r="X317" s="1221">
        <f t="shared" si="92"/>
        <v>4.4508000000000001</v>
      </c>
      <c r="Y317" s="1221">
        <f t="shared" si="92"/>
        <v>4.6391999999999998</v>
      </c>
      <c r="Z317" s="1221">
        <f t="shared" si="92"/>
        <v>4.6476000000000006</v>
      </c>
      <c r="AA317" s="1221">
        <f t="shared" si="92"/>
        <v>4.6097999999999999</v>
      </c>
      <c r="AB317" s="1221">
        <f t="shared" si="92"/>
        <v>4.6391999999999998</v>
      </c>
      <c r="AC317" s="1222"/>
      <c r="AD317" s="1195"/>
      <c r="AE317" s="1197"/>
      <c r="AF317" s="1197"/>
      <c r="AG317" s="1197"/>
      <c r="AH317" s="1197"/>
      <c r="AI317" s="1197"/>
      <c r="AJ317" s="1197"/>
      <c r="AK317" s="1197"/>
      <c r="AL317" s="1197"/>
      <c r="AM317" s="1197"/>
      <c r="AN317" s="1197"/>
      <c r="AO317" s="1197"/>
      <c r="AP317" s="1197"/>
      <c r="AQ317" s="1197"/>
      <c r="AR317" s="1197"/>
      <c r="AS317" s="1197"/>
      <c r="AT317" s="1197"/>
      <c r="AU317" s="1197"/>
      <c r="AV317" s="1197"/>
      <c r="AW317" s="1197"/>
      <c r="AX317" s="1197"/>
      <c r="AY317" s="1197"/>
      <c r="AZ317" s="1197"/>
      <c r="BA317" s="1197"/>
      <c r="BB317" s="1197"/>
      <c r="BC317" s="1197"/>
      <c r="BD317" s="1197"/>
      <c r="BE317" s="1197"/>
      <c r="BF317" s="1197"/>
      <c r="BG317" s="1197"/>
      <c r="BH317" s="1197"/>
      <c r="BI317" s="1197"/>
      <c r="BJ317" s="1197"/>
      <c r="BK317" s="1197"/>
      <c r="BL317" s="1197"/>
      <c r="BM317" s="1197"/>
      <c r="BN317" s="1197"/>
      <c r="BO317" s="1197"/>
      <c r="BP317" s="1197"/>
      <c r="BQ317" s="1197"/>
      <c r="BR317" s="1197"/>
      <c r="BS317" s="1197"/>
      <c r="BT317" s="1197"/>
      <c r="BU317" s="1197"/>
      <c r="BV317" s="1197"/>
      <c r="BW317" s="1197"/>
      <c r="BX317" s="1197"/>
      <c r="BY317" s="1197"/>
      <c r="BZ317" s="1197"/>
    </row>
    <row r="318" spans="1:78" s="3" customFormat="1" ht="12.75" customHeight="1">
      <c r="A318" s="1223" t="s">
        <v>377</v>
      </c>
      <c r="B318" s="1224"/>
      <c r="C318" s="1225"/>
      <c r="D318" s="1225"/>
      <c r="E318" s="1226">
        <f t="shared" ref="E318:AB318" si="93">SQRT(E316*E316+E317*E317)</f>
        <v>10.186670672992232</v>
      </c>
      <c r="F318" s="1226">
        <f t="shared" si="93"/>
        <v>9.8680658773642165</v>
      </c>
      <c r="G318" s="1226">
        <f t="shared" si="93"/>
        <v>9.6872427656170572</v>
      </c>
      <c r="H318" s="1226">
        <f t="shared" si="93"/>
        <v>9.6310995447041261</v>
      </c>
      <c r="I318" s="1226">
        <f t="shared" si="93"/>
        <v>9.6598946267544772</v>
      </c>
      <c r="J318" s="1226">
        <f t="shared" si="93"/>
        <v>9.9441256991250864</v>
      </c>
      <c r="K318" s="1226">
        <f t="shared" si="93"/>
        <v>10.698607285062856</v>
      </c>
      <c r="L318" s="1226">
        <f t="shared" si="93"/>
        <v>11.594862069037303</v>
      </c>
      <c r="M318" s="1226">
        <f t="shared" si="93"/>
        <v>12.54992932729105</v>
      </c>
      <c r="N318" s="1226">
        <f t="shared" si="93"/>
        <v>13.486883561445914</v>
      </c>
      <c r="O318" s="1226">
        <f t="shared" si="93"/>
        <v>13.616673016563187</v>
      </c>
      <c r="P318" s="1226">
        <f t="shared" si="93"/>
        <v>13.923879093126311</v>
      </c>
      <c r="Q318" s="1226">
        <f t="shared" si="93"/>
        <v>13.149820686229907</v>
      </c>
      <c r="R318" s="1226">
        <f t="shared" si="93"/>
        <v>13.609440373505445</v>
      </c>
      <c r="S318" s="1226">
        <f t="shared" si="93"/>
        <v>13.943229841037548</v>
      </c>
      <c r="T318" s="1226">
        <f t="shared" si="93"/>
        <v>14.02440500556084</v>
      </c>
      <c r="U318" s="1226">
        <f t="shared" si="93"/>
        <v>13.527141848890327</v>
      </c>
      <c r="V318" s="1226">
        <f t="shared" si="93"/>
        <v>13.123011620813266</v>
      </c>
      <c r="W318" s="1226">
        <f t="shared" si="93"/>
        <v>12.627950056917392</v>
      </c>
      <c r="X318" s="1226">
        <f t="shared" si="93"/>
        <v>11.648443406738945</v>
      </c>
      <c r="Y318" s="1226">
        <f t="shared" si="93"/>
        <v>11.671601288597893</v>
      </c>
      <c r="Z318" s="1226">
        <f t="shared" si="93"/>
        <v>11.502358554661734</v>
      </c>
      <c r="AA318" s="1226">
        <f t="shared" si="93"/>
        <v>11.00828177328324</v>
      </c>
      <c r="AB318" s="1226">
        <f t="shared" si="93"/>
        <v>10.588773073401846</v>
      </c>
      <c r="AC318" s="1228"/>
      <c r="AD318" s="1195">
        <f>MAX(E318:AB318)</f>
        <v>14.02440500556084</v>
      </c>
      <c r="AE318" s="1197"/>
      <c r="AF318" s="1197"/>
      <c r="AG318" s="1197"/>
      <c r="AH318" s="1197"/>
      <c r="AI318" s="1197"/>
      <c r="AJ318" s="1197"/>
      <c r="AK318" s="1197"/>
      <c r="AL318" s="1197"/>
      <c r="AM318" s="1197"/>
      <c r="AN318" s="1197"/>
      <c r="AO318" s="1197"/>
      <c r="AP318" s="1197"/>
      <c r="AQ318" s="1197"/>
      <c r="AR318" s="1197"/>
      <c r="AS318" s="1197"/>
      <c r="AT318" s="1197"/>
      <c r="AU318" s="1197"/>
      <c r="AV318" s="1197"/>
      <c r="AW318" s="1197"/>
      <c r="AX318" s="1197"/>
      <c r="AY318" s="1197"/>
      <c r="AZ318" s="1197"/>
      <c r="BA318" s="1197"/>
      <c r="BB318" s="1197"/>
      <c r="BC318" s="1197"/>
      <c r="BD318" s="1197"/>
      <c r="BE318" s="1197"/>
      <c r="BF318" s="1197"/>
      <c r="BG318" s="1197"/>
      <c r="BH318" s="1197"/>
      <c r="BI318" s="1197"/>
      <c r="BJ318" s="1197"/>
      <c r="BK318" s="1197"/>
      <c r="BL318" s="1197"/>
      <c r="BM318" s="1197"/>
      <c r="BN318" s="1197"/>
      <c r="BO318" s="1197"/>
      <c r="BP318" s="1197"/>
      <c r="BQ318" s="1197"/>
      <c r="BR318" s="1197"/>
      <c r="BS318" s="1197"/>
      <c r="BT318" s="1197"/>
      <c r="BU318" s="1197"/>
      <c r="BV318" s="1197"/>
      <c r="BW318" s="1197"/>
      <c r="BX318" s="1197"/>
      <c r="BY318" s="1197"/>
      <c r="BZ318" s="1197"/>
    </row>
    <row r="319" spans="1:78" s="1161" customFormat="1" ht="12.75" customHeight="1" thickBot="1">
      <c r="A319" s="1229" t="s">
        <v>452</v>
      </c>
      <c r="B319" s="1230"/>
      <c r="C319" s="1231"/>
      <c r="D319" s="1369"/>
      <c r="E319" s="1309">
        <v>1</v>
      </c>
      <c r="F319" s="1309">
        <v>2</v>
      </c>
      <c r="G319" s="1309">
        <v>3</v>
      </c>
      <c r="H319" s="1309">
        <v>4</v>
      </c>
      <c r="I319" s="1309">
        <v>5</v>
      </c>
      <c r="J319" s="1309">
        <v>6</v>
      </c>
      <c r="K319" s="1309">
        <v>7</v>
      </c>
      <c r="L319" s="1309">
        <v>8</v>
      </c>
      <c r="M319" s="1309">
        <v>9</v>
      </c>
      <c r="N319" s="1309">
        <v>10</v>
      </c>
      <c r="O319" s="1309">
        <v>11</v>
      </c>
      <c r="P319" s="1309">
        <v>12</v>
      </c>
      <c r="Q319" s="1309">
        <v>13</v>
      </c>
      <c r="R319" s="1309">
        <v>14</v>
      </c>
      <c r="S319" s="1309">
        <v>15</v>
      </c>
      <c r="T319" s="1309">
        <v>16</v>
      </c>
      <c r="U319" s="1309">
        <v>17</v>
      </c>
      <c r="V319" s="1309">
        <v>18</v>
      </c>
      <c r="W319" s="1309">
        <v>19</v>
      </c>
      <c r="X319" s="1309">
        <v>20</v>
      </c>
      <c r="Y319" s="1309">
        <v>21</v>
      </c>
      <c r="Z319" s="1309">
        <v>22</v>
      </c>
      <c r="AA319" s="1309">
        <v>23</v>
      </c>
      <c r="AB319" s="1309">
        <v>24</v>
      </c>
      <c r="AC319" s="1233"/>
    </row>
    <row r="320" spans="1:78" s="1161" customFormat="1" ht="12.75" customHeight="1">
      <c r="A320" s="1234" t="s">
        <v>453</v>
      </c>
      <c r="B320" s="1235"/>
      <c r="C320" s="1236" t="s">
        <v>164</v>
      </c>
      <c r="D320" s="1726" t="s">
        <v>160</v>
      </c>
      <c r="E320" s="1847">
        <v>35.700000762939453</v>
      </c>
      <c r="F320" s="1845">
        <v>35.450000762939453</v>
      </c>
      <c r="G320" s="1845">
        <v>35.459999084472656</v>
      </c>
      <c r="H320" s="1845">
        <v>35.619998931884766</v>
      </c>
      <c r="I320" s="1845">
        <v>35.680000305175781</v>
      </c>
      <c r="J320" s="1845">
        <v>35.779998779296875</v>
      </c>
      <c r="K320" s="1845">
        <v>35.849998474121094</v>
      </c>
      <c r="L320" s="1845">
        <v>35.650001525878906</v>
      </c>
      <c r="M320" s="1845">
        <v>35.650001525878906</v>
      </c>
      <c r="N320" s="1845">
        <v>35.770000457763672</v>
      </c>
      <c r="O320" s="1845">
        <v>35.770000457763672</v>
      </c>
      <c r="P320" s="1845">
        <v>35.590000152587891</v>
      </c>
      <c r="Q320" s="1845">
        <v>35.540000915527344</v>
      </c>
      <c r="R320" s="1845">
        <v>35.569999694824219</v>
      </c>
      <c r="S320" s="1845">
        <v>35.450000762939453</v>
      </c>
      <c r="T320" s="1845">
        <v>35.529998779296875</v>
      </c>
      <c r="U320" s="1845">
        <v>35.490001678466797</v>
      </c>
      <c r="V320" s="1845">
        <v>35.569999694824219</v>
      </c>
      <c r="W320" s="1845">
        <v>35.590000152587891</v>
      </c>
      <c r="X320" s="1845">
        <v>35.909999847412109</v>
      </c>
      <c r="Y320" s="1845">
        <v>35.979999542236328</v>
      </c>
      <c r="Z320" s="1845">
        <v>35.930000305175781</v>
      </c>
      <c r="AA320" s="1845">
        <v>36.090000152587891</v>
      </c>
      <c r="AB320" s="1846">
        <v>36.229999542236328</v>
      </c>
      <c r="AC320" s="1236"/>
    </row>
    <row r="321" spans="1:31" s="1161" customFormat="1" ht="12.75" customHeight="1" thickBot="1">
      <c r="A321" s="1237" t="s">
        <v>454</v>
      </c>
      <c r="B321" s="1199"/>
      <c r="C321" s="1198" t="s">
        <v>164</v>
      </c>
      <c r="D321" s="1784" t="s">
        <v>160</v>
      </c>
      <c r="E321" s="1847">
        <v>36.369998931884766</v>
      </c>
      <c r="F321" s="1845">
        <v>36.130001068115234</v>
      </c>
      <c r="G321" s="1845">
        <v>36.139999389648438</v>
      </c>
      <c r="H321" s="1845">
        <v>36.310001373291016</v>
      </c>
      <c r="I321" s="1845">
        <v>36.380001068115234</v>
      </c>
      <c r="J321" s="1845">
        <v>36.5</v>
      </c>
      <c r="K321" s="1845">
        <v>36.560001373291016</v>
      </c>
      <c r="L321" s="1845">
        <v>36.299999237060547</v>
      </c>
      <c r="M321" s="1845">
        <v>36.220001220703125</v>
      </c>
      <c r="N321" s="1845">
        <v>36.310001373291016</v>
      </c>
      <c r="O321" s="1845">
        <v>36.279998779296875</v>
      </c>
      <c r="P321" s="1845">
        <v>36.130001068115234</v>
      </c>
      <c r="Q321" s="1845">
        <v>36.020000457763672</v>
      </c>
      <c r="R321" s="1845">
        <v>36.049999237060547</v>
      </c>
      <c r="S321" s="1845">
        <v>35.959999084472656</v>
      </c>
      <c r="T321" s="1845">
        <v>36.169998168945313</v>
      </c>
      <c r="U321" s="1845">
        <v>36.009998321533203</v>
      </c>
      <c r="V321" s="1845">
        <v>36.110000610351563</v>
      </c>
      <c r="W321" s="1845">
        <v>36.270000457763672</v>
      </c>
      <c r="X321" s="1845">
        <v>36.599998474121094</v>
      </c>
      <c r="Y321" s="1845">
        <v>36.659999847412109</v>
      </c>
      <c r="Z321" s="1845">
        <v>36.639999389648438</v>
      </c>
      <c r="AA321" s="1845">
        <v>36.840000152587891</v>
      </c>
      <c r="AB321" s="1846">
        <v>36.919998168945313</v>
      </c>
      <c r="AC321" s="1198"/>
    </row>
    <row r="322" spans="1:31" s="3" customFormat="1" ht="12.75" customHeight="1">
      <c r="A322" s="3280" t="s">
        <v>679</v>
      </c>
      <c r="B322" s="3301" t="s">
        <v>679</v>
      </c>
      <c r="C322" s="1186" t="s">
        <v>156</v>
      </c>
      <c r="D322" s="1186" t="s">
        <v>157</v>
      </c>
      <c r="E322" s="1267">
        <v>1.0561131225700378</v>
      </c>
      <c r="F322" s="1267">
        <v>1.0487173725700376</v>
      </c>
      <c r="G322" s="1267">
        <v>1.0490131529159545</v>
      </c>
      <c r="H322" s="1267">
        <v>1.0537464284019471</v>
      </c>
      <c r="I322" s="1267">
        <v>0.99996768855285656</v>
      </c>
      <c r="J322" s="1267">
        <v>1.0027702457885743</v>
      </c>
      <c r="K322" s="1267">
        <v>1.0605505048599244</v>
      </c>
      <c r="L322" s="1267">
        <v>1.221155152267456</v>
      </c>
      <c r="M322" s="1267">
        <v>1.3321692570190429</v>
      </c>
      <c r="N322" s="1267">
        <v>1.4480411585311888</v>
      </c>
      <c r="O322" s="1267">
        <v>1.503735049243927</v>
      </c>
      <c r="P322" s="1267">
        <v>1.3853407559394837</v>
      </c>
      <c r="Q322" s="1267">
        <v>1.438730317062378</v>
      </c>
      <c r="R322" s="1267">
        <v>1.4399447276458741</v>
      </c>
      <c r="S322" s="1267">
        <v>1.4350869308853149</v>
      </c>
      <c r="T322" s="1267">
        <v>1.4936456186828613</v>
      </c>
      <c r="U322" s="1267">
        <v>1.3261903827209471</v>
      </c>
      <c r="V322" s="1267">
        <v>1.2184147695465091</v>
      </c>
      <c r="W322" s="1267">
        <v>1.1636862349891661</v>
      </c>
      <c r="X322" s="1267">
        <v>1.118237395248413</v>
      </c>
      <c r="Y322" s="1267">
        <v>1.1764380450325012</v>
      </c>
      <c r="Z322" s="1267">
        <v>1.2307462304534913</v>
      </c>
      <c r="AA322" s="1267">
        <v>1.0676504745140074</v>
      </c>
      <c r="AB322" s="1267">
        <v>1.0717920764579771</v>
      </c>
      <c r="AC322" s="1189">
        <f>SUM(E322:AB322)</f>
        <v>29.341883091899877</v>
      </c>
    </row>
    <row r="323" spans="1:31" s="3" customFormat="1" ht="12.75" customHeight="1">
      <c r="A323" s="3281"/>
      <c r="B323" s="3296"/>
      <c r="C323" s="1191" t="s">
        <v>158</v>
      </c>
      <c r="D323" s="1191" t="s">
        <v>157</v>
      </c>
      <c r="E323" s="1305">
        <v>0.42244524902801511</v>
      </c>
      <c r="F323" s="1305">
        <v>0.41948694902801509</v>
      </c>
      <c r="G323" s="1305">
        <v>0.41960526116638186</v>
      </c>
      <c r="H323" s="1305">
        <v>0.42149857136077884</v>
      </c>
      <c r="I323" s="1305">
        <v>0.39998707542114265</v>
      </c>
      <c r="J323" s="1305">
        <v>0.40110809831542976</v>
      </c>
      <c r="K323" s="1305">
        <v>0.42422020194396981</v>
      </c>
      <c r="L323" s="1305">
        <v>0.48846206090698241</v>
      </c>
      <c r="M323" s="1305">
        <v>0.53286770280761719</v>
      </c>
      <c r="N323" s="1305">
        <v>0.57921646341247557</v>
      </c>
      <c r="O323" s="1305">
        <v>0.60149401969757088</v>
      </c>
      <c r="P323" s="1305">
        <v>0.55413630237579348</v>
      </c>
      <c r="Q323" s="1305">
        <v>0.57549212682495121</v>
      </c>
      <c r="R323" s="1305">
        <v>0.57597789105834962</v>
      </c>
      <c r="S323" s="1305">
        <v>0.57403477235412603</v>
      </c>
      <c r="T323" s="1305">
        <v>0.59745824747314458</v>
      </c>
      <c r="U323" s="1305">
        <v>0.53047615308837892</v>
      </c>
      <c r="V323" s="1305">
        <v>0.48736590781860367</v>
      </c>
      <c r="W323" s="1305">
        <v>0.46547449399566648</v>
      </c>
      <c r="X323" s="1305">
        <v>0.44729495809936526</v>
      </c>
      <c r="Y323" s="1305">
        <v>0.47057521801300051</v>
      </c>
      <c r="Z323" s="1305">
        <v>0.49229849218139654</v>
      </c>
      <c r="AA323" s="1305">
        <v>0.42706018980560301</v>
      </c>
      <c r="AB323" s="1305">
        <v>0.42871683058319088</v>
      </c>
      <c r="AC323" s="1194">
        <f>SUM(E323:AB323)</f>
        <v>11.736753236759947</v>
      </c>
    </row>
    <row r="324" spans="1:31" s="3" customFormat="1" ht="12.75" customHeight="1">
      <c r="A324" s="3281"/>
      <c r="B324" s="3296"/>
      <c r="C324" s="1191" t="s">
        <v>159</v>
      </c>
      <c r="D324" s="1696" t="s">
        <v>160</v>
      </c>
      <c r="E324" s="1856">
        <v>19</v>
      </c>
      <c r="F324" s="1854">
        <v>19</v>
      </c>
      <c r="G324" s="1854">
        <v>19</v>
      </c>
      <c r="H324" s="1854">
        <v>19</v>
      </c>
      <c r="I324" s="1854">
        <v>18</v>
      </c>
      <c r="J324" s="1854">
        <v>18</v>
      </c>
      <c r="K324" s="1854">
        <v>19</v>
      </c>
      <c r="L324" s="1854">
        <v>22</v>
      </c>
      <c r="M324" s="1854">
        <v>24</v>
      </c>
      <c r="N324" s="1854">
        <v>26</v>
      </c>
      <c r="O324" s="1854">
        <v>27</v>
      </c>
      <c r="P324" s="1854">
        <v>25</v>
      </c>
      <c r="Q324" s="1854">
        <v>26</v>
      </c>
      <c r="R324" s="1854">
        <v>26</v>
      </c>
      <c r="S324" s="1854">
        <v>26</v>
      </c>
      <c r="T324" s="1854">
        <v>27</v>
      </c>
      <c r="U324" s="1854">
        <v>24</v>
      </c>
      <c r="V324" s="1854">
        <v>22</v>
      </c>
      <c r="W324" s="1854">
        <v>21</v>
      </c>
      <c r="X324" s="1854">
        <v>20</v>
      </c>
      <c r="Y324" s="1854">
        <v>21</v>
      </c>
      <c r="Z324" s="1854">
        <v>22</v>
      </c>
      <c r="AA324" s="1854">
        <v>19</v>
      </c>
      <c r="AB324" s="1855">
        <v>19</v>
      </c>
      <c r="AC324" s="1250"/>
    </row>
    <row r="325" spans="1:31" s="3" customFormat="1" ht="12.75" customHeight="1" thickBot="1">
      <c r="A325" s="3286"/>
      <c r="B325" s="3319"/>
      <c r="C325" s="1202" t="s">
        <v>161</v>
      </c>
      <c r="D325" s="1202"/>
      <c r="E325" s="1308">
        <f t="shared" ref="E325:AC325" si="94">E323/E322</f>
        <v>0.4</v>
      </c>
      <c r="F325" s="1308">
        <f t="shared" si="94"/>
        <v>0.4</v>
      </c>
      <c r="G325" s="1308">
        <f t="shared" si="94"/>
        <v>0.4</v>
      </c>
      <c r="H325" s="1362">
        <f t="shared" si="94"/>
        <v>0.4</v>
      </c>
      <c r="I325" s="1308">
        <f t="shared" si="94"/>
        <v>0.4</v>
      </c>
      <c r="J325" s="1308">
        <f t="shared" si="94"/>
        <v>0.4</v>
      </c>
      <c r="K325" s="1308">
        <f t="shared" si="94"/>
        <v>0.4</v>
      </c>
      <c r="L325" s="1308">
        <f t="shared" si="94"/>
        <v>0.4</v>
      </c>
      <c r="M325" s="1308">
        <f t="shared" si="94"/>
        <v>0.4</v>
      </c>
      <c r="N325" s="1362">
        <f t="shared" si="94"/>
        <v>0.4</v>
      </c>
      <c r="O325" s="1308">
        <f t="shared" si="94"/>
        <v>0.40000000000000008</v>
      </c>
      <c r="P325" s="1308">
        <f t="shared" si="94"/>
        <v>0.4</v>
      </c>
      <c r="Q325" s="1308">
        <f t="shared" si="94"/>
        <v>0.4</v>
      </c>
      <c r="R325" s="1308">
        <f t="shared" si="94"/>
        <v>0.39999999999999997</v>
      </c>
      <c r="S325" s="1308">
        <f t="shared" si="94"/>
        <v>0.4</v>
      </c>
      <c r="T325" s="1308">
        <f t="shared" si="94"/>
        <v>0.4</v>
      </c>
      <c r="U325" s="1308">
        <f t="shared" si="94"/>
        <v>0.40000000000000008</v>
      </c>
      <c r="V325" s="1362">
        <f t="shared" si="94"/>
        <v>0.4</v>
      </c>
      <c r="W325" s="1308">
        <f t="shared" si="94"/>
        <v>0.4</v>
      </c>
      <c r="X325" s="1308">
        <f t="shared" si="94"/>
        <v>0.4</v>
      </c>
      <c r="Y325" s="1308">
        <f t="shared" si="94"/>
        <v>0.4</v>
      </c>
      <c r="Z325" s="1308">
        <f t="shared" si="94"/>
        <v>0.4</v>
      </c>
      <c r="AA325" s="1308">
        <f t="shared" si="94"/>
        <v>0.4</v>
      </c>
      <c r="AB325" s="1308">
        <f t="shared" si="94"/>
        <v>0.4</v>
      </c>
      <c r="AC325" s="1205">
        <f t="shared" si="94"/>
        <v>0.39999999999999986</v>
      </c>
      <c r="AD325" s="1195"/>
      <c r="AE325" s="1197"/>
    </row>
    <row r="326" spans="1:31" s="3" customFormat="1" ht="12.75" customHeight="1">
      <c r="A326" s="3280" t="s">
        <v>680</v>
      </c>
      <c r="B326" s="3301" t="s">
        <v>680</v>
      </c>
      <c r="C326" s="1186" t="s">
        <v>156</v>
      </c>
      <c r="D326" s="1186" t="s">
        <v>157</v>
      </c>
      <c r="E326" s="1267">
        <v>3.2067000000000001</v>
      </c>
      <c r="F326" s="1267">
        <v>3.0870000000000002</v>
      </c>
      <c r="G326" s="1267">
        <v>3.024</v>
      </c>
      <c r="H326" s="1324">
        <v>2.9946000000000002</v>
      </c>
      <c r="I326" s="1267">
        <v>3.0135000000000001</v>
      </c>
      <c r="J326" s="1267">
        <v>3.2193000000000001</v>
      </c>
      <c r="K326" s="1267">
        <v>3.5385</v>
      </c>
      <c r="L326" s="1267">
        <v>4.0026000000000002</v>
      </c>
      <c r="M326" s="1267">
        <v>4.0845000000000002</v>
      </c>
      <c r="N326" s="1324">
        <v>4.1978999999999997</v>
      </c>
      <c r="O326" s="1267">
        <v>4.1433</v>
      </c>
      <c r="P326" s="1267">
        <v>4.2020999999999997</v>
      </c>
      <c r="Q326" s="1267">
        <v>4.0467000000000004</v>
      </c>
      <c r="R326" s="1267">
        <v>4.1642999999999999</v>
      </c>
      <c r="S326" s="1267">
        <v>4.2210000000000001</v>
      </c>
      <c r="T326" s="1267">
        <v>4.2797999999999998</v>
      </c>
      <c r="U326" s="1267">
        <v>4.2126000000000001</v>
      </c>
      <c r="V326" s="1324">
        <v>4.1391</v>
      </c>
      <c r="W326" s="1267">
        <v>3.9354</v>
      </c>
      <c r="X326" s="1267">
        <v>3.9878999999999998</v>
      </c>
      <c r="Y326" s="1267">
        <v>4.0382999999999996</v>
      </c>
      <c r="Z326" s="1267">
        <v>3.8744999999999998</v>
      </c>
      <c r="AA326" s="1267">
        <v>3.4754999999999998</v>
      </c>
      <c r="AB326" s="1267">
        <v>3.2361</v>
      </c>
      <c r="AC326" s="1189">
        <f>SUM(E326:AB326)</f>
        <v>90.325199999999995</v>
      </c>
      <c r="AD326" s="1195"/>
      <c r="AE326" s="1197"/>
    </row>
    <row r="327" spans="1:31" s="3" customFormat="1" ht="12.75" customHeight="1">
      <c r="A327" s="3281"/>
      <c r="B327" s="3296"/>
      <c r="C327" s="1191" t="s">
        <v>158</v>
      </c>
      <c r="D327" s="1191" t="s">
        <v>157</v>
      </c>
      <c r="E327" s="1310">
        <v>1.3440000000000001</v>
      </c>
      <c r="F327" s="1310">
        <v>1.3334999999999999</v>
      </c>
      <c r="G327" s="1310">
        <v>1.3188</v>
      </c>
      <c r="H327" s="1321">
        <v>1.3104</v>
      </c>
      <c r="I327" s="1310">
        <v>1.3313999999999999</v>
      </c>
      <c r="J327" s="1310">
        <v>1.3775999999999999</v>
      </c>
      <c r="K327" s="1310">
        <v>1.4196</v>
      </c>
      <c r="L327" s="1310">
        <v>1.5687</v>
      </c>
      <c r="M327" s="1310">
        <v>1.6274999999999999</v>
      </c>
      <c r="N327" s="1321">
        <v>1.6716</v>
      </c>
      <c r="O327" s="1310">
        <v>1.6379999999999999</v>
      </c>
      <c r="P327" s="1310">
        <v>1.6400999999999999</v>
      </c>
      <c r="Q327" s="1310">
        <v>1.4783999999999999</v>
      </c>
      <c r="R327" s="1310">
        <v>1.5791999999999999</v>
      </c>
      <c r="S327" s="1310">
        <v>1.5770999999999999</v>
      </c>
      <c r="T327" s="1310">
        <v>1.5603</v>
      </c>
      <c r="U327" s="1310">
        <v>1.5561</v>
      </c>
      <c r="V327" s="1321">
        <v>1.5141</v>
      </c>
      <c r="W327" s="1310">
        <v>1.3880999999999999</v>
      </c>
      <c r="X327" s="1310">
        <v>1.4742</v>
      </c>
      <c r="Y327" s="1310">
        <v>1.5729</v>
      </c>
      <c r="Z327" s="1310">
        <v>1.5266999999999999</v>
      </c>
      <c r="AA327" s="1310">
        <v>1.4448000000000001</v>
      </c>
      <c r="AB327" s="1310">
        <v>1.4721</v>
      </c>
      <c r="AC327" s="1194">
        <f>SUM(E327:AB327)</f>
        <v>35.725200000000001</v>
      </c>
      <c r="AD327" s="1195"/>
      <c r="AE327" s="1197"/>
    </row>
    <row r="328" spans="1:31" s="3" customFormat="1" ht="12.75" customHeight="1">
      <c r="A328" s="3281"/>
      <c r="B328" s="3296"/>
      <c r="C328" s="1191" t="s">
        <v>159</v>
      </c>
      <c r="D328" s="1696" t="s">
        <v>160</v>
      </c>
      <c r="E328" s="1864">
        <v>55</v>
      </c>
      <c r="F328" s="1863">
        <v>52</v>
      </c>
      <c r="G328" s="1863">
        <v>52</v>
      </c>
      <c r="H328" s="1863">
        <v>52</v>
      </c>
      <c r="I328" s="1863">
        <v>55</v>
      </c>
      <c r="J328" s="1863">
        <v>59</v>
      </c>
      <c r="K328" s="1863">
        <v>66</v>
      </c>
      <c r="L328" s="1863">
        <v>69</v>
      </c>
      <c r="M328" s="1863">
        <v>73</v>
      </c>
      <c r="N328" s="1863">
        <v>71</v>
      </c>
      <c r="O328" s="1863">
        <v>70</v>
      </c>
      <c r="P328" s="1863">
        <v>69</v>
      </c>
      <c r="Q328" s="1863">
        <v>70</v>
      </c>
      <c r="R328" s="1863">
        <v>71</v>
      </c>
      <c r="S328" s="1863">
        <v>73</v>
      </c>
      <c r="T328" s="1863">
        <v>73</v>
      </c>
      <c r="U328" s="1863">
        <v>72</v>
      </c>
      <c r="V328" s="1863">
        <v>70</v>
      </c>
      <c r="W328" s="1863">
        <v>67</v>
      </c>
      <c r="X328" s="1863">
        <v>71</v>
      </c>
      <c r="Y328" s="1863">
        <v>69</v>
      </c>
      <c r="Z328" s="1863">
        <v>62</v>
      </c>
      <c r="AA328" s="1863">
        <v>59</v>
      </c>
      <c r="AB328" s="1865">
        <v>57</v>
      </c>
      <c r="AC328" s="1250"/>
      <c r="AD328" s="1195"/>
      <c r="AE328" s="1197"/>
    </row>
    <row r="329" spans="1:31" s="3" customFormat="1" ht="12.75" customHeight="1" thickBot="1">
      <c r="A329" s="3286"/>
      <c r="B329" s="3319"/>
      <c r="C329" s="1202" t="s">
        <v>161</v>
      </c>
      <c r="D329" s="1202"/>
      <c r="E329" s="1308">
        <f t="shared" ref="E329:AC329" si="95">E327/E326</f>
        <v>0.41912246234446626</v>
      </c>
      <c r="F329" s="1308">
        <f t="shared" si="95"/>
        <v>0.43197278911564618</v>
      </c>
      <c r="G329" s="1308">
        <f t="shared" si="95"/>
        <v>0.43611111111111112</v>
      </c>
      <c r="H329" s="1362">
        <f t="shared" si="95"/>
        <v>0.43758765778401121</v>
      </c>
      <c r="I329" s="1308">
        <f t="shared" si="95"/>
        <v>0.44181184668989543</v>
      </c>
      <c r="J329" s="1308">
        <f t="shared" si="95"/>
        <v>0.42791911285061968</v>
      </c>
      <c r="K329" s="1308">
        <f t="shared" si="95"/>
        <v>0.40118694362017804</v>
      </c>
      <c r="L329" s="1308">
        <f t="shared" si="95"/>
        <v>0.39192025183630635</v>
      </c>
      <c r="M329" s="1308">
        <f t="shared" si="95"/>
        <v>0.39845758354755778</v>
      </c>
      <c r="N329" s="1362">
        <f t="shared" si="95"/>
        <v>0.39819909954977489</v>
      </c>
      <c r="O329" s="1308">
        <f t="shared" si="95"/>
        <v>0.39533705017739479</v>
      </c>
      <c r="P329" s="1308">
        <f t="shared" si="95"/>
        <v>0.39030484757621187</v>
      </c>
      <c r="Q329" s="1308">
        <f t="shared" si="95"/>
        <v>0.36533471717695898</v>
      </c>
      <c r="R329" s="1308">
        <f t="shared" si="95"/>
        <v>0.37922339889056983</v>
      </c>
      <c r="S329" s="1308">
        <f t="shared" si="95"/>
        <v>0.37363184079601985</v>
      </c>
      <c r="T329" s="1308">
        <f t="shared" si="95"/>
        <v>0.3645731108930324</v>
      </c>
      <c r="U329" s="1308">
        <f t="shared" si="95"/>
        <v>0.36939182452642072</v>
      </c>
      <c r="V329" s="1362">
        <f t="shared" si="95"/>
        <v>0.36580416032470825</v>
      </c>
      <c r="W329" s="1308">
        <f t="shared" si="95"/>
        <v>0.35272145144076839</v>
      </c>
      <c r="X329" s="1308">
        <f t="shared" si="95"/>
        <v>0.36966824644549762</v>
      </c>
      <c r="Y329" s="1308">
        <f t="shared" si="95"/>
        <v>0.38949557982319294</v>
      </c>
      <c r="Z329" s="1308">
        <f t="shared" si="95"/>
        <v>0.39403794037940382</v>
      </c>
      <c r="AA329" s="1308">
        <f t="shared" si="95"/>
        <v>0.41570996978851971</v>
      </c>
      <c r="AB329" s="1308">
        <f t="shared" si="95"/>
        <v>0.45489941596365996</v>
      </c>
      <c r="AC329" s="1205">
        <f t="shared" si="95"/>
        <v>0.39551752999163026</v>
      </c>
      <c r="AD329" s="1195"/>
      <c r="AE329" s="1197"/>
    </row>
    <row r="330" spans="1:31" s="3" customFormat="1" ht="12.75" customHeight="1">
      <c r="A330" s="3374" t="s">
        <v>681</v>
      </c>
      <c r="B330" s="3301" t="s">
        <v>681</v>
      </c>
      <c r="C330" s="1186" t="s">
        <v>156</v>
      </c>
      <c r="D330" s="1186" t="s">
        <v>209</v>
      </c>
      <c r="E330" s="1267">
        <f>1.73*E332*E320*0.9/1000</f>
        <v>1.2228678261337282</v>
      </c>
      <c r="F330" s="1267">
        <f t="shared" ref="F330:AB330" si="96">1.73*F332*F320*0.9/1000</f>
        <v>1.2143043261337281</v>
      </c>
      <c r="G330" s="1267">
        <f t="shared" si="96"/>
        <v>1.1594355900650024</v>
      </c>
      <c r="H330" s="1324">
        <f t="shared" si="96"/>
        <v>1.2201274434127809</v>
      </c>
      <c r="I330" s="1267">
        <f t="shared" si="96"/>
        <v>1.2777364909286499</v>
      </c>
      <c r="J330" s="1267">
        <f t="shared" si="96"/>
        <v>1.2813175362854006</v>
      </c>
      <c r="K330" s="1267">
        <f t="shared" si="96"/>
        <v>1.4512796382293702</v>
      </c>
      <c r="L330" s="1267">
        <f t="shared" si="96"/>
        <v>1.4986904141464232</v>
      </c>
      <c r="M330" s="1267">
        <f t="shared" si="96"/>
        <v>1.7207186236495973</v>
      </c>
      <c r="N330" s="1324">
        <f t="shared" si="96"/>
        <v>1.7822045028076172</v>
      </c>
      <c r="O330" s="1267">
        <f t="shared" si="96"/>
        <v>1.7822045028076172</v>
      </c>
      <c r="P330" s="1267">
        <f t="shared" si="96"/>
        <v>1.8286497978401184</v>
      </c>
      <c r="Q330" s="1267">
        <f t="shared" si="96"/>
        <v>1.7154092241897583</v>
      </c>
      <c r="R330" s="1267">
        <f t="shared" si="96"/>
        <v>1.8830046438446046</v>
      </c>
      <c r="S330" s="1267">
        <f t="shared" si="96"/>
        <v>1.876652140388489</v>
      </c>
      <c r="T330" s="1267">
        <f t="shared" si="96"/>
        <v>1.8808870753784181</v>
      </c>
      <c r="U330" s="1267">
        <f t="shared" si="96"/>
        <v>1.7129959110145572</v>
      </c>
      <c r="V330" s="1324">
        <f t="shared" si="96"/>
        <v>1.6614746857452394</v>
      </c>
      <c r="W330" s="1267">
        <f t="shared" si="96"/>
        <v>1.6624089071273804</v>
      </c>
      <c r="X330" s="1267">
        <f t="shared" si="96"/>
        <v>1.4537086138229369</v>
      </c>
      <c r="Y330" s="1267">
        <f t="shared" si="96"/>
        <v>1.512563200756073</v>
      </c>
      <c r="Z330" s="1267">
        <f t="shared" si="96"/>
        <v>1.3985752618789673</v>
      </c>
      <c r="AA330" s="1267">
        <f t="shared" si="96"/>
        <v>1.460995386177063</v>
      </c>
      <c r="AB330" s="1267">
        <f t="shared" si="96"/>
        <v>1.466662841468811</v>
      </c>
      <c r="AC330" s="1189">
        <f>SUM(E330:AB330)</f>
        <v>37.12487458423233</v>
      </c>
    </row>
    <row r="331" spans="1:31" s="3" customFormat="1" ht="12.75" customHeight="1">
      <c r="A331" s="3375"/>
      <c r="B331" s="3296"/>
      <c r="C331" s="1191" t="s">
        <v>158</v>
      </c>
      <c r="D331" s="1191" t="s">
        <v>288</v>
      </c>
      <c r="E331" s="1310"/>
      <c r="F331" s="1310"/>
      <c r="G331" s="1310"/>
      <c r="H331" s="1330"/>
      <c r="I331" s="1310"/>
      <c r="J331" s="1310"/>
      <c r="K331" s="1310"/>
      <c r="L331" s="1310"/>
      <c r="M331" s="1310"/>
      <c r="N331" s="1330"/>
      <c r="O331" s="1310"/>
      <c r="P331" s="1310"/>
      <c r="Q331" s="1310"/>
      <c r="R331" s="1310"/>
      <c r="S331" s="1310"/>
      <c r="T331" s="1310"/>
      <c r="U331" s="1310"/>
      <c r="V331" s="1330"/>
      <c r="W331" s="1310"/>
      <c r="X331" s="1310"/>
      <c r="Y331" s="1310"/>
      <c r="Z331" s="1310"/>
      <c r="AA331" s="1310"/>
      <c r="AB331" s="1310"/>
      <c r="AC331" s="1194">
        <f>SUM(E331:AB331)</f>
        <v>0</v>
      </c>
    </row>
    <row r="332" spans="1:31" s="3" customFormat="1" ht="12.75" customHeight="1">
      <c r="A332" s="3375"/>
      <c r="B332" s="3296"/>
      <c r="C332" s="1191" t="s">
        <v>159</v>
      </c>
      <c r="D332" s="1696" t="s">
        <v>160</v>
      </c>
      <c r="E332" s="1861">
        <v>22</v>
      </c>
      <c r="F332" s="1860">
        <v>22</v>
      </c>
      <c r="G332" s="1860">
        <v>21</v>
      </c>
      <c r="H332" s="1860">
        <v>22</v>
      </c>
      <c r="I332" s="1860">
        <v>23</v>
      </c>
      <c r="J332" s="1860">
        <v>23</v>
      </c>
      <c r="K332" s="1860">
        <v>26</v>
      </c>
      <c r="L332" s="1860">
        <v>27</v>
      </c>
      <c r="M332" s="1860">
        <v>31</v>
      </c>
      <c r="N332" s="1860">
        <v>32</v>
      </c>
      <c r="O332" s="1860">
        <v>32</v>
      </c>
      <c r="P332" s="1860">
        <v>33</v>
      </c>
      <c r="Q332" s="1860">
        <v>31</v>
      </c>
      <c r="R332" s="1860">
        <v>34</v>
      </c>
      <c r="S332" s="1860">
        <v>34</v>
      </c>
      <c r="T332" s="1860">
        <v>34</v>
      </c>
      <c r="U332" s="1860">
        <v>31</v>
      </c>
      <c r="V332" s="1860">
        <v>30</v>
      </c>
      <c r="W332" s="1860">
        <v>30</v>
      </c>
      <c r="X332" s="1860">
        <v>26</v>
      </c>
      <c r="Y332" s="1860">
        <v>27</v>
      </c>
      <c r="Z332" s="1860">
        <v>25</v>
      </c>
      <c r="AA332" s="1860">
        <v>26</v>
      </c>
      <c r="AB332" s="1862">
        <v>26</v>
      </c>
      <c r="AC332" s="1250"/>
    </row>
    <row r="333" spans="1:31" s="3" customFormat="1" ht="12.75" customHeight="1" thickBot="1">
      <c r="A333" s="3376"/>
      <c r="B333" s="3319"/>
      <c r="C333" s="1202" t="s">
        <v>161</v>
      </c>
      <c r="D333" s="1202"/>
      <c r="E333" s="1308">
        <f t="shared" ref="E333:AC333" si="97">E331/E330</f>
        <v>0</v>
      </c>
      <c r="F333" s="1308">
        <f t="shared" si="97"/>
        <v>0</v>
      </c>
      <c r="G333" s="1308">
        <f t="shared" si="97"/>
        <v>0</v>
      </c>
      <c r="H333" s="1362">
        <f t="shared" si="97"/>
        <v>0</v>
      </c>
      <c r="I333" s="1308">
        <f t="shared" si="97"/>
        <v>0</v>
      </c>
      <c r="J333" s="1308">
        <f t="shared" si="97"/>
        <v>0</v>
      </c>
      <c r="K333" s="1308">
        <f t="shared" si="97"/>
        <v>0</v>
      </c>
      <c r="L333" s="1308">
        <f t="shared" si="97"/>
        <v>0</v>
      </c>
      <c r="M333" s="1308">
        <f t="shared" si="97"/>
        <v>0</v>
      </c>
      <c r="N333" s="1362">
        <f t="shared" si="97"/>
        <v>0</v>
      </c>
      <c r="O333" s="1308">
        <f t="shared" si="97"/>
        <v>0</v>
      </c>
      <c r="P333" s="1308">
        <f t="shared" si="97"/>
        <v>0</v>
      </c>
      <c r="Q333" s="1308">
        <f t="shared" si="97"/>
        <v>0</v>
      </c>
      <c r="R333" s="1308">
        <f t="shared" si="97"/>
        <v>0</v>
      </c>
      <c r="S333" s="1308">
        <f t="shared" si="97"/>
        <v>0</v>
      </c>
      <c r="T333" s="1308">
        <f t="shared" si="97"/>
        <v>0</v>
      </c>
      <c r="U333" s="1308">
        <f t="shared" si="97"/>
        <v>0</v>
      </c>
      <c r="V333" s="1362">
        <f t="shared" si="97"/>
        <v>0</v>
      </c>
      <c r="W333" s="1308">
        <f t="shared" si="97"/>
        <v>0</v>
      </c>
      <c r="X333" s="1308">
        <f t="shared" si="97"/>
        <v>0</v>
      </c>
      <c r="Y333" s="1308">
        <f t="shared" si="97"/>
        <v>0</v>
      </c>
      <c r="Z333" s="1308">
        <f t="shared" si="97"/>
        <v>0</v>
      </c>
      <c r="AA333" s="1308">
        <f t="shared" si="97"/>
        <v>0</v>
      </c>
      <c r="AB333" s="1308">
        <f t="shared" si="97"/>
        <v>0</v>
      </c>
      <c r="AC333" s="1205">
        <f t="shared" si="97"/>
        <v>0</v>
      </c>
      <c r="AD333" s="1195"/>
      <c r="AE333" s="1197"/>
    </row>
    <row r="334" spans="1:31" s="3" customFormat="1" ht="12.75" customHeight="1">
      <c r="A334" s="3374" t="s">
        <v>682</v>
      </c>
      <c r="B334" s="3301" t="s">
        <v>682</v>
      </c>
      <c r="C334" s="1186" t="s">
        <v>156</v>
      </c>
      <c r="D334" s="1186" t="s">
        <v>209</v>
      </c>
      <c r="E334" s="1267">
        <f t="shared" ref="E334:AB334" si="98">1.73*E336*E321*0.9/1000</f>
        <v>1.4157022084236146</v>
      </c>
      <c r="F334" s="1267">
        <f t="shared" si="98"/>
        <v>1.3501058799133301</v>
      </c>
      <c r="G334" s="1267">
        <f t="shared" si="98"/>
        <v>1.3504794971923828</v>
      </c>
      <c r="H334" s="1324">
        <f t="shared" si="98"/>
        <v>1.3002974591789245</v>
      </c>
      <c r="I334" s="1267">
        <f t="shared" si="98"/>
        <v>1.2461605565872191</v>
      </c>
      <c r="J334" s="1267">
        <f t="shared" si="98"/>
        <v>1.3639319999999997</v>
      </c>
      <c r="K334" s="1267">
        <f t="shared" si="98"/>
        <v>1.5369458977317811</v>
      </c>
      <c r="L334" s="1267">
        <f t="shared" si="98"/>
        <v>1.7520920631752017</v>
      </c>
      <c r="M334" s="1267">
        <f t="shared" si="98"/>
        <v>2.1993871341247559</v>
      </c>
      <c r="N334" s="1324">
        <f t="shared" si="98"/>
        <v>2.6571295904960635</v>
      </c>
      <c r="O334" s="1267">
        <f t="shared" si="98"/>
        <v>2.7114219887695308</v>
      </c>
      <c r="P334" s="1267">
        <f t="shared" si="98"/>
        <v>2.3064308781852718</v>
      </c>
      <c r="Q334" s="1267">
        <f t="shared" si="98"/>
        <v>2.6359076134986874</v>
      </c>
      <c r="R334" s="1267">
        <f t="shared" si="98"/>
        <v>2.6942327429809567</v>
      </c>
      <c r="S334" s="1267">
        <f t="shared" si="98"/>
        <v>2.6315167730026245</v>
      </c>
      <c r="T334" s="1267">
        <f t="shared" si="98"/>
        <v>2.1963507988128663</v>
      </c>
      <c r="U334" s="1267">
        <f t="shared" si="98"/>
        <v>2.5791080997848512</v>
      </c>
      <c r="V334" s="1324">
        <f t="shared" si="98"/>
        <v>2.5300471927642825</v>
      </c>
      <c r="W334" s="1267">
        <f t="shared" si="98"/>
        <v>1.8071165028076173</v>
      </c>
      <c r="X334" s="1267">
        <f t="shared" si="98"/>
        <v>1.4816411382293699</v>
      </c>
      <c r="Y334" s="1267">
        <f t="shared" si="98"/>
        <v>1.6553089731101991</v>
      </c>
      <c r="Z334" s="1267">
        <f t="shared" si="98"/>
        <v>1.4832604552917481</v>
      </c>
      <c r="AA334" s="1267">
        <f t="shared" si="98"/>
        <v>1.491356886177063</v>
      </c>
      <c r="AB334" s="1267">
        <f t="shared" si="98"/>
        <v>1.4945953658752442</v>
      </c>
      <c r="AC334" s="1189">
        <f>SUM(E334:AB334)</f>
        <v>45.870527696113584</v>
      </c>
    </row>
    <row r="335" spans="1:31" s="3" customFormat="1" ht="12.75" customHeight="1">
      <c r="A335" s="3375"/>
      <c r="B335" s="3296"/>
      <c r="C335" s="1191" t="s">
        <v>158</v>
      </c>
      <c r="D335" s="1191" t="s">
        <v>288</v>
      </c>
      <c r="E335" s="1310"/>
      <c r="F335" s="1310"/>
      <c r="G335" s="1310"/>
      <c r="H335" s="1330"/>
      <c r="I335" s="1310"/>
      <c r="J335" s="1310"/>
      <c r="K335" s="1310"/>
      <c r="L335" s="1310"/>
      <c r="M335" s="1310"/>
      <c r="N335" s="1330"/>
      <c r="O335" s="1310"/>
      <c r="P335" s="1310"/>
      <c r="Q335" s="1310"/>
      <c r="R335" s="1310"/>
      <c r="S335" s="1310"/>
      <c r="T335" s="1310"/>
      <c r="U335" s="1310"/>
      <c r="V335" s="1330"/>
      <c r="W335" s="1310"/>
      <c r="X335" s="1310"/>
      <c r="Y335" s="1310"/>
      <c r="Z335" s="1310"/>
      <c r="AA335" s="1310"/>
      <c r="AB335" s="1310"/>
      <c r="AC335" s="1194">
        <f>SUM(E335:AB335)</f>
        <v>0</v>
      </c>
    </row>
    <row r="336" spans="1:31" s="3" customFormat="1" ht="12.75" customHeight="1">
      <c r="A336" s="3375"/>
      <c r="B336" s="3296"/>
      <c r="C336" s="1191" t="s">
        <v>159</v>
      </c>
      <c r="D336" s="1696" t="s">
        <v>160</v>
      </c>
      <c r="E336" s="1859">
        <v>25</v>
      </c>
      <c r="F336" s="1857">
        <v>24</v>
      </c>
      <c r="G336" s="1857">
        <v>24</v>
      </c>
      <c r="H336" s="1857">
        <v>23</v>
      </c>
      <c r="I336" s="1857">
        <v>22</v>
      </c>
      <c r="J336" s="1857">
        <v>24</v>
      </c>
      <c r="K336" s="1857">
        <v>27</v>
      </c>
      <c r="L336" s="1857">
        <v>31</v>
      </c>
      <c r="M336" s="1857">
        <v>39</v>
      </c>
      <c r="N336" s="1857">
        <v>47</v>
      </c>
      <c r="O336" s="1857">
        <v>48</v>
      </c>
      <c r="P336" s="1857">
        <v>41</v>
      </c>
      <c r="Q336" s="1857">
        <v>47</v>
      </c>
      <c r="R336" s="1857">
        <v>48</v>
      </c>
      <c r="S336" s="1857">
        <v>47</v>
      </c>
      <c r="T336" s="1857">
        <v>39</v>
      </c>
      <c r="U336" s="1857">
        <v>46</v>
      </c>
      <c r="V336" s="1857">
        <v>45</v>
      </c>
      <c r="W336" s="1857">
        <v>32</v>
      </c>
      <c r="X336" s="1857">
        <v>26</v>
      </c>
      <c r="Y336" s="1857">
        <v>29</v>
      </c>
      <c r="Z336" s="1857">
        <v>26</v>
      </c>
      <c r="AA336" s="1857">
        <v>26</v>
      </c>
      <c r="AB336" s="1858">
        <v>26</v>
      </c>
      <c r="AC336" s="1250"/>
    </row>
    <row r="337" spans="1:31" s="3" customFormat="1" ht="12.75" customHeight="1" thickBot="1">
      <c r="A337" s="3381"/>
      <c r="B337" s="3297"/>
      <c r="C337" s="1209" t="s">
        <v>161</v>
      </c>
      <c r="D337" s="1209"/>
      <c r="E337" s="1268">
        <f t="shared" ref="E337:AC337" si="99">E335/E334</f>
        <v>0</v>
      </c>
      <c r="F337" s="1268">
        <f t="shared" si="99"/>
        <v>0</v>
      </c>
      <c r="G337" s="1268">
        <f t="shared" si="99"/>
        <v>0</v>
      </c>
      <c r="H337" s="1312">
        <f t="shared" si="99"/>
        <v>0</v>
      </c>
      <c r="I337" s="1268">
        <f t="shared" si="99"/>
        <v>0</v>
      </c>
      <c r="J337" s="1268">
        <f t="shared" si="99"/>
        <v>0</v>
      </c>
      <c r="K337" s="1268">
        <f t="shared" si="99"/>
        <v>0</v>
      </c>
      <c r="L337" s="1268">
        <f t="shared" si="99"/>
        <v>0</v>
      </c>
      <c r="M337" s="1268">
        <f t="shared" si="99"/>
        <v>0</v>
      </c>
      <c r="N337" s="1312">
        <f t="shared" si="99"/>
        <v>0</v>
      </c>
      <c r="O337" s="1268">
        <f t="shared" si="99"/>
        <v>0</v>
      </c>
      <c r="P337" s="1268">
        <f t="shared" si="99"/>
        <v>0</v>
      </c>
      <c r="Q337" s="1268">
        <f t="shared" si="99"/>
        <v>0</v>
      </c>
      <c r="R337" s="1268">
        <f t="shared" si="99"/>
        <v>0</v>
      </c>
      <c r="S337" s="1268">
        <f t="shared" si="99"/>
        <v>0</v>
      </c>
      <c r="T337" s="1268">
        <f t="shared" si="99"/>
        <v>0</v>
      </c>
      <c r="U337" s="1268">
        <f t="shared" si="99"/>
        <v>0</v>
      </c>
      <c r="V337" s="1312">
        <f t="shared" si="99"/>
        <v>0</v>
      </c>
      <c r="W337" s="1268">
        <f t="shared" si="99"/>
        <v>0</v>
      </c>
      <c r="X337" s="1268">
        <f t="shared" si="99"/>
        <v>0</v>
      </c>
      <c r="Y337" s="1268">
        <f t="shared" si="99"/>
        <v>0</v>
      </c>
      <c r="Z337" s="1268">
        <f t="shared" si="99"/>
        <v>0</v>
      </c>
      <c r="AA337" s="1268">
        <f t="shared" si="99"/>
        <v>0</v>
      </c>
      <c r="AB337" s="1268">
        <f t="shared" si="99"/>
        <v>0</v>
      </c>
      <c r="AC337" s="1212">
        <f t="shared" si="99"/>
        <v>0</v>
      </c>
    </row>
    <row r="338" spans="1:31" s="3" customFormat="1" ht="12.75" customHeight="1">
      <c r="A338" s="3304" t="s">
        <v>461</v>
      </c>
      <c r="B338" s="3326"/>
      <c r="C338" s="1255" t="s">
        <v>156</v>
      </c>
      <c r="D338" s="1255"/>
      <c r="E338" s="1269">
        <f t="shared" ref="E338:AB338" si="100">E322+E326+E330+E334</f>
        <v>6.9013831571273814</v>
      </c>
      <c r="F338" s="1269">
        <f t="shared" si="100"/>
        <v>6.7001275786170957</v>
      </c>
      <c r="G338" s="1269">
        <f t="shared" si="100"/>
        <v>6.5829282401733398</v>
      </c>
      <c r="H338" s="1329">
        <f t="shared" si="100"/>
        <v>6.5687713309936528</v>
      </c>
      <c r="I338" s="1269">
        <f t="shared" si="100"/>
        <v>6.5373647360687261</v>
      </c>
      <c r="J338" s="1269">
        <f t="shared" si="100"/>
        <v>6.8673197820739738</v>
      </c>
      <c r="K338" s="1269">
        <f t="shared" si="100"/>
        <v>7.5872760408210755</v>
      </c>
      <c r="L338" s="1269">
        <f t="shared" si="100"/>
        <v>8.4745376295890811</v>
      </c>
      <c r="M338" s="1269">
        <f t="shared" si="100"/>
        <v>9.3367750147933961</v>
      </c>
      <c r="N338" s="1329">
        <f t="shared" si="100"/>
        <v>10.085275251834869</v>
      </c>
      <c r="O338" s="1269">
        <f t="shared" si="100"/>
        <v>10.140661540821075</v>
      </c>
      <c r="P338" s="1269">
        <f t="shared" si="100"/>
        <v>9.7225214319648749</v>
      </c>
      <c r="Q338" s="1269">
        <f t="shared" si="100"/>
        <v>9.8367471547508245</v>
      </c>
      <c r="R338" s="1269">
        <f t="shared" si="100"/>
        <v>10.181482114471436</v>
      </c>
      <c r="S338" s="1269">
        <f t="shared" si="100"/>
        <v>10.164255844276429</v>
      </c>
      <c r="T338" s="1269">
        <f t="shared" si="100"/>
        <v>9.8506834928741469</v>
      </c>
      <c r="U338" s="1269">
        <f t="shared" si="100"/>
        <v>9.8308943935203565</v>
      </c>
      <c r="V338" s="1329">
        <f t="shared" si="100"/>
        <v>9.5490366480560311</v>
      </c>
      <c r="W338" s="1269">
        <f t="shared" si="100"/>
        <v>8.5686116449241627</v>
      </c>
      <c r="X338" s="1269">
        <f t="shared" si="100"/>
        <v>8.041487147300721</v>
      </c>
      <c r="Y338" s="1269">
        <f t="shared" si="100"/>
        <v>8.3826102188987726</v>
      </c>
      <c r="Z338" s="1269">
        <f t="shared" si="100"/>
        <v>7.9870819476242065</v>
      </c>
      <c r="AA338" s="1269">
        <f t="shared" si="100"/>
        <v>7.4955027468681337</v>
      </c>
      <c r="AB338" s="1269">
        <f t="shared" si="100"/>
        <v>7.2691502838020314</v>
      </c>
      <c r="AC338" s="1242">
        <f>AC322+AC330+AC334</f>
        <v>112.33728537224579</v>
      </c>
    </row>
    <row r="339" spans="1:31" s="3" customFormat="1" ht="12.75" customHeight="1">
      <c r="A339" s="3383"/>
      <c r="B339" s="3384"/>
      <c r="C339" s="1202" t="s">
        <v>158</v>
      </c>
      <c r="D339" s="1202"/>
      <c r="E339" s="1308">
        <f t="shared" ref="E339:AB339" si="101">E323+E326+E331+E335</f>
        <v>3.6291452490280154</v>
      </c>
      <c r="F339" s="1308">
        <f t="shared" si="101"/>
        <v>3.5064869490280151</v>
      </c>
      <c r="G339" s="1308">
        <f t="shared" si="101"/>
        <v>3.4436052611663817</v>
      </c>
      <c r="H339" s="1331">
        <f t="shared" si="101"/>
        <v>3.416098571360779</v>
      </c>
      <c r="I339" s="1308">
        <f t="shared" si="101"/>
        <v>3.4134870754211426</v>
      </c>
      <c r="J339" s="1308">
        <f t="shared" si="101"/>
        <v>3.6204080983154299</v>
      </c>
      <c r="K339" s="1308">
        <f t="shared" si="101"/>
        <v>3.96272020194397</v>
      </c>
      <c r="L339" s="1308">
        <f t="shared" si="101"/>
        <v>4.4910620609069829</v>
      </c>
      <c r="M339" s="1308">
        <f t="shared" si="101"/>
        <v>4.6173677028076172</v>
      </c>
      <c r="N339" s="1331">
        <f t="shared" si="101"/>
        <v>4.777116463412475</v>
      </c>
      <c r="O339" s="1308">
        <f t="shared" si="101"/>
        <v>4.7447940196975704</v>
      </c>
      <c r="P339" s="1308">
        <f t="shared" si="101"/>
        <v>4.7562363023757932</v>
      </c>
      <c r="Q339" s="1308">
        <f t="shared" si="101"/>
        <v>4.6221921268249515</v>
      </c>
      <c r="R339" s="1308">
        <f t="shared" si="101"/>
        <v>4.7402778910583496</v>
      </c>
      <c r="S339" s="1308">
        <f t="shared" si="101"/>
        <v>4.7950347723541258</v>
      </c>
      <c r="T339" s="1308">
        <f t="shared" si="101"/>
        <v>4.8772582474731445</v>
      </c>
      <c r="U339" s="1308">
        <f t="shared" si="101"/>
        <v>4.7430761530883787</v>
      </c>
      <c r="V339" s="1331">
        <f t="shared" si="101"/>
        <v>4.6264659078186039</v>
      </c>
      <c r="W339" s="1308">
        <f t="shared" si="101"/>
        <v>4.4008744939956665</v>
      </c>
      <c r="X339" s="1308">
        <f t="shared" si="101"/>
        <v>4.4351949580993653</v>
      </c>
      <c r="Y339" s="1308">
        <f t="shared" si="101"/>
        <v>4.5088752180130003</v>
      </c>
      <c r="Z339" s="1308">
        <f t="shared" si="101"/>
        <v>4.3667984921813963</v>
      </c>
      <c r="AA339" s="1308">
        <f t="shared" si="101"/>
        <v>3.9025601898056026</v>
      </c>
      <c r="AB339" s="1308">
        <f t="shared" si="101"/>
        <v>3.6648168305831907</v>
      </c>
      <c r="AC339" s="1205">
        <f>AC323+AC331+AC335</f>
        <v>11.736753236759947</v>
      </c>
    </row>
    <row r="340" spans="1:31" s="3" customFormat="1" ht="12.75" customHeight="1">
      <c r="A340" s="3308" t="s">
        <v>462</v>
      </c>
      <c r="B340" s="3368"/>
      <c r="C340" s="1186" t="s">
        <v>156</v>
      </c>
      <c r="D340" s="1186"/>
      <c r="E340" s="1332">
        <f t="shared" ref="E340:AC340" si="102">E300+E304-E338</f>
        <v>0.50321684287261892</v>
      </c>
      <c r="F340" s="1332">
        <f t="shared" si="102"/>
        <v>0.46927242138290381</v>
      </c>
      <c r="G340" s="1332">
        <f t="shared" si="102"/>
        <v>0.44367175982666041</v>
      </c>
      <c r="H340" s="1325">
        <f t="shared" si="102"/>
        <v>0.38222866900634767</v>
      </c>
      <c r="I340" s="1332">
        <f t="shared" si="102"/>
        <v>0.41363526393127437</v>
      </c>
      <c r="J340" s="1332">
        <f t="shared" si="102"/>
        <v>0.3020802179260258</v>
      </c>
      <c r="K340" s="1332">
        <f t="shared" si="102"/>
        <v>0.2793239591789245</v>
      </c>
      <c r="L340" s="1332">
        <f t="shared" si="102"/>
        <v>0.19846237041091896</v>
      </c>
      <c r="M340" s="1332">
        <f t="shared" si="102"/>
        <v>9.222498520660416E-2</v>
      </c>
      <c r="N340" s="1325">
        <f t="shared" si="102"/>
        <v>8.2924748165131845E-2</v>
      </c>
      <c r="O340" s="1332">
        <f t="shared" si="102"/>
        <v>0.17453845917892608</v>
      </c>
      <c r="P340" s="1332">
        <f t="shared" si="102"/>
        <v>0.85727856803512559</v>
      </c>
      <c r="Q340" s="1332">
        <f t="shared" si="102"/>
        <v>0.15085284524917597</v>
      </c>
      <c r="R340" s="1332">
        <f t="shared" si="102"/>
        <v>0.20091788552856471</v>
      </c>
      <c r="S340" s="1332">
        <f t="shared" si="102"/>
        <v>0.46594415572357128</v>
      </c>
      <c r="T340" s="1332">
        <f t="shared" si="102"/>
        <v>0.83411650712585228</v>
      </c>
      <c r="U340" s="1332">
        <f t="shared" si="102"/>
        <v>0.46330560647964347</v>
      </c>
      <c r="V340" s="1325">
        <f t="shared" si="102"/>
        <v>0.43856335194396934</v>
      </c>
      <c r="W340" s="1332">
        <f t="shared" si="102"/>
        <v>1.0535883550758367</v>
      </c>
      <c r="X340" s="1332">
        <f t="shared" si="102"/>
        <v>0.74491285269927943</v>
      </c>
      <c r="Y340" s="1332">
        <f t="shared" si="102"/>
        <v>0.3113897811012265</v>
      </c>
      <c r="Z340" s="1332">
        <f t="shared" si="102"/>
        <v>0.54731805237579323</v>
      </c>
      <c r="AA340" s="1332">
        <f t="shared" si="102"/>
        <v>0.56429725313186552</v>
      </c>
      <c r="AB340" s="1332">
        <f t="shared" si="102"/>
        <v>0.37904971619796868</v>
      </c>
      <c r="AC340" s="1189">
        <f t="shared" si="102"/>
        <v>100.67831462775422</v>
      </c>
    </row>
    <row r="341" spans="1:31" s="3" customFormat="1" ht="12.75" customHeight="1">
      <c r="A341" s="3327"/>
      <c r="B341" s="3328"/>
      <c r="C341" s="1209" t="s">
        <v>158</v>
      </c>
      <c r="D341" s="1209"/>
      <c r="E341" s="1370">
        <f t="shared" ref="E341:AC341" si="103">E301+E305-E339</f>
        <v>-0.52534524902801527</v>
      </c>
      <c r="F341" s="1370">
        <f t="shared" si="103"/>
        <v>-0.46148694902801513</v>
      </c>
      <c r="G341" s="1370">
        <f t="shared" si="103"/>
        <v>-0.45740526116638192</v>
      </c>
      <c r="H341" s="1371">
        <f t="shared" si="103"/>
        <v>-0.42569857136077882</v>
      </c>
      <c r="I341" s="1370">
        <f t="shared" si="103"/>
        <v>-0.40208707542114253</v>
      </c>
      <c r="J341" s="1370">
        <f t="shared" si="103"/>
        <v>-0.57120809831542996</v>
      </c>
      <c r="K341" s="1370">
        <f t="shared" si="103"/>
        <v>-0.82952020194396958</v>
      </c>
      <c r="L341" s="1370">
        <f t="shared" si="103"/>
        <v>-1.135262060906983</v>
      </c>
      <c r="M341" s="1370">
        <f t="shared" si="103"/>
        <v>-0.77016770280761726</v>
      </c>
      <c r="N341" s="1371">
        <f t="shared" si="103"/>
        <v>-0.39651646341247559</v>
      </c>
      <c r="O341" s="1370">
        <f t="shared" si="103"/>
        <v>-0.3305940196975703</v>
      </c>
      <c r="P341" s="1370">
        <f t="shared" si="103"/>
        <v>-0.21603630237579274</v>
      </c>
      <c r="Q341" s="1370">
        <f t="shared" si="103"/>
        <v>-0.5397921268249517</v>
      </c>
      <c r="R341" s="1370">
        <f t="shared" si="103"/>
        <v>-0.3722778910583493</v>
      </c>
      <c r="S341" s="1370">
        <f t="shared" si="103"/>
        <v>-0.36823477235412572</v>
      </c>
      <c r="T341" s="1370">
        <f t="shared" si="103"/>
        <v>-0.45885824747314441</v>
      </c>
      <c r="U341" s="1370">
        <f t="shared" si="103"/>
        <v>-0.54307615308837942</v>
      </c>
      <c r="V341" s="1371">
        <f t="shared" si="103"/>
        <v>-0.54406590781860409</v>
      </c>
      <c r="W341" s="1370">
        <f t="shared" si="103"/>
        <v>-0.53267449399566669</v>
      </c>
      <c r="X341" s="1370">
        <f t="shared" si="103"/>
        <v>-1.1003949580993653</v>
      </c>
      <c r="Y341" s="1370">
        <f t="shared" si="103"/>
        <v>-1.0396752180130004</v>
      </c>
      <c r="Z341" s="1370">
        <f t="shared" si="103"/>
        <v>-0.87659849218139607</v>
      </c>
      <c r="AA341" s="1370">
        <f t="shared" si="103"/>
        <v>-0.46276018980560263</v>
      </c>
      <c r="AB341" s="1370">
        <f t="shared" si="103"/>
        <v>-0.20821683058319085</v>
      </c>
      <c r="AC341" s="1212">
        <f t="shared" si="103"/>
        <v>76.757246763240047</v>
      </c>
    </row>
    <row r="342" spans="1:31" s="1161" customFormat="1" ht="12.75" customHeight="1" thickBot="1">
      <c r="A342" s="1372" t="s">
        <v>671</v>
      </c>
      <c r="B342" s="1373"/>
      <c r="C342" s="1374"/>
      <c r="D342" s="1375"/>
      <c r="E342" s="1376">
        <v>1</v>
      </c>
      <c r="F342" s="1376">
        <v>2</v>
      </c>
      <c r="G342" s="1376">
        <v>3</v>
      </c>
      <c r="H342" s="1376">
        <v>4</v>
      </c>
      <c r="I342" s="1376">
        <v>5</v>
      </c>
      <c r="J342" s="1376">
        <v>6</v>
      </c>
      <c r="K342" s="1376">
        <v>7</v>
      </c>
      <c r="L342" s="1376">
        <v>8</v>
      </c>
      <c r="M342" s="1376">
        <v>9</v>
      </c>
      <c r="N342" s="1376">
        <v>10</v>
      </c>
      <c r="O342" s="1376">
        <v>11</v>
      </c>
      <c r="P342" s="1376">
        <v>12</v>
      </c>
      <c r="Q342" s="1376">
        <v>13</v>
      </c>
      <c r="R342" s="1376">
        <v>14</v>
      </c>
      <c r="S342" s="1376">
        <v>15</v>
      </c>
      <c r="T342" s="1376">
        <v>16</v>
      </c>
      <c r="U342" s="1376">
        <v>17</v>
      </c>
      <c r="V342" s="1376">
        <v>18</v>
      </c>
      <c r="W342" s="1376">
        <v>19</v>
      </c>
      <c r="X342" s="1376">
        <v>20</v>
      </c>
      <c r="Y342" s="1376">
        <v>21</v>
      </c>
      <c r="Z342" s="1376">
        <v>22</v>
      </c>
      <c r="AA342" s="1376">
        <v>23</v>
      </c>
      <c r="AB342" s="1376">
        <v>24</v>
      </c>
      <c r="AC342" s="1377"/>
    </row>
    <row r="343" spans="1:31" s="1161" customFormat="1" ht="12.75" customHeight="1">
      <c r="A343" s="1234" t="s">
        <v>240</v>
      </c>
      <c r="B343" s="1235"/>
      <c r="C343" s="1236" t="s">
        <v>164</v>
      </c>
      <c r="D343" s="1726" t="s">
        <v>160</v>
      </c>
      <c r="E343" s="1825">
        <v>6.4600000381469727</v>
      </c>
      <c r="F343" s="1823">
        <v>6.4200000762939453</v>
      </c>
      <c r="G343" s="1823">
        <v>6.4200000762939453</v>
      </c>
      <c r="H343" s="1823">
        <v>6.4499998092651367</v>
      </c>
      <c r="I343" s="1823">
        <v>6.4499998092651367</v>
      </c>
      <c r="J343" s="1823">
        <v>6.4699997901916504</v>
      </c>
      <c r="K343" s="1823">
        <v>6.4800000190734863</v>
      </c>
      <c r="L343" s="1823">
        <v>6.4499998092651367</v>
      </c>
      <c r="M343" s="1823">
        <v>6.4499998092651367</v>
      </c>
      <c r="N343" s="1823">
        <v>6.4699997901916504</v>
      </c>
      <c r="O343" s="1823">
        <v>6.4699997901916504</v>
      </c>
      <c r="P343" s="1823">
        <v>6.429999828338623</v>
      </c>
      <c r="Q343" s="1823">
        <v>6.429999828338623</v>
      </c>
      <c r="R343" s="1823">
        <v>6.429999828338623</v>
      </c>
      <c r="S343" s="1823">
        <v>6.4099998474121094</v>
      </c>
      <c r="T343" s="1823">
        <v>6.429999828338623</v>
      </c>
      <c r="U343" s="1823">
        <v>6.4200000762939453</v>
      </c>
      <c r="V343" s="1823">
        <v>6.429999828338623</v>
      </c>
      <c r="W343" s="1823">
        <v>6.440000057220459</v>
      </c>
      <c r="X343" s="1823">
        <v>6.5</v>
      </c>
      <c r="Y343" s="1823">
        <v>6.5100002288818359</v>
      </c>
      <c r="Z343" s="1823">
        <v>6.5</v>
      </c>
      <c r="AA343" s="1823">
        <v>6.5300002098083496</v>
      </c>
      <c r="AB343" s="1824">
        <v>6.5399999618530273</v>
      </c>
      <c r="AC343" s="1236"/>
    </row>
    <row r="344" spans="1:31" s="1161" customFormat="1" ht="12.75" customHeight="1" thickBot="1">
      <c r="A344" s="1237" t="s">
        <v>241</v>
      </c>
      <c r="B344" s="1199"/>
      <c r="C344" s="1198" t="s">
        <v>164</v>
      </c>
      <c r="D344" s="1784" t="s">
        <v>160</v>
      </c>
      <c r="E344" s="1828">
        <v>6.380000114440918</v>
      </c>
      <c r="F344" s="1826">
        <v>6.3400001525878906</v>
      </c>
      <c r="G344" s="1826">
        <v>6.3400001525878906</v>
      </c>
      <c r="H344" s="1826">
        <v>6.369999885559082</v>
      </c>
      <c r="I344" s="1826">
        <v>6.3899998664855957</v>
      </c>
      <c r="J344" s="1826">
        <v>6.4099998474121094</v>
      </c>
      <c r="K344" s="1826">
        <v>6.4200000762939453</v>
      </c>
      <c r="L344" s="1826">
        <v>6.369999885559082</v>
      </c>
      <c r="M344" s="1826">
        <v>6.3499999046325684</v>
      </c>
      <c r="N344" s="1826">
        <v>6.369999885559082</v>
      </c>
      <c r="O344" s="1826">
        <v>6.369999885559082</v>
      </c>
      <c r="P344" s="1826">
        <v>6.3400001525878906</v>
      </c>
      <c r="Q344" s="1826">
        <v>6.3299999237060547</v>
      </c>
      <c r="R344" s="1826">
        <v>6.3299999237060547</v>
      </c>
      <c r="S344" s="1826">
        <v>6.309999942779541</v>
      </c>
      <c r="T344" s="1826">
        <v>6.3499999046325684</v>
      </c>
      <c r="U344" s="1826">
        <v>6.320000171661377</v>
      </c>
      <c r="V344" s="1826">
        <v>6.3400001525878906</v>
      </c>
      <c r="W344" s="1826">
        <v>6.3600001335144043</v>
      </c>
      <c r="X344" s="1826">
        <v>6.4200000762939453</v>
      </c>
      <c r="Y344" s="1826">
        <v>6.429999828338623</v>
      </c>
      <c r="Z344" s="1826">
        <v>6.429999828338623</v>
      </c>
      <c r="AA344" s="1826">
        <v>6.4600000381469727</v>
      </c>
      <c r="AB344" s="1827">
        <v>6.4800000190734863</v>
      </c>
      <c r="AC344" s="1198"/>
    </row>
    <row r="345" spans="1:31" s="3" customFormat="1" ht="12.75" customHeight="1">
      <c r="A345" s="3322" t="s">
        <v>255</v>
      </c>
      <c r="B345" s="3320" t="s">
        <v>683</v>
      </c>
      <c r="C345" s="1186" t="s">
        <v>156</v>
      </c>
      <c r="D345" s="1186" t="s">
        <v>157</v>
      </c>
      <c r="E345" s="1267">
        <v>0.20519999999999999</v>
      </c>
      <c r="F345" s="1267">
        <v>0.19320000000000001</v>
      </c>
      <c r="G345" s="1267">
        <v>0.19272</v>
      </c>
      <c r="H345" s="1188">
        <v>0.21432000000000001</v>
      </c>
      <c r="I345" s="1267">
        <v>0.22320000000000001</v>
      </c>
      <c r="J345" s="1267">
        <v>0.22439999999999999</v>
      </c>
      <c r="K345" s="1267">
        <v>0.26712000000000002</v>
      </c>
      <c r="L345" s="1267">
        <v>0.31752000000000002</v>
      </c>
      <c r="M345" s="1267">
        <v>0.28776000000000002</v>
      </c>
      <c r="N345" s="1188">
        <v>0.32663999999999999</v>
      </c>
      <c r="O345" s="1267">
        <v>0.31368000000000001</v>
      </c>
      <c r="P345" s="1267">
        <v>0.30743999999999999</v>
      </c>
      <c r="Q345" s="1267">
        <v>0.27695999999999998</v>
      </c>
      <c r="R345" s="1267">
        <v>0.26495999999999997</v>
      </c>
      <c r="S345" s="1267">
        <v>0.33144000000000001</v>
      </c>
      <c r="T345" s="1267">
        <v>0.34704000000000002</v>
      </c>
      <c r="U345" s="1267">
        <v>0.32063999999999998</v>
      </c>
      <c r="V345" s="1188">
        <v>0.26472000000000001</v>
      </c>
      <c r="W345" s="1267">
        <v>0.24648</v>
      </c>
      <c r="X345" s="1267">
        <v>0.24528</v>
      </c>
      <c r="Y345" s="1267">
        <v>0.252</v>
      </c>
      <c r="Z345" s="1267">
        <v>0.23280000000000001</v>
      </c>
      <c r="AA345" s="1267">
        <v>0.22464000000000001</v>
      </c>
      <c r="AB345" s="1267">
        <v>0.20832000000000001</v>
      </c>
      <c r="AC345" s="1189">
        <f>SUM(E345:AB345)</f>
        <v>6.2884799999999998</v>
      </c>
    </row>
    <row r="346" spans="1:31" s="3" customFormat="1" ht="12.75" customHeight="1">
      <c r="A346" s="3323"/>
      <c r="B346" s="3310"/>
      <c r="C346" s="1191" t="s">
        <v>158</v>
      </c>
      <c r="D346" s="1191" t="s">
        <v>157</v>
      </c>
      <c r="E346" s="1310">
        <v>0.12623999999999999</v>
      </c>
      <c r="F346" s="1310">
        <v>0.12695999999999999</v>
      </c>
      <c r="G346" s="1310">
        <v>0.12528</v>
      </c>
      <c r="H346" s="1321">
        <v>0.12408</v>
      </c>
      <c r="I346" s="1310">
        <v>0.13367999999999999</v>
      </c>
      <c r="J346" s="1310">
        <v>0.13728000000000001</v>
      </c>
      <c r="K346" s="1310">
        <v>0.1356</v>
      </c>
      <c r="L346" s="1310">
        <v>0.13295999999999999</v>
      </c>
      <c r="M346" s="1310">
        <v>0.12912000000000001</v>
      </c>
      <c r="N346" s="1321">
        <v>0.15192</v>
      </c>
      <c r="O346" s="1310">
        <v>0.14663999999999999</v>
      </c>
      <c r="P346" s="1310">
        <v>0.14471999999999999</v>
      </c>
      <c r="Q346" s="1310">
        <v>0.12672</v>
      </c>
      <c r="R346" s="1310">
        <v>0.11736000000000001</v>
      </c>
      <c r="S346" s="1310">
        <v>0.16295999999999999</v>
      </c>
      <c r="T346" s="1310">
        <v>0.16224</v>
      </c>
      <c r="U346" s="1310">
        <v>0.15912000000000001</v>
      </c>
      <c r="V346" s="1321">
        <v>0.13944000000000001</v>
      </c>
      <c r="W346" s="1310">
        <v>0.13488</v>
      </c>
      <c r="X346" s="1310">
        <v>0.13728000000000001</v>
      </c>
      <c r="Y346" s="1310">
        <v>0.1404</v>
      </c>
      <c r="Z346" s="1310">
        <v>0.1356</v>
      </c>
      <c r="AA346" s="1310">
        <v>0.14088000000000001</v>
      </c>
      <c r="AB346" s="1310">
        <v>0.14399999999999999</v>
      </c>
      <c r="AC346" s="1319">
        <f>SUM(E346:AB346)</f>
        <v>3.3153600000000005</v>
      </c>
    </row>
    <row r="347" spans="1:31" s="3" customFormat="1" ht="12.75" customHeight="1">
      <c r="A347" s="3323"/>
      <c r="B347" s="3310"/>
      <c r="C347" s="1191" t="s">
        <v>159</v>
      </c>
      <c r="D347" s="1191" t="s">
        <v>209</v>
      </c>
      <c r="E347" s="1320">
        <f t="shared" ref="E347:AB347" si="104">SQRT(E345*E345+E346*E346)*1000/(1.732*E343)</f>
        <v>21.532610185362174</v>
      </c>
      <c r="F347" s="1320">
        <f t="shared" si="104"/>
        <v>20.790788063196366</v>
      </c>
      <c r="G347" s="1320">
        <f t="shared" si="104"/>
        <v>20.671993534263489</v>
      </c>
      <c r="H347" s="335">
        <f t="shared" si="104"/>
        <v>22.167924277741839</v>
      </c>
      <c r="I347" s="1320">
        <f t="shared" si="104"/>
        <v>23.288961338133934</v>
      </c>
      <c r="J347" s="1320">
        <f t="shared" si="104"/>
        <v>23.474942001692426</v>
      </c>
      <c r="K347" s="1320">
        <f t="shared" si="104"/>
        <v>26.691392844722586</v>
      </c>
      <c r="L347" s="1320">
        <f t="shared" si="104"/>
        <v>30.813899372168255</v>
      </c>
      <c r="M347" s="1320">
        <f t="shared" si="104"/>
        <v>28.232899298885705</v>
      </c>
      <c r="N347" s="335">
        <f t="shared" si="104"/>
        <v>32.147014574411884</v>
      </c>
      <c r="O347" s="1320">
        <f t="shared" si="104"/>
        <v>30.899723803248385</v>
      </c>
      <c r="P347" s="1320">
        <f t="shared" si="104"/>
        <v>30.511461155205293</v>
      </c>
      <c r="Q347" s="1320">
        <f t="shared" si="104"/>
        <v>27.348452517211893</v>
      </c>
      <c r="R347" s="1320">
        <f t="shared" si="104"/>
        <v>26.020867520038102</v>
      </c>
      <c r="S347" s="1320">
        <f t="shared" si="104"/>
        <v>33.267081842025789</v>
      </c>
      <c r="T347" s="1320">
        <f t="shared" si="104"/>
        <v>34.398768934883407</v>
      </c>
      <c r="U347" s="1320">
        <f t="shared" si="104"/>
        <v>32.191492264456784</v>
      </c>
      <c r="V347" s="335">
        <f t="shared" si="104"/>
        <v>26.865916058500758</v>
      </c>
      <c r="W347" s="1320">
        <f t="shared" si="104"/>
        <v>25.19002327866199</v>
      </c>
      <c r="X347" s="1320">
        <f t="shared" si="104"/>
        <v>24.967467939802141</v>
      </c>
      <c r="Y347" s="1320">
        <f t="shared" si="104"/>
        <v>25.584382784231277</v>
      </c>
      <c r="Z347" s="1320">
        <f t="shared" si="104"/>
        <v>23.930777631765032</v>
      </c>
      <c r="AA347" s="1320">
        <f t="shared" si="104"/>
        <v>23.44490109387792</v>
      </c>
      <c r="AB347" s="1320">
        <f t="shared" si="104"/>
        <v>22.357122036075729</v>
      </c>
      <c r="AC347" s="1320"/>
    </row>
    <row r="348" spans="1:31" s="3" customFormat="1" ht="12.75" customHeight="1">
      <c r="A348" s="3324"/>
      <c r="B348" s="3321"/>
      <c r="C348" s="1202" t="s">
        <v>161</v>
      </c>
      <c r="D348" s="1202"/>
      <c r="E348" s="1308">
        <f t="shared" ref="E348:AC348" si="105">E346/E345</f>
        <v>0.61520467836257309</v>
      </c>
      <c r="F348" s="1308">
        <f t="shared" si="105"/>
        <v>0.65714285714285703</v>
      </c>
      <c r="G348" s="1308">
        <f t="shared" si="105"/>
        <v>0.65006226650062271</v>
      </c>
      <c r="H348" s="1211">
        <f t="shared" si="105"/>
        <v>0.57894736842105254</v>
      </c>
      <c r="I348" s="1308">
        <f t="shared" si="105"/>
        <v>0.59892473118279566</v>
      </c>
      <c r="J348" s="1308">
        <f t="shared" si="105"/>
        <v>0.61176470588235299</v>
      </c>
      <c r="K348" s="1308">
        <f t="shared" si="105"/>
        <v>0.5076370170709793</v>
      </c>
      <c r="L348" s="1308">
        <f t="shared" si="105"/>
        <v>0.41874527588813298</v>
      </c>
      <c r="M348" s="1308">
        <f t="shared" si="105"/>
        <v>0.44870725604670558</v>
      </c>
      <c r="N348" s="1211">
        <f t="shared" si="105"/>
        <v>0.46509919177075681</v>
      </c>
      <c r="O348" s="1308">
        <f t="shared" si="105"/>
        <v>0.46748278500382551</v>
      </c>
      <c r="P348" s="1308">
        <f t="shared" si="105"/>
        <v>0.47072599531615922</v>
      </c>
      <c r="Q348" s="1308">
        <f t="shared" si="105"/>
        <v>0.45753899480069327</v>
      </c>
      <c r="R348" s="1308">
        <f t="shared" si="105"/>
        <v>0.44293478260869573</v>
      </c>
      <c r="S348" s="1308">
        <f t="shared" si="105"/>
        <v>0.4916727009413468</v>
      </c>
      <c r="T348" s="1308">
        <f t="shared" si="105"/>
        <v>0.46749654218533881</v>
      </c>
      <c r="U348" s="1308">
        <f t="shared" si="105"/>
        <v>0.49625748502994016</v>
      </c>
      <c r="V348" s="1211">
        <f t="shared" si="105"/>
        <v>0.52674524025385316</v>
      </c>
      <c r="W348" s="1308">
        <f t="shared" si="105"/>
        <v>0.54722492697176239</v>
      </c>
      <c r="X348" s="1308">
        <f t="shared" si="105"/>
        <v>0.55968688845401182</v>
      </c>
      <c r="Y348" s="1308">
        <f t="shared" si="105"/>
        <v>0.55714285714285716</v>
      </c>
      <c r="Z348" s="1308">
        <f t="shared" si="105"/>
        <v>0.58247422680412364</v>
      </c>
      <c r="AA348" s="1308">
        <f t="shared" si="105"/>
        <v>0.62713675213675213</v>
      </c>
      <c r="AB348" s="1308">
        <f t="shared" si="105"/>
        <v>0.6912442396313363</v>
      </c>
      <c r="AC348" s="1205">
        <f t="shared" si="105"/>
        <v>0.52721166323181445</v>
      </c>
      <c r="AD348" s="1195"/>
      <c r="AE348" s="1197"/>
    </row>
    <row r="349" spans="1:31" s="3" customFormat="1" ht="12.75" customHeight="1">
      <c r="A349" s="3308" t="s">
        <v>171</v>
      </c>
      <c r="B349" s="3320" t="s">
        <v>304</v>
      </c>
      <c r="C349" s="1186" t="s">
        <v>156</v>
      </c>
      <c r="D349" s="1186"/>
      <c r="E349" s="1316">
        <v>0</v>
      </c>
      <c r="F349" s="1316">
        <v>0</v>
      </c>
      <c r="G349" s="1316">
        <v>6.0000000000000002E-6</v>
      </c>
      <c r="H349" s="1188">
        <v>0</v>
      </c>
      <c r="I349" s="1316">
        <v>0</v>
      </c>
      <c r="J349" s="1316">
        <v>0</v>
      </c>
      <c r="K349" s="1316">
        <v>0</v>
      </c>
      <c r="L349" s="1316">
        <v>6.0000000000000002E-6</v>
      </c>
      <c r="M349" s="1316">
        <v>0</v>
      </c>
      <c r="N349" s="1188">
        <v>0</v>
      </c>
      <c r="O349" s="1316">
        <v>0</v>
      </c>
      <c r="P349" s="1316">
        <v>0</v>
      </c>
      <c r="Q349" s="1316">
        <v>6.0000000000000002E-6</v>
      </c>
      <c r="R349" s="1316">
        <v>0</v>
      </c>
      <c r="S349" s="1316">
        <v>0</v>
      </c>
      <c r="T349" s="1316">
        <v>0</v>
      </c>
      <c r="U349" s="1316">
        <v>0</v>
      </c>
      <c r="V349" s="1188">
        <v>0</v>
      </c>
      <c r="W349" s="1316">
        <v>6.0000000000000002E-6</v>
      </c>
      <c r="X349" s="1316">
        <v>0</v>
      </c>
      <c r="Y349" s="1316">
        <v>0</v>
      </c>
      <c r="Z349" s="1316">
        <v>0</v>
      </c>
      <c r="AA349" s="1316">
        <v>0</v>
      </c>
      <c r="AB349" s="1316">
        <v>0</v>
      </c>
      <c r="AC349" s="1189">
        <f>SUM(E349:AB349)</f>
        <v>2.4000000000000001E-5</v>
      </c>
    </row>
    <row r="350" spans="1:31" s="3" customFormat="1" ht="12.75" customHeight="1">
      <c r="A350" s="3305"/>
      <c r="B350" s="3310"/>
      <c r="C350" s="1191" t="s">
        <v>158</v>
      </c>
      <c r="D350" s="1191"/>
      <c r="E350" s="1305">
        <v>0</v>
      </c>
      <c r="F350" s="1305">
        <v>0</v>
      </c>
      <c r="G350" s="1305">
        <v>0</v>
      </c>
      <c r="H350" s="1193">
        <v>0</v>
      </c>
      <c r="I350" s="1305">
        <v>0</v>
      </c>
      <c r="J350" s="1305">
        <v>0</v>
      </c>
      <c r="K350" s="1305">
        <v>0</v>
      </c>
      <c r="L350" s="1305">
        <v>0</v>
      </c>
      <c r="M350" s="1305">
        <v>0</v>
      </c>
      <c r="N350" s="1193">
        <v>0</v>
      </c>
      <c r="O350" s="1305">
        <v>0</v>
      </c>
      <c r="P350" s="1305">
        <v>0</v>
      </c>
      <c r="Q350" s="1305">
        <v>0</v>
      </c>
      <c r="R350" s="1305">
        <v>0</v>
      </c>
      <c r="S350" s="1305">
        <v>0</v>
      </c>
      <c r="T350" s="1305">
        <v>0</v>
      </c>
      <c r="U350" s="1305">
        <v>0</v>
      </c>
      <c r="V350" s="1193">
        <v>0</v>
      </c>
      <c r="W350" s="1305">
        <v>0</v>
      </c>
      <c r="X350" s="1305">
        <v>0</v>
      </c>
      <c r="Y350" s="1305">
        <v>0</v>
      </c>
      <c r="Z350" s="1305">
        <v>0</v>
      </c>
      <c r="AA350" s="1305">
        <v>0</v>
      </c>
      <c r="AB350" s="1305">
        <v>0</v>
      </c>
      <c r="AC350" s="1319">
        <f>SUM(E350:AB350)</f>
        <v>0</v>
      </c>
    </row>
    <row r="351" spans="1:31" s="3" customFormat="1" ht="12.75" customHeight="1">
      <c r="A351" s="3305"/>
      <c r="B351" s="3310"/>
      <c r="C351" s="1191" t="s">
        <v>159</v>
      </c>
      <c r="D351" s="1191"/>
      <c r="E351" s="1294"/>
      <c r="F351" s="1294"/>
      <c r="G351" s="1294"/>
      <c r="H351" s="335"/>
      <c r="I351" s="1294"/>
      <c r="J351" s="1294"/>
      <c r="K351" s="1294"/>
      <c r="L351" s="1294"/>
      <c r="M351" s="1294"/>
      <c r="N351" s="335"/>
      <c r="O351" s="1294"/>
      <c r="P351" s="1294"/>
      <c r="Q351" s="1294"/>
      <c r="R351" s="1294"/>
      <c r="S351" s="1294"/>
      <c r="T351" s="1294"/>
      <c r="U351" s="1294"/>
      <c r="V351" s="335"/>
      <c r="W351" s="1294"/>
      <c r="X351" s="1294"/>
      <c r="Y351" s="1294"/>
      <c r="Z351" s="1294"/>
      <c r="AA351" s="1294"/>
      <c r="AB351" s="1294"/>
      <c r="AC351" s="1194"/>
    </row>
    <row r="352" spans="1:31" s="3" customFormat="1" ht="12.75" customHeight="1">
      <c r="A352" s="3307"/>
      <c r="B352" s="3321"/>
      <c r="C352" s="1202" t="s">
        <v>161</v>
      </c>
      <c r="D352" s="1202"/>
      <c r="E352" s="1378"/>
      <c r="F352" s="1378"/>
      <c r="G352" s="1378"/>
      <c r="H352" s="1211"/>
      <c r="I352" s="1378"/>
      <c r="J352" s="1378"/>
      <c r="K352" s="1378"/>
      <c r="L352" s="1378"/>
      <c r="M352" s="1378"/>
      <c r="N352" s="1211"/>
      <c r="O352" s="1378"/>
      <c r="P352" s="1378"/>
      <c r="Q352" s="1378"/>
      <c r="R352" s="1378"/>
      <c r="S352" s="1378"/>
      <c r="T352" s="1378"/>
      <c r="U352" s="1378"/>
      <c r="V352" s="1211"/>
      <c r="W352" s="1378"/>
      <c r="X352" s="1378"/>
      <c r="Y352" s="1378"/>
      <c r="Z352" s="1378"/>
      <c r="AA352" s="1378"/>
      <c r="AB352" s="1378"/>
      <c r="AC352" s="1212"/>
    </row>
    <row r="353" spans="1:31" s="3" customFormat="1" ht="12.75" customHeight="1">
      <c r="A353" s="3322" t="s">
        <v>200</v>
      </c>
      <c r="B353" s="3320" t="s">
        <v>684</v>
      </c>
      <c r="C353" s="1186" t="s">
        <v>156</v>
      </c>
      <c r="D353" s="1186" t="s">
        <v>157</v>
      </c>
      <c r="E353" s="1269">
        <v>1.3440000000000001E-2</v>
      </c>
      <c r="F353" s="1269">
        <v>1.2959999999999999E-2</v>
      </c>
      <c r="G353" s="1269">
        <v>1.32E-2</v>
      </c>
      <c r="H353" s="1188">
        <v>1.2959999999999999E-2</v>
      </c>
      <c r="I353" s="1269">
        <v>1.32E-2</v>
      </c>
      <c r="J353" s="1269">
        <v>1.32E-2</v>
      </c>
      <c r="K353" s="1269">
        <v>1.2959999999999999E-2</v>
      </c>
      <c r="L353" s="1269">
        <v>1.536E-2</v>
      </c>
      <c r="M353" s="1269">
        <v>1.7999999999999999E-2</v>
      </c>
      <c r="N353" s="1188">
        <v>1.8960000000000001E-2</v>
      </c>
      <c r="O353" s="1269">
        <v>1.8720000000000001E-2</v>
      </c>
      <c r="P353" s="1269">
        <v>1.848E-2</v>
      </c>
      <c r="Q353" s="1269">
        <v>1.7520000000000001E-2</v>
      </c>
      <c r="R353" s="1269">
        <v>1.728E-2</v>
      </c>
      <c r="S353" s="1269">
        <v>1.8960000000000001E-2</v>
      </c>
      <c r="T353" s="1269">
        <v>1.8960000000000001E-2</v>
      </c>
      <c r="U353" s="1269">
        <v>1.9439999999999999E-2</v>
      </c>
      <c r="V353" s="1188">
        <v>1.992E-2</v>
      </c>
      <c r="W353" s="1269">
        <v>1.9439999999999999E-2</v>
      </c>
      <c r="X353" s="1269">
        <v>1.6080000000000001E-2</v>
      </c>
      <c r="Y353" s="1269">
        <v>1.4880000000000001E-2</v>
      </c>
      <c r="Z353" s="1269">
        <v>1.464E-2</v>
      </c>
      <c r="AA353" s="1269">
        <v>1.392E-2</v>
      </c>
      <c r="AB353" s="1269">
        <v>1.3679999999999999E-2</v>
      </c>
      <c r="AC353" s="1242">
        <f>SUM(E353:AB353)</f>
        <v>0.38616</v>
      </c>
    </row>
    <row r="354" spans="1:31" s="3" customFormat="1" ht="12.75" customHeight="1">
      <c r="A354" s="3323"/>
      <c r="B354" s="3310"/>
      <c r="C354" s="1191" t="s">
        <v>158</v>
      </c>
      <c r="D354" s="1191" t="s">
        <v>157</v>
      </c>
      <c r="E354" s="1196">
        <v>2.7119999999999998E-2</v>
      </c>
      <c r="F354" s="1196">
        <v>2.664E-2</v>
      </c>
      <c r="G354" s="1196">
        <v>2.6880000000000001E-2</v>
      </c>
      <c r="H354" s="1193">
        <v>2.664E-2</v>
      </c>
      <c r="I354" s="1196">
        <v>2.6880000000000001E-2</v>
      </c>
      <c r="J354" s="1196">
        <v>2.8559999999999999E-2</v>
      </c>
      <c r="K354" s="1196">
        <v>2.8080000000000001E-2</v>
      </c>
      <c r="L354" s="1196">
        <v>2.8080000000000001E-2</v>
      </c>
      <c r="M354" s="1196">
        <v>2.8080000000000001E-2</v>
      </c>
      <c r="N354" s="1193">
        <v>2.8799999999999999E-2</v>
      </c>
      <c r="O354" s="1196">
        <v>2.8799999999999999E-2</v>
      </c>
      <c r="P354" s="1196">
        <v>3.0960000000000001E-2</v>
      </c>
      <c r="Q354" s="1196">
        <v>2.8080000000000001E-2</v>
      </c>
      <c r="R354" s="1196">
        <v>2.8320000000000001E-2</v>
      </c>
      <c r="S354" s="1196">
        <v>2.784E-2</v>
      </c>
      <c r="T354" s="1196">
        <v>2.8559999999999999E-2</v>
      </c>
      <c r="U354" s="1196">
        <v>2.8320000000000001E-2</v>
      </c>
      <c r="V354" s="1193">
        <v>2.8799999999999999E-2</v>
      </c>
      <c r="W354" s="1196">
        <v>2.8559999999999999E-2</v>
      </c>
      <c r="X354" s="1196">
        <v>2.904E-2</v>
      </c>
      <c r="Y354" s="1196">
        <v>2.9760000000000002E-2</v>
      </c>
      <c r="Z354" s="1196">
        <v>0.03</v>
      </c>
      <c r="AA354" s="1196">
        <v>3.024E-2</v>
      </c>
      <c r="AB354" s="1196">
        <v>3.0960000000000001E-2</v>
      </c>
      <c r="AC354" s="1319">
        <f>SUM(E354:AB354)</f>
        <v>0.68400000000000005</v>
      </c>
    </row>
    <row r="355" spans="1:31" s="3" customFormat="1" ht="12.75" customHeight="1">
      <c r="A355" s="3323"/>
      <c r="B355" s="3310"/>
      <c r="C355" s="1191" t="s">
        <v>159</v>
      </c>
      <c r="D355" s="1191" t="s">
        <v>209</v>
      </c>
      <c r="E355" s="1320">
        <f t="shared" ref="E355:AB355" si="106">SQRT(E353*E353+E354*E354)*1000/(1.732*E343)</f>
        <v>2.7051893574745987</v>
      </c>
      <c r="F355" s="1320">
        <f t="shared" si="106"/>
        <v>2.6642688955932634</v>
      </c>
      <c r="G355" s="1320">
        <f t="shared" si="106"/>
        <v>2.6931384483978578</v>
      </c>
      <c r="H355" s="335">
        <f t="shared" si="106"/>
        <v>2.6518770571754642</v>
      </c>
      <c r="I355" s="1320">
        <f t="shared" si="106"/>
        <v>2.6806123341814931</v>
      </c>
      <c r="J355" s="1320">
        <f t="shared" si="106"/>
        <v>2.8076727772963004</v>
      </c>
      <c r="K355" s="1320">
        <f t="shared" si="106"/>
        <v>2.7555467708107617</v>
      </c>
      <c r="L355" s="1320">
        <f t="shared" si="106"/>
        <v>2.8650393224172013</v>
      </c>
      <c r="M355" s="1320">
        <f t="shared" si="106"/>
        <v>2.9856559852295246</v>
      </c>
      <c r="N355" s="335">
        <f t="shared" si="106"/>
        <v>3.0769784481886959</v>
      </c>
      <c r="O355" s="1320">
        <f t="shared" si="106"/>
        <v>3.0652540225165374</v>
      </c>
      <c r="P355" s="1320">
        <f t="shared" si="106"/>
        <v>3.2375625832513322</v>
      </c>
      <c r="Q355" s="1320">
        <f t="shared" si="106"/>
        <v>2.9719042581497028</v>
      </c>
      <c r="R355" s="1320">
        <f t="shared" si="106"/>
        <v>2.9789280168821271</v>
      </c>
      <c r="S355" s="1320">
        <f t="shared" si="106"/>
        <v>3.0339287491615914</v>
      </c>
      <c r="T355" s="1320">
        <f t="shared" si="106"/>
        <v>3.0781428051883633</v>
      </c>
      <c r="U355" s="1320">
        <f t="shared" si="106"/>
        <v>3.0892019829935276</v>
      </c>
      <c r="V355" s="335">
        <f t="shared" si="106"/>
        <v>3.1443437878040434</v>
      </c>
      <c r="W355" s="1320">
        <f t="shared" si="106"/>
        <v>3.0973716394808526</v>
      </c>
      <c r="X355" s="1320">
        <f t="shared" si="106"/>
        <v>2.9485431135084927</v>
      </c>
      <c r="Y355" s="1320">
        <f t="shared" si="106"/>
        <v>2.950930912415699</v>
      </c>
      <c r="Z355" s="1320">
        <f t="shared" si="106"/>
        <v>2.9651426325009318</v>
      </c>
      <c r="AA355" s="1320">
        <f t="shared" si="106"/>
        <v>2.943423091544322</v>
      </c>
      <c r="AB355" s="1320">
        <f t="shared" si="106"/>
        <v>2.9881541645684853</v>
      </c>
      <c r="AC355" s="1194"/>
    </row>
    <row r="356" spans="1:31" s="3" customFormat="1" ht="12.75" customHeight="1">
      <c r="A356" s="3324"/>
      <c r="B356" s="3321"/>
      <c r="C356" s="1202" t="s">
        <v>161</v>
      </c>
      <c r="D356" s="1202"/>
      <c r="E356" s="1308">
        <f t="shared" ref="E356:AC356" si="107">E354/E353</f>
        <v>2.0178571428571428</v>
      </c>
      <c r="F356" s="1308">
        <f t="shared" si="107"/>
        <v>2.0555555555555558</v>
      </c>
      <c r="G356" s="1308">
        <f t="shared" si="107"/>
        <v>2.0363636363636366</v>
      </c>
      <c r="H356" s="1211">
        <f t="shared" si="107"/>
        <v>2.0555555555555558</v>
      </c>
      <c r="I356" s="1308">
        <f t="shared" si="107"/>
        <v>2.0363636363636366</v>
      </c>
      <c r="J356" s="1308">
        <f t="shared" si="107"/>
        <v>2.1636363636363636</v>
      </c>
      <c r="K356" s="1308">
        <f t="shared" si="107"/>
        <v>2.166666666666667</v>
      </c>
      <c r="L356" s="1308">
        <f t="shared" si="107"/>
        <v>1.828125</v>
      </c>
      <c r="M356" s="1308">
        <f t="shared" si="107"/>
        <v>1.56</v>
      </c>
      <c r="N356" s="1211">
        <f t="shared" si="107"/>
        <v>1.5189873417721518</v>
      </c>
      <c r="O356" s="1308">
        <f t="shared" si="107"/>
        <v>1.5384615384615383</v>
      </c>
      <c r="P356" s="1308">
        <f t="shared" si="107"/>
        <v>1.6753246753246753</v>
      </c>
      <c r="Q356" s="1308">
        <f t="shared" si="107"/>
        <v>1.6027397260273972</v>
      </c>
      <c r="R356" s="1308">
        <f t="shared" si="107"/>
        <v>1.6388888888888888</v>
      </c>
      <c r="S356" s="1308">
        <f t="shared" si="107"/>
        <v>1.4683544303797467</v>
      </c>
      <c r="T356" s="1308">
        <f t="shared" si="107"/>
        <v>1.5063291139240504</v>
      </c>
      <c r="U356" s="1308">
        <f t="shared" si="107"/>
        <v>1.4567901234567904</v>
      </c>
      <c r="V356" s="1211">
        <f t="shared" si="107"/>
        <v>1.4457831325301205</v>
      </c>
      <c r="W356" s="1308">
        <f t="shared" si="107"/>
        <v>1.4691358024691359</v>
      </c>
      <c r="X356" s="1308">
        <f t="shared" si="107"/>
        <v>1.8059701492537312</v>
      </c>
      <c r="Y356" s="1308">
        <f t="shared" si="107"/>
        <v>2</v>
      </c>
      <c r="Z356" s="1308">
        <f t="shared" si="107"/>
        <v>2.0491803278688523</v>
      </c>
      <c r="AA356" s="1308">
        <f t="shared" si="107"/>
        <v>2.1724137931034484</v>
      </c>
      <c r="AB356" s="1308">
        <f t="shared" si="107"/>
        <v>2.2631578947368425</v>
      </c>
      <c r="AC356" s="1205">
        <f t="shared" si="107"/>
        <v>1.771286513362337</v>
      </c>
      <c r="AD356" s="1195"/>
      <c r="AE356" s="1197"/>
    </row>
    <row r="357" spans="1:31" s="3" customFormat="1" ht="12.75" customHeight="1">
      <c r="A357" s="3322" t="s">
        <v>231</v>
      </c>
      <c r="B357" s="3320" t="s">
        <v>685</v>
      </c>
      <c r="C357" s="1186" t="s">
        <v>156</v>
      </c>
      <c r="D357" s="1186" t="s">
        <v>157</v>
      </c>
      <c r="E357" s="1267">
        <v>0.26688000000000001</v>
      </c>
      <c r="F357" s="1267">
        <v>0.26928000000000002</v>
      </c>
      <c r="G357" s="1267">
        <v>0.27023999999999998</v>
      </c>
      <c r="H357" s="1188">
        <v>0.26351999999999998</v>
      </c>
      <c r="I357" s="1267">
        <v>0.26735999999999999</v>
      </c>
      <c r="J357" s="1267">
        <v>0.29808000000000001</v>
      </c>
      <c r="K357" s="1267">
        <v>0.32351999999999997</v>
      </c>
      <c r="L357" s="1267">
        <v>0.34655999999999998</v>
      </c>
      <c r="M357" s="1267">
        <v>0.41855999999999999</v>
      </c>
      <c r="N357" s="1188">
        <v>0.44496000000000002</v>
      </c>
      <c r="O357" s="1267">
        <v>0.44928000000000001</v>
      </c>
      <c r="P357" s="1267">
        <v>0.47327999999999998</v>
      </c>
      <c r="Q357" s="1267">
        <v>0.47088000000000002</v>
      </c>
      <c r="R357" s="1267">
        <v>0.4536</v>
      </c>
      <c r="S357" s="1267">
        <v>0.44016</v>
      </c>
      <c r="T357" s="1267">
        <v>0.432</v>
      </c>
      <c r="U357" s="1267">
        <v>0.40511999999999998</v>
      </c>
      <c r="V357" s="1188">
        <v>0.36</v>
      </c>
      <c r="W357" s="1267">
        <v>0.33695999999999998</v>
      </c>
      <c r="X357" s="1267">
        <v>0.34032000000000001</v>
      </c>
      <c r="Y357" s="1267">
        <v>0.31487999999999999</v>
      </c>
      <c r="Z357" s="1267">
        <v>0.31824000000000002</v>
      </c>
      <c r="AA357" s="1267">
        <v>0.3</v>
      </c>
      <c r="AB357" s="1267">
        <v>0.28416000000000002</v>
      </c>
      <c r="AC357" s="1189">
        <f>SUM(E357:AB357)</f>
        <v>8.5478400000000008</v>
      </c>
    </row>
    <row r="358" spans="1:31" s="3" customFormat="1" ht="12.75" customHeight="1">
      <c r="A358" s="3323"/>
      <c r="B358" s="3310"/>
      <c r="C358" s="1191" t="s">
        <v>158</v>
      </c>
      <c r="D358" s="1191" t="s">
        <v>157</v>
      </c>
      <c r="E358" s="1310">
        <v>0.18432000000000001</v>
      </c>
      <c r="F358" s="1310">
        <v>0.18528</v>
      </c>
      <c r="G358" s="1310">
        <v>0.18672</v>
      </c>
      <c r="H358" s="1321">
        <v>0.18576000000000001</v>
      </c>
      <c r="I358" s="1310">
        <v>0.18768000000000001</v>
      </c>
      <c r="J358" s="1310">
        <v>0.19488</v>
      </c>
      <c r="K358" s="1310">
        <v>0.19728000000000001</v>
      </c>
      <c r="L358" s="1310">
        <v>0.1968</v>
      </c>
      <c r="M358" s="1310">
        <v>0.19824</v>
      </c>
      <c r="N358" s="1321">
        <v>0.20016</v>
      </c>
      <c r="O358" s="1310">
        <v>0.19919999999999999</v>
      </c>
      <c r="P358" s="1310">
        <v>0.23039999999999999</v>
      </c>
      <c r="Q358" s="1310">
        <v>0.192</v>
      </c>
      <c r="R358" s="1310">
        <v>0.18432000000000001</v>
      </c>
      <c r="S358" s="1310">
        <v>0.192</v>
      </c>
      <c r="T358" s="1310">
        <v>0.21887999999999999</v>
      </c>
      <c r="U358" s="1310">
        <v>0.18672</v>
      </c>
      <c r="V358" s="1321">
        <v>0.19103999999999999</v>
      </c>
      <c r="W358" s="1310">
        <v>0.19008</v>
      </c>
      <c r="X358" s="1310">
        <v>0.19919999999999999</v>
      </c>
      <c r="Y358" s="1310">
        <v>0.20735999999999999</v>
      </c>
      <c r="Z358" s="1310">
        <v>0.20544000000000001</v>
      </c>
      <c r="AA358" s="1310">
        <v>0.20544000000000001</v>
      </c>
      <c r="AB358" s="1310">
        <v>0.20784</v>
      </c>
      <c r="AC358" s="1319">
        <f>SUM(E358:AB358)</f>
        <v>4.7270400000000006</v>
      </c>
    </row>
    <row r="359" spans="1:31" s="3" customFormat="1" ht="12.75" customHeight="1">
      <c r="A359" s="3323"/>
      <c r="B359" s="3310"/>
      <c r="C359" s="1191" t="s">
        <v>159</v>
      </c>
      <c r="D359" s="1191" t="s">
        <v>209</v>
      </c>
      <c r="E359" s="1320">
        <f t="shared" ref="E359:AB359" si="108">SQRT(E357*E357+E358*E358)*1000/(1.732*E343)</f>
        <v>28.988448908516023</v>
      </c>
      <c r="F359" s="1320">
        <f t="shared" si="108"/>
        <v>29.395768954179385</v>
      </c>
      <c r="G359" s="1320">
        <f t="shared" si="108"/>
        <v>29.540358282374761</v>
      </c>
      <c r="H359" s="335">
        <f t="shared" si="108"/>
        <v>28.860493625497881</v>
      </c>
      <c r="I359" s="1320">
        <f t="shared" si="108"/>
        <v>29.240520893583351</v>
      </c>
      <c r="J359" s="1320">
        <f t="shared" si="108"/>
        <v>31.780349728816894</v>
      </c>
      <c r="K359" s="1320">
        <f t="shared" si="108"/>
        <v>33.762221871909219</v>
      </c>
      <c r="L359" s="1320">
        <f t="shared" si="108"/>
        <v>35.675021843255251</v>
      </c>
      <c r="M359" s="1320">
        <f t="shared" si="108"/>
        <v>41.45696699487393</v>
      </c>
      <c r="N359" s="335">
        <f t="shared" si="108"/>
        <v>43.539663163482274</v>
      </c>
      <c r="O359" s="1320">
        <f t="shared" si="108"/>
        <v>43.856727860869178</v>
      </c>
      <c r="P359" s="1320">
        <f t="shared" si="108"/>
        <v>47.265283358178102</v>
      </c>
      <c r="Q359" s="1320">
        <f t="shared" si="108"/>
        <v>45.661342068638426</v>
      </c>
      <c r="R359" s="1320">
        <f t="shared" si="108"/>
        <v>43.964229409983176</v>
      </c>
      <c r="S359" s="1320">
        <f t="shared" si="108"/>
        <v>43.254200461994877</v>
      </c>
      <c r="T359" s="1320">
        <f t="shared" si="108"/>
        <v>43.485315487373114</v>
      </c>
      <c r="U359" s="1320">
        <f t="shared" si="108"/>
        <v>40.117047726455596</v>
      </c>
      <c r="V359" s="335">
        <f t="shared" si="108"/>
        <v>36.594945607878785</v>
      </c>
      <c r="W359" s="1320">
        <f t="shared" si="108"/>
        <v>34.684638469979099</v>
      </c>
      <c r="X359" s="1320">
        <f t="shared" si="108"/>
        <v>35.026894767287082</v>
      </c>
      <c r="Y359" s="1320">
        <f t="shared" si="108"/>
        <v>33.438042836354349</v>
      </c>
      <c r="Z359" s="1320">
        <f t="shared" si="108"/>
        <v>33.646346044450475</v>
      </c>
      <c r="AA359" s="1320">
        <f t="shared" si="108"/>
        <v>32.148730818112519</v>
      </c>
      <c r="AB359" s="1320">
        <f t="shared" si="108"/>
        <v>31.080483826447725</v>
      </c>
      <c r="AC359" s="1194"/>
    </row>
    <row r="360" spans="1:31" s="3" customFormat="1" ht="12.75" customHeight="1">
      <c r="A360" s="3324"/>
      <c r="B360" s="3321"/>
      <c r="C360" s="1202" t="s">
        <v>161</v>
      </c>
      <c r="D360" s="1202"/>
      <c r="E360" s="1308">
        <f t="shared" ref="E360:AC360" si="109">E358/E357</f>
        <v>0.69064748201438853</v>
      </c>
      <c r="F360" s="1308">
        <f t="shared" si="109"/>
        <v>0.68805704099821741</v>
      </c>
      <c r="G360" s="1308">
        <f t="shared" si="109"/>
        <v>0.69094138543516881</v>
      </c>
      <c r="H360" s="1204">
        <f t="shared" si="109"/>
        <v>0.70491803278688536</v>
      </c>
      <c r="I360" s="1308">
        <f t="shared" si="109"/>
        <v>0.7019748653500899</v>
      </c>
      <c r="J360" s="1308">
        <f t="shared" si="109"/>
        <v>0.65378421900161032</v>
      </c>
      <c r="K360" s="1308">
        <f t="shared" si="109"/>
        <v>0.60979228486646897</v>
      </c>
      <c r="L360" s="1308">
        <f t="shared" si="109"/>
        <v>0.56786703601108035</v>
      </c>
      <c r="M360" s="1308">
        <f t="shared" si="109"/>
        <v>0.47362385321100919</v>
      </c>
      <c r="N360" s="1204">
        <f t="shared" si="109"/>
        <v>0.44983818770226536</v>
      </c>
      <c r="O360" s="1308">
        <f t="shared" si="109"/>
        <v>0.44337606837606836</v>
      </c>
      <c r="P360" s="1308">
        <f t="shared" si="109"/>
        <v>0.48681541582150101</v>
      </c>
      <c r="Q360" s="1308">
        <f t="shared" si="109"/>
        <v>0.4077471967380224</v>
      </c>
      <c r="R360" s="1308">
        <f t="shared" si="109"/>
        <v>0.40634920634920635</v>
      </c>
      <c r="S360" s="1308">
        <f t="shared" si="109"/>
        <v>0.4362050163576881</v>
      </c>
      <c r="T360" s="1308">
        <f t="shared" si="109"/>
        <v>0.5066666666666666</v>
      </c>
      <c r="U360" s="1308">
        <f t="shared" si="109"/>
        <v>0.4609004739336493</v>
      </c>
      <c r="V360" s="1204">
        <f t="shared" si="109"/>
        <v>0.53066666666666662</v>
      </c>
      <c r="W360" s="1308">
        <f t="shared" si="109"/>
        <v>0.5641025641025641</v>
      </c>
      <c r="X360" s="1308">
        <f t="shared" si="109"/>
        <v>0.58533145275035259</v>
      </c>
      <c r="Y360" s="1308">
        <f t="shared" si="109"/>
        <v>0.65853658536585369</v>
      </c>
      <c r="Z360" s="1308">
        <f t="shared" si="109"/>
        <v>0.64555052790346912</v>
      </c>
      <c r="AA360" s="1308">
        <f t="shared" si="109"/>
        <v>0.68480000000000008</v>
      </c>
      <c r="AB360" s="1308">
        <f t="shared" si="109"/>
        <v>0.73141891891891886</v>
      </c>
      <c r="AC360" s="1205">
        <f t="shared" si="109"/>
        <v>0.55300988319856248</v>
      </c>
      <c r="AD360" s="1195"/>
      <c r="AE360" s="1197"/>
    </row>
    <row r="361" spans="1:31" s="3" customFormat="1" ht="12.75" customHeight="1">
      <c r="A361" s="3308" t="s">
        <v>177</v>
      </c>
      <c r="B361" s="3320" t="s">
        <v>686</v>
      </c>
      <c r="C361" s="1186" t="s">
        <v>156</v>
      </c>
      <c r="D361" s="1186" t="s">
        <v>157</v>
      </c>
      <c r="E361" s="1300">
        <v>0.20832000000000001</v>
      </c>
      <c r="F361" s="1300">
        <v>0.18096000000000001</v>
      </c>
      <c r="G361" s="1300">
        <v>0.17471999999999999</v>
      </c>
      <c r="H361" s="1325">
        <v>0.17424000000000001</v>
      </c>
      <c r="I361" s="1300">
        <v>0.17424000000000001</v>
      </c>
      <c r="J361" s="1300">
        <v>0.17376</v>
      </c>
      <c r="K361" s="1300">
        <v>0.17568</v>
      </c>
      <c r="L361" s="1300">
        <v>0.17471999999999999</v>
      </c>
      <c r="M361" s="1300">
        <v>0.17327999999999999</v>
      </c>
      <c r="N361" s="1325">
        <v>0.16991999999999999</v>
      </c>
      <c r="O361" s="1300">
        <v>0.17088</v>
      </c>
      <c r="P361" s="1300">
        <v>0.17088</v>
      </c>
      <c r="Q361" s="1300">
        <v>0.17280000000000001</v>
      </c>
      <c r="R361" s="1300">
        <v>0.17088</v>
      </c>
      <c r="S361" s="1300">
        <v>0.17232</v>
      </c>
      <c r="T361" s="1300">
        <v>0.17616000000000001</v>
      </c>
      <c r="U361" s="1300">
        <v>0.17519999999999999</v>
      </c>
      <c r="V361" s="1325">
        <v>0.17568</v>
      </c>
      <c r="W361" s="1300">
        <v>0.17519999999999999</v>
      </c>
      <c r="X361" s="1300">
        <v>0.17519999999999999</v>
      </c>
      <c r="Y361" s="1300">
        <v>0.20016</v>
      </c>
      <c r="Z361" s="1300">
        <v>0.19775999999999999</v>
      </c>
      <c r="AA361" s="1300">
        <v>0.20016</v>
      </c>
      <c r="AB361" s="1300">
        <v>0.19919999999999999</v>
      </c>
      <c r="AC361" s="1379">
        <f>SUM(E361:AB361)</f>
        <v>4.3123199999999997</v>
      </c>
    </row>
    <row r="362" spans="1:31" s="3" customFormat="1" ht="12.75" customHeight="1">
      <c r="A362" s="3305"/>
      <c r="B362" s="3310"/>
      <c r="C362" s="1191" t="s">
        <v>158</v>
      </c>
      <c r="D362" s="1191" t="s">
        <v>157</v>
      </c>
      <c r="E362" s="1333">
        <v>0.14688000000000001</v>
      </c>
      <c r="F362" s="1333">
        <v>0.11856</v>
      </c>
      <c r="G362" s="1333">
        <v>0.1128</v>
      </c>
      <c r="H362" s="1326">
        <v>0.11328000000000001</v>
      </c>
      <c r="I362" s="1333">
        <v>0.11328000000000001</v>
      </c>
      <c r="J362" s="1333">
        <v>0.1152</v>
      </c>
      <c r="K362" s="1333">
        <v>0.11616</v>
      </c>
      <c r="L362" s="1333">
        <v>0.11568000000000001</v>
      </c>
      <c r="M362" s="1333">
        <v>0.1152</v>
      </c>
      <c r="N362" s="1326">
        <v>0.11376</v>
      </c>
      <c r="O362" s="1333">
        <v>0.1152</v>
      </c>
      <c r="P362" s="1333">
        <v>0.11328000000000001</v>
      </c>
      <c r="Q362" s="1333">
        <v>0.11328000000000001</v>
      </c>
      <c r="R362" s="1333">
        <v>0.1128</v>
      </c>
      <c r="S362" s="1333">
        <v>0.11328000000000001</v>
      </c>
      <c r="T362" s="1333">
        <v>0.11423999999999999</v>
      </c>
      <c r="U362" s="1333">
        <v>0.11423999999999999</v>
      </c>
      <c r="V362" s="1326">
        <v>0.11568000000000001</v>
      </c>
      <c r="W362" s="1333">
        <v>0.1152</v>
      </c>
      <c r="X362" s="1333">
        <v>0.1176</v>
      </c>
      <c r="Y362" s="1333">
        <v>0.12959999999999999</v>
      </c>
      <c r="Z362" s="1333">
        <v>0.12912000000000001</v>
      </c>
      <c r="AA362" s="1333">
        <v>0.12959999999999999</v>
      </c>
      <c r="AB362" s="1333">
        <v>0.13200000000000001</v>
      </c>
      <c r="AC362" s="1194">
        <f>SUM(E362:AB362)</f>
        <v>2.84592</v>
      </c>
    </row>
    <row r="363" spans="1:31" s="3" customFormat="1" ht="12.75" customHeight="1">
      <c r="A363" s="3305"/>
      <c r="B363" s="3310"/>
      <c r="C363" s="1191" t="s">
        <v>159</v>
      </c>
      <c r="D363" s="1835" t="s">
        <v>160</v>
      </c>
      <c r="E363" s="1844">
        <v>25</v>
      </c>
      <c r="F363" s="1842">
        <v>19</v>
      </c>
      <c r="G363" s="1842">
        <v>18</v>
      </c>
      <c r="H363" s="1842">
        <v>18</v>
      </c>
      <c r="I363" s="1842">
        <v>19</v>
      </c>
      <c r="J363" s="1842">
        <v>19</v>
      </c>
      <c r="K363" s="1842">
        <v>19</v>
      </c>
      <c r="L363" s="1842">
        <v>18</v>
      </c>
      <c r="M363" s="1842">
        <v>18</v>
      </c>
      <c r="N363" s="1842">
        <v>19</v>
      </c>
      <c r="O363" s="1842">
        <v>18</v>
      </c>
      <c r="P363" s="1842">
        <v>17</v>
      </c>
      <c r="Q363" s="1842">
        <v>19</v>
      </c>
      <c r="R363" s="1842">
        <v>17</v>
      </c>
      <c r="S363" s="1842">
        <v>17</v>
      </c>
      <c r="T363" s="1842">
        <v>19</v>
      </c>
      <c r="U363" s="1842">
        <v>19</v>
      </c>
      <c r="V363" s="1842">
        <v>18</v>
      </c>
      <c r="W363" s="1842">
        <v>19</v>
      </c>
      <c r="X363" s="1842">
        <v>19</v>
      </c>
      <c r="Y363" s="1842">
        <v>22</v>
      </c>
      <c r="Z363" s="1842">
        <v>19</v>
      </c>
      <c r="AA363" s="1842">
        <v>21</v>
      </c>
      <c r="AB363" s="1843">
        <v>20</v>
      </c>
      <c r="AC363" s="1254"/>
    </row>
    <row r="364" spans="1:31" s="3" customFormat="1" ht="12.75" customHeight="1" thickBot="1">
      <c r="A364" s="3306"/>
      <c r="B364" s="3311"/>
      <c r="C364" s="1209" t="s">
        <v>161</v>
      </c>
      <c r="D364" s="1209"/>
      <c r="E364" s="1268">
        <f t="shared" ref="E364:AC364" si="110">E362/E361</f>
        <v>0.70506912442396319</v>
      </c>
      <c r="F364" s="1268">
        <f t="shared" si="110"/>
        <v>0.65517241379310343</v>
      </c>
      <c r="G364" s="1268">
        <f t="shared" si="110"/>
        <v>0.64560439560439564</v>
      </c>
      <c r="H364" s="1211">
        <f t="shared" si="110"/>
        <v>0.65013774104683197</v>
      </c>
      <c r="I364" s="1268">
        <f t="shared" si="110"/>
        <v>0.65013774104683197</v>
      </c>
      <c r="J364" s="1268">
        <f t="shared" si="110"/>
        <v>0.66298342541436461</v>
      </c>
      <c r="K364" s="1268">
        <f t="shared" si="110"/>
        <v>0.66120218579234968</v>
      </c>
      <c r="L364" s="1268">
        <f t="shared" si="110"/>
        <v>0.66208791208791218</v>
      </c>
      <c r="M364" s="1268">
        <f t="shared" si="110"/>
        <v>0.66481994459833793</v>
      </c>
      <c r="N364" s="1211">
        <f t="shared" si="110"/>
        <v>0.66949152542372892</v>
      </c>
      <c r="O364" s="1268">
        <f t="shared" si="110"/>
        <v>0.6741573033707865</v>
      </c>
      <c r="P364" s="1268">
        <f t="shared" si="110"/>
        <v>0.66292134831460681</v>
      </c>
      <c r="Q364" s="1268">
        <f t="shared" si="110"/>
        <v>0.65555555555555556</v>
      </c>
      <c r="R364" s="1268">
        <f t="shared" si="110"/>
        <v>0.6601123595505618</v>
      </c>
      <c r="S364" s="1268">
        <f t="shared" si="110"/>
        <v>0.65738161559888586</v>
      </c>
      <c r="T364" s="1268">
        <f t="shared" si="110"/>
        <v>0.64850136239782008</v>
      </c>
      <c r="U364" s="1268">
        <f t="shared" si="110"/>
        <v>0.65205479452054793</v>
      </c>
      <c r="V364" s="1211">
        <f t="shared" si="110"/>
        <v>0.65846994535519132</v>
      </c>
      <c r="W364" s="1268">
        <f t="shared" si="110"/>
        <v>0.65753424657534243</v>
      </c>
      <c r="X364" s="1268">
        <f t="shared" si="110"/>
        <v>0.67123287671232879</v>
      </c>
      <c r="Y364" s="1268">
        <f t="shared" si="110"/>
        <v>0.64748201438848918</v>
      </c>
      <c r="Z364" s="1268">
        <f t="shared" si="110"/>
        <v>0.65291262135922334</v>
      </c>
      <c r="AA364" s="1268">
        <f t="shared" si="110"/>
        <v>0.64748201438848918</v>
      </c>
      <c r="AB364" s="1268">
        <f t="shared" si="110"/>
        <v>0.66265060240963858</v>
      </c>
      <c r="AC364" s="1212">
        <f t="shared" si="110"/>
        <v>0.65995102404274275</v>
      </c>
      <c r="AD364" s="1195"/>
      <c r="AE364" s="1197"/>
    </row>
    <row r="365" spans="1:31" s="3" customFormat="1" ht="12.75" customHeight="1">
      <c r="A365" s="3304" t="s">
        <v>300</v>
      </c>
      <c r="B365" s="3309" t="s">
        <v>304</v>
      </c>
      <c r="C365" s="1255" t="s">
        <v>156</v>
      </c>
      <c r="D365" s="1255"/>
      <c r="E365" s="1303">
        <v>0</v>
      </c>
      <c r="F365" s="1303">
        <v>0</v>
      </c>
      <c r="G365" s="1303">
        <v>0</v>
      </c>
      <c r="H365" s="1241">
        <v>0</v>
      </c>
      <c r="I365" s="1303">
        <v>0</v>
      </c>
      <c r="J365" s="1303">
        <v>0</v>
      </c>
      <c r="K365" s="1303">
        <v>0</v>
      </c>
      <c r="L365" s="1303">
        <v>0</v>
      </c>
      <c r="M365" s="1303">
        <v>0</v>
      </c>
      <c r="N365" s="1241">
        <v>0</v>
      </c>
      <c r="O365" s="1303">
        <v>0</v>
      </c>
      <c r="P365" s="1303">
        <v>0</v>
      </c>
      <c r="Q365" s="1303">
        <v>0</v>
      </c>
      <c r="R365" s="1303">
        <v>0</v>
      </c>
      <c r="S365" s="1303">
        <v>0</v>
      </c>
      <c r="T365" s="1303">
        <v>0</v>
      </c>
      <c r="U365" s="1303">
        <v>0</v>
      </c>
      <c r="V365" s="1241">
        <v>0</v>
      </c>
      <c r="W365" s="1303">
        <v>0</v>
      </c>
      <c r="X365" s="1303">
        <v>0</v>
      </c>
      <c r="Y365" s="1303">
        <v>0</v>
      </c>
      <c r="Z365" s="1303">
        <v>0</v>
      </c>
      <c r="AA365" s="1303">
        <v>0</v>
      </c>
      <c r="AB365" s="1303">
        <v>0</v>
      </c>
      <c r="AC365" s="1242">
        <f>SUM(E365:AB365)</f>
        <v>0</v>
      </c>
    </row>
    <row r="366" spans="1:31" s="3" customFormat="1" ht="12.75" customHeight="1">
      <c r="A366" s="3305"/>
      <c r="B366" s="3310"/>
      <c r="C366" s="1191" t="s">
        <v>158</v>
      </c>
      <c r="D366" s="1191"/>
      <c r="E366" s="1305">
        <v>0</v>
      </c>
      <c r="F366" s="1305">
        <v>0</v>
      </c>
      <c r="G366" s="1305">
        <v>0</v>
      </c>
      <c r="H366" s="1193">
        <v>0</v>
      </c>
      <c r="I366" s="1305">
        <v>0</v>
      </c>
      <c r="J366" s="1305">
        <v>0</v>
      </c>
      <c r="K366" s="1305">
        <v>0</v>
      </c>
      <c r="L366" s="1305">
        <v>0</v>
      </c>
      <c r="M366" s="1305">
        <v>0</v>
      </c>
      <c r="N366" s="1193">
        <v>0</v>
      </c>
      <c r="O366" s="1305">
        <v>0</v>
      </c>
      <c r="P366" s="1305">
        <v>0</v>
      </c>
      <c r="Q366" s="1305">
        <v>0</v>
      </c>
      <c r="R366" s="1305">
        <v>0</v>
      </c>
      <c r="S366" s="1305">
        <v>0</v>
      </c>
      <c r="T366" s="1305">
        <v>0</v>
      </c>
      <c r="U366" s="1305">
        <v>0</v>
      </c>
      <c r="V366" s="1193">
        <v>0</v>
      </c>
      <c r="W366" s="1305">
        <v>0</v>
      </c>
      <c r="X366" s="1305">
        <v>0</v>
      </c>
      <c r="Y366" s="1305">
        <v>0</v>
      </c>
      <c r="Z366" s="1305">
        <v>0</v>
      </c>
      <c r="AA366" s="1305">
        <v>0</v>
      </c>
      <c r="AB366" s="1305">
        <v>0</v>
      </c>
      <c r="AC366" s="1319">
        <f>SUM(E366:AB366)</f>
        <v>0</v>
      </c>
    </row>
    <row r="367" spans="1:31" s="3" customFormat="1" ht="12.75" customHeight="1">
      <c r="A367" s="3305"/>
      <c r="B367" s="3310"/>
      <c r="C367" s="1191" t="s">
        <v>159</v>
      </c>
      <c r="D367" s="1191"/>
      <c r="E367" s="1294"/>
      <c r="F367" s="1294"/>
      <c r="G367" s="1294"/>
      <c r="H367" s="335"/>
      <c r="I367" s="1294"/>
      <c r="J367" s="1294"/>
      <c r="K367" s="1294"/>
      <c r="L367" s="1294"/>
      <c r="M367" s="1294"/>
      <c r="N367" s="335"/>
      <c r="O367" s="1294"/>
      <c r="P367" s="1294"/>
      <c r="Q367" s="1294"/>
      <c r="R367" s="1294"/>
      <c r="S367" s="1294"/>
      <c r="T367" s="1294"/>
      <c r="U367" s="1294"/>
      <c r="V367" s="335"/>
      <c r="W367" s="1294"/>
      <c r="X367" s="1294"/>
      <c r="Y367" s="1294"/>
      <c r="Z367" s="1294"/>
      <c r="AA367" s="1294"/>
      <c r="AB367" s="1294"/>
      <c r="AC367" s="1194"/>
    </row>
    <row r="368" spans="1:31" s="3" customFormat="1" ht="12.75" customHeight="1">
      <c r="A368" s="3307"/>
      <c r="B368" s="3321"/>
      <c r="C368" s="1202" t="s">
        <v>161</v>
      </c>
      <c r="D368" s="1202"/>
      <c r="E368" s="1293"/>
      <c r="F368" s="1293"/>
      <c r="G368" s="1293"/>
      <c r="H368" s="1211"/>
      <c r="I368" s="1293"/>
      <c r="J368" s="1293"/>
      <c r="K368" s="1293"/>
      <c r="L368" s="1293"/>
      <c r="M368" s="1293"/>
      <c r="N368" s="1211"/>
      <c r="O368" s="1293"/>
      <c r="P368" s="1293"/>
      <c r="Q368" s="1293"/>
      <c r="R368" s="1293"/>
      <c r="S368" s="1293"/>
      <c r="T368" s="1293"/>
      <c r="U368" s="1293"/>
      <c r="V368" s="1211"/>
      <c r="W368" s="1293"/>
      <c r="X368" s="1293"/>
      <c r="Y368" s="1293"/>
      <c r="Z368" s="1293"/>
      <c r="AA368" s="1293"/>
      <c r="AB368" s="1293"/>
      <c r="AC368" s="1205"/>
    </row>
    <row r="369" spans="1:31" s="3" customFormat="1" ht="12.75" customHeight="1">
      <c r="A369" s="3308" t="s">
        <v>173</v>
      </c>
      <c r="B369" s="3320" t="s">
        <v>304</v>
      </c>
      <c r="C369" s="1186" t="s">
        <v>156</v>
      </c>
      <c r="D369" s="1186"/>
      <c r="E369" s="1316">
        <v>0</v>
      </c>
      <c r="F369" s="1316">
        <v>0</v>
      </c>
      <c r="G369" s="1316">
        <v>0</v>
      </c>
      <c r="H369" s="1188">
        <v>0</v>
      </c>
      <c r="I369" s="1316">
        <v>0</v>
      </c>
      <c r="J369" s="1316">
        <v>0</v>
      </c>
      <c r="K369" s="1316">
        <v>0</v>
      </c>
      <c r="L369" s="1316">
        <v>0</v>
      </c>
      <c r="M369" s="1316">
        <v>0</v>
      </c>
      <c r="N369" s="1188">
        <v>0</v>
      </c>
      <c r="O369" s="1316">
        <v>0</v>
      </c>
      <c r="P369" s="1316">
        <v>0</v>
      </c>
      <c r="Q369" s="1316">
        <v>0</v>
      </c>
      <c r="R369" s="1316">
        <v>0</v>
      </c>
      <c r="S369" s="1316">
        <v>0</v>
      </c>
      <c r="T369" s="1316">
        <v>0</v>
      </c>
      <c r="U369" s="1316">
        <v>0</v>
      </c>
      <c r="V369" s="1188">
        <v>0</v>
      </c>
      <c r="W369" s="1316">
        <v>0</v>
      </c>
      <c r="X369" s="1316">
        <v>0</v>
      </c>
      <c r="Y369" s="1316">
        <v>0</v>
      </c>
      <c r="Z369" s="1316">
        <v>0</v>
      </c>
      <c r="AA369" s="1316">
        <v>0</v>
      </c>
      <c r="AB369" s="1316">
        <v>0</v>
      </c>
      <c r="AC369" s="1189">
        <f>SUM(E369:AB369)</f>
        <v>0</v>
      </c>
    </row>
    <row r="370" spans="1:31" s="3" customFormat="1" ht="12.75" customHeight="1">
      <c r="A370" s="3305"/>
      <c r="B370" s="3310"/>
      <c r="C370" s="1191" t="s">
        <v>158</v>
      </c>
      <c r="D370" s="1191"/>
      <c r="E370" s="1305">
        <v>0</v>
      </c>
      <c r="F370" s="1305">
        <v>0</v>
      </c>
      <c r="G370" s="1305">
        <v>0</v>
      </c>
      <c r="H370" s="1193">
        <v>0</v>
      </c>
      <c r="I370" s="1305">
        <v>0</v>
      </c>
      <c r="J370" s="1305">
        <v>0</v>
      </c>
      <c r="K370" s="1305">
        <v>0</v>
      </c>
      <c r="L370" s="1305">
        <v>0</v>
      </c>
      <c r="M370" s="1305">
        <v>0</v>
      </c>
      <c r="N370" s="1193">
        <v>0</v>
      </c>
      <c r="O370" s="1305">
        <v>0</v>
      </c>
      <c r="P370" s="1305">
        <v>0</v>
      </c>
      <c r="Q370" s="1305">
        <v>0</v>
      </c>
      <c r="R370" s="1305">
        <v>0</v>
      </c>
      <c r="S370" s="1305">
        <v>0</v>
      </c>
      <c r="T370" s="1305">
        <v>0</v>
      </c>
      <c r="U370" s="1305">
        <v>0</v>
      </c>
      <c r="V370" s="1193">
        <v>0</v>
      </c>
      <c r="W370" s="1305">
        <v>0</v>
      </c>
      <c r="X370" s="1305">
        <v>0</v>
      </c>
      <c r="Y370" s="1305">
        <v>0</v>
      </c>
      <c r="Z370" s="1305">
        <v>0</v>
      </c>
      <c r="AA370" s="1305">
        <v>0</v>
      </c>
      <c r="AB370" s="1305">
        <v>0</v>
      </c>
      <c r="AC370" s="1319">
        <f>SUM(E370:AB370)</f>
        <v>0</v>
      </c>
    </row>
    <row r="371" spans="1:31" s="3" customFormat="1" ht="12.75" customHeight="1">
      <c r="A371" s="3305"/>
      <c r="B371" s="3310"/>
      <c r="C371" s="1191" t="s">
        <v>159</v>
      </c>
      <c r="D371" s="1191"/>
      <c r="E371" s="1294"/>
      <c r="F371" s="1294"/>
      <c r="G371" s="1294"/>
      <c r="H371" s="335"/>
      <c r="I371" s="1294"/>
      <c r="J371" s="1294"/>
      <c r="K371" s="1294"/>
      <c r="L371" s="1294"/>
      <c r="M371" s="1294"/>
      <c r="N371" s="335"/>
      <c r="O371" s="1294"/>
      <c r="P371" s="1294"/>
      <c r="Q371" s="1294"/>
      <c r="R371" s="1294"/>
      <c r="S371" s="1294"/>
      <c r="T371" s="1294"/>
      <c r="U371" s="1294"/>
      <c r="V371" s="335"/>
      <c r="W371" s="1294"/>
      <c r="X371" s="1294"/>
      <c r="Y371" s="1294"/>
      <c r="Z371" s="1294"/>
      <c r="AA371" s="1294"/>
      <c r="AB371" s="1294"/>
      <c r="AC371" s="1194"/>
    </row>
    <row r="372" spans="1:31" s="3" customFormat="1" ht="12.75" customHeight="1">
      <c r="A372" s="3307"/>
      <c r="B372" s="3321"/>
      <c r="C372" s="1202" t="s">
        <v>161</v>
      </c>
      <c r="D372" s="1202"/>
      <c r="E372" s="1293"/>
      <c r="F372" s="1293"/>
      <c r="G372" s="1293"/>
      <c r="H372" s="1211"/>
      <c r="I372" s="1293"/>
      <c r="J372" s="1293"/>
      <c r="K372" s="1293"/>
      <c r="L372" s="1293"/>
      <c r="M372" s="1293"/>
      <c r="N372" s="1211"/>
      <c r="O372" s="1293"/>
      <c r="P372" s="1293"/>
      <c r="Q372" s="1293"/>
      <c r="R372" s="1293"/>
      <c r="S372" s="1293"/>
      <c r="T372" s="1293"/>
      <c r="U372" s="1293"/>
      <c r="V372" s="1211"/>
      <c r="W372" s="1293"/>
      <c r="X372" s="1293"/>
      <c r="Y372" s="1293"/>
      <c r="Z372" s="1293"/>
      <c r="AA372" s="1293"/>
      <c r="AB372" s="1293"/>
      <c r="AC372" s="1205"/>
    </row>
    <row r="373" spans="1:31" s="3" customFormat="1" ht="12.75" customHeight="1">
      <c r="A373" s="3308" t="s">
        <v>228</v>
      </c>
      <c r="B373" s="3320" t="s">
        <v>304</v>
      </c>
      <c r="C373" s="1186" t="s">
        <v>156</v>
      </c>
      <c r="D373" s="1186"/>
      <c r="E373" s="1316">
        <v>0</v>
      </c>
      <c r="F373" s="1316">
        <v>0</v>
      </c>
      <c r="G373" s="1316">
        <v>0</v>
      </c>
      <c r="H373" s="1188">
        <v>0</v>
      </c>
      <c r="I373" s="1316">
        <v>0</v>
      </c>
      <c r="J373" s="1316">
        <v>0</v>
      </c>
      <c r="K373" s="1316">
        <v>0</v>
      </c>
      <c r="L373" s="1316">
        <v>0</v>
      </c>
      <c r="M373" s="1316">
        <v>0</v>
      </c>
      <c r="N373" s="1188">
        <v>0</v>
      </c>
      <c r="O373" s="1316">
        <v>0</v>
      </c>
      <c r="P373" s="1316">
        <v>0</v>
      </c>
      <c r="Q373" s="1316">
        <v>0</v>
      </c>
      <c r="R373" s="1316">
        <v>0</v>
      </c>
      <c r="S373" s="1316">
        <v>0</v>
      </c>
      <c r="T373" s="1316">
        <v>0</v>
      </c>
      <c r="U373" s="1316">
        <v>0</v>
      </c>
      <c r="V373" s="1188">
        <v>0</v>
      </c>
      <c r="W373" s="1316">
        <v>0</v>
      </c>
      <c r="X373" s="1316">
        <v>0</v>
      </c>
      <c r="Y373" s="1316">
        <v>0</v>
      </c>
      <c r="Z373" s="1316">
        <v>0</v>
      </c>
      <c r="AA373" s="1316">
        <v>0</v>
      </c>
      <c r="AB373" s="1316">
        <v>0</v>
      </c>
      <c r="AC373" s="1189">
        <f>SUM(E373:AB373)</f>
        <v>0</v>
      </c>
    </row>
    <row r="374" spans="1:31" s="3" customFormat="1" ht="12.75" customHeight="1">
      <c r="A374" s="3305"/>
      <c r="B374" s="3310"/>
      <c r="C374" s="1191" t="s">
        <v>158</v>
      </c>
      <c r="D374" s="1191"/>
      <c r="E374" s="1305">
        <v>0</v>
      </c>
      <c r="F374" s="1305">
        <v>0</v>
      </c>
      <c r="G374" s="1305">
        <v>0</v>
      </c>
      <c r="H374" s="1193">
        <v>0</v>
      </c>
      <c r="I374" s="1305">
        <v>0</v>
      </c>
      <c r="J374" s="1305">
        <v>0</v>
      </c>
      <c r="K374" s="1305">
        <v>0</v>
      </c>
      <c r="L374" s="1305">
        <v>0</v>
      </c>
      <c r="M374" s="1305">
        <v>0</v>
      </c>
      <c r="N374" s="1193">
        <v>0</v>
      </c>
      <c r="O374" s="1305">
        <v>0</v>
      </c>
      <c r="P374" s="1305">
        <v>0</v>
      </c>
      <c r="Q374" s="1305">
        <v>0</v>
      </c>
      <c r="R374" s="1305">
        <v>0</v>
      </c>
      <c r="S374" s="1305">
        <v>0</v>
      </c>
      <c r="T374" s="1305">
        <v>0</v>
      </c>
      <c r="U374" s="1305">
        <v>0</v>
      </c>
      <c r="V374" s="1193">
        <v>0</v>
      </c>
      <c r="W374" s="1305">
        <v>0</v>
      </c>
      <c r="X374" s="1305">
        <v>0</v>
      </c>
      <c r="Y374" s="1305">
        <v>0</v>
      </c>
      <c r="Z374" s="1305">
        <v>0</v>
      </c>
      <c r="AA374" s="1305">
        <v>0</v>
      </c>
      <c r="AB374" s="1305">
        <v>0</v>
      </c>
      <c r="AC374" s="1319">
        <f>SUM(E374:AB374)</f>
        <v>0</v>
      </c>
    </row>
    <row r="375" spans="1:31" s="3" customFormat="1" ht="12.75" customHeight="1">
      <c r="A375" s="3305"/>
      <c r="B375" s="3310"/>
      <c r="C375" s="1191" t="s">
        <v>159</v>
      </c>
      <c r="D375" s="1191"/>
      <c r="E375" s="1294"/>
      <c r="F375" s="1294"/>
      <c r="G375" s="1294"/>
      <c r="H375" s="335"/>
      <c r="I375" s="1294"/>
      <c r="J375" s="1294"/>
      <c r="K375" s="1294"/>
      <c r="L375" s="1294"/>
      <c r="M375" s="1294"/>
      <c r="N375" s="335"/>
      <c r="O375" s="1294"/>
      <c r="P375" s="1294"/>
      <c r="Q375" s="1294"/>
      <c r="R375" s="1294"/>
      <c r="S375" s="1294"/>
      <c r="T375" s="1294"/>
      <c r="U375" s="1294"/>
      <c r="V375" s="335"/>
      <c r="W375" s="1294"/>
      <c r="X375" s="1294"/>
      <c r="Y375" s="1294"/>
      <c r="Z375" s="1294"/>
      <c r="AA375" s="1294"/>
      <c r="AB375" s="1294"/>
      <c r="AC375" s="1194"/>
    </row>
    <row r="376" spans="1:31" s="3" customFormat="1" ht="12.75" customHeight="1">
      <c r="A376" s="3307"/>
      <c r="B376" s="3321"/>
      <c r="C376" s="1202" t="s">
        <v>161</v>
      </c>
      <c r="D376" s="1202"/>
      <c r="E376" s="1293"/>
      <c r="F376" s="1293"/>
      <c r="G376" s="1293"/>
      <c r="H376" s="1211"/>
      <c r="I376" s="1293"/>
      <c r="J376" s="1293"/>
      <c r="K376" s="1293"/>
      <c r="L376" s="1293"/>
      <c r="M376" s="1293"/>
      <c r="N376" s="1211"/>
      <c r="O376" s="1293"/>
      <c r="P376" s="1293"/>
      <c r="Q376" s="1293"/>
      <c r="R376" s="1293"/>
      <c r="S376" s="1293"/>
      <c r="T376" s="1293"/>
      <c r="U376" s="1293"/>
      <c r="V376" s="1211"/>
      <c r="W376" s="1293"/>
      <c r="X376" s="1293"/>
      <c r="Y376" s="1293"/>
      <c r="Z376" s="1293"/>
      <c r="AA376" s="1293"/>
      <c r="AB376" s="1293"/>
      <c r="AC376" s="1205"/>
    </row>
    <row r="377" spans="1:31" s="3" customFormat="1" ht="12.75" customHeight="1">
      <c r="A377" s="3308" t="s">
        <v>175</v>
      </c>
      <c r="B377" s="3320" t="s">
        <v>304</v>
      </c>
      <c r="C377" s="1186" t="s">
        <v>156</v>
      </c>
      <c r="D377" s="1186"/>
      <c r="E377" s="1316">
        <v>0</v>
      </c>
      <c r="F377" s="1316">
        <v>0</v>
      </c>
      <c r="G377" s="1316">
        <v>0</v>
      </c>
      <c r="H377" s="1317">
        <v>0</v>
      </c>
      <c r="I377" s="1316">
        <v>0</v>
      </c>
      <c r="J377" s="1316">
        <v>0</v>
      </c>
      <c r="K377" s="1316">
        <v>0</v>
      </c>
      <c r="L377" s="1316">
        <v>0</v>
      </c>
      <c r="M377" s="1316">
        <v>0</v>
      </c>
      <c r="N377" s="1317">
        <v>0</v>
      </c>
      <c r="O377" s="1316">
        <v>0</v>
      </c>
      <c r="P377" s="1316">
        <v>0</v>
      </c>
      <c r="Q377" s="1316">
        <v>0</v>
      </c>
      <c r="R377" s="1316">
        <v>0</v>
      </c>
      <c r="S377" s="1316">
        <v>0</v>
      </c>
      <c r="T377" s="1316">
        <v>0</v>
      </c>
      <c r="U377" s="1316">
        <v>0</v>
      </c>
      <c r="V377" s="1317">
        <v>0</v>
      </c>
      <c r="W377" s="1316">
        <v>0</v>
      </c>
      <c r="X377" s="1316">
        <v>0</v>
      </c>
      <c r="Y377" s="1316">
        <v>0</v>
      </c>
      <c r="Z377" s="1316">
        <v>0</v>
      </c>
      <c r="AA377" s="1316">
        <v>0</v>
      </c>
      <c r="AB377" s="1316">
        <v>0</v>
      </c>
      <c r="AC377" s="1189">
        <f>SUM(E377:AB377)</f>
        <v>0</v>
      </c>
    </row>
    <row r="378" spans="1:31" s="3" customFormat="1" ht="12.75" customHeight="1">
      <c r="A378" s="3305"/>
      <c r="B378" s="3310"/>
      <c r="C378" s="1191" t="s">
        <v>158</v>
      </c>
      <c r="D378" s="1191"/>
      <c r="E378" s="1305">
        <v>0</v>
      </c>
      <c r="F378" s="1305">
        <v>0</v>
      </c>
      <c r="G378" s="1305">
        <v>0</v>
      </c>
      <c r="H378" s="1318">
        <v>0</v>
      </c>
      <c r="I378" s="1305">
        <v>0</v>
      </c>
      <c r="J378" s="1305">
        <v>0</v>
      </c>
      <c r="K378" s="1305">
        <v>0</v>
      </c>
      <c r="L378" s="1305">
        <v>0</v>
      </c>
      <c r="M378" s="1305">
        <v>0</v>
      </c>
      <c r="N378" s="1318">
        <v>0</v>
      </c>
      <c r="O378" s="1305">
        <v>0</v>
      </c>
      <c r="P378" s="1305">
        <v>0</v>
      </c>
      <c r="Q378" s="1305">
        <v>0</v>
      </c>
      <c r="R378" s="1305">
        <v>0</v>
      </c>
      <c r="S378" s="1305">
        <v>0</v>
      </c>
      <c r="T378" s="1305">
        <v>0</v>
      </c>
      <c r="U378" s="1305">
        <v>0</v>
      </c>
      <c r="V378" s="1318">
        <v>0</v>
      </c>
      <c r="W378" s="1305">
        <v>0</v>
      </c>
      <c r="X378" s="1305">
        <v>0</v>
      </c>
      <c r="Y378" s="1305">
        <v>0</v>
      </c>
      <c r="Z378" s="1305">
        <v>0</v>
      </c>
      <c r="AA378" s="1305">
        <v>0</v>
      </c>
      <c r="AB378" s="1305">
        <v>0</v>
      </c>
      <c r="AC378" s="1319">
        <f>SUM(E378:AB378)</f>
        <v>0</v>
      </c>
    </row>
    <row r="379" spans="1:31" s="3" customFormat="1" ht="12.75" customHeight="1">
      <c r="A379" s="3305"/>
      <c r="B379" s="3310"/>
      <c r="C379" s="1191" t="s">
        <v>159</v>
      </c>
      <c r="D379" s="1191"/>
      <c r="E379" s="1294"/>
      <c r="F379" s="1294"/>
      <c r="G379" s="1294"/>
      <c r="H379" s="1330"/>
      <c r="I379" s="1294"/>
      <c r="J379" s="1294"/>
      <c r="K379" s="1294"/>
      <c r="L379" s="1294"/>
      <c r="M379" s="1294"/>
      <c r="N379" s="1330"/>
      <c r="O379" s="1294"/>
      <c r="P379" s="1294"/>
      <c r="Q379" s="1294"/>
      <c r="R379" s="1294"/>
      <c r="S379" s="1294"/>
      <c r="T379" s="1294"/>
      <c r="U379" s="1294"/>
      <c r="V379" s="1330"/>
      <c r="W379" s="1294"/>
      <c r="X379" s="1294"/>
      <c r="Y379" s="1294"/>
      <c r="Z379" s="1294"/>
      <c r="AA379" s="1294"/>
      <c r="AB379" s="1294"/>
      <c r="AC379" s="1194"/>
    </row>
    <row r="380" spans="1:31" s="3" customFormat="1" ht="12.75" customHeight="1">
      <c r="A380" s="3307"/>
      <c r="B380" s="3321"/>
      <c r="C380" s="1202" t="s">
        <v>161</v>
      </c>
      <c r="D380" s="1202"/>
      <c r="E380" s="1293"/>
      <c r="F380" s="1293"/>
      <c r="G380" s="1293"/>
      <c r="H380" s="1322"/>
      <c r="I380" s="1293"/>
      <c r="J380" s="1293"/>
      <c r="K380" s="1293"/>
      <c r="L380" s="1293"/>
      <c r="M380" s="1293"/>
      <c r="N380" s="1322"/>
      <c r="O380" s="1293"/>
      <c r="P380" s="1293"/>
      <c r="Q380" s="1293"/>
      <c r="R380" s="1293"/>
      <c r="S380" s="1293"/>
      <c r="T380" s="1293"/>
      <c r="U380" s="1293"/>
      <c r="V380" s="1322"/>
      <c r="W380" s="1293"/>
      <c r="X380" s="1293"/>
      <c r="Y380" s="1293"/>
      <c r="Z380" s="1293"/>
      <c r="AA380" s="1293"/>
      <c r="AB380" s="1293"/>
      <c r="AC380" s="1205"/>
    </row>
    <row r="381" spans="1:31" s="3" customFormat="1" ht="12.75" customHeight="1">
      <c r="A381" s="3308" t="s">
        <v>180</v>
      </c>
      <c r="B381" s="3320" t="s">
        <v>687</v>
      </c>
      <c r="C381" s="1186" t="s">
        <v>156</v>
      </c>
      <c r="D381" s="1186" t="s">
        <v>157</v>
      </c>
      <c r="E381" s="1316">
        <v>0</v>
      </c>
      <c r="F381" s="1316">
        <v>0</v>
      </c>
      <c r="G381" s="1316">
        <v>0</v>
      </c>
      <c r="H381" s="1380">
        <v>0</v>
      </c>
      <c r="I381" s="1316">
        <v>0</v>
      </c>
      <c r="J381" s="1316">
        <v>0</v>
      </c>
      <c r="K381" s="1316">
        <v>0</v>
      </c>
      <c r="L381" s="1316">
        <v>0</v>
      </c>
      <c r="M381" s="1316">
        <v>0</v>
      </c>
      <c r="N381" s="1380">
        <v>0</v>
      </c>
      <c r="O381" s="1316">
        <v>0</v>
      </c>
      <c r="P381" s="1316">
        <v>0</v>
      </c>
      <c r="Q381" s="1316">
        <v>0</v>
      </c>
      <c r="R381" s="1316">
        <v>0</v>
      </c>
      <c r="S381" s="1316">
        <v>0</v>
      </c>
      <c r="T381" s="1316">
        <v>0</v>
      </c>
      <c r="U381" s="1316">
        <v>0</v>
      </c>
      <c r="V381" s="1380">
        <v>0</v>
      </c>
      <c r="W381" s="1316">
        <v>0</v>
      </c>
      <c r="X381" s="1316">
        <v>0</v>
      </c>
      <c r="Y381" s="1316">
        <v>0</v>
      </c>
      <c r="Z381" s="1316">
        <v>0</v>
      </c>
      <c r="AA381" s="1316">
        <v>0</v>
      </c>
      <c r="AB381" s="1316">
        <v>0</v>
      </c>
      <c r="AC381" s="1189">
        <f>SUM(E381:AB381)</f>
        <v>0</v>
      </c>
    </row>
    <row r="382" spans="1:31" s="3" customFormat="1" ht="12.75" customHeight="1">
      <c r="A382" s="3305"/>
      <c r="B382" s="3310"/>
      <c r="C382" s="1191" t="s">
        <v>158</v>
      </c>
      <c r="D382" s="1191" t="s">
        <v>157</v>
      </c>
      <c r="E382" s="1305">
        <v>0</v>
      </c>
      <c r="F382" s="1305">
        <v>0</v>
      </c>
      <c r="G382" s="1305">
        <v>0</v>
      </c>
      <c r="H382" s="335">
        <v>0</v>
      </c>
      <c r="I382" s="1305">
        <v>0</v>
      </c>
      <c r="J382" s="1305">
        <v>0</v>
      </c>
      <c r="K382" s="1305">
        <v>0</v>
      </c>
      <c r="L382" s="1305">
        <v>0</v>
      </c>
      <c r="M382" s="1305">
        <v>0</v>
      </c>
      <c r="N382" s="335">
        <v>0</v>
      </c>
      <c r="O382" s="1305">
        <v>0</v>
      </c>
      <c r="P382" s="1305">
        <v>0</v>
      </c>
      <c r="Q382" s="1305">
        <v>0</v>
      </c>
      <c r="R382" s="1305">
        <v>0</v>
      </c>
      <c r="S382" s="1305">
        <v>0</v>
      </c>
      <c r="T382" s="1305">
        <v>0</v>
      </c>
      <c r="U382" s="1305">
        <v>0</v>
      </c>
      <c r="V382" s="335">
        <v>0</v>
      </c>
      <c r="W382" s="1305">
        <v>0</v>
      </c>
      <c r="X382" s="1305">
        <v>0</v>
      </c>
      <c r="Y382" s="1305">
        <v>0</v>
      </c>
      <c r="Z382" s="1305">
        <v>0</v>
      </c>
      <c r="AA382" s="1305">
        <v>0</v>
      </c>
      <c r="AB382" s="1305">
        <v>0</v>
      </c>
      <c r="AC382" s="1194">
        <f>SUM(E382:AB382)</f>
        <v>0</v>
      </c>
    </row>
    <row r="383" spans="1:31" s="3" customFormat="1" ht="12.75" customHeight="1">
      <c r="A383" s="3305"/>
      <c r="B383" s="3310"/>
      <c r="C383" s="1191" t="s">
        <v>159</v>
      </c>
      <c r="D383" s="1697" t="s">
        <v>160</v>
      </c>
      <c r="E383" s="334">
        <v>0</v>
      </c>
      <c r="F383" s="334">
        <v>0</v>
      </c>
      <c r="G383" s="334">
        <v>0</v>
      </c>
      <c r="H383" s="335">
        <v>0</v>
      </c>
      <c r="I383" s="334">
        <v>0</v>
      </c>
      <c r="J383" s="334">
        <v>0</v>
      </c>
      <c r="K383" s="334">
        <v>0</v>
      </c>
      <c r="L383" s="334">
        <v>0</v>
      </c>
      <c r="M383" s="334">
        <v>0</v>
      </c>
      <c r="N383" s="335">
        <v>0</v>
      </c>
      <c r="O383" s="334">
        <v>0</v>
      </c>
      <c r="P383" s="334">
        <v>0</v>
      </c>
      <c r="Q383" s="334">
        <v>0</v>
      </c>
      <c r="R383" s="334">
        <v>0</v>
      </c>
      <c r="S383" s="334">
        <v>0</v>
      </c>
      <c r="T383" s="334">
        <v>0</v>
      </c>
      <c r="U383" s="334">
        <v>0</v>
      </c>
      <c r="V383" s="335">
        <v>0</v>
      </c>
      <c r="W383" s="334">
        <v>0</v>
      </c>
      <c r="X383" s="334">
        <v>0</v>
      </c>
      <c r="Y383" s="334">
        <v>0</v>
      </c>
      <c r="Z383" s="334">
        <v>0</v>
      </c>
      <c r="AA383" s="334">
        <v>0</v>
      </c>
      <c r="AB383" s="334">
        <v>0</v>
      </c>
      <c r="AC383" s="1194"/>
    </row>
    <row r="384" spans="1:31" s="3" customFormat="1" ht="12.75" customHeight="1">
      <c r="A384" s="3306"/>
      <c r="B384" s="3311"/>
      <c r="C384" s="1209" t="s">
        <v>161</v>
      </c>
      <c r="D384" s="1209"/>
      <c r="E384" s="1268" t="e">
        <f t="shared" ref="E384:AC384" si="111">E382/E381</f>
        <v>#DIV/0!</v>
      </c>
      <c r="F384" s="1268" t="e">
        <f t="shared" si="111"/>
        <v>#DIV/0!</v>
      </c>
      <c r="G384" s="1268" t="e">
        <f t="shared" si="111"/>
        <v>#DIV/0!</v>
      </c>
      <c r="H384" s="1211" t="e">
        <f t="shared" si="111"/>
        <v>#DIV/0!</v>
      </c>
      <c r="I384" s="1268" t="e">
        <f t="shared" si="111"/>
        <v>#DIV/0!</v>
      </c>
      <c r="J384" s="1268" t="e">
        <f t="shared" si="111"/>
        <v>#DIV/0!</v>
      </c>
      <c r="K384" s="1268" t="e">
        <f t="shared" si="111"/>
        <v>#DIV/0!</v>
      </c>
      <c r="L384" s="1268" t="e">
        <f t="shared" si="111"/>
        <v>#DIV/0!</v>
      </c>
      <c r="M384" s="1268" t="e">
        <f t="shared" si="111"/>
        <v>#DIV/0!</v>
      </c>
      <c r="N384" s="1211" t="e">
        <f t="shared" si="111"/>
        <v>#DIV/0!</v>
      </c>
      <c r="O384" s="1268" t="e">
        <f t="shared" si="111"/>
        <v>#DIV/0!</v>
      </c>
      <c r="P384" s="1268" t="e">
        <f t="shared" si="111"/>
        <v>#DIV/0!</v>
      </c>
      <c r="Q384" s="1268" t="e">
        <f t="shared" si="111"/>
        <v>#DIV/0!</v>
      </c>
      <c r="R384" s="1268" t="e">
        <f t="shared" si="111"/>
        <v>#DIV/0!</v>
      </c>
      <c r="S384" s="1268" t="e">
        <f t="shared" si="111"/>
        <v>#DIV/0!</v>
      </c>
      <c r="T384" s="1268" t="e">
        <f t="shared" si="111"/>
        <v>#DIV/0!</v>
      </c>
      <c r="U384" s="1268" t="e">
        <f t="shared" si="111"/>
        <v>#DIV/0!</v>
      </c>
      <c r="V384" s="1211" t="e">
        <f t="shared" si="111"/>
        <v>#DIV/0!</v>
      </c>
      <c r="W384" s="1268" t="e">
        <f t="shared" si="111"/>
        <v>#DIV/0!</v>
      </c>
      <c r="X384" s="1268" t="e">
        <f t="shared" si="111"/>
        <v>#DIV/0!</v>
      </c>
      <c r="Y384" s="1268" t="e">
        <f t="shared" si="111"/>
        <v>#DIV/0!</v>
      </c>
      <c r="Z384" s="1268" t="e">
        <f t="shared" si="111"/>
        <v>#DIV/0!</v>
      </c>
      <c r="AA384" s="1268" t="e">
        <f t="shared" si="111"/>
        <v>#DIV/0!</v>
      </c>
      <c r="AB384" s="1268" t="e">
        <f t="shared" si="111"/>
        <v>#DIV/0!</v>
      </c>
      <c r="AC384" s="1212" t="e">
        <f t="shared" si="111"/>
        <v>#DIV/0!</v>
      </c>
      <c r="AD384" s="1195"/>
      <c r="AE384" s="1197"/>
    </row>
    <row r="385" spans="1:31" s="3" customFormat="1" ht="12.75" customHeight="1">
      <c r="A385" s="3304" t="s">
        <v>283</v>
      </c>
      <c r="B385" s="3309" t="s">
        <v>304</v>
      </c>
      <c r="C385" s="1255" t="s">
        <v>156</v>
      </c>
      <c r="D385" s="1255"/>
      <c r="E385" s="1303">
        <v>0</v>
      </c>
      <c r="F385" s="1303">
        <v>0</v>
      </c>
      <c r="G385" s="1303">
        <v>0</v>
      </c>
      <c r="H385" s="1361">
        <v>0</v>
      </c>
      <c r="I385" s="1303">
        <v>0</v>
      </c>
      <c r="J385" s="1303">
        <v>0</v>
      </c>
      <c r="K385" s="1303">
        <v>0</v>
      </c>
      <c r="L385" s="1303">
        <v>0</v>
      </c>
      <c r="M385" s="1303">
        <v>0</v>
      </c>
      <c r="N385" s="1361">
        <v>0</v>
      </c>
      <c r="O385" s="1303">
        <v>0</v>
      </c>
      <c r="P385" s="1303">
        <v>0</v>
      </c>
      <c r="Q385" s="1303">
        <v>0</v>
      </c>
      <c r="R385" s="1303">
        <v>0</v>
      </c>
      <c r="S385" s="1303">
        <v>0</v>
      </c>
      <c r="T385" s="1303">
        <v>0</v>
      </c>
      <c r="U385" s="1303">
        <v>0</v>
      </c>
      <c r="V385" s="1361">
        <v>0</v>
      </c>
      <c r="W385" s="1303">
        <v>0</v>
      </c>
      <c r="X385" s="1303">
        <v>0</v>
      </c>
      <c r="Y385" s="1303">
        <v>0</v>
      </c>
      <c r="Z385" s="1303">
        <v>0</v>
      </c>
      <c r="AA385" s="1303">
        <v>0</v>
      </c>
      <c r="AB385" s="1303">
        <v>0</v>
      </c>
      <c r="AC385" s="1242">
        <f>SUM(E385:AB385)</f>
        <v>0</v>
      </c>
    </row>
    <row r="386" spans="1:31" s="3" customFormat="1" ht="12.75" customHeight="1">
      <c r="A386" s="3305"/>
      <c r="B386" s="3310"/>
      <c r="C386" s="1191" t="s">
        <v>158</v>
      </c>
      <c r="D386" s="1191"/>
      <c r="E386" s="1305">
        <v>0</v>
      </c>
      <c r="F386" s="1305">
        <v>0</v>
      </c>
      <c r="G386" s="1305">
        <v>0</v>
      </c>
      <c r="H386" s="1318">
        <v>0</v>
      </c>
      <c r="I386" s="1305">
        <v>0</v>
      </c>
      <c r="J386" s="1305">
        <v>0</v>
      </c>
      <c r="K386" s="1305">
        <v>0</v>
      </c>
      <c r="L386" s="1305">
        <v>0</v>
      </c>
      <c r="M386" s="1305">
        <v>0</v>
      </c>
      <c r="N386" s="1318">
        <v>0</v>
      </c>
      <c r="O386" s="1305">
        <v>0</v>
      </c>
      <c r="P386" s="1305">
        <v>0</v>
      </c>
      <c r="Q386" s="1305">
        <v>0</v>
      </c>
      <c r="R386" s="1305">
        <v>0</v>
      </c>
      <c r="S386" s="1305">
        <v>0</v>
      </c>
      <c r="T386" s="1305">
        <v>0</v>
      </c>
      <c r="U386" s="1305">
        <v>0</v>
      </c>
      <c r="V386" s="1318">
        <v>0</v>
      </c>
      <c r="W386" s="1305">
        <v>0</v>
      </c>
      <c r="X386" s="1305">
        <v>0</v>
      </c>
      <c r="Y386" s="1305">
        <v>0</v>
      </c>
      <c r="Z386" s="1305">
        <v>0</v>
      </c>
      <c r="AA386" s="1305">
        <v>0</v>
      </c>
      <c r="AB386" s="1305">
        <v>0</v>
      </c>
      <c r="AC386" s="1319">
        <f>SUM(E386:AB386)</f>
        <v>0</v>
      </c>
    </row>
    <row r="387" spans="1:31" s="3" customFormat="1" ht="12.75" customHeight="1">
      <c r="A387" s="3305"/>
      <c r="B387" s="3310"/>
      <c r="C387" s="1191" t="s">
        <v>159</v>
      </c>
      <c r="D387" s="1191"/>
      <c r="E387" s="1294"/>
      <c r="F387" s="1294"/>
      <c r="G387" s="1294"/>
      <c r="H387" s="1330"/>
      <c r="I387" s="1294"/>
      <c r="J387" s="1294"/>
      <c r="K387" s="1294"/>
      <c r="L387" s="1294"/>
      <c r="M387" s="1294"/>
      <c r="N387" s="1330"/>
      <c r="O387" s="1294"/>
      <c r="P387" s="1294"/>
      <c r="Q387" s="1294"/>
      <c r="R387" s="1294"/>
      <c r="S387" s="1294"/>
      <c r="T387" s="1294"/>
      <c r="U387" s="1294"/>
      <c r="V387" s="1330"/>
      <c r="W387" s="1294"/>
      <c r="X387" s="1294"/>
      <c r="Y387" s="1294"/>
      <c r="Z387" s="1294"/>
      <c r="AA387" s="1294"/>
      <c r="AB387" s="1294"/>
      <c r="AC387" s="1194"/>
    </row>
    <row r="388" spans="1:31" s="3" customFormat="1" ht="12.75" customHeight="1">
      <c r="A388" s="3307"/>
      <c r="B388" s="3321"/>
      <c r="C388" s="1202" t="s">
        <v>161</v>
      </c>
      <c r="D388" s="1202"/>
      <c r="E388" s="1293"/>
      <c r="F388" s="1293"/>
      <c r="G388" s="1293"/>
      <c r="H388" s="1322"/>
      <c r="I388" s="1293"/>
      <c r="J388" s="1293"/>
      <c r="K388" s="1293"/>
      <c r="L388" s="1293"/>
      <c r="M388" s="1293"/>
      <c r="N388" s="1322"/>
      <c r="O388" s="1293"/>
      <c r="P388" s="1293"/>
      <c r="Q388" s="1293"/>
      <c r="R388" s="1293"/>
      <c r="S388" s="1293"/>
      <c r="T388" s="1293"/>
      <c r="U388" s="1293"/>
      <c r="V388" s="1322"/>
      <c r="W388" s="1293"/>
      <c r="X388" s="1293"/>
      <c r="Y388" s="1293"/>
      <c r="Z388" s="1293"/>
      <c r="AA388" s="1293"/>
      <c r="AB388" s="1293"/>
      <c r="AC388" s="1205"/>
    </row>
    <row r="389" spans="1:31" s="3" customFormat="1" ht="12.75" customHeight="1">
      <c r="A389" s="3308" t="s">
        <v>206</v>
      </c>
      <c r="B389" s="3320" t="s">
        <v>304</v>
      </c>
      <c r="C389" s="1186" t="s">
        <v>156</v>
      </c>
      <c r="D389" s="1186"/>
      <c r="E389" s="1316">
        <v>0</v>
      </c>
      <c r="F389" s="1316">
        <v>0</v>
      </c>
      <c r="G389" s="1316">
        <v>0</v>
      </c>
      <c r="H389" s="1317">
        <v>0</v>
      </c>
      <c r="I389" s="1316">
        <v>0</v>
      </c>
      <c r="J389" s="1316">
        <v>0</v>
      </c>
      <c r="K389" s="1316">
        <v>0</v>
      </c>
      <c r="L389" s="1316">
        <v>0</v>
      </c>
      <c r="M389" s="1316">
        <v>0</v>
      </c>
      <c r="N389" s="1317">
        <v>0</v>
      </c>
      <c r="O389" s="1316">
        <v>0</v>
      </c>
      <c r="P389" s="1316">
        <v>0</v>
      </c>
      <c r="Q389" s="1316">
        <v>0</v>
      </c>
      <c r="R389" s="1316">
        <v>0</v>
      </c>
      <c r="S389" s="1316">
        <v>0</v>
      </c>
      <c r="T389" s="1316">
        <v>0</v>
      </c>
      <c r="U389" s="1316">
        <v>0</v>
      </c>
      <c r="V389" s="1317">
        <v>0</v>
      </c>
      <c r="W389" s="1316">
        <v>0</v>
      </c>
      <c r="X389" s="1316">
        <v>0</v>
      </c>
      <c r="Y389" s="1316">
        <v>0</v>
      </c>
      <c r="Z389" s="1316">
        <v>0</v>
      </c>
      <c r="AA389" s="1316">
        <v>0</v>
      </c>
      <c r="AB389" s="1316">
        <v>0</v>
      </c>
      <c r="AC389" s="1189">
        <f>SUM(E389:AB389)</f>
        <v>0</v>
      </c>
    </row>
    <row r="390" spans="1:31" s="3" customFormat="1" ht="12.75" customHeight="1">
      <c r="A390" s="3305"/>
      <c r="B390" s="3310"/>
      <c r="C390" s="1191" t="s">
        <v>158</v>
      </c>
      <c r="D390" s="1191"/>
      <c r="E390" s="1305">
        <v>0</v>
      </c>
      <c r="F390" s="1305">
        <v>0</v>
      </c>
      <c r="G390" s="1305">
        <v>0</v>
      </c>
      <c r="H390" s="1318">
        <v>0</v>
      </c>
      <c r="I390" s="1305">
        <v>0</v>
      </c>
      <c r="J390" s="1305">
        <v>0</v>
      </c>
      <c r="K390" s="1305">
        <v>0</v>
      </c>
      <c r="L390" s="1305">
        <v>0</v>
      </c>
      <c r="M390" s="1305">
        <v>0</v>
      </c>
      <c r="N390" s="1318">
        <v>0</v>
      </c>
      <c r="O390" s="1305">
        <v>0</v>
      </c>
      <c r="P390" s="1305">
        <v>0</v>
      </c>
      <c r="Q390" s="1305">
        <v>0</v>
      </c>
      <c r="R390" s="1305">
        <v>0</v>
      </c>
      <c r="S390" s="1305">
        <v>0</v>
      </c>
      <c r="T390" s="1305">
        <v>0</v>
      </c>
      <c r="U390" s="1305">
        <v>0</v>
      </c>
      <c r="V390" s="1318">
        <v>0</v>
      </c>
      <c r="W390" s="1305">
        <v>0</v>
      </c>
      <c r="X390" s="1305">
        <v>0</v>
      </c>
      <c r="Y390" s="1305">
        <v>0</v>
      </c>
      <c r="Z390" s="1305">
        <v>0</v>
      </c>
      <c r="AA390" s="1305">
        <v>0</v>
      </c>
      <c r="AB390" s="1305">
        <v>0</v>
      </c>
      <c r="AC390" s="1319">
        <f>SUM(E390:AB390)</f>
        <v>0</v>
      </c>
    </row>
    <row r="391" spans="1:31" s="3" customFormat="1" ht="12.75" customHeight="1">
      <c r="A391" s="3305"/>
      <c r="B391" s="3310"/>
      <c r="C391" s="1191" t="s">
        <v>159</v>
      </c>
      <c r="D391" s="1191"/>
      <c r="E391" s="1294"/>
      <c r="F391" s="1294"/>
      <c r="G391" s="1294"/>
      <c r="H391" s="1330"/>
      <c r="I391" s="1294"/>
      <c r="J391" s="1294"/>
      <c r="K391" s="1294"/>
      <c r="L391" s="1294"/>
      <c r="M391" s="1294"/>
      <c r="N391" s="1330"/>
      <c r="O391" s="1294"/>
      <c r="P391" s="1294"/>
      <c r="Q391" s="1294"/>
      <c r="R391" s="1294"/>
      <c r="S391" s="1294"/>
      <c r="T391" s="1294"/>
      <c r="U391" s="1294"/>
      <c r="V391" s="1330"/>
      <c r="W391" s="1294"/>
      <c r="X391" s="1294"/>
      <c r="Y391" s="1294"/>
      <c r="Z391" s="1294"/>
      <c r="AA391" s="1294"/>
      <c r="AB391" s="1294"/>
      <c r="AC391" s="1194"/>
    </row>
    <row r="392" spans="1:31" s="3" customFormat="1" ht="12.75" customHeight="1">
      <c r="A392" s="3307"/>
      <c r="B392" s="3321"/>
      <c r="C392" s="1202" t="s">
        <v>161</v>
      </c>
      <c r="D392" s="1202"/>
      <c r="E392" s="1293"/>
      <c r="F392" s="1293"/>
      <c r="G392" s="1293"/>
      <c r="H392" s="1322"/>
      <c r="I392" s="1293"/>
      <c r="J392" s="1293"/>
      <c r="K392" s="1293"/>
      <c r="L392" s="1293"/>
      <c r="M392" s="1293"/>
      <c r="N392" s="1322"/>
      <c r="O392" s="1293"/>
      <c r="P392" s="1293"/>
      <c r="Q392" s="1293"/>
      <c r="R392" s="1293"/>
      <c r="S392" s="1293"/>
      <c r="T392" s="1293"/>
      <c r="U392" s="1293"/>
      <c r="V392" s="1322"/>
      <c r="W392" s="1293"/>
      <c r="X392" s="1293"/>
      <c r="Y392" s="1293"/>
      <c r="Z392" s="1293"/>
      <c r="AA392" s="1293"/>
      <c r="AB392" s="1293"/>
      <c r="AC392" s="1205"/>
    </row>
    <row r="393" spans="1:31" s="3" customFormat="1" ht="12.75" customHeight="1">
      <c r="A393" s="3322" t="s">
        <v>210</v>
      </c>
      <c r="B393" s="3320" t="s">
        <v>687</v>
      </c>
      <c r="C393" s="1186" t="s">
        <v>156</v>
      </c>
      <c r="D393" s="1186" t="s">
        <v>157</v>
      </c>
      <c r="E393" s="1267">
        <v>0.30168</v>
      </c>
      <c r="F393" s="1267">
        <v>0.28799999999999998</v>
      </c>
      <c r="G393" s="1267">
        <v>0.27144000000000001</v>
      </c>
      <c r="H393" s="1188">
        <v>0.27239999999999998</v>
      </c>
      <c r="I393" s="1267">
        <v>0.27192</v>
      </c>
      <c r="J393" s="1267">
        <v>0.30792000000000003</v>
      </c>
      <c r="K393" s="1267">
        <v>0.32856000000000002</v>
      </c>
      <c r="L393" s="1267">
        <v>0.33288000000000001</v>
      </c>
      <c r="M393" s="1267">
        <v>0.36215999999999998</v>
      </c>
      <c r="N393" s="1188">
        <v>0.33983999999999998</v>
      </c>
      <c r="O393" s="1267">
        <v>0.32784000000000002</v>
      </c>
      <c r="P393" s="1267">
        <v>0.32591999999999999</v>
      </c>
      <c r="Q393" s="1267">
        <v>0.34248000000000001</v>
      </c>
      <c r="R393" s="1267">
        <v>0.35687999999999998</v>
      </c>
      <c r="S393" s="1267">
        <v>0.3528</v>
      </c>
      <c r="T393" s="1267">
        <v>0.36096</v>
      </c>
      <c r="U393" s="1267">
        <v>0.37463999999999997</v>
      </c>
      <c r="V393" s="1188">
        <v>0.3972</v>
      </c>
      <c r="W393" s="1267">
        <v>0.37415999999999999</v>
      </c>
      <c r="X393" s="1267">
        <v>0.36647999999999997</v>
      </c>
      <c r="Y393" s="1267">
        <v>0.39023999999999998</v>
      </c>
      <c r="Z393" s="1267">
        <v>0.38447999999999999</v>
      </c>
      <c r="AA393" s="1267">
        <v>0.35736000000000001</v>
      </c>
      <c r="AB393" s="1267">
        <v>0.32616000000000001</v>
      </c>
      <c r="AC393" s="1189">
        <f>SUM(E393:AB393)</f>
        <v>8.1144000000000016</v>
      </c>
    </row>
    <row r="394" spans="1:31" s="3" customFormat="1" ht="12.75" customHeight="1">
      <c r="A394" s="3323"/>
      <c r="B394" s="3310"/>
      <c r="C394" s="1191" t="s">
        <v>158</v>
      </c>
      <c r="D394" s="1191" t="s">
        <v>157</v>
      </c>
      <c r="E394" s="1333">
        <v>0.12071999999999999</v>
      </c>
      <c r="F394" s="1333">
        <v>0.12239999999999999</v>
      </c>
      <c r="G394" s="1333">
        <v>0.11831999999999999</v>
      </c>
      <c r="H394" s="1326">
        <v>0.11808</v>
      </c>
      <c r="I394" s="1333">
        <v>0.1188</v>
      </c>
      <c r="J394" s="1333">
        <v>0.12623999999999999</v>
      </c>
      <c r="K394" s="1333">
        <v>0.12551999999999999</v>
      </c>
      <c r="L394" s="1333">
        <v>0.12504000000000001</v>
      </c>
      <c r="M394" s="1333">
        <v>0.15936</v>
      </c>
      <c r="N394" s="1326">
        <v>0.16632</v>
      </c>
      <c r="O394" s="1333">
        <v>0.17255999999999999</v>
      </c>
      <c r="P394" s="1333">
        <v>0.13847999999999999</v>
      </c>
      <c r="Q394" s="1333">
        <v>0.12864</v>
      </c>
      <c r="R394" s="1333">
        <v>0.14327999999999999</v>
      </c>
      <c r="S394" s="1333">
        <v>0.14280000000000001</v>
      </c>
      <c r="T394" s="1333">
        <v>0.16056000000000001</v>
      </c>
      <c r="U394" s="1333">
        <v>0.1668</v>
      </c>
      <c r="V394" s="1326">
        <v>0.16872000000000001</v>
      </c>
      <c r="W394" s="1333">
        <v>0.13872000000000001</v>
      </c>
      <c r="X394" s="1333">
        <v>0.12695999999999999</v>
      </c>
      <c r="Y394" s="1333">
        <v>0.14376</v>
      </c>
      <c r="Z394" s="1333">
        <v>0.14016000000000001</v>
      </c>
      <c r="AA394" s="1333">
        <v>0.14376</v>
      </c>
      <c r="AB394" s="1333">
        <v>0.14352000000000001</v>
      </c>
      <c r="AC394" s="1194">
        <f>SUM(E394:AB394)</f>
        <v>3.3595199999999994</v>
      </c>
    </row>
    <row r="395" spans="1:31" s="3" customFormat="1" ht="12.75" customHeight="1">
      <c r="A395" s="3323"/>
      <c r="B395" s="3310"/>
      <c r="C395" s="1191" t="s">
        <v>159</v>
      </c>
      <c r="D395" s="1191" t="s">
        <v>209</v>
      </c>
      <c r="E395" s="334">
        <f t="shared" ref="E395:AB395" si="112">SQRT(E393*E393+E394*E394)*1000/1.73/E344</f>
        <v>29.439644099469412</v>
      </c>
      <c r="F395" s="334">
        <f t="shared" si="112"/>
        <v>28.530744457868085</v>
      </c>
      <c r="G395" s="334">
        <f t="shared" si="112"/>
        <v>26.996853858346181</v>
      </c>
      <c r="H395" s="335">
        <f t="shared" si="112"/>
        <v>26.940921241432878</v>
      </c>
      <c r="I395" s="334">
        <f t="shared" si="112"/>
        <v>26.842774990917402</v>
      </c>
      <c r="J395" s="334">
        <f t="shared" si="112"/>
        <v>30.010292160101624</v>
      </c>
      <c r="K395" s="334">
        <f t="shared" si="112"/>
        <v>31.667654849315117</v>
      </c>
      <c r="L395" s="334">
        <f t="shared" si="112"/>
        <v>32.267383464616096</v>
      </c>
      <c r="M395" s="334">
        <f t="shared" si="112"/>
        <v>36.0175616723511</v>
      </c>
      <c r="N395" s="335">
        <f t="shared" si="112"/>
        <v>34.333300986889206</v>
      </c>
      <c r="O395" s="334">
        <f t="shared" si="112"/>
        <v>33.618642417023935</v>
      </c>
      <c r="P395" s="334">
        <f t="shared" si="112"/>
        <v>32.2860088114832</v>
      </c>
      <c r="Q395" s="334">
        <f t="shared" si="112"/>
        <v>33.407536687417767</v>
      </c>
      <c r="R395" s="334">
        <f t="shared" si="112"/>
        <v>35.117472961608229</v>
      </c>
      <c r="S395" s="334">
        <f t="shared" si="112"/>
        <v>34.865693042590657</v>
      </c>
      <c r="T395" s="334">
        <f t="shared" si="112"/>
        <v>35.961861856218619</v>
      </c>
      <c r="U395" s="334">
        <f t="shared" si="112"/>
        <v>37.507713029347542</v>
      </c>
      <c r="V395" s="335">
        <f t="shared" si="112"/>
        <v>39.345442936252901</v>
      </c>
      <c r="W395" s="334">
        <f t="shared" si="112"/>
        <v>36.267817070398308</v>
      </c>
      <c r="X395" s="334">
        <f t="shared" si="112"/>
        <v>34.920539196967567</v>
      </c>
      <c r="Y395" s="334">
        <f t="shared" si="112"/>
        <v>37.385955605794599</v>
      </c>
      <c r="Z395" s="334">
        <f t="shared" si="112"/>
        <v>36.788412842236283</v>
      </c>
      <c r="AA395" s="334">
        <f t="shared" si="112"/>
        <v>34.466641915016346</v>
      </c>
      <c r="AB395" s="334">
        <f t="shared" si="112"/>
        <v>31.78657282112523</v>
      </c>
      <c r="AC395" s="1194"/>
    </row>
    <row r="396" spans="1:31" s="3" customFormat="1" ht="12.75" customHeight="1">
      <c r="A396" s="3325"/>
      <c r="B396" s="3311"/>
      <c r="C396" s="1209" t="s">
        <v>161</v>
      </c>
      <c r="D396" s="1209"/>
      <c r="E396" s="1268">
        <f t="shared" ref="E396:AC396" si="113">E394/E393</f>
        <v>0.4001591089896579</v>
      </c>
      <c r="F396" s="1268">
        <f t="shared" si="113"/>
        <v>0.42499999999999999</v>
      </c>
      <c r="G396" s="1268">
        <f t="shared" si="113"/>
        <v>0.43589743589743585</v>
      </c>
      <c r="H396" s="1211">
        <f t="shared" si="113"/>
        <v>0.43348017621145379</v>
      </c>
      <c r="I396" s="1268">
        <f t="shared" si="113"/>
        <v>0.43689320388349517</v>
      </c>
      <c r="J396" s="1268">
        <f t="shared" si="113"/>
        <v>0.40997661730319557</v>
      </c>
      <c r="K396" s="1268">
        <f t="shared" si="113"/>
        <v>0.38203067932797657</v>
      </c>
      <c r="L396" s="1268">
        <f t="shared" si="113"/>
        <v>0.37563085796683493</v>
      </c>
      <c r="M396" s="1268">
        <f t="shared" si="113"/>
        <v>0.44002650762094103</v>
      </c>
      <c r="N396" s="1211">
        <f t="shared" si="113"/>
        <v>0.48940677966101698</v>
      </c>
      <c r="O396" s="1268">
        <f t="shared" si="113"/>
        <v>0.52635431918008779</v>
      </c>
      <c r="P396" s="1268">
        <f t="shared" si="113"/>
        <v>0.42488954344624447</v>
      </c>
      <c r="Q396" s="1268">
        <f t="shared" si="113"/>
        <v>0.37561317449194115</v>
      </c>
      <c r="R396" s="1268">
        <f t="shared" si="113"/>
        <v>0.40147948890383323</v>
      </c>
      <c r="S396" s="1268">
        <f t="shared" si="113"/>
        <v>0.40476190476190477</v>
      </c>
      <c r="T396" s="1268">
        <f t="shared" si="113"/>
        <v>0.44481382978723405</v>
      </c>
      <c r="U396" s="1268">
        <f t="shared" si="113"/>
        <v>0.44522741832158874</v>
      </c>
      <c r="V396" s="1211">
        <f t="shared" si="113"/>
        <v>0.42477341389728102</v>
      </c>
      <c r="W396" s="1268">
        <f t="shared" si="113"/>
        <v>0.37075048107761388</v>
      </c>
      <c r="X396" s="1268">
        <f t="shared" si="113"/>
        <v>0.34643091028159789</v>
      </c>
      <c r="Y396" s="1268">
        <f t="shared" si="113"/>
        <v>0.36838868388683887</v>
      </c>
      <c r="Z396" s="1268">
        <f t="shared" si="113"/>
        <v>0.36454431960049938</v>
      </c>
      <c r="AA396" s="1268">
        <f t="shared" si="113"/>
        <v>0.40228341168569509</v>
      </c>
      <c r="AB396" s="1268">
        <f t="shared" si="113"/>
        <v>0.44002943340691686</v>
      </c>
      <c r="AC396" s="1212">
        <f t="shared" si="113"/>
        <v>0.41401952085181881</v>
      </c>
      <c r="AD396" s="1195"/>
      <c r="AE396" s="1197"/>
    </row>
    <row r="397" spans="1:31" s="3" customFormat="1" ht="12.75" customHeight="1">
      <c r="A397" s="3304" t="s">
        <v>212</v>
      </c>
      <c r="B397" s="3309" t="s">
        <v>304</v>
      </c>
      <c r="C397" s="1255" t="s">
        <v>156</v>
      </c>
      <c r="D397" s="1255"/>
      <c r="E397" s="1303">
        <v>0</v>
      </c>
      <c r="F397" s="1303">
        <v>0</v>
      </c>
      <c r="G397" s="1303">
        <v>0</v>
      </c>
      <c r="H397" s="1361">
        <v>0</v>
      </c>
      <c r="I397" s="1303">
        <v>0</v>
      </c>
      <c r="J397" s="1303">
        <v>0</v>
      </c>
      <c r="K397" s="1303">
        <v>0</v>
      </c>
      <c r="L397" s="1303">
        <v>0</v>
      </c>
      <c r="M397" s="1303">
        <v>0</v>
      </c>
      <c r="N397" s="1361">
        <v>0</v>
      </c>
      <c r="O397" s="1303">
        <v>0</v>
      </c>
      <c r="P397" s="1303">
        <v>0</v>
      </c>
      <c r="Q397" s="1303">
        <v>0</v>
      </c>
      <c r="R397" s="1303">
        <v>0</v>
      </c>
      <c r="S397" s="1303">
        <v>0</v>
      </c>
      <c r="T397" s="1303">
        <v>0</v>
      </c>
      <c r="U397" s="1303">
        <v>0</v>
      </c>
      <c r="V397" s="1361">
        <v>0</v>
      </c>
      <c r="W397" s="1303">
        <v>0</v>
      </c>
      <c r="X397" s="1303">
        <v>0</v>
      </c>
      <c r="Y397" s="1303">
        <v>0</v>
      </c>
      <c r="Z397" s="1303">
        <v>0</v>
      </c>
      <c r="AA397" s="1303">
        <v>0</v>
      </c>
      <c r="AB397" s="1303">
        <v>0</v>
      </c>
      <c r="AC397" s="1242">
        <f>SUM(E397:AB397)</f>
        <v>0</v>
      </c>
    </row>
    <row r="398" spans="1:31" s="3" customFormat="1" ht="12.75" customHeight="1">
      <c r="A398" s="3305"/>
      <c r="B398" s="3310"/>
      <c r="C398" s="1191" t="s">
        <v>158</v>
      </c>
      <c r="D398" s="1191"/>
      <c r="E398" s="1305">
        <v>0</v>
      </c>
      <c r="F398" s="1305">
        <v>0</v>
      </c>
      <c r="G398" s="1305">
        <v>0</v>
      </c>
      <c r="H398" s="1318">
        <v>0</v>
      </c>
      <c r="I398" s="1305">
        <v>0</v>
      </c>
      <c r="J398" s="1305">
        <v>0</v>
      </c>
      <c r="K398" s="1305">
        <v>0</v>
      </c>
      <c r="L398" s="1305">
        <v>0</v>
      </c>
      <c r="M398" s="1305">
        <v>0</v>
      </c>
      <c r="N398" s="1318">
        <v>0</v>
      </c>
      <c r="O398" s="1305">
        <v>0</v>
      </c>
      <c r="P398" s="1305">
        <v>0</v>
      </c>
      <c r="Q398" s="1305">
        <v>0</v>
      </c>
      <c r="R398" s="1305">
        <v>0</v>
      </c>
      <c r="S398" s="1305">
        <v>0</v>
      </c>
      <c r="T398" s="1305">
        <v>0</v>
      </c>
      <c r="U398" s="1305">
        <v>0</v>
      </c>
      <c r="V398" s="1318">
        <v>0</v>
      </c>
      <c r="W398" s="1305">
        <v>0</v>
      </c>
      <c r="X398" s="1305">
        <v>0</v>
      </c>
      <c r="Y398" s="1305">
        <v>0</v>
      </c>
      <c r="Z398" s="1305">
        <v>0</v>
      </c>
      <c r="AA398" s="1305">
        <v>0</v>
      </c>
      <c r="AB398" s="1305">
        <v>0</v>
      </c>
      <c r="AC398" s="1319">
        <f>SUM(E398:AB398)</f>
        <v>0</v>
      </c>
    </row>
    <row r="399" spans="1:31" s="3" customFormat="1" ht="12.75" customHeight="1">
      <c r="A399" s="3305"/>
      <c r="B399" s="3310"/>
      <c r="C399" s="1191" t="s">
        <v>159</v>
      </c>
      <c r="D399" s="1191"/>
      <c r="E399" s="1294"/>
      <c r="F399" s="1294"/>
      <c r="G399" s="1294"/>
      <c r="H399" s="1330"/>
      <c r="I399" s="1294"/>
      <c r="J399" s="1294"/>
      <c r="K399" s="1294"/>
      <c r="L399" s="1294"/>
      <c r="M399" s="1294"/>
      <c r="N399" s="1330"/>
      <c r="O399" s="1294"/>
      <c r="P399" s="1294"/>
      <c r="Q399" s="1294"/>
      <c r="R399" s="1294"/>
      <c r="S399" s="1294"/>
      <c r="T399" s="1294"/>
      <c r="U399" s="1294"/>
      <c r="V399" s="1330"/>
      <c r="W399" s="1294"/>
      <c r="X399" s="1294"/>
      <c r="Y399" s="1294"/>
      <c r="Z399" s="1294"/>
      <c r="AA399" s="1294"/>
      <c r="AB399" s="1294"/>
      <c r="AC399" s="1194"/>
    </row>
    <row r="400" spans="1:31" s="3" customFormat="1" ht="12.75" customHeight="1">
      <c r="A400" s="3307"/>
      <c r="B400" s="3321"/>
      <c r="C400" s="1202" t="s">
        <v>161</v>
      </c>
      <c r="D400" s="1202"/>
      <c r="E400" s="1293"/>
      <c r="F400" s="1293"/>
      <c r="G400" s="1293"/>
      <c r="H400" s="1322"/>
      <c r="I400" s="1293"/>
      <c r="J400" s="1293"/>
      <c r="K400" s="1293"/>
      <c r="L400" s="1293"/>
      <c r="M400" s="1293"/>
      <c r="N400" s="1322"/>
      <c r="O400" s="1293"/>
      <c r="P400" s="1293"/>
      <c r="Q400" s="1293"/>
      <c r="R400" s="1293"/>
      <c r="S400" s="1293"/>
      <c r="T400" s="1293"/>
      <c r="U400" s="1293"/>
      <c r="V400" s="1322"/>
      <c r="W400" s="1293"/>
      <c r="X400" s="1293"/>
      <c r="Y400" s="1293"/>
      <c r="Z400" s="1293"/>
      <c r="AA400" s="1293"/>
      <c r="AB400" s="1293"/>
      <c r="AC400" s="1205"/>
    </row>
    <row r="401" spans="1:31" s="3" customFormat="1" ht="12.75" customHeight="1">
      <c r="A401" s="3308" t="s">
        <v>359</v>
      </c>
      <c r="B401" s="3320" t="s">
        <v>304</v>
      </c>
      <c r="C401" s="1186" t="s">
        <v>156</v>
      </c>
      <c r="D401" s="1186"/>
      <c r="E401" s="1316">
        <v>0</v>
      </c>
      <c r="F401" s="1316">
        <v>0</v>
      </c>
      <c r="G401" s="1316">
        <v>0</v>
      </c>
      <c r="H401" s="1317">
        <v>0</v>
      </c>
      <c r="I401" s="1316">
        <v>0</v>
      </c>
      <c r="J401" s="1316">
        <v>0</v>
      </c>
      <c r="K401" s="1316">
        <v>0</v>
      </c>
      <c r="L401" s="1316">
        <v>0</v>
      </c>
      <c r="M401" s="1316">
        <v>0</v>
      </c>
      <c r="N401" s="1317">
        <v>0</v>
      </c>
      <c r="O401" s="1316">
        <v>0</v>
      </c>
      <c r="P401" s="1316">
        <v>0</v>
      </c>
      <c r="Q401" s="1316">
        <v>0</v>
      </c>
      <c r="R401" s="1316">
        <v>0</v>
      </c>
      <c r="S401" s="1316">
        <v>0</v>
      </c>
      <c r="T401" s="1316">
        <v>0</v>
      </c>
      <c r="U401" s="1316">
        <v>0</v>
      </c>
      <c r="V401" s="1317">
        <v>0</v>
      </c>
      <c r="W401" s="1316">
        <v>0</v>
      </c>
      <c r="X401" s="1316">
        <v>0</v>
      </c>
      <c r="Y401" s="1316">
        <v>0</v>
      </c>
      <c r="Z401" s="1316">
        <v>0</v>
      </c>
      <c r="AA401" s="1316">
        <v>0</v>
      </c>
      <c r="AB401" s="1316">
        <v>0</v>
      </c>
      <c r="AC401" s="1189">
        <f>SUM(E401:AB401)</f>
        <v>0</v>
      </c>
    </row>
    <row r="402" spans="1:31" s="3" customFormat="1" ht="12.75" customHeight="1">
      <c r="A402" s="3305"/>
      <c r="B402" s="3310"/>
      <c r="C402" s="1191" t="s">
        <v>158</v>
      </c>
      <c r="D402" s="1191"/>
      <c r="E402" s="1305">
        <v>0</v>
      </c>
      <c r="F402" s="1305">
        <v>0</v>
      </c>
      <c r="G402" s="1305">
        <v>0</v>
      </c>
      <c r="H402" s="1318">
        <v>0</v>
      </c>
      <c r="I402" s="1305">
        <v>0</v>
      </c>
      <c r="J402" s="1305">
        <v>0</v>
      </c>
      <c r="K402" s="1305">
        <v>0</v>
      </c>
      <c r="L402" s="1305">
        <v>0</v>
      </c>
      <c r="M402" s="1305">
        <v>0</v>
      </c>
      <c r="N402" s="1318">
        <v>0</v>
      </c>
      <c r="O402" s="1305">
        <v>0</v>
      </c>
      <c r="P402" s="1305">
        <v>0</v>
      </c>
      <c r="Q402" s="1305">
        <v>0</v>
      </c>
      <c r="R402" s="1305">
        <v>0</v>
      </c>
      <c r="S402" s="1305">
        <v>0</v>
      </c>
      <c r="T402" s="1305">
        <v>0</v>
      </c>
      <c r="U402" s="1305">
        <v>0</v>
      </c>
      <c r="V402" s="1318">
        <v>0</v>
      </c>
      <c r="W402" s="1305">
        <v>0</v>
      </c>
      <c r="X402" s="1305">
        <v>0</v>
      </c>
      <c r="Y402" s="1305">
        <v>0</v>
      </c>
      <c r="Z402" s="1305">
        <v>0</v>
      </c>
      <c r="AA402" s="1305">
        <v>0</v>
      </c>
      <c r="AB402" s="1305">
        <v>0</v>
      </c>
      <c r="AC402" s="1319">
        <f>SUM(E402:AB402)</f>
        <v>0</v>
      </c>
    </row>
    <row r="403" spans="1:31" s="3" customFormat="1" ht="12.75" customHeight="1">
      <c r="A403" s="3305"/>
      <c r="B403" s="3310"/>
      <c r="C403" s="1191" t="s">
        <v>159</v>
      </c>
      <c r="D403" s="1191"/>
      <c r="E403" s="1294"/>
      <c r="F403" s="1294"/>
      <c r="G403" s="1294"/>
      <c r="H403" s="1330"/>
      <c r="I403" s="1294"/>
      <c r="J403" s="1294"/>
      <c r="K403" s="1294"/>
      <c r="L403" s="1294"/>
      <c r="M403" s="1294"/>
      <c r="N403" s="1330"/>
      <c r="O403" s="1294"/>
      <c r="P403" s="1294"/>
      <c r="Q403" s="1294"/>
      <c r="R403" s="1294"/>
      <c r="S403" s="1294"/>
      <c r="T403" s="1294"/>
      <c r="U403" s="1294"/>
      <c r="V403" s="1330"/>
      <c r="W403" s="1294"/>
      <c r="X403" s="1294"/>
      <c r="Y403" s="1294"/>
      <c r="Z403" s="1294"/>
      <c r="AA403" s="1294"/>
      <c r="AB403" s="1294"/>
      <c r="AC403" s="1194"/>
    </row>
    <row r="404" spans="1:31" s="3" customFormat="1" ht="12.75" customHeight="1">
      <c r="A404" s="3307"/>
      <c r="B404" s="3321"/>
      <c r="C404" s="1202" t="s">
        <v>161</v>
      </c>
      <c r="D404" s="1202"/>
      <c r="E404" s="1293"/>
      <c r="F404" s="1293"/>
      <c r="G404" s="1293"/>
      <c r="H404" s="1322"/>
      <c r="I404" s="1293"/>
      <c r="J404" s="1293"/>
      <c r="K404" s="1293"/>
      <c r="L404" s="1293"/>
      <c r="M404" s="1293"/>
      <c r="N404" s="1322"/>
      <c r="O404" s="1293"/>
      <c r="P404" s="1293"/>
      <c r="Q404" s="1293"/>
      <c r="R404" s="1293"/>
      <c r="S404" s="1293"/>
      <c r="T404" s="1293"/>
      <c r="U404" s="1293"/>
      <c r="V404" s="1322"/>
      <c r="W404" s="1293"/>
      <c r="X404" s="1293"/>
      <c r="Y404" s="1293"/>
      <c r="Z404" s="1293"/>
      <c r="AA404" s="1293"/>
      <c r="AB404" s="1293"/>
      <c r="AC404" s="1205"/>
    </row>
    <row r="405" spans="1:31" s="3" customFormat="1" ht="12.75" customHeight="1">
      <c r="A405" s="3308" t="s">
        <v>197</v>
      </c>
      <c r="B405" s="3320" t="s">
        <v>304</v>
      </c>
      <c r="C405" s="1186" t="s">
        <v>156</v>
      </c>
      <c r="D405" s="1186"/>
      <c r="E405" s="1173"/>
      <c r="F405" s="1173"/>
      <c r="G405" s="1173"/>
      <c r="H405" s="1313"/>
      <c r="I405" s="1173"/>
      <c r="J405" s="1173"/>
      <c r="K405" s="1173"/>
      <c r="L405" s="1173"/>
      <c r="M405" s="1173"/>
      <c r="N405" s="1313"/>
      <c r="O405" s="1173"/>
      <c r="P405" s="1173"/>
      <c r="Q405" s="1173"/>
      <c r="R405" s="1173"/>
      <c r="S405" s="1173"/>
      <c r="T405" s="1173"/>
      <c r="U405" s="1173"/>
      <c r="V405" s="1313"/>
      <c r="W405" s="1173"/>
      <c r="X405" s="1173"/>
      <c r="Y405" s="1173"/>
      <c r="Z405" s="1173"/>
      <c r="AA405" s="1173"/>
      <c r="AB405" s="1173"/>
      <c r="AC405" s="1189">
        <f>SUM(E405:AB405)</f>
        <v>0</v>
      </c>
    </row>
    <row r="406" spans="1:31" s="3" customFormat="1" ht="12.75" customHeight="1">
      <c r="A406" s="3305"/>
      <c r="B406" s="3310"/>
      <c r="C406" s="1191" t="s">
        <v>158</v>
      </c>
      <c r="D406" s="1191"/>
      <c r="E406" s="1294"/>
      <c r="F406" s="1294"/>
      <c r="G406" s="1294"/>
      <c r="H406" s="1330"/>
      <c r="I406" s="1294"/>
      <c r="J406" s="1294"/>
      <c r="K406" s="1294"/>
      <c r="L406" s="1294"/>
      <c r="M406" s="1294"/>
      <c r="N406" s="1330"/>
      <c r="O406" s="1294"/>
      <c r="P406" s="1294"/>
      <c r="Q406" s="1294"/>
      <c r="R406" s="1294"/>
      <c r="S406" s="1294"/>
      <c r="T406" s="1294"/>
      <c r="U406" s="1294"/>
      <c r="V406" s="1330"/>
      <c r="W406" s="1294"/>
      <c r="X406" s="1294"/>
      <c r="Y406" s="1294"/>
      <c r="Z406" s="1294"/>
      <c r="AA406" s="1294"/>
      <c r="AB406" s="1294"/>
      <c r="AC406" s="1319">
        <f>SUM(E406:AB406)</f>
        <v>0</v>
      </c>
    </row>
    <row r="407" spans="1:31" s="3" customFormat="1" ht="12.75" customHeight="1">
      <c r="A407" s="3305"/>
      <c r="B407" s="3310"/>
      <c r="C407" s="1191" t="s">
        <v>159</v>
      </c>
      <c r="D407" s="1191"/>
      <c r="E407" s="1294"/>
      <c r="F407" s="1294"/>
      <c r="G407" s="1294"/>
      <c r="H407" s="1330"/>
      <c r="I407" s="1294"/>
      <c r="J407" s="1294"/>
      <c r="K407" s="1294"/>
      <c r="L407" s="1294"/>
      <c r="M407" s="1294"/>
      <c r="N407" s="1330"/>
      <c r="O407" s="1294"/>
      <c r="P407" s="1294"/>
      <c r="Q407" s="1294"/>
      <c r="R407" s="1294"/>
      <c r="S407" s="1294"/>
      <c r="T407" s="1294"/>
      <c r="U407" s="1294"/>
      <c r="V407" s="1330"/>
      <c r="W407" s="1294"/>
      <c r="X407" s="1294"/>
      <c r="Y407" s="1294"/>
      <c r="Z407" s="1294"/>
      <c r="AA407" s="1294"/>
      <c r="AB407" s="1294"/>
      <c r="AC407" s="1194"/>
    </row>
    <row r="408" spans="1:31" s="3" customFormat="1" ht="12.75" customHeight="1">
      <c r="A408" s="3307"/>
      <c r="B408" s="3321"/>
      <c r="C408" s="1202" t="s">
        <v>161</v>
      </c>
      <c r="D408" s="1202"/>
      <c r="E408" s="1293"/>
      <c r="F408" s="1293"/>
      <c r="G408" s="1293"/>
      <c r="H408" s="1322"/>
      <c r="I408" s="1293"/>
      <c r="J408" s="1293"/>
      <c r="K408" s="1293"/>
      <c r="L408" s="1293"/>
      <c r="M408" s="1293"/>
      <c r="N408" s="1322"/>
      <c r="O408" s="1293"/>
      <c r="P408" s="1293"/>
      <c r="Q408" s="1293"/>
      <c r="R408" s="1293"/>
      <c r="S408" s="1293"/>
      <c r="T408" s="1293"/>
      <c r="U408" s="1293"/>
      <c r="V408" s="1322"/>
      <c r="W408" s="1293"/>
      <c r="X408" s="1293"/>
      <c r="Y408" s="1293"/>
      <c r="Z408" s="1293"/>
      <c r="AA408" s="1293"/>
      <c r="AB408" s="1293"/>
      <c r="AC408" s="1205"/>
    </row>
    <row r="409" spans="1:31" s="3" customFormat="1" ht="12.75" customHeight="1">
      <c r="A409" s="3322" t="s">
        <v>182</v>
      </c>
      <c r="B409" s="3320" t="s">
        <v>683</v>
      </c>
      <c r="C409" s="1186" t="s">
        <v>156</v>
      </c>
      <c r="D409" s="1186" t="s">
        <v>157</v>
      </c>
      <c r="E409" s="1316">
        <v>0</v>
      </c>
      <c r="F409" s="1316">
        <v>0</v>
      </c>
      <c r="G409" s="1316">
        <v>0</v>
      </c>
      <c r="H409" s="1317">
        <v>0</v>
      </c>
      <c r="I409" s="1316">
        <v>0</v>
      </c>
      <c r="J409" s="1316">
        <v>0</v>
      </c>
      <c r="K409" s="1316">
        <v>0</v>
      </c>
      <c r="L409" s="1316">
        <v>0</v>
      </c>
      <c r="M409" s="1316">
        <v>0</v>
      </c>
      <c r="N409" s="1317">
        <v>0</v>
      </c>
      <c r="O409" s="1316">
        <v>0</v>
      </c>
      <c r="P409" s="1316">
        <v>0</v>
      </c>
      <c r="Q409" s="1316">
        <v>0</v>
      </c>
      <c r="R409" s="1316">
        <v>0</v>
      </c>
      <c r="S409" s="1316">
        <v>0</v>
      </c>
      <c r="T409" s="1316">
        <v>0</v>
      </c>
      <c r="U409" s="1316">
        <v>0</v>
      </c>
      <c r="V409" s="1317">
        <v>0</v>
      </c>
      <c r="W409" s="1316">
        <v>0</v>
      </c>
      <c r="X409" s="1316">
        <v>0</v>
      </c>
      <c r="Y409" s="1316">
        <v>0</v>
      </c>
      <c r="Z409" s="1316">
        <v>0</v>
      </c>
      <c r="AA409" s="1316">
        <v>0</v>
      </c>
      <c r="AB409" s="1316">
        <v>0</v>
      </c>
      <c r="AC409" s="1189">
        <f>SUM(E409:AB409)</f>
        <v>0</v>
      </c>
    </row>
    <row r="410" spans="1:31" s="3" customFormat="1" ht="12.75" customHeight="1">
      <c r="A410" s="3323"/>
      <c r="B410" s="3310"/>
      <c r="C410" s="1191" t="s">
        <v>158</v>
      </c>
      <c r="D410" s="1191" t="s">
        <v>157</v>
      </c>
      <c r="E410" s="1305">
        <v>0</v>
      </c>
      <c r="F410" s="1305">
        <v>0</v>
      </c>
      <c r="G410" s="1305">
        <v>0</v>
      </c>
      <c r="H410" s="1318">
        <v>0</v>
      </c>
      <c r="I410" s="1305">
        <v>0</v>
      </c>
      <c r="J410" s="1305">
        <v>0</v>
      </c>
      <c r="K410" s="1305">
        <v>0</v>
      </c>
      <c r="L410" s="1305">
        <v>0</v>
      </c>
      <c r="M410" s="1305">
        <v>0</v>
      </c>
      <c r="N410" s="1318">
        <v>0</v>
      </c>
      <c r="O410" s="1305">
        <v>0</v>
      </c>
      <c r="P410" s="1305">
        <v>0</v>
      </c>
      <c r="Q410" s="1305">
        <v>0</v>
      </c>
      <c r="R410" s="1305">
        <v>0</v>
      </c>
      <c r="S410" s="1305">
        <v>0</v>
      </c>
      <c r="T410" s="1305">
        <v>0</v>
      </c>
      <c r="U410" s="1305">
        <v>0</v>
      </c>
      <c r="V410" s="1318">
        <v>0</v>
      </c>
      <c r="W410" s="1305">
        <v>0</v>
      </c>
      <c r="X410" s="1305">
        <v>0</v>
      </c>
      <c r="Y410" s="1305">
        <v>0</v>
      </c>
      <c r="Z410" s="1305">
        <v>0</v>
      </c>
      <c r="AA410" s="1305">
        <v>0</v>
      </c>
      <c r="AB410" s="1305">
        <v>0</v>
      </c>
      <c r="AC410" s="1319">
        <f>SUM(E410:AB410)</f>
        <v>0</v>
      </c>
    </row>
    <row r="411" spans="1:31" s="3" customFormat="1" ht="12.75" customHeight="1">
      <c r="A411" s="3323"/>
      <c r="B411" s="3310"/>
      <c r="C411" s="1191" t="s">
        <v>159</v>
      </c>
      <c r="D411" s="1191" t="s">
        <v>209</v>
      </c>
      <c r="E411" s="1320" t="s">
        <v>179</v>
      </c>
      <c r="F411" s="1320"/>
      <c r="G411" s="1320"/>
      <c r="H411" s="1323"/>
      <c r="I411" s="1320"/>
      <c r="J411" s="1320"/>
      <c r="K411" s="1320"/>
      <c r="L411" s="1320"/>
      <c r="M411" s="1320"/>
      <c r="N411" s="1323"/>
      <c r="O411" s="1320"/>
      <c r="P411" s="1320"/>
      <c r="Q411" s="1320"/>
      <c r="R411" s="1320"/>
      <c r="S411" s="1320"/>
      <c r="T411" s="1320"/>
      <c r="U411" s="1320"/>
      <c r="V411" s="1323"/>
      <c r="W411" s="1320"/>
      <c r="X411" s="1320"/>
      <c r="Y411" s="1320"/>
      <c r="Z411" s="1320"/>
      <c r="AA411" s="1320"/>
      <c r="AB411" s="1320"/>
      <c r="AC411" s="1194"/>
    </row>
    <row r="412" spans="1:31" s="3" customFormat="1" ht="12.75" customHeight="1">
      <c r="A412" s="3324"/>
      <c r="B412" s="3321"/>
      <c r="C412" s="1202" t="s">
        <v>161</v>
      </c>
      <c r="D412" s="1202"/>
      <c r="E412" s="1308" t="e">
        <f t="shared" ref="E412:AC412" si="114">E410/E409</f>
        <v>#DIV/0!</v>
      </c>
      <c r="F412" s="1308" t="e">
        <f t="shared" si="114"/>
        <v>#DIV/0!</v>
      </c>
      <c r="G412" s="1308" t="e">
        <f t="shared" si="114"/>
        <v>#DIV/0!</v>
      </c>
      <c r="H412" s="1362" t="e">
        <f t="shared" si="114"/>
        <v>#DIV/0!</v>
      </c>
      <c r="I412" s="1308" t="e">
        <f t="shared" si="114"/>
        <v>#DIV/0!</v>
      </c>
      <c r="J412" s="1308" t="e">
        <f t="shared" si="114"/>
        <v>#DIV/0!</v>
      </c>
      <c r="K412" s="1308" t="e">
        <f t="shared" si="114"/>
        <v>#DIV/0!</v>
      </c>
      <c r="L412" s="1308" t="e">
        <f t="shared" si="114"/>
        <v>#DIV/0!</v>
      </c>
      <c r="M412" s="1308" t="e">
        <f t="shared" si="114"/>
        <v>#DIV/0!</v>
      </c>
      <c r="N412" s="1362" t="e">
        <f t="shared" si="114"/>
        <v>#DIV/0!</v>
      </c>
      <c r="O412" s="1308" t="e">
        <f t="shared" si="114"/>
        <v>#DIV/0!</v>
      </c>
      <c r="P412" s="1308" t="e">
        <f t="shared" si="114"/>
        <v>#DIV/0!</v>
      </c>
      <c r="Q412" s="1308" t="e">
        <f t="shared" si="114"/>
        <v>#DIV/0!</v>
      </c>
      <c r="R412" s="1308" t="e">
        <f t="shared" si="114"/>
        <v>#DIV/0!</v>
      </c>
      <c r="S412" s="1308" t="e">
        <f t="shared" si="114"/>
        <v>#DIV/0!</v>
      </c>
      <c r="T412" s="1308" t="e">
        <f t="shared" si="114"/>
        <v>#DIV/0!</v>
      </c>
      <c r="U412" s="1308" t="e">
        <f t="shared" si="114"/>
        <v>#DIV/0!</v>
      </c>
      <c r="V412" s="1362" t="e">
        <f t="shared" si="114"/>
        <v>#DIV/0!</v>
      </c>
      <c r="W412" s="1308" t="e">
        <f t="shared" si="114"/>
        <v>#DIV/0!</v>
      </c>
      <c r="X412" s="1308" t="e">
        <f t="shared" si="114"/>
        <v>#DIV/0!</v>
      </c>
      <c r="Y412" s="1308" t="e">
        <f t="shared" si="114"/>
        <v>#DIV/0!</v>
      </c>
      <c r="Z412" s="1308" t="e">
        <f t="shared" si="114"/>
        <v>#DIV/0!</v>
      </c>
      <c r="AA412" s="1308" t="e">
        <f t="shared" si="114"/>
        <v>#DIV/0!</v>
      </c>
      <c r="AB412" s="1308" t="e">
        <f t="shared" si="114"/>
        <v>#DIV/0!</v>
      </c>
      <c r="AC412" s="1205" t="e">
        <f t="shared" si="114"/>
        <v>#DIV/0!</v>
      </c>
      <c r="AD412" s="1195"/>
      <c r="AE412" s="1197"/>
    </row>
    <row r="413" spans="1:31" s="3" customFormat="1" ht="12.75" customHeight="1">
      <c r="A413" s="3308" t="s">
        <v>183</v>
      </c>
      <c r="B413" s="3320" t="s">
        <v>686</v>
      </c>
      <c r="C413" s="1186" t="s">
        <v>156</v>
      </c>
      <c r="D413" s="1186" t="s">
        <v>157</v>
      </c>
      <c r="E413" s="1300">
        <v>0.87263999999999997</v>
      </c>
      <c r="F413" s="1300">
        <v>0.85296000000000005</v>
      </c>
      <c r="G413" s="1300">
        <v>0.85248000000000002</v>
      </c>
      <c r="H413" s="1325">
        <v>0.85152000000000005</v>
      </c>
      <c r="I413" s="1300">
        <v>0.85152000000000005</v>
      </c>
      <c r="J413" s="1300">
        <v>0.85152000000000005</v>
      </c>
      <c r="K413" s="1300">
        <v>0.85104000000000002</v>
      </c>
      <c r="L413" s="1300">
        <v>0.84767999999999999</v>
      </c>
      <c r="M413" s="1300">
        <v>0.83952000000000004</v>
      </c>
      <c r="N413" s="1325">
        <v>0.83616000000000001</v>
      </c>
      <c r="O413" s="1300">
        <v>0.83567999999999998</v>
      </c>
      <c r="P413" s="1300">
        <v>0.83520000000000005</v>
      </c>
      <c r="Q413" s="1300">
        <v>0.83231999999999995</v>
      </c>
      <c r="R413" s="1300">
        <v>0.83472000000000002</v>
      </c>
      <c r="S413" s="1300">
        <v>0.84672000000000003</v>
      </c>
      <c r="T413" s="1300">
        <v>0.84336</v>
      </c>
      <c r="U413" s="1300">
        <v>0.84143999999999997</v>
      </c>
      <c r="V413" s="1325">
        <v>0.84</v>
      </c>
      <c r="W413" s="1300">
        <v>0.84048</v>
      </c>
      <c r="X413" s="1300">
        <v>0.84336</v>
      </c>
      <c r="Y413" s="1300">
        <v>0.84960000000000002</v>
      </c>
      <c r="Z413" s="1300">
        <v>0.84816000000000003</v>
      </c>
      <c r="AA413" s="1300">
        <v>0.84672000000000003</v>
      </c>
      <c r="AB413" s="1300">
        <v>0.84719999999999995</v>
      </c>
      <c r="AC413" s="1189">
        <f>SUM(E413:AB413)</f>
        <v>20.292000000000002</v>
      </c>
    </row>
    <row r="414" spans="1:31" s="3" customFormat="1" ht="12.75" customHeight="1">
      <c r="A414" s="3305"/>
      <c r="B414" s="3310"/>
      <c r="C414" s="1191" t="s">
        <v>158</v>
      </c>
      <c r="D414" s="1191" t="s">
        <v>157</v>
      </c>
      <c r="E414" s="1333">
        <v>0.52415999999999996</v>
      </c>
      <c r="F414" s="1333">
        <v>0.51024000000000003</v>
      </c>
      <c r="G414" s="1333">
        <v>0.50927999999999995</v>
      </c>
      <c r="H414" s="1326">
        <v>0.50783999999999996</v>
      </c>
      <c r="I414" s="1333">
        <v>0.51119999999999999</v>
      </c>
      <c r="J414" s="1333">
        <v>0.51648000000000005</v>
      </c>
      <c r="K414" s="1333">
        <v>0.51600000000000001</v>
      </c>
      <c r="L414" s="1333">
        <v>0.51168000000000002</v>
      </c>
      <c r="M414" s="1333">
        <v>0.504</v>
      </c>
      <c r="N414" s="1326">
        <v>0.50304000000000004</v>
      </c>
      <c r="O414" s="1333">
        <v>0.50256000000000001</v>
      </c>
      <c r="P414" s="1333">
        <v>0.50304000000000004</v>
      </c>
      <c r="Q414" s="1333">
        <v>0.49824000000000002</v>
      </c>
      <c r="R414" s="1333">
        <v>0.49680000000000002</v>
      </c>
      <c r="S414" s="1333">
        <v>0.50016000000000005</v>
      </c>
      <c r="T414" s="1333">
        <v>0.50207999999999997</v>
      </c>
      <c r="U414" s="1333">
        <v>0.50256000000000001</v>
      </c>
      <c r="V414" s="1326">
        <v>0.50207999999999997</v>
      </c>
      <c r="W414" s="1333">
        <v>0.50351999999999997</v>
      </c>
      <c r="X414" s="1333">
        <v>0.51119999999999999</v>
      </c>
      <c r="Y414" s="1333">
        <v>0.51983999999999997</v>
      </c>
      <c r="Z414" s="1333">
        <v>0.51936000000000004</v>
      </c>
      <c r="AA414" s="1333">
        <v>0.52127999999999997</v>
      </c>
      <c r="AB414" s="1333">
        <v>0.52607999999999999</v>
      </c>
      <c r="AC414" s="1194">
        <f>SUM(E414:AB414)</f>
        <v>12.222720000000002</v>
      </c>
    </row>
    <row r="415" spans="1:31" s="3" customFormat="1" ht="12.75" customHeight="1">
      <c r="A415" s="3305"/>
      <c r="B415" s="3310"/>
      <c r="C415" s="1191" t="s">
        <v>159</v>
      </c>
      <c r="D415" s="1835" t="s">
        <v>160</v>
      </c>
      <c r="E415" s="1841">
        <v>91</v>
      </c>
      <c r="F415" s="1839">
        <v>90</v>
      </c>
      <c r="G415" s="1839">
        <v>90</v>
      </c>
      <c r="H415" s="1839">
        <v>90</v>
      </c>
      <c r="I415" s="1839">
        <v>90</v>
      </c>
      <c r="J415" s="1839">
        <v>90</v>
      </c>
      <c r="K415" s="1839">
        <v>90</v>
      </c>
      <c r="L415" s="1839">
        <v>90</v>
      </c>
      <c r="M415" s="1839">
        <v>89</v>
      </c>
      <c r="N415" s="1839">
        <v>89</v>
      </c>
      <c r="O415" s="1839">
        <v>89</v>
      </c>
      <c r="P415" s="1839">
        <v>89</v>
      </c>
      <c r="Q415" s="1839">
        <v>89</v>
      </c>
      <c r="R415" s="1839">
        <v>89</v>
      </c>
      <c r="S415" s="1839">
        <v>91</v>
      </c>
      <c r="T415" s="1839">
        <v>89</v>
      </c>
      <c r="U415" s="1839">
        <v>90</v>
      </c>
      <c r="V415" s="1839">
        <v>89</v>
      </c>
      <c r="W415" s="1839">
        <v>89</v>
      </c>
      <c r="X415" s="1839">
        <v>89</v>
      </c>
      <c r="Y415" s="1839">
        <v>89</v>
      </c>
      <c r="Z415" s="1839">
        <v>90</v>
      </c>
      <c r="AA415" s="1839">
        <v>89</v>
      </c>
      <c r="AB415" s="1840">
        <v>89</v>
      </c>
      <c r="AC415" s="1250"/>
    </row>
    <row r="416" spans="1:31" s="3" customFormat="1" ht="12.75" customHeight="1" thickBot="1">
      <c r="A416" s="3306"/>
      <c r="B416" s="3311"/>
      <c r="C416" s="1209" t="s">
        <v>161</v>
      </c>
      <c r="D416" s="1209"/>
      <c r="E416" s="1268">
        <f t="shared" ref="E416:AC416" si="115">E414/E413</f>
        <v>0.6006600660066006</v>
      </c>
      <c r="F416" s="1268">
        <f t="shared" si="115"/>
        <v>0.59819921215531791</v>
      </c>
      <c r="G416" s="1268">
        <f t="shared" si="115"/>
        <v>0.59740990990990983</v>
      </c>
      <c r="H416" s="1211">
        <f t="shared" si="115"/>
        <v>0.59639233370913181</v>
      </c>
      <c r="I416" s="1268">
        <f t="shared" si="115"/>
        <v>0.60033821871476878</v>
      </c>
      <c r="J416" s="1268">
        <f t="shared" si="115"/>
        <v>0.60653889515219839</v>
      </c>
      <c r="K416" s="1268">
        <f t="shared" si="115"/>
        <v>0.60631697687535246</v>
      </c>
      <c r="L416" s="1268">
        <f t="shared" si="115"/>
        <v>0.60362400906002267</v>
      </c>
      <c r="M416" s="1268">
        <f t="shared" si="115"/>
        <v>0.60034305317324188</v>
      </c>
      <c r="N416" s="1211">
        <f t="shared" si="115"/>
        <v>0.60160734787600467</v>
      </c>
      <c r="O416" s="1268">
        <f t="shared" si="115"/>
        <v>0.60137851809304999</v>
      </c>
      <c r="P416" s="1268">
        <f t="shared" si="115"/>
        <v>0.60229885057471266</v>
      </c>
      <c r="Q416" s="1268">
        <f t="shared" si="115"/>
        <v>0.59861591695501737</v>
      </c>
      <c r="R416" s="1268">
        <f t="shared" si="115"/>
        <v>0.59516963772282927</v>
      </c>
      <c r="S416" s="1268">
        <f t="shared" si="115"/>
        <v>0.59070294784580502</v>
      </c>
      <c r="T416" s="1268">
        <f t="shared" si="115"/>
        <v>0.5953329538986909</v>
      </c>
      <c r="U416" s="1268">
        <f t="shared" si="115"/>
        <v>0.59726183685111245</v>
      </c>
      <c r="V416" s="1211">
        <f t="shared" si="115"/>
        <v>0.59771428571428575</v>
      </c>
      <c r="W416" s="1268">
        <f t="shared" si="115"/>
        <v>0.59908623643632208</v>
      </c>
      <c r="X416" s="1268">
        <f t="shared" si="115"/>
        <v>0.60614684120660212</v>
      </c>
      <c r="Y416" s="1268">
        <f t="shared" si="115"/>
        <v>0.61186440677966092</v>
      </c>
      <c r="Z416" s="1268">
        <f t="shared" si="115"/>
        <v>0.6123372948500283</v>
      </c>
      <c r="AA416" s="1268">
        <f t="shared" si="115"/>
        <v>0.61564625850340127</v>
      </c>
      <c r="AB416" s="1268">
        <f t="shared" si="115"/>
        <v>0.62096317280453261</v>
      </c>
      <c r="AC416" s="1212">
        <f t="shared" si="115"/>
        <v>0.60234180958013017</v>
      </c>
    </row>
    <row r="417" spans="1:31" s="3" customFormat="1" ht="12.75" customHeight="1">
      <c r="A417" s="3336" t="s">
        <v>233</v>
      </c>
      <c r="B417" s="3309" t="s">
        <v>688</v>
      </c>
      <c r="C417" s="1255" t="s">
        <v>156</v>
      </c>
      <c r="D417" s="1255" t="s">
        <v>157</v>
      </c>
      <c r="E417" s="1269">
        <v>0</v>
      </c>
      <c r="F417" s="1269">
        <v>0</v>
      </c>
      <c r="G417" s="1269">
        <v>0</v>
      </c>
      <c r="H417" s="1381">
        <v>0</v>
      </c>
      <c r="I417" s="1269">
        <v>0</v>
      </c>
      <c r="J417" s="1269">
        <v>0</v>
      </c>
      <c r="K417" s="1269">
        <v>0</v>
      </c>
      <c r="L417" s="1269">
        <v>0</v>
      </c>
      <c r="M417" s="1269">
        <v>0</v>
      </c>
      <c r="N417" s="1381">
        <v>0</v>
      </c>
      <c r="O417" s="1269">
        <v>0</v>
      </c>
      <c r="P417" s="1269">
        <v>0</v>
      </c>
      <c r="Q417" s="1269">
        <v>0</v>
      </c>
      <c r="R417" s="1269">
        <v>0</v>
      </c>
      <c r="S417" s="1269">
        <v>0</v>
      </c>
      <c r="T417" s="1269">
        <v>0</v>
      </c>
      <c r="U417" s="1269">
        <v>0</v>
      </c>
      <c r="V417" s="1381">
        <v>0</v>
      </c>
      <c r="W417" s="1269">
        <v>0</v>
      </c>
      <c r="X417" s="1269">
        <v>0</v>
      </c>
      <c r="Y417" s="1269">
        <v>0</v>
      </c>
      <c r="Z417" s="1269">
        <v>0</v>
      </c>
      <c r="AA417" s="1269">
        <v>0</v>
      </c>
      <c r="AB417" s="1269">
        <v>0</v>
      </c>
      <c r="AC417" s="1242">
        <f>SUM(E417:AB417)</f>
        <v>0</v>
      </c>
    </row>
    <row r="418" spans="1:31" s="3" customFormat="1" ht="12.75" customHeight="1">
      <c r="A418" s="3323"/>
      <c r="B418" s="3310"/>
      <c r="C418" s="1191" t="s">
        <v>158</v>
      </c>
      <c r="D418" s="1191" t="s">
        <v>157</v>
      </c>
      <c r="E418" s="1310">
        <v>0</v>
      </c>
      <c r="F418" s="1310">
        <v>0</v>
      </c>
      <c r="G418" s="1310">
        <v>0</v>
      </c>
      <c r="H418" s="1382">
        <v>0</v>
      </c>
      <c r="I418" s="1310">
        <v>0</v>
      </c>
      <c r="J418" s="1310">
        <v>0</v>
      </c>
      <c r="K418" s="1310">
        <v>0</v>
      </c>
      <c r="L418" s="1310">
        <v>0</v>
      </c>
      <c r="M418" s="1310">
        <v>0</v>
      </c>
      <c r="N418" s="1382">
        <v>0</v>
      </c>
      <c r="O418" s="1310">
        <v>0</v>
      </c>
      <c r="P418" s="1310">
        <v>0</v>
      </c>
      <c r="Q418" s="1310">
        <v>0</v>
      </c>
      <c r="R418" s="1310">
        <v>0</v>
      </c>
      <c r="S418" s="1310">
        <v>0</v>
      </c>
      <c r="T418" s="1310">
        <v>0</v>
      </c>
      <c r="U418" s="1310">
        <v>0</v>
      </c>
      <c r="V418" s="1382">
        <v>0</v>
      </c>
      <c r="W418" s="1310">
        <v>0</v>
      </c>
      <c r="X418" s="1310">
        <v>0</v>
      </c>
      <c r="Y418" s="1310">
        <v>0</v>
      </c>
      <c r="Z418" s="1310">
        <v>0</v>
      </c>
      <c r="AA418" s="1310">
        <v>0</v>
      </c>
      <c r="AB418" s="1310">
        <v>0</v>
      </c>
      <c r="AC418" s="1319">
        <f>SUM(E418:AB418)</f>
        <v>0</v>
      </c>
    </row>
    <row r="419" spans="1:31" s="3" customFormat="1" ht="12.75" customHeight="1">
      <c r="A419" s="3323"/>
      <c r="B419" s="3310"/>
      <c r="C419" s="1191" t="s">
        <v>159</v>
      </c>
      <c r="D419" s="1191" t="s">
        <v>209</v>
      </c>
      <c r="E419" s="1320">
        <f t="shared" ref="E419:AB419" si="116">SQRT(E417*E417+E418*E418)*1000/(1.732*E344)</f>
        <v>0</v>
      </c>
      <c r="F419" s="1320">
        <f t="shared" si="116"/>
        <v>0</v>
      </c>
      <c r="G419" s="1320">
        <f t="shared" si="116"/>
        <v>0</v>
      </c>
      <c r="H419" s="335">
        <f t="shared" si="116"/>
        <v>0</v>
      </c>
      <c r="I419" s="1320">
        <f t="shared" si="116"/>
        <v>0</v>
      </c>
      <c r="J419" s="1320">
        <f t="shared" si="116"/>
        <v>0</v>
      </c>
      <c r="K419" s="1320">
        <f t="shared" si="116"/>
        <v>0</v>
      </c>
      <c r="L419" s="1320">
        <f t="shared" si="116"/>
        <v>0</v>
      </c>
      <c r="M419" s="1320">
        <f t="shared" si="116"/>
        <v>0</v>
      </c>
      <c r="N419" s="335">
        <f t="shared" si="116"/>
        <v>0</v>
      </c>
      <c r="O419" s="1320">
        <f t="shared" si="116"/>
        <v>0</v>
      </c>
      <c r="P419" s="1320">
        <f t="shared" si="116"/>
        <v>0</v>
      </c>
      <c r="Q419" s="1320">
        <f t="shared" si="116"/>
        <v>0</v>
      </c>
      <c r="R419" s="1320">
        <f t="shared" si="116"/>
        <v>0</v>
      </c>
      <c r="S419" s="1320">
        <f t="shared" si="116"/>
        <v>0</v>
      </c>
      <c r="T419" s="1320">
        <f t="shared" si="116"/>
        <v>0</v>
      </c>
      <c r="U419" s="1320">
        <f t="shared" si="116"/>
        <v>0</v>
      </c>
      <c r="V419" s="335">
        <f t="shared" si="116"/>
        <v>0</v>
      </c>
      <c r="W419" s="1320">
        <f t="shared" si="116"/>
        <v>0</v>
      </c>
      <c r="X419" s="1320">
        <f t="shared" si="116"/>
        <v>0</v>
      </c>
      <c r="Y419" s="1320">
        <f t="shared" si="116"/>
        <v>0</v>
      </c>
      <c r="Z419" s="1320">
        <f t="shared" si="116"/>
        <v>0</v>
      </c>
      <c r="AA419" s="1320">
        <f t="shared" si="116"/>
        <v>0</v>
      </c>
      <c r="AB419" s="1320">
        <f t="shared" si="116"/>
        <v>0</v>
      </c>
      <c r="AC419" s="1194"/>
    </row>
    <row r="420" spans="1:31" s="3" customFormat="1" ht="12.75" customHeight="1">
      <c r="A420" s="3324"/>
      <c r="B420" s="3321"/>
      <c r="C420" s="1202" t="s">
        <v>161</v>
      </c>
      <c r="D420" s="1202"/>
      <c r="E420" s="1308" t="e">
        <f t="shared" ref="E420:AC420" si="117">E418/E417</f>
        <v>#DIV/0!</v>
      </c>
      <c r="F420" s="1308" t="e">
        <f t="shared" si="117"/>
        <v>#DIV/0!</v>
      </c>
      <c r="G420" s="1308" t="e">
        <f t="shared" si="117"/>
        <v>#DIV/0!</v>
      </c>
      <c r="H420" s="1211" t="e">
        <f t="shared" si="117"/>
        <v>#DIV/0!</v>
      </c>
      <c r="I420" s="1308" t="e">
        <f t="shared" si="117"/>
        <v>#DIV/0!</v>
      </c>
      <c r="J420" s="1308" t="e">
        <f t="shared" si="117"/>
        <v>#DIV/0!</v>
      </c>
      <c r="K420" s="1308" t="e">
        <f t="shared" si="117"/>
        <v>#DIV/0!</v>
      </c>
      <c r="L420" s="1308" t="e">
        <f t="shared" si="117"/>
        <v>#DIV/0!</v>
      </c>
      <c r="M420" s="1308" t="e">
        <f t="shared" si="117"/>
        <v>#DIV/0!</v>
      </c>
      <c r="N420" s="1211" t="e">
        <f t="shared" si="117"/>
        <v>#DIV/0!</v>
      </c>
      <c r="O420" s="1308" t="e">
        <f t="shared" si="117"/>
        <v>#DIV/0!</v>
      </c>
      <c r="P420" s="1308" t="e">
        <f t="shared" si="117"/>
        <v>#DIV/0!</v>
      </c>
      <c r="Q420" s="1308" t="e">
        <f t="shared" si="117"/>
        <v>#DIV/0!</v>
      </c>
      <c r="R420" s="1308" t="e">
        <f t="shared" si="117"/>
        <v>#DIV/0!</v>
      </c>
      <c r="S420" s="1308" t="e">
        <f t="shared" si="117"/>
        <v>#DIV/0!</v>
      </c>
      <c r="T420" s="1308" t="e">
        <f t="shared" si="117"/>
        <v>#DIV/0!</v>
      </c>
      <c r="U420" s="1308" t="e">
        <f t="shared" si="117"/>
        <v>#DIV/0!</v>
      </c>
      <c r="V420" s="1211" t="e">
        <f t="shared" si="117"/>
        <v>#DIV/0!</v>
      </c>
      <c r="W420" s="1308" t="e">
        <f t="shared" si="117"/>
        <v>#DIV/0!</v>
      </c>
      <c r="X420" s="1308" t="e">
        <f t="shared" si="117"/>
        <v>#DIV/0!</v>
      </c>
      <c r="Y420" s="1308" t="e">
        <f t="shared" si="117"/>
        <v>#DIV/0!</v>
      </c>
      <c r="Z420" s="1308" t="e">
        <f t="shared" si="117"/>
        <v>#DIV/0!</v>
      </c>
      <c r="AA420" s="1308" t="e">
        <f t="shared" si="117"/>
        <v>#DIV/0!</v>
      </c>
      <c r="AB420" s="1308" t="e">
        <f t="shared" si="117"/>
        <v>#DIV/0!</v>
      </c>
      <c r="AC420" s="1205" t="e">
        <f t="shared" si="117"/>
        <v>#DIV/0!</v>
      </c>
      <c r="AD420" s="1195"/>
      <c r="AE420" s="1197"/>
    </row>
    <row r="421" spans="1:31" s="3" customFormat="1" ht="12.75" customHeight="1">
      <c r="A421" s="3308" t="s">
        <v>186</v>
      </c>
      <c r="B421" s="3320" t="s">
        <v>304</v>
      </c>
      <c r="C421" s="1186" t="s">
        <v>156</v>
      </c>
      <c r="D421" s="1186"/>
      <c r="E421" s="1316">
        <v>0</v>
      </c>
      <c r="F421" s="1316">
        <v>0</v>
      </c>
      <c r="G421" s="1316">
        <v>0</v>
      </c>
      <c r="H421" s="1317">
        <v>0</v>
      </c>
      <c r="I421" s="1316">
        <v>0</v>
      </c>
      <c r="J421" s="1316">
        <v>0</v>
      </c>
      <c r="K421" s="1316">
        <v>0</v>
      </c>
      <c r="L421" s="1316">
        <v>0</v>
      </c>
      <c r="M421" s="1316">
        <v>0</v>
      </c>
      <c r="N421" s="1317">
        <v>0</v>
      </c>
      <c r="O421" s="1316">
        <v>0</v>
      </c>
      <c r="P421" s="1316">
        <v>0</v>
      </c>
      <c r="Q421" s="1316">
        <v>0</v>
      </c>
      <c r="R421" s="1316">
        <v>0</v>
      </c>
      <c r="S421" s="1316">
        <v>0</v>
      </c>
      <c r="T421" s="1316">
        <v>0</v>
      </c>
      <c r="U421" s="1316">
        <v>0</v>
      </c>
      <c r="V421" s="1317">
        <v>0</v>
      </c>
      <c r="W421" s="1316">
        <v>0</v>
      </c>
      <c r="X421" s="1316">
        <v>0</v>
      </c>
      <c r="Y421" s="1316">
        <v>0</v>
      </c>
      <c r="Z421" s="1316">
        <v>0</v>
      </c>
      <c r="AA421" s="1316">
        <v>0</v>
      </c>
      <c r="AB421" s="1316">
        <v>0</v>
      </c>
      <c r="AC421" s="1189">
        <f>SUM(E421:AB421)</f>
        <v>0</v>
      </c>
    </row>
    <row r="422" spans="1:31" s="3" customFormat="1" ht="12.75" customHeight="1">
      <c r="A422" s="3305"/>
      <c r="B422" s="3310"/>
      <c r="C422" s="1191" t="s">
        <v>158</v>
      </c>
      <c r="D422" s="1191"/>
      <c r="E422" s="1305">
        <v>0</v>
      </c>
      <c r="F422" s="1305">
        <v>0</v>
      </c>
      <c r="G422" s="1305">
        <v>0</v>
      </c>
      <c r="H422" s="1318">
        <v>0</v>
      </c>
      <c r="I422" s="1305">
        <v>0</v>
      </c>
      <c r="J422" s="1305">
        <v>0</v>
      </c>
      <c r="K422" s="1305">
        <v>0</v>
      </c>
      <c r="L422" s="1305">
        <v>0</v>
      </c>
      <c r="M422" s="1305">
        <v>0</v>
      </c>
      <c r="N422" s="1318">
        <v>0</v>
      </c>
      <c r="O422" s="1305">
        <v>0</v>
      </c>
      <c r="P422" s="1305">
        <v>0</v>
      </c>
      <c r="Q422" s="1305">
        <v>0</v>
      </c>
      <c r="R422" s="1305">
        <v>0</v>
      </c>
      <c r="S422" s="1305">
        <v>0</v>
      </c>
      <c r="T422" s="1305">
        <v>0</v>
      </c>
      <c r="U422" s="1305">
        <v>0</v>
      </c>
      <c r="V422" s="1318">
        <v>0</v>
      </c>
      <c r="W422" s="1305">
        <v>0</v>
      </c>
      <c r="X422" s="1305">
        <v>0</v>
      </c>
      <c r="Y422" s="1305">
        <v>0</v>
      </c>
      <c r="Z422" s="1305">
        <v>0</v>
      </c>
      <c r="AA422" s="1305">
        <v>0</v>
      </c>
      <c r="AB422" s="1305">
        <v>0</v>
      </c>
      <c r="AC422" s="1319">
        <f>SUM(E422:AB422)</f>
        <v>0</v>
      </c>
    </row>
    <row r="423" spans="1:31" s="3" customFormat="1" ht="12.75" customHeight="1">
      <c r="A423" s="3305"/>
      <c r="B423" s="3310"/>
      <c r="C423" s="1191" t="s">
        <v>159</v>
      </c>
      <c r="D423" s="1191"/>
      <c r="E423" s="1294"/>
      <c r="F423" s="1294"/>
      <c r="G423" s="1294"/>
      <c r="H423" s="1330"/>
      <c r="I423" s="1294"/>
      <c r="J423" s="1294"/>
      <c r="K423" s="1294"/>
      <c r="L423" s="1294"/>
      <c r="M423" s="1294"/>
      <c r="N423" s="1330"/>
      <c r="O423" s="1294"/>
      <c r="P423" s="1294"/>
      <c r="Q423" s="1294"/>
      <c r="R423" s="1294"/>
      <c r="S423" s="1294"/>
      <c r="T423" s="1294"/>
      <c r="U423" s="1294"/>
      <c r="V423" s="1330"/>
      <c r="W423" s="1294"/>
      <c r="X423" s="1294"/>
      <c r="Y423" s="1294"/>
      <c r="Z423" s="1294"/>
      <c r="AA423" s="1294"/>
      <c r="AB423" s="1294"/>
      <c r="AC423" s="1194"/>
    </row>
    <row r="424" spans="1:31" s="3" customFormat="1" ht="12.75" customHeight="1">
      <c r="A424" s="3307"/>
      <c r="B424" s="3321"/>
      <c r="C424" s="1202" t="s">
        <v>161</v>
      </c>
      <c r="D424" s="1202"/>
      <c r="E424" s="1293"/>
      <c r="F424" s="1293"/>
      <c r="G424" s="1293"/>
      <c r="H424" s="1322"/>
      <c r="I424" s="1293"/>
      <c r="J424" s="1293"/>
      <c r="K424" s="1293"/>
      <c r="L424" s="1293"/>
      <c r="M424" s="1293"/>
      <c r="N424" s="1322"/>
      <c r="O424" s="1293"/>
      <c r="P424" s="1293"/>
      <c r="Q424" s="1293"/>
      <c r="R424" s="1293"/>
      <c r="S424" s="1293"/>
      <c r="T424" s="1293"/>
      <c r="U424" s="1293"/>
      <c r="V424" s="1322"/>
      <c r="W424" s="1293"/>
      <c r="X424" s="1293"/>
      <c r="Y424" s="1293"/>
      <c r="Z424" s="1293"/>
      <c r="AA424" s="1293"/>
      <c r="AB424" s="1293"/>
      <c r="AC424" s="1205"/>
    </row>
    <row r="425" spans="1:31" s="3" customFormat="1" ht="12.75" customHeight="1">
      <c r="A425" s="3308" t="s">
        <v>189</v>
      </c>
      <c r="B425" s="3320" t="s">
        <v>304</v>
      </c>
      <c r="C425" s="1186" t="s">
        <v>156</v>
      </c>
      <c r="D425" s="1186"/>
      <c r="E425" s="1316">
        <v>0</v>
      </c>
      <c r="F425" s="1316">
        <v>0</v>
      </c>
      <c r="G425" s="1316">
        <v>0</v>
      </c>
      <c r="H425" s="1317">
        <v>0</v>
      </c>
      <c r="I425" s="1316">
        <v>0</v>
      </c>
      <c r="J425" s="1316">
        <v>0</v>
      </c>
      <c r="K425" s="1316">
        <v>0</v>
      </c>
      <c r="L425" s="1316">
        <v>0</v>
      </c>
      <c r="M425" s="1316">
        <v>0</v>
      </c>
      <c r="N425" s="1317">
        <v>0</v>
      </c>
      <c r="O425" s="1316">
        <v>0</v>
      </c>
      <c r="P425" s="1316">
        <v>0</v>
      </c>
      <c r="Q425" s="1316">
        <v>0</v>
      </c>
      <c r="R425" s="1316">
        <v>0</v>
      </c>
      <c r="S425" s="1316">
        <v>0</v>
      </c>
      <c r="T425" s="1316">
        <v>0</v>
      </c>
      <c r="U425" s="1316">
        <v>0</v>
      </c>
      <c r="V425" s="1317">
        <v>0</v>
      </c>
      <c r="W425" s="1316">
        <v>0</v>
      </c>
      <c r="X425" s="1316">
        <v>0</v>
      </c>
      <c r="Y425" s="1316">
        <v>0</v>
      </c>
      <c r="Z425" s="1316">
        <v>0</v>
      </c>
      <c r="AA425" s="1316">
        <v>0</v>
      </c>
      <c r="AB425" s="1316">
        <v>0</v>
      </c>
      <c r="AC425" s="1189">
        <f>SUM(E425:AB425)</f>
        <v>0</v>
      </c>
    </row>
    <row r="426" spans="1:31" s="3" customFormat="1" ht="12.75" customHeight="1">
      <c r="A426" s="3305"/>
      <c r="B426" s="3310"/>
      <c r="C426" s="1191" t="s">
        <v>158</v>
      </c>
      <c r="D426" s="1191"/>
      <c r="E426" s="1305">
        <v>0</v>
      </c>
      <c r="F426" s="1305">
        <v>0</v>
      </c>
      <c r="G426" s="1305">
        <v>0</v>
      </c>
      <c r="H426" s="1318">
        <v>0</v>
      </c>
      <c r="I426" s="1305">
        <v>0</v>
      </c>
      <c r="J426" s="1305">
        <v>0</v>
      </c>
      <c r="K426" s="1305">
        <v>0</v>
      </c>
      <c r="L426" s="1305">
        <v>0</v>
      </c>
      <c r="M426" s="1305">
        <v>0</v>
      </c>
      <c r="N426" s="1318">
        <v>0</v>
      </c>
      <c r="O426" s="1305">
        <v>0</v>
      </c>
      <c r="P426" s="1305">
        <v>0</v>
      </c>
      <c r="Q426" s="1305">
        <v>0</v>
      </c>
      <c r="R426" s="1305">
        <v>0</v>
      </c>
      <c r="S426" s="1305">
        <v>0</v>
      </c>
      <c r="T426" s="1305">
        <v>0</v>
      </c>
      <c r="U426" s="1305">
        <v>0</v>
      </c>
      <c r="V426" s="1318">
        <v>0</v>
      </c>
      <c r="W426" s="1305">
        <v>0</v>
      </c>
      <c r="X426" s="1305">
        <v>0</v>
      </c>
      <c r="Y426" s="1305">
        <v>0</v>
      </c>
      <c r="Z426" s="1305">
        <v>0</v>
      </c>
      <c r="AA426" s="1305">
        <v>0</v>
      </c>
      <c r="AB426" s="1305">
        <v>0</v>
      </c>
      <c r="AC426" s="1319">
        <f>SUM(E426:AB426)</f>
        <v>0</v>
      </c>
    </row>
    <row r="427" spans="1:31" s="3" customFormat="1" ht="12.75" customHeight="1">
      <c r="A427" s="3305"/>
      <c r="B427" s="3310"/>
      <c r="C427" s="1191" t="s">
        <v>159</v>
      </c>
      <c r="D427" s="1191"/>
      <c r="E427" s="1294"/>
      <c r="F427" s="1294"/>
      <c r="G427" s="1294"/>
      <c r="H427" s="1330"/>
      <c r="I427" s="1294"/>
      <c r="J427" s="1294"/>
      <c r="K427" s="1294"/>
      <c r="L427" s="1294"/>
      <c r="M427" s="1294"/>
      <c r="N427" s="1330"/>
      <c r="O427" s="1294"/>
      <c r="P427" s="1294"/>
      <c r="Q427" s="1294"/>
      <c r="R427" s="1294"/>
      <c r="S427" s="1294"/>
      <c r="T427" s="1294"/>
      <c r="U427" s="1294"/>
      <c r="V427" s="1330"/>
      <c r="W427" s="1294"/>
      <c r="X427" s="1294"/>
      <c r="Y427" s="1294"/>
      <c r="Z427" s="1294"/>
      <c r="AA427" s="1294"/>
      <c r="AB427" s="1294"/>
      <c r="AC427" s="1194"/>
    </row>
    <row r="428" spans="1:31" s="3" customFormat="1" ht="12.75" customHeight="1">
      <c r="A428" s="3307"/>
      <c r="B428" s="3321"/>
      <c r="C428" s="1202" t="s">
        <v>161</v>
      </c>
      <c r="D428" s="1202"/>
      <c r="E428" s="1378"/>
      <c r="F428" s="1378"/>
      <c r="G428" s="1378"/>
      <c r="H428" s="1383"/>
      <c r="I428" s="1378"/>
      <c r="J428" s="1378"/>
      <c r="K428" s="1378"/>
      <c r="L428" s="1378"/>
      <c r="M428" s="1378"/>
      <c r="N428" s="1383"/>
      <c r="O428" s="1378"/>
      <c r="P428" s="1378"/>
      <c r="Q428" s="1378"/>
      <c r="R428" s="1378"/>
      <c r="S428" s="1378"/>
      <c r="T428" s="1378"/>
      <c r="U428" s="1378"/>
      <c r="V428" s="1383"/>
      <c r="W428" s="1378"/>
      <c r="X428" s="1378"/>
      <c r="Y428" s="1378"/>
      <c r="Z428" s="1378"/>
      <c r="AA428" s="1378"/>
      <c r="AB428" s="1378"/>
      <c r="AC428" s="1212"/>
    </row>
    <row r="429" spans="1:31" s="3" customFormat="1" ht="12.75" customHeight="1">
      <c r="A429" s="1384"/>
      <c r="B429" s="1261" t="s">
        <v>191</v>
      </c>
      <c r="C429" s="1186" t="s">
        <v>156</v>
      </c>
      <c r="D429" s="1186" t="s">
        <v>157</v>
      </c>
      <c r="E429" s="1343">
        <v>8.2649999999999998E-3</v>
      </c>
      <c r="F429" s="1343">
        <v>8.2649999999999998E-3</v>
      </c>
      <c r="G429" s="1343">
        <v>8.2649999999999998E-3</v>
      </c>
      <c r="H429" s="1344">
        <v>8.2349999999999993E-3</v>
      </c>
      <c r="I429" s="1343">
        <v>8.2799999999999992E-3</v>
      </c>
      <c r="J429" s="1343">
        <v>8.3700000000000007E-3</v>
      </c>
      <c r="K429" s="1343">
        <v>8.3549999999999996E-3</v>
      </c>
      <c r="L429" s="1343">
        <v>1.9394999999999999E-2</v>
      </c>
      <c r="M429" s="1343">
        <v>2.265E-2</v>
      </c>
      <c r="N429" s="1344">
        <v>2.2695E-2</v>
      </c>
      <c r="O429" s="1343">
        <v>2.274E-2</v>
      </c>
      <c r="P429" s="1343">
        <v>2.2755000000000001E-2</v>
      </c>
      <c r="Q429" s="1343">
        <v>2.2530000000000001E-2</v>
      </c>
      <c r="R429" s="1343">
        <v>2.2485000000000002E-2</v>
      </c>
      <c r="S429" s="1343">
        <v>1.5959999999999998E-2</v>
      </c>
      <c r="T429" s="1343">
        <v>8.2199999999999999E-3</v>
      </c>
      <c r="U429" s="1343">
        <v>8.2649999999999998E-3</v>
      </c>
      <c r="V429" s="1344">
        <v>8.2649999999999998E-3</v>
      </c>
      <c r="W429" s="1343">
        <v>8.2799999999999992E-3</v>
      </c>
      <c r="X429" s="1343">
        <v>8.3700000000000007E-3</v>
      </c>
      <c r="Y429" s="1343">
        <v>8.4449999999999994E-3</v>
      </c>
      <c r="Z429" s="1343">
        <v>8.43E-3</v>
      </c>
      <c r="AA429" s="1343">
        <v>8.4600000000000005E-3</v>
      </c>
      <c r="AB429" s="1343">
        <v>8.5199999999999998E-3</v>
      </c>
      <c r="AC429" s="1242">
        <f>SUM(E429:AB429)</f>
        <v>0.30449999999999999</v>
      </c>
      <c r="AD429" s="1262">
        <f>MAX(E429:AB429)</f>
        <v>2.2755000000000001E-2</v>
      </c>
    </row>
    <row r="430" spans="1:31" s="3" customFormat="1" ht="12.75" customHeight="1">
      <c r="A430" s="1345"/>
      <c r="B430" s="1346" t="s">
        <v>192</v>
      </c>
      <c r="C430" s="1209" t="s">
        <v>156</v>
      </c>
      <c r="D430" s="1209" t="s">
        <v>157</v>
      </c>
      <c r="E430" s="1348">
        <v>3.9899999999999996E-3</v>
      </c>
      <c r="F430" s="1348">
        <v>3.9750000000000002E-3</v>
      </c>
      <c r="G430" s="1348">
        <v>3.8400000000000001E-3</v>
      </c>
      <c r="H430" s="1349">
        <v>3.6600000000000001E-3</v>
      </c>
      <c r="I430" s="1348">
        <v>3.7799999999999999E-3</v>
      </c>
      <c r="J430" s="1348">
        <v>3.81E-3</v>
      </c>
      <c r="K430" s="1348">
        <v>3.7799999999999999E-3</v>
      </c>
      <c r="L430" s="1348">
        <v>3.735E-3</v>
      </c>
      <c r="M430" s="1348">
        <v>3.7799999999999999E-3</v>
      </c>
      <c r="N430" s="1349">
        <v>3.705E-3</v>
      </c>
      <c r="O430" s="1348">
        <v>3.705E-3</v>
      </c>
      <c r="P430" s="1348">
        <v>3.7650000000000001E-3</v>
      </c>
      <c r="Q430" s="1348">
        <v>3.63E-3</v>
      </c>
      <c r="R430" s="1348">
        <v>3.7200000000000002E-3</v>
      </c>
      <c r="S430" s="1348">
        <v>3.7200000000000002E-3</v>
      </c>
      <c r="T430" s="1348">
        <v>3.6150000000000002E-3</v>
      </c>
      <c r="U430" s="1348">
        <v>6.045E-3</v>
      </c>
      <c r="V430" s="1349">
        <v>3.735E-3</v>
      </c>
      <c r="W430" s="1348">
        <v>3.6600000000000001E-3</v>
      </c>
      <c r="X430" s="1348">
        <v>3.81E-3</v>
      </c>
      <c r="Y430" s="1348">
        <v>3.7950000000000002E-3</v>
      </c>
      <c r="Z430" s="1348">
        <v>3.7799999999999999E-3</v>
      </c>
      <c r="AA430" s="1348">
        <v>3.8549999999999999E-3</v>
      </c>
      <c r="AB430" s="1348">
        <v>3.7799999999999999E-3</v>
      </c>
      <c r="AC430" s="1350">
        <f>SUM(E430:AB430)</f>
        <v>9.2670000000000002E-2</v>
      </c>
      <c r="AD430" s="1262">
        <f>MAX(E430:AB430)</f>
        <v>6.045E-3</v>
      </c>
    </row>
    <row r="431" spans="1:31" s="3" customFormat="1" ht="12.75" customHeight="1">
      <c r="A431" s="3329" t="s">
        <v>249</v>
      </c>
      <c r="B431" s="3330"/>
      <c r="C431" s="1239" t="s">
        <v>156</v>
      </c>
      <c r="D431" s="1239"/>
      <c r="E431" s="1269">
        <f t="shared" ref="E431:AC431" si="118">SUM(E345,E349,E353,E357,E361,E365,E369,E373,E377,E381,E385,E389,E393,E397,E401,E405,E409,E413,E417,E421,E425)</f>
        <v>1.86816</v>
      </c>
      <c r="F431" s="1269">
        <f t="shared" si="118"/>
        <v>1.7973600000000003</v>
      </c>
      <c r="G431" s="1269">
        <f t="shared" si="118"/>
        <v>1.7748059999999999</v>
      </c>
      <c r="H431" s="1311">
        <f t="shared" si="118"/>
        <v>1.7889600000000001</v>
      </c>
      <c r="I431" s="1269">
        <f t="shared" si="118"/>
        <v>1.8014399999999999</v>
      </c>
      <c r="J431" s="1269">
        <f t="shared" si="118"/>
        <v>1.8688800000000001</v>
      </c>
      <c r="K431" s="1269">
        <f t="shared" si="118"/>
        <v>1.95888</v>
      </c>
      <c r="L431" s="1269">
        <f t="shared" si="118"/>
        <v>2.034726</v>
      </c>
      <c r="M431" s="1269">
        <f t="shared" si="118"/>
        <v>2.0992800000000003</v>
      </c>
      <c r="N431" s="1311">
        <f t="shared" si="118"/>
        <v>2.1364799999999997</v>
      </c>
      <c r="O431" s="1269">
        <f t="shared" si="118"/>
        <v>2.1160800000000002</v>
      </c>
      <c r="P431" s="1269">
        <f t="shared" si="118"/>
        <v>2.1311999999999998</v>
      </c>
      <c r="Q431" s="1269">
        <f t="shared" si="118"/>
        <v>2.1129660000000001</v>
      </c>
      <c r="R431" s="1269">
        <f t="shared" si="118"/>
        <v>2.0983200000000002</v>
      </c>
      <c r="S431" s="1269">
        <f t="shared" si="118"/>
        <v>2.1623999999999999</v>
      </c>
      <c r="T431" s="1269">
        <f t="shared" si="118"/>
        <v>2.17848</v>
      </c>
      <c r="U431" s="1269">
        <f t="shared" si="118"/>
        <v>2.1364799999999997</v>
      </c>
      <c r="V431" s="1311">
        <f t="shared" si="118"/>
        <v>2.0575199999999998</v>
      </c>
      <c r="W431" s="1269">
        <f t="shared" si="118"/>
        <v>1.9927260000000002</v>
      </c>
      <c r="X431" s="1269">
        <f t="shared" si="118"/>
        <v>1.98672</v>
      </c>
      <c r="Y431" s="1269">
        <f t="shared" si="118"/>
        <v>2.02176</v>
      </c>
      <c r="Z431" s="1269">
        <f t="shared" si="118"/>
        <v>1.9960799999999999</v>
      </c>
      <c r="AA431" s="1269">
        <f t="shared" si="118"/>
        <v>1.9428000000000001</v>
      </c>
      <c r="AB431" s="1269">
        <f t="shared" si="118"/>
        <v>1.8787199999999999</v>
      </c>
      <c r="AC431" s="1189">
        <f t="shared" si="118"/>
        <v>47.941224000000005</v>
      </c>
    </row>
    <row r="432" spans="1:31" s="3" customFormat="1" ht="12.75" customHeight="1">
      <c r="A432" s="3331"/>
      <c r="B432" s="3332"/>
      <c r="C432" s="1243" t="s">
        <v>158</v>
      </c>
      <c r="D432" s="1243"/>
      <c r="E432" s="1268">
        <f t="shared" ref="E432:AC432" si="119">SUM(E346,E350,E354,E358,E362,E366,E370,E374,E378,E382,E386,E390,E394,E398,E402,E406,E410,E414,E418,E422,E426)</f>
        <v>1.12944</v>
      </c>
      <c r="F432" s="1268">
        <f t="shared" si="119"/>
        <v>1.0900799999999999</v>
      </c>
      <c r="G432" s="1268">
        <f t="shared" si="119"/>
        <v>1.07928</v>
      </c>
      <c r="H432" s="1312">
        <f t="shared" si="119"/>
        <v>1.07568</v>
      </c>
      <c r="I432" s="1268">
        <f t="shared" si="119"/>
        <v>1.09152</v>
      </c>
      <c r="J432" s="1268">
        <f t="shared" si="119"/>
        <v>1.1186400000000001</v>
      </c>
      <c r="K432" s="1268">
        <f t="shared" si="119"/>
        <v>1.1186400000000001</v>
      </c>
      <c r="L432" s="1268">
        <f t="shared" si="119"/>
        <v>1.1102400000000001</v>
      </c>
      <c r="M432" s="1268">
        <f t="shared" si="119"/>
        <v>1.1339999999999999</v>
      </c>
      <c r="N432" s="1312">
        <f t="shared" si="119"/>
        <v>1.1640000000000001</v>
      </c>
      <c r="O432" s="1268">
        <f t="shared" si="119"/>
        <v>1.1649599999999998</v>
      </c>
      <c r="P432" s="1268">
        <f t="shared" si="119"/>
        <v>1.1608800000000001</v>
      </c>
      <c r="Q432" s="1268">
        <f t="shared" si="119"/>
        <v>1.0869599999999999</v>
      </c>
      <c r="R432" s="1268">
        <f t="shared" si="119"/>
        <v>1.0828800000000001</v>
      </c>
      <c r="S432" s="1268">
        <f t="shared" si="119"/>
        <v>1.1390400000000001</v>
      </c>
      <c r="T432" s="1268">
        <f t="shared" si="119"/>
        <v>1.1865600000000001</v>
      </c>
      <c r="U432" s="1268">
        <f t="shared" si="119"/>
        <v>1.1577600000000001</v>
      </c>
      <c r="V432" s="1312">
        <f t="shared" si="119"/>
        <v>1.1457600000000001</v>
      </c>
      <c r="W432" s="1268">
        <f t="shared" si="119"/>
        <v>1.1109599999999999</v>
      </c>
      <c r="X432" s="1268">
        <f t="shared" si="119"/>
        <v>1.1212800000000001</v>
      </c>
      <c r="Y432" s="1268">
        <f t="shared" si="119"/>
        <v>1.17072</v>
      </c>
      <c r="Z432" s="1268">
        <f t="shared" si="119"/>
        <v>1.15968</v>
      </c>
      <c r="AA432" s="1268">
        <f t="shared" si="119"/>
        <v>1.1711999999999998</v>
      </c>
      <c r="AB432" s="1268">
        <f t="shared" si="119"/>
        <v>1.1844000000000001</v>
      </c>
      <c r="AC432" s="1212">
        <f t="shared" si="119"/>
        <v>27.154560000000004</v>
      </c>
    </row>
    <row r="433" spans="1:30" s="3" customFormat="1" ht="12.75" customHeight="1">
      <c r="A433" s="3364" t="s">
        <v>250</v>
      </c>
      <c r="B433" s="3365"/>
      <c r="C433" s="1245" t="s">
        <v>156</v>
      </c>
      <c r="D433" s="1245"/>
      <c r="E433" s="1269">
        <f t="shared" ref="E433:AC433" si="120">E308+E312-E431</f>
        <v>-6.9599999999998552E-3</v>
      </c>
      <c r="F433" s="1269">
        <f t="shared" si="120"/>
        <v>-6.3600000000003654E-3</v>
      </c>
      <c r="G433" s="1269">
        <f t="shared" si="120"/>
        <v>-7.2059999999998237E-3</v>
      </c>
      <c r="H433" s="1311">
        <f t="shared" si="120"/>
        <v>-8.759999999999879E-3</v>
      </c>
      <c r="I433" s="1269">
        <f t="shared" si="120"/>
        <v>-6.8399999999999572E-3</v>
      </c>
      <c r="J433" s="1269">
        <f t="shared" si="120"/>
        <v>-7.6800000000003532E-3</v>
      </c>
      <c r="K433" s="1269">
        <f t="shared" si="120"/>
        <v>-7.6799999999999091E-3</v>
      </c>
      <c r="L433" s="1269">
        <f t="shared" si="120"/>
        <v>-6.1260000000000758E-3</v>
      </c>
      <c r="M433" s="1269">
        <f t="shared" si="120"/>
        <v>-7.6800000000001312E-3</v>
      </c>
      <c r="N433" s="1311">
        <f t="shared" si="120"/>
        <v>-8.8799999999995549E-3</v>
      </c>
      <c r="O433" s="1269">
        <f t="shared" si="120"/>
        <v>-8.2800000000000651E-3</v>
      </c>
      <c r="P433" s="1269">
        <f t="shared" si="120"/>
        <v>-5.3999999999998494E-3</v>
      </c>
      <c r="Q433" s="1269">
        <f t="shared" si="120"/>
        <v>-8.7660000000000515E-3</v>
      </c>
      <c r="R433" s="1269">
        <f t="shared" si="120"/>
        <v>-8.519999999999861E-3</v>
      </c>
      <c r="S433" s="1269">
        <f t="shared" si="120"/>
        <v>-7.8000000000000291E-3</v>
      </c>
      <c r="T433" s="1269">
        <f t="shared" si="120"/>
        <v>-5.8799999999998853E-3</v>
      </c>
      <c r="U433" s="1269">
        <f t="shared" si="120"/>
        <v>-8.8799999999995549E-3</v>
      </c>
      <c r="V433" s="1311">
        <f t="shared" si="120"/>
        <v>-7.3199999999995491E-3</v>
      </c>
      <c r="W433" s="1269">
        <f t="shared" si="120"/>
        <v>-9.1260000000001895E-3</v>
      </c>
      <c r="X433" s="1269">
        <f t="shared" si="120"/>
        <v>-8.5200000000003051E-3</v>
      </c>
      <c r="Y433" s="1269">
        <f t="shared" si="120"/>
        <v>-5.7599999999999874E-3</v>
      </c>
      <c r="Z433" s="1269">
        <f t="shared" si="120"/>
        <v>-8.879999999999777E-3</v>
      </c>
      <c r="AA433" s="1269">
        <f t="shared" si="120"/>
        <v>-6.0000000000000053E-3</v>
      </c>
      <c r="AB433" s="1269">
        <f t="shared" si="120"/>
        <v>-8.519999999999861E-3</v>
      </c>
      <c r="AC433" s="1189">
        <f t="shared" si="120"/>
        <v>-0.18182400000000598</v>
      </c>
    </row>
    <row r="434" spans="1:30" s="3" customFormat="1" ht="12.75" customHeight="1">
      <c r="A434" s="3331"/>
      <c r="B434" s="3332"/>
      <c r="C434" s="1243" t="s">
        <v>158</v>
      </c>
      <c r="D434" s="1243"/>
      <c r="E434" s="1271">
        <f t="shared" ref="E434:AC434" si="121">E309+E313-E432</f>
        <v>-8.399999999999519E-4</v>
      </c>
      <c r="F434" s="1271">
        <f t="shared" si="121"/>
        <v>-1.0799999999999699E-3</v>
      </c>
      <c r="G434" s="1271">
        <f t="shared" si="121"/>
        <v>-2.8799999999999937E-3</v>
      </c>
      <c r="H434" s="1272">
        <f t="shared" si="121"/>
        <v>-1.0799999999999699E-3</v>
      </c>
      <c r="I434" s="1271">
        <f t="shared" si="121"/>
        <v>-7.2000000000005393E-4</v>
      </c>
      <c r="J434" s="1271">
        <f t="shared" si="121"/>
        <v>-4.4400000000002215E-3</v>
      </c>
      <c r="K434" s="1271">
        <f t="shared" si="121"/>
        <v>-8.4000000000017394E-4</v>
      </c>
      <c r="L434" s="1271">
        <f t="shared" si="121"/>
        <v>-3.2400000000001317E-3</v>
      </c>
      <c r="M434" s="1271">
        <f t="shared" si="121"/>
        <v>-3.5999999999998256E-3</v>
      </c>
      <c r="N434" s="1272">
        <f t="shared" si="121"/>
        <v>-3.0000000000001137E-3</v>
      </c>
      <c r="O434" s="1271">
        <f t="shared" si="121"/>
        <v>-3.9599999999997415E-3</v>
      </c>
      <c r="P434" s="1271">
        <f t="shared" si="121"/>
        <v>-5.2800000000001734E-3</v>
      </c>
      <c r="Q434" s="1271">
        <f t="shared" si="121"/>
        <v>-1.5600000000000058E-3</v>
      </c>
      <c r="R434" s="1271">
        <f t="shared" si="121"/>
        <v>-4.6800000000002395E-3</v>
      </c>
      <c r="S434" s="1271">
        <f t="shared" si="121"/>
        <v>-1.4400000000001079E-3</v>
      </c>
      <c r="T434" s="1271">
        <f t="shared" si="121"/>
        <v>-3.9600000000001856E-3</v>
      </c>
      <c r="U434" s="1271">
        <f t="shared" si="121"/>
        <v>-2.1600000000001618E-3</v>
      </c>
      <c r="V434" s="1272">
        <f t="shared" si="121"/>
        <v>-2.7600000000000957E-3</v>
      </c>
      <c r="W434" s="1271">
        <f t="shared" si="121"/>
        <v>-2.1599999999999397E-3</v>
      </c>
      <c r="X434" s="1271">
        <f t="shared" si="121"/>
        <v>-5.2799999999999514E-3</v>
      </c>
      <c r="Y434" s="1271">
        <f t="shared" si="121"/>
        <v>-7.2000000000005393E-4</v>
      </c>
      <c r="Z434" s="1271">
        <f t="shared" si="121"/>
        <v>-2.2800000000000598E-3</v>
      </c>
      <c r="AA434" s="1271">
        <f t="shared" si="121"/>
        <v>-1.1999999999998678E-3</v>
      </c>
      <c r="AB434" s="1271">
        <f t="shared" si="121"/>
        <v>-1.8000000000002458E-3</v>
      </c>
      <c r="AC434" s="1212">
        <f t="shared" si="121"/>
        <v>-6.0960000000008563E-2</v>
      </c>
    </row>
    <row r="435" spans="1:30" s="1161" customFormat="1" ht="12.75" customHeight="1">
      <c r="A435" s="3312" t="s">
        <v>328</v>
      </c>
      <c r="B435" s="3313"/>
      <c r="C435" s="1275" t="s">
        <v>156</v>
      </c>
      <c r="D435" s="1351"/>
      <c r="E435" s="1178"/>
      <c r="F435" s="1178"/>
      <c r="G435" s="1178"/>
      <c r="H435" s="1178"/>
      <c r="I435" s="1178"/>
      <c r="J435" s="1178"/>
      <c r="K435" s="1178"/>
      <c r="L435" s="1178"/>
      <c r="M435" s="1178"/>
      <c r="N435" s="1178"/>
      <c r="O435" s="1178"/>
      <c r="P435" s="1178"/>
      <c r="Q435" s="1178"/>
      <c r="R435" s="1178"/>
      <c r="S435" s="1178"/>
      <c r="T435" s="1178"/>
      <c r="U435" s="1178"/>
      <c r="V435" s="1178"/>
      <c r="W435" s="1178"/>
      <c r="X435" s="1178"/>
      <c r="Y435" s="1178"/>
      <c r="Z435" s="1178"/>
      <c r="AA435" s="1178"/>
      <c r="AB435" s="1178"/>
      <c r="AC435" s="1352"/>
    </row>
    <row r="436" spans="1:30" s="1161" customFormat="1" ht="12.75" customHeight="1">
      <c r="A436" s="3314"/>
      <c r="B436" s="3315"/>
      <c r="C436" s="1280" t="s">
        <v>158</v>
      </c>
      <c r="D436" s="1353"/>
      <c r="E436" s="1354"/>
      <c r="F436" s="1354"/>
      <c r="G436" s="1354"/>
      <c r="H436" s="1354"/>
      <c r="I436" s="1354"/>
      <c r="J436" s="1354"/>
      <c r="K436" s="1354"/>
      <c r="L436" s="1354"/>
      <c r="M436" s="1354"/>
      <c r="N436" s="1354"/>
      <c r="O436" s="1354"/>
      <c r="P436" s="1354"/>
      <c r="Q436" s="1354"/>
      <c r="R436" s="1354"/>
      <c r="S436" s="1354"/>
      <c r="T436" s="1354"/>
      <c r="U436" s="1354"/>
      <c r="V436" s="1354"/>
      <c r="W436" s="1354"/>
      <c r="X436" s="1354"/>
      <c r="Y436" s="1354"/>
      <c r="Z436" s="1354"/>
      <c r="AA436" s="1354"/>
      <c r="AB436" s="1354"/>
      <c r="AC436" s="1355"/>
    </row>
    <row r="437" spans="1:30" s="3" customFormat="1" ht="18.75" customHeight="1">
      <c r="A437" s="1356"/>
      <c r="C437" s="1357" t="s">
        <v>219</v>
      </c>
      <c r="H437" s="1358">
        <f>H345+H393+H353+H357+H417+H381</f>
        <v>0.76319999999999999</v>
      </c>
      <c r="N437" s="1358">
        <f>N345+N393+N353+N357+N417+N381</f>
        <v>1.1303999999999998</v>
      </c>
      <c r="V437" s="1358">
        <f>V345+V393+V353+V357+V417+V381</f>
        <v>1.0418400000000001</v>
      </c>
      <c r="W437" s="1385"/>
      <c r="X437" s="1385"/>
      <c r="Y437" s="1358">
        <f>Y345+Y393+Y353+Y357+Y417+Y381</f>
        <v>0.97199999999999998</v>
      </c>
    </row>
    <row r="438" spans="1:30" s="3" customFormat="1" ht="27.75" customHeight="1">
      <c r="A438" s="1169" t="s">
        <v>147</v>
      </c>
      <c r="B438" s="1170" t="s">
        <v>148</v>
      </c>
      <c r="C438" s="1172" t="s">
        <v>149</v>
      </c>
      <c r="D438" s="1172" t="s">
        <v>150</v>
      </c>
      <c r="E438" s="3299" t="s">
        <v>151</v>
      </c>
      <c r="F438" s="3299"/>
      <c r="G438" s="3299"/>
      <c r="H438" s="3299"/>
      <c r="I438" s="3299"/>
      <c r="J438" s="3299"/>
      <c r="K438" s="3299"/>
      <c r="L438" s="3299"/>
      <c r="M438" s="3299"/>
      <c r="N438" s="3299"/>
      <c r="O438" s="3299"/>
      <c r="P438" s="3299"/>
      <c r="Q438" s="3299"/>
      <c r="R438" s="3299"/>
      <c r="S438" s="3299"/>
      <c r="T438" s="3299"/>
      <c r="U438" s="3299"/>
      <c r="V438" s="3299"/>
      <c r="W438" s="3299"/>
      <c r="X438" s="3299"/>
      <c r="Y438" s="3299"/>
      <c r="Z438" s="3299"/>
      <c r="AA438" s="3299"/>
      <c r="AB438" s="3299"/>
      <c r="AC438" s="3288" t="s">
        <v>152</v>
      </c>
    </row>
    <row r="439" spans="1:30" s="1161" customFormat="1" ht="12.75" customHeight="1">
      <c r="A439" s="1978" t="s">
        <v>689</v>
      </c>
      <c r="B439" s="1174"/>
      <c r="C439" s="1174"/>
      <c r="D439" s="1174"/>
      <c r="E439" s="1175">
        <v>1</v>
      </c>
      <c r="F439" s="1175">
        <v>2</v>
      </c>
      <c r="G439" s="1175">
        <v>3</v>
      </c>
      <c r="H439" s="1175">
        <v>4</v>
      </c>
      <c r="I439" s="1175">
        <v>5</v>
      </c>
      <c r="J439" s="1175">
        <v>6</v>
      </c>
      <c r="K439" s="1175">
        <v>7</v>
      </c>
      <c r="L439" s="1175">
        <v>8</v>
      </c>
      <c r="M439" s="1175">
        <v>9</v>
      </c>
      <c r="N439" s="1175">
        <v>10</v>
      </c>
      <c r="O439" s="1175">
        <v>11</v>
      </c>
      <c r="P439" s="1175">
        <v>12</v>
      </c>
      <c r="Q439" s="1175">
        <v>13</v>
      </c>
      <c r="R439" s="1175">
        <v>14</v>
      </c>
      <c r="S439" s="1175">
        <v>15</v>
      </c>
      <c r="T439" s="1175">
        <v>16</v>
      </c>
      <c r="U439" s="1175">
        <v>17</v>
      </c>
      <c r="V439" s="1175">
        <v>18</v>
      </c>
      <c r="W439" s="1175">
        <v>19</v>
      </c>
      <c r="X439" s="1175">
        <v>20</v>
      </c>
      <c r="Y439" s="1175">
        <v>21</v>
      </c>
      <c r="Z439" s="1175">
        <v>22</v>
      </c>
      <c r="AA439" s="1175">
        <v>23</v>
      </c>
      <c r="AB439" s="1175">
        <v>24</v>
      </c>
      <c r="AC439" s="3289"/>
    </row>
    <row r="440" spans="1:30" s="1161" customFormat="1" ht="12.75" customHeight="1">
      <c r="A440" s="1177" t="s">
        <v>690</v>
      </c>
      <c r="B440" s="1178"/>
      <c r="C440" s="1179"/>
      <c r="D440" s="2153"/>
      <c r="E440" s="1178">
        <v>4</v>
      </c>
      <c r="F440" s="1178">
        <v>4</v>
      </c>
      <c r="G440" s="1178">
        <v>4</v>
      </c>
      <c r="H440" s="1178">
        <v>4</v>
      </c>
      <c r="I440" s="1178">
        <v>4</v>
      </c>
      <c r="J440" s="1178">
        <v>4</v>
      </c>
      <c r="K440" s="1178">
        <v>4</v>
      </c>
      <c r="L440" s="1178">
        <v>4</v>
      </c>
      <c r="M440" s="1178">
        <v>4</v>
      </c>
      <c r="N440" s="1178">
        <v>4</v>
      </c>
      <c r="O440" s="1178">
        <v>4</v>
      </c>
      <c r="P440" s="1178">
        <v>4</v>
      </c>
      <c r="Q440" s="1178">
        <v>4</v>
      </c>
      <c r="R440" s="1178">
        <v>4</v>
      </c>
      <c r="S440" s="1178">
        <v>4</v>
      </c>
      <c r="T440" s="1178">
        <v>4</v>
      </c>
      <c r="U440" s="1178">
        <v>4</v>
      </c>
      <c r="V440" s="1178">
        <v>4</v>
      </c>
      <c r="W440" s="1178">
        <v>4</v>
      </c>
      <c r="X440" s="1178">
        <v>4</v>
      </c>
      <c r="Y440" s="1178">
        <v>4</v>
      </c>
      <c r="Z440" s="1178">
        <v>4</v>
      </c>
      <c r="AA440" s="1178">
        <v>4</v>
      </c>
      <c r="AB440" s="1178">
        <v>4</v>
      </c>
      <c r="AC440" s="1291"/>
    </row>
    <row r="441" spans="1:30" s="1161" customFormat="1" ht="12.75" customHeight="1">
      <c r="A441" s="1181" t="s">
        <v>282</v>
      </c>
      <c r="B441" s="1182"/>
      <c r="C441" s="1183"/>
      <c r="D441" s="2191"/>
      <c r="E441" s="1182">
        <v>4</v>
      </c>
      <c r="F441" s="1182">
        <v>4</v>
      </c>
      <c r="G441" s="1182">
        <v>4</v>
      </c>
      <c r="H441" s="1182">
        <v>4</v>
      </c>
      <c r="I441" s="1182">
        <v>4</v>
      </c>
      <c r="J441" s="1182">
        <v>4</v>
      </c>
      <c r="K441" s="1182">
        <v>4</v>
      </c>
      <c r="L441" s="1182">
        <v>4</v>
      </c>
      <c r="M441" s="1182">
        <v>4</v>
      </c>
      <c r="N441" s="1182">
        <v>4</v>
      </c>
      <c r="O441" s="1182">
        <v>4</v>
      </c>
      <c r="P441" s="1182">
        <v>4</v>
      </c>
      <c r="Q441" s="1182">
        <v>4</v>
      </c>
      <c r="R441" s="1182">
        <v>4</v>
      </c>
      <c r="S441" s="1182">
        <v>4</v>
      </c>
      <c r="T441" s="1182">
        <v>4</v>
      </c>
      <c r="U441" s="1182">
        <v>4</v>
      </c>
      <c r="V441" s="1182">
        <v>4</v>
      </c>
      <c r="W441" s="1182">
        <v>4</v>
      </c>
      <c r="X441" s="1182">
        <v>4</v>
      </c>
      <c r="Y441" s="1182">
        <v>4</v>
      </c>
      <c r="Z441" s="1182">
        <v>4</v>
      </c>
      <c r="AA441" s="1182">
        <v>4</v>
      </c>
      <c r="AB441" s="1182">
        <v>4</v>
      </c>
      <c r="AC441" s="1292"/>
    </row>
    <row r="442" spans="1:30" s="3" customFormat="1" ht="12.75" customHeight="1">
      <c r="A442" s="3280" t="s">
        <v>691</v>
      </c>
      <c r="B442" s="3301" t="s">
        <v>692</v>
      </c>
      <c r="C442" s="1186" t="s">
        <v>156</v>
      </c>
      <c r="D442" s="1186" t="s">
        <v>288</v>
      </c>
      <c r="E442" s="1173"/>
      <c r="F442" s="1173"/>
      <c r="G442" s="1173"/>
      <c r="H442" s="1313"/>
      <c r="I442" s="1173"/>
      <c r="J442" s="1173"/>
      <c r="K442" s="1173"/>
      <c r="L442" s="1173"/>
      <c r="M442" s="1173"/>
      <c r="N442" s="1313"/>
      <c r="O442" s="1173"/>
      <c r="P442" s="1173"/>
      <c r="Q442" s="1173"/>
      <c r="R442" s="1173"/>
      <c r="S442" s="1173"/>
      <c r="T442" s="1173"/>
      <c r="U442" s="1173"/>
      <c r="V442" s="1313"/>
      <c r="W442" s="1173"/>
      <c r="X442" s="1173"/>
      <c r="Y442" s="1173"/>
      <c r="Z442" s="1173"/>
      <c r="AA442" s="1173"/>
      <c r="AB442" s="1173"/>
      <c r="AC442" s="1189">
        <f>SUM(E442:AB442)</f>
        <v>0</v>
      </c>
    </row>
    <row r="443" spans="1:30" s="3" customFormat="1" ht="12.75" customHeight="1">
      <c r="A443" s="3281"/>
      <c r="B443" s="3296"/>
      <c r="C443" s="1191" t="s">
        <v>158</v>
      </c>
      <c r="D443" s="1191" t="s">
        <v>288</v>
      </c>
      <c r="E443" s="1294"/>
      <c r="F443" s="1294"/>
      <c r="G443" s="1294"/>
      <c r="H443" s="1330"/>
      <c r="I443" s="1294"/>
      <c r="J443" s="1294"/>
      <c r="K443" s="1294"/>
      <c r="L443" s="1294"/>
      <c r="M443" s="1294"/>
      <c r="N443" s="1330"/>
      <c r="O443" s="1294"/>
      <c r="P443" s="1294"/>
      <c r="Q443" s="1294"/>
      <c r="R443" s="1294"/>
      <c r="S443" s="1294"/>
      <c r="T443" s="1294"/>
      <c r="U443" s="1294"/>
      <c r="V443" s="1330"/>
      <c r="W443" s="1294"/>
      <c r="X443" s="1294"/>
      <c r="Y443" s="1294"/>
      <c r="Z443" s="1294"/>
      <c r="AA443" s="1294"/>
      <c r="AB443" s="1294"/>
      <c r="AC443" s="1194">
        <f>SUM(E443:AB443)</f>
        <v>0</v>
      </c>
    </row>
    <row r="444" spans="1:30" s="3" customFormat="1" ht="12.75" customHeight="1">
      <c r="A444" s="3281"/>
      <c r="B444" s="3296"/>
      <c r="C444" s="1191" t="s">
        <v>159</v>
      </c>
      <c r="D444" s="1697" t="s">
        <v>160</v>
      </c>
      <c r="E444" s="1873">
        <v>6</v>
      </c>
      <c r="F444" s="1873">
        <v>6</v>
      </c>
      <c r="G444" s="1873">
        <v>5</v>
      </c>
      <c r="H444" s="1873">
        <v>5</v>
      </c>
      <c r="I444" s="1873">
        <v>6</v>
      </c>
      <c r="J444" s="1873">
        <v>6</v>
      </c>
      <c r="K444" s="1873">
        <v>6</v>
      </c>
      <c r="L444" s="1873">
        <v>7</v>
      </c>
      <c r="M444" s="1873">
        <v>8</v>
      </c>
      <c r="N444" s="1873">
        <v>7</v>
      </c>
      <c r="O444" s="1873">
        <v>8</v>
      </c>
      <c r="P444" s="1873">
        <v>7</v>
      </c>
      <c r="Q444" s="1873">
        <v>8</v>
      </c>
      <c r="R444" s="1873">
        <v>8</v>
      </c>
      <c r="S444" s="1873">
        <v>8</v>
      </c>
      <c r="T444" s="1873">
        <v>8</v>
      </c>
      <c r="U444" s="1873">
        <v>8</v>
      </c>
      <c r="V444" s="1873">
        <v>8</v>
      </c>
      <c r="W444" s="1873">
        <v>8</v>
      </c>
      <c r="X444" s="1873">
        <v>8</v>
      </c>
      <c r="Y444" s="1873">
        <v>8</v>
      </c>
      <c r="Z444" s="1873">
        <v>7</v>
      </c>
      <c r="AA444" s="1873">
        <v>6</v>
      </c>
      <c r="AB444" s="1873">
        <v>6</v>
      </c>
      <c r="AC444" s="1194"/>
      <c r="AD444" s="1259">
        <f>MAX(E444:AB444)</f>
        <v>8</v>
      </c>
    </row>
    <row r="445" spans="1:30" s="3" customFormat="1" ht="12.75" customHeight="1">
      <c r="A445" s="3281"/>
      <c r="B445" s="3296"/>
      <c r="C445" s="1191" t="s">
        <v>161</v>
      </c>
      <c r="D445" s="1191"/>
      <c r="E445" s="1294" t="e">
        <f t="shared" ref="E445:AC445" si="122">E443/E442</f>
        <v>#DIV/0!</v>
      </c>
      <c r="F445" s="1294" t="e">
        <f t="shared" si="122"/>
        <v>#DIV/0!</v>
      </c>
      <c r="G445" s="1294" t="e">
        <f t="shared" si="122"/>
        <v>#DIV/0!</v>
      </c>
      <c r="H445" s="1330" t="e">
        <f t="shared" si="122"/>
        <v>#DIV/0!</v>
      </c>
      <c r="I445" s="1294" t="e">
        <f t="shared" si="122"/>
        <v>#DIV/0!</v>
      </c>
      <c r="J445" s="1294" t="e">
        <f t="shared" si="122"/>
        <v>#DIV/0!</v>
      </c>
      <c r="K445" s="1294" t="e">
        <f t="shared" si="122"/>
        <v>#DIV/0!</v>
      </c>
      <c r="L445" s="1294" t="e">
        <f t="shared" si="122"/>
        <v>#DIV/0!</v>
      </c>
      <c r="M445" s="1294" t="e">
        <f t="shared" si="122"/>
        <v>#DIV/0!</v>
      </c>
      <c r="N445" s="1330" t="e">
        <f t="shared" si="122"/>
        <v>#DIV/0!</v>
      </c>
      <c r="O445" s="1294" t="e">
        <f t="shared" si="122"/>
        <v>#DIV/0!</v>
      </c>
      <c r="P445" s="1294" t="e">
        <f t="shared" si="122"/>
        <v>#DIV/0!</v>
      </c>
      <c r="Q445" s="1294" t="e">
        <f t="shared" si="122"/>
        <v>#DIV/0!</v>
      </c>
      <c r="R445" s="1294" t="e">
        <f t="shared" si="122"/>
        <v>#DIV/0!</v>
      </c>
      <c r="S445" s="1294" t="e">
        <f t="shared" si="122"/>
        <v>#DIV/0!</v>
      </c>
      <c r="T445" s="1294" t="e">
        <f t="shared" si="122"/>
        <v>#DIV/0!</v>
      </c>
      <c r="U445" s="1294" t="e">
        <f t="shared" si="122"/>
        <v>#DIV/0!</v>
      </c>
      <c r="V445" s="1330" t="e">
        <f t="shared" si="122"/>
        <v>#DIV/0!</v>
      </c>
      <c r="W445" s="1294" t="e">
        <f t="shared" si="122"/>
        <v>#DIV/0!</v>
      </c>
      <c r="X445" s="1294" t="e">
        <f t="shared" si="122"/>
        <v>#DIV/0!</v>
      </c>
      <c r="Y445" s="1294" t="e">
        <f t="shared" si="122"/>
        <v>#DIV/0!</v>
      </c>
      <c r="Z445" s="1294" t="e">
        <f t="shared" si="122"/>
        <v>#DIV/0!</v>
      </c>
      <c r="AA445" s="1294" t="e">
        <f t="shared" si="122"/>
        <v>#DIV/0!</v>
      </c>
      <c r="AB445" s="1294" t="e">
        <f t="shared" si="122"/>
        <v>#DIV/0!</v>
      </c>
      <c r="AC445" s="1194" t="e">
        <f t="shared" si="122"/>
        <v>#DIV/0!</v>
      </c>
    </row>
    <row r="446" spans="1:30" s="3" customFormat="1" ht="12.75" customHeight="1" thickBot="1">
      <c r="A446" s="3286"/>
      <c r="B446" s="3319"/>
      <c r="C446" s="1198" t="s">
        <v>164</v>
      </c>
      <c r="D446" s="1784" t="s">
        <v>160</v>
      </c>
      <c r="E446" s="1872">
        <v>118.77999877929688</v>
      </c>
      <c r="F446" s="1872">
        <v>117.75</v>
      </c>
      <c r="G446" s="1872">
        <v>117.80999755859375</v>
      </c>
      <c r="H446" s="1872">
        <v>118.26999664306641</v>
      </c>
      <c r="I446" s="1872">
        <v>118.68000030517578</v>
      </c>
      <c r="J446" s="1872">
        <v>119.12000274658203</v>
      </c>
      <c r="K446" s="1872">
        <v>119.33999633789063</v>
      </c>
      <c r="L446" s="1872">
        <v>118.75</v>
      </c>
      <c r="M446" s="1872">
        <v>118.87000274658203</v>
      </c>
      <c r="N446" s="1872">
        <v>119.26000213623047</v>
      </c>
      <c r="O446" s="1872">
        <v>119.13999938964844</v>
      </c>
      <c r="P446" s="1872">
        <v>118.36000061035156</v>
      </c>
      <c r="Q446" s="1872">
        <v>118.25</v>
      </c>
      <c r="R446" s="1872">
        <v>118.40000152587891</v>
      </c>
      <c r="S446" s="1872">
        <v>118.06999969482422</v>
      </c>
      <c r="T446" s="1872">
        <v>118.45999908447266</v>
      </c>
      <c r="U446" s="1872">
        <v>118.16999816894531</v>
      </c>
      <c r="V446" s="1872">
        <v>118.33999633789063</v>
      </c>
      <c r="W446" s="1872">
        <v>118.45999908447266</v>
      </c>
      <c r="X446" s="1872">
        <v>119.58000183105469</v>
      </c>
      <c r="Y446" s="1872">
        <v>119.86000061035156</v>
      </c>
      <c r="Z446" s="1872">
        <v>119.56999969482422</v>
      </c>
      <c r="AA446" s="1872">
        <v>120.20999908447266</v>
      </c>
      <c r="AB446" s="1872">
        <v>120.55999755859375</v>
      </c>
      <c r="AC446" s="1198"/>
    </row>
    <row r="447" spans="1:30" s="3" customFormat="1" ht="12.75" customHeight="1">
      <c r="A447" s="3280" t="s">
        <v>629</v>
      </c>
      <c r="B447" s="3301" t="s">
        <v>630</v>
      </c>
      <c r="C447" s="1186" t="s">
        <v>156</v>
      </c>
      <c r="D447" s="1186" t="s">
        <v>288</v>
      </c>
      <c r="E447" s="1173"/>
      <c r="F447" s="1173"/>
      <c r="G447" s="1173"/>
      <c r="H447" s="1313"/>
      <c r="I447" s="1173"/>
      <c r="J447" s="1173"/>
      <c r="K447" s="1173"/>
      <c r="L447" s="1173"/>
      <c r="M447" s="1173"/>
      <c r="N447" s="1313"/>
      <c r="O447" s="1173"/>
      <c r="P447" s="1173"/>
      <c r="Q447" s="1173"/>
      <c r="R447" s="1173"/>
      <c r="S447" s="1173"/>
      <c r="T447" s="1173"/>
      <c r="U447" s="1173"/>
      <c r="V447" s="1313"/>
      <c r="W447" s="1173"/>
      <c r="X447" s="1173"/>
      <c r="Y447" s="1173"/>
      <c r="Z447" s="1173"/>
      <c r="AA447" s="1173"/>
      <c r="AB447" s="1173"/>
      <c r="AC447" s="1189">
        <f>SUM(E447:AB447)</f>
        <v>0</v>
      </c>
    </row>
    <row r="448" spans="1:30" s="3" customFormat="1" ht="12.75" customHeight="1">
      <c r="A448" s="3281"/>
      <c r="B448" s="3296"/>
      <c r="C448" s="1191" t="s">
        <v>158</v>
      </c>
      <c r="D448" s="1191" t="s">
        <v>288</v>
      </c>
      <c r="E448" s="1294"/>
      <c r="F448" s="1294"/>
      <c r="G448" s="1294"/>
      <c r="H448" s="1330"/>
      <c r="I448" s="1294"/>
      <c r="J448" s="1294"/>
      <c r="K448" s="1294"/>
      <c r="L448" s="1294"/>
      <c r="M448" s="1294"/>
      <c r="N448" s="1330"/>
      <c r="O448" s="1294"/>
      <c r="P448" s="1294"/>
      <c r="Q448" s="1294"/>
      <c r="R448" s="1294"/>
      <c r="S448" s="1294"/>
      <c r="T448" s="1294"/>
      <c r="U448" s="1294"/>
      <c r="V448" s="1330"/>
      <c r="W448" s="1294"/>
      <c r="X448" s="1294"/>
      <c r="Y448" s="1294"/>
      <c r="Z448" s="1294"/>
      <c r="AA448" s="1294"/>
      <c r="AB448" s="1294"/>
      <c r="AC448" s="1194">
        <f>SUM(E448:AB448)</f>
        <v>0</v>
      </c>
    </row>
    <row r="449" spans="1:30" s="3" customFormat="1" ht="12.75" customHeight="1">
      <c r="A449" s="3281"/>
      <c r="B449" s="3296"/>
      <c r="C449" s="1191" t="s">
        <v>159</v>
      </c>
      <c r="D449" s="1697" t="s">
        <v>160</v>
      </c>
      <c r="E449" s="1875">
        <v>4</v>
      </c>
      <c r="F449" s="1875">
        <v>4</v>
      </c>
      <c r="G449" s="1875">
        <v>4</v>
      </c>
      <c r="H449" s="1875">
        <v>4</v>
      </c>
      <c r="I449" s="1875">
        <v>4</v>
      </c>
      <c r="J449" s="1875">
        <v>4</v>
      </c>
      <c r="K449" s="1875">
        <v>4</v>
      </c>
      <c r="L449" s="1875">
        <v>4</v>
      </c>
      <c r="M449" s="1875">
        <v>4</v>
      </c>
      <c r="N449" s="1875">
        <v>4</v>
      </c>
      <c r="O449" s="1875">
        <v>4</v>
      </c>
      <c r="P449" s="1875">
        <v>4</v>
      </c>
      <c r="Q449" s="1875">
        <v>4</v>
      </c>
      <c r="R449" s="1875">
        <v>4</v>
      </c>
      <c r="S449" s="1875">
        <v>4</v>
      </c>
      <c r="T449" s="1875">
        <v>4</v>
      </c>
      <c r="U449" s="1875">
        <v>4</v>
      </c>
      <c r="V449" s="1875">
        <v>4</v>
      </c>
      <c r="W449" s="1875">
        <v>5</v>
      </c>
      <c r="X449" s="1875">
        <v>4</v>
      </c>
      <c r="Y449" s="1875">
        <v>4</v>
      </c>
      <c r="Z449" s="1875">
        <v>4</v>
      </c>
      <c r="AA449" s="1875">
        <v>4</v>
      </c>
      <c r="AB449" s="1875">
        <v>4</v>
      </c>
      <c r="AC449" s="1194"/>
      <c r="AD449" s="1259">
        <f>MAX(E449:AB449)</f>
        <v>5</v>
      </c>
    </row>
    <row r="450" spans="1:30" s="3" customFormat="1" ht="12.75" customHeight="1">
      <c r="A450" s="3281"/>
      <c r="B450" s="3296"/>
      <c r="C450" s="1191" t="s">
        <v>161</v>
      </c>
      <c r="D450" s="1191"/>
      <c r="E450" s="1294" t="e">
        <f t="shared" ref="E450:AC450" si="123">E448/E447</f>
        <v>#DIV/0!</v>
      </c>
      <c r="F450" s="1294" t="e">
        <f t="shared" si="123"/>
        <v>#DIV/0!</v>
      </c>
      <c r="G450" s="1294" t="e">
        <f t="shared" si="123"/>
        <v>#DIV/0!</v>
      </c>
      <c r="H450" s="1330" t="e">
        <f t="shared" si="123"/>
        <v>#DIV/0!</v>
      </c>
      <c r="I450" s="1294" t="e">
        <f t="shared" si="123"/>
        <v>#DIV/0!</v>
      </c>
      <c r="J450" s="1294" t="e">
        <f t="shared" si="123"/>
        <v>#DIV/0!</v>
      </c>
      <c r="K450" s="1294" t="e">
        <f t="shared" si="123"/>
        <v>#DIV/0!</v>
      </c>
      <c r="L450" s="1294" t="e">
        <f t="shared" si="123"/>
        <v>#DIV/0!</v>
      </c>
      <c r="M450" s="1294" t="e">
        <f t="shared" si="123"/>
        <v>#DIV/0!</v>
      </c>
      <c r="N450" s="1330" t="e">
        <f t="shared" si="123"/>
        <v>#DIV/0!</v>
      </c>
      <c r="O450" s="1294" t="e">
        <f t="shared" si="123"/>
        <v>#DIV/0!</v>
      </c>
      <c r="P450" s="1294" t="e">
        <f t="shared" si="123"/>
        <v>#DIV/0!</v>
      </c>
      <c r="Q450" s="1294" t="e">
        <f t="shared" si="123"/>
        <v>#DIV/0!</v>
      </c>
      <c r="R450" s="1294" t="e">
        <f t="shared" si="123"/>
        <v>#DIV/0!</v>
      </c>
      <c r="S450" s="1294" t="e">
        <f t="shared" si="123"/>
        <v>#DIV/0!</v>
      </c>
      <c r="T450" s="1294" t="e">
        <f t="shared" si="123"/>
        <v>#DIV/0!</v>
      </c>
      <c r="U450" s="1294" t="e">
        <f t="shared" si="123"/>
        <v>#DIV/0!</v>
      </c>
      <c r="V450" s="1330" t="e">
        <f t="shared" si="123"/>
        <v>#DIV/0!</v>
      </c>
      <c r="W450" s="1294" t="e">
        <f t="shared" si="123"/>
        <v>#DIV/0!</v>
      </c>
      <c r="X450" s="1294" t="e">
        <f t="shared" si="123"/>
        <v>#DIV/0!</v>
      </c>
      <c r="Y450" s="1294" t="e">
        <f t="shared" si="123"/>
        <v>#DIV/0!</v>
      </c>
      <c r="Z450" s="1294" t="e">
        <f t="shared" si="123"/>
        <v>#DIV/0!</v>
      </c>
      <c r="AA450" s="1294" t="e">
        <f t="shared" si="123"/>
        <v>#DIV/0!</v>
      </c>
      <c r="AB450" s="1294" t="e">
        <f t="shared" si="123"/>
        <v>#DIV/0!</v>
      </c>
      <c r="AC450" s="1194" t="e">
        <f t="shared" si="123"/>
        <v>#DIV/0!</v>
      </c>
    </row>
    <row r="451" spans="1:30" s="3" customFormat="1" ht="12.75" customHeight="1" thickBot="1">
      <c r="A451" s="3286"/>
      <c r="B451" s="3319"/>
      <c r="C451" s="1198" t="s">
        <v>164</v>
      </c>
      <c r="D451" s="1784" t="s">
        <v>160</v>
      </c>
      <c r="E451" s="1874">
        <v>118.68000030517578</v>
      </c>
      <c r="F451" s="1874">
        <v>117.90000152587891</v>
      </c>
      <c r="G451" s="1874">
        <v>117.90000152587891</v>
      </c>
      <c r="H451" s="1874">
        <v>118.48999786376953</v>
      </c>
      <c r="I451" s="1874">
        <v>118.75</v>
      </c>
      <c r="J451" s="1874">
        <v>119</v>
      </c>
      <c r="K451" s="1874">
        <v>119.31999969482422</v>
      </c>
      <c r="L451" s="1874">
        <v>118.69000244140625</v>
      </c>
      <c r="M451" s="1874">
        <v>118.75</v>
      </c>
      <c r="N451" s="1874">
        <v>119.26000213623047</v>
      </c>
      <c r="O451" s="1874">
        <v>119.22000122070313</v>
      </c>
      <c r="P451" s="1874">
        <v>118.41999816894531</v>
      </c>
      <c r="Q451" s="1874">
        <v>118.33999633789063</v>
      </c>
      <c r="R451" s="1874">
        <v>118.58000183105469</v>
      </c>
      <c r="S451" s="1874">
        <v>118.15000152587891</v>
      </c>
      <c r="T451" s="1874">
        <v>118.52999877929688</v>
      </c>
      <c r="U451" s="1874">
        <v>118.23000335693359</v>
      </c>
      <c r="V451" s="1874">
        <v>118.48999786376953</v>
      </c>
      <c r="W451" s="1874">
        <v>118.51000213623047</v>
      </c>
      <c r="X451" s="1874">
        <v>119.55000305175781</v>
      </c>
      <c r="Y451" s="1874">
        <v>119.81999969482422</v>
      </c>
      <c r="Z451" s="1874">
        <v>119.58999633789063</v>
      </c>
      <c r="AA451" s="1874">
        <v>120.18000030517578</v>
      </c>
      <c r="AB451" s="1874">
        <v>120.5</v>
      </c>
      <c r="AC451" s="1198"/>
    </row>
    <row r="452" spans="1:30" s="3" customFormat="1" ht="12.75" customHeight="1">
      <c r="A452" s="3280" t="s">
        <v>693</v>
      </c>
      <c r="B452" s="3301" t="s">
        <v>694</v>
      </c>
      <c r="C452" s="1186" t="s">
        <v>156</v>
      </c>
      <c r="D452" s="1186" t="s">
        <v>157</v>
      </c>
      <c r="E452" s="1332">
        <v>0</v>
      </c>
      <c r="F452" s="1332">
        <v>0</v>
      </c>
      <c r="G452" s="1332">
        <v>0</v>
      </c>
      <c r="H452" s="1325">
        <v>0</v>
      </c>
      <c r="I452" s="1332">
        <v>0</v>
      </c>
      <c r="J452" s="1332">
        <v>0</v>
      </c>
      <c r="K452" s="1332">
        <v>0</v>
      </c>
      <c r="L452" s="1332">
        <v>0</v>
      </c>
      <c r="M452" s="1332">
        <v>0</v>
      </c>
      <c r="N452" s="1325">
        <v>0</v>
      </c>
      <c r="O452" s="1332">
        <v>0</v>
      </c>
      <c r="P452" s="1332">
        <v>0</v>
      </c>
      <c r="Q452" s="1332">
        <v>0</v>
      </c>
      <c r="R452" s="1332">
        <v>0</v>
      </c>
      <c r="S452" s="1332">
        <v>0</v>
      </c>
      <c r="T452" s="1332">
        <v>0</v>
      </c>
      <c r="U452" s="1332">
        <v>0</v>
      </c>
      <c r="V452" s="1325">
        <v>0</v>
      </c>
      <c r="W452" s="1332">
        <v>0</v>
      </c>
      <c r="X452" s="1332">
        <v>0</v>
      </c>
      <c r="Y452" s="1332">
        <v>0</v>
      </c>
      <c r="Z452" s="1332">
        <v>0</v>
      </c>
      <c r="AA452" s="1332">
        <v>0</v>
      </c>
      <c r="AB452" s="1332">
        <v>0</v>
      </c>
      <c r="AC452" s="1189">
        <f>SUM(E452:AB452)</f>
        <v>0</v>
      </c>
    </row>
    <row r="453" spans="1:30" s="3" customFormat="1" ht="12.75" customHeight="1">
      <c r="A453" s="3281"/>
      <c r="B453" s="3296"/>
      <c r="C453" s="1191" t="s">
        <v>158</v>
      </c>
      <c r="D453" s="1191" t="s">
        <v>157</v>
      </c>
      <c r="E453" s="1333">
        <v>0</v>
      </c>
      <c r="F453" s="1333">
        <v>0</v>
      </c>
      <c r="G453" s="1333">
        <v>0</v>
      </c>
      <c r="H453" s="1326">
        <v>0</v>
      </c>
      <c r="I453" s="1333">
        <v>0</v>
      </c>
      <c r="J453" s="1333">
        <v>0</v>
      </c>
      <c r="K453" s="1333">
        <v>0</v>
      </c>
      <c r="L453" s="1333">
        <v>0</v>
      </c>
      <c r="M453" s="1333">
        <v>0</v>
      </c>
      <c r="N453" s="1326">
        <v>0</v>
      </c>
      <c r="O453" s="1333">
        <v>0</v>
      </c>
      <c r="P453" s="1333">
        <v>0</v>
      </c>
      <c r="Q453" s="1333">
        <v>0</v>
      </c>
      <c r="R453" s="1333">
        <v>0</v>
      </c>
      <c r="S453" s="1333">
        <v>0</v>
      </c>
      <c r="T453" s="1333">
        <v>0</v>
      </c>
      <c r="U453" s="1333">
        <v>0</v>
      </c>
      <c r="V453" s="1326">
        <v>0</v>
      </c>
      <c r="W453" s="1333">
        <v>0</v>
      </c>
      <c r="X453" s="1333">
        <v>0</v>
      </c>
      <c r="Y453" s="1333">
        <v>0</v>
      </c>
      <c r="Z453" s="1333">
        <v>0</v>
      </c>
      <c r="AA453" s="1333">
        <v>0</v>
      </c>
      <c r="AB453" s="1333">
        <v>0</v>
      </c>
      <c r="AC453" s="1194">
        <f>SUM(E453:AB453)</f>
        <v>0</v>
      </c>
    </row>
    <row r="454" spans="1:30" s="3" customFormat="1" ht="12.75" customHeight="1">
      <c r="A454" s="3281"/>
      <c r="B454" s="3296"/>
      <c r="C454" s="1191" t="s">
        <v>159</v>
      </c>
      <c r="D454" s="1191" t="s">
        <v>209</v>
      </c>
      <c r="E454" s="1320">
        <f t="shared" ref="E454:AB454" si="124">SQRT(E452*E452+E453*E453)*1000/(1.732*E472)</f>
        <v>0</v>
      </c>
      <c r="F454" s="1320">
        <f t="shared" si="124"/>
        <v>0</v>
      </c>
      <c r="G454" s="1320">
        <f t="shared" si="124"/>
        <v>0</v>
      </c>
      <c r="H454" s="1323">
        <f t="shared" si="124"/>
        <v>0</v>
      </c>
      <c r="I454" s="1320">
        <f t="shared" si="124"/>
        <v>0</v>
      </c>
      <c r="J454" s="1320">
        <f t="shared" si="124"/>
        <v>0</v>
      </c>
      <c r="K454" s="1320">
        <f t="shared" si="124"/>
        <v>0</v>
      </c>
      <c r="L454" s="1320">
        <f t="shared" si="124"/>
        <v>0</v>
      </c>
      <c r="M454" s="1320">
        <f t="shared" si="124"/>
        <v>0</v>
      </c>
      <c r="N454" s="1323">
        <f t="shared" si="124"/>
        <v>0</v>
      </c>
      <c r="O454" s="1320">
        <f t="shared" si="124"/>
        <v>0</v>
      </c>
      <c r="P454" s="1320">
        <f t="shared" si="124"/>
        <v>0</v>
      </c>
      <c r="Q454" s="1320">
        <f t="shared" si="124"/>
        <v>0</v>
      </c>
      <c r="R454" s="1320">
        <f t="shared" si="124"/>
        <v>0</v>
      </c>
      <c r="S454" s="1320">
        <f t="shared" si="124"/>
        <v>0</v>
      </c>
      <c r="T454" s="1320">
        <f t="shared" si="124"/>
        <v>0</v>
      </c>
      <c r="U454" s="1320">
        <f t="shared" si="124"/>
        <v>0</v>
      </c>
      <c r="V454" s="1323">
        <f t="shared" si="124"/>
        <v>0</v>
      </c>
      <c r="W454" s="1320">
        <f t="shared" si="124"/>
        <v>0</v>
      </c>
      <c r="X454" s="1320">
        <f t="shared" si="124"/>
        <v>0</v>
      </c>
      <c r="Y454" s="1320">
        <f t="shared" si="124"/>
        <v>0</v>
      </c>
      <c r="Z454" s="1320">
        <f t="shared" si="124"/>
        <v>0</v>
      </c>
      <c r="AA454" s="1320">
        <f t="shared" si="124"/>
        <v>0</v>
      </c>
      <c r="AB454" s="1320">
        <f t="shared" si="124"/>
        <v>0</v>
      </c>
      <c r="AC454" s="1194"/>
    </row>
    <row r="455" spans="1:30" s="3" customFormat="1" ht="12.75" customHeight="1">
      <c r="A455" s="3286"/>
      <c r="B455" s="3319"/>
      <c r="C455" s="1202" t="s">
        <v>161</v>
      </c>
      <c r="D455" s="1202"/>
      <c r="E455" s="1308" t="e">
        <f t="shared" ref="E455:AC455" si="125">E453/E452</f>
        <v>#DIV/0!</v>
      </c>
      <c r="F455" s="1308" t="e">
        <f t="shared" si="125"/>
        <v>#DIV/0!</v>
      </c>
      <c r="G455" s="1308" t="e">
        <f t="shared" si="125"/>
        <v>#DIV/0!</v>
      </c>
      <c r="H455" s="1362" t="e">
        <f t="shared" si="125"/>
        <v>#DIV/0!</v>
      </c>
      <c r="I455" s="1308" t="e">
        <f t="shared" si="125"/>
        <v>#DIV/0!</v>
      </c>
      <c r="J455" s="1308" t="e">
        <f t="shared" si="125"/>
        <v>#DIV/0!</v>
      </c>
      <c r="K455" s="1308" t="e">
        <f t="shared" si="125"/>
        <v>#DIV/0!</v>
      </c>
      <c r="L455" s="1308" t="e">
        <f t="shared" si="125"/>
        <v>#DIV/0!</v>
      </c>
      <c r="M455" s="1308" t="e">
        <f t="shared" si="125"/>
        <v>#DIV/0!</v>
      </c>
      <c r="N455" s="1362" t="e">
        <f t="shared" si="125"/>
        <v>#DIV/0!</v>
      </c>
      <c r="O455" s="1308" t="e">
        <f t="shared" si="125"/>
        <v>#DIV/0!</v>
      </c>
      <c r="P455" s="1308" t="e">
        <f t="shared" si="125"/>
        <v>#DIV/0!</v>
      </c>
      <c r="Q455" s="1308" t="e">
        <f t="shared" si="125"/>
        <v>#DIV/0!</v>
      </c>
      <c r="R455" s="1308" t="e">
        <f t="shared" si="125"/>
        <v>#DIV/0!</v>
      </c>
      <c r="S455" s="1308" t="e">
        <f t="shared" si="125"/>
        <v>#DIV/0!</v>
      </c>
      <c r="T455" s="1308" t="e">
        <f t="shared" si="125"/>
        <v>#DIV/0!</v>
      </c>
      <c r="U455" s="1308" t="e">
        <f t="shared" si="125"/>
        <v>#DIV/0!</v>
      </c>
      <c r="V455" s="1362" t="e">
        <f t="shared" si="125"/>
        <v>#DIV/0!</v>
      </c>
      <c r="W455" s="1308" t="e">
        <f t="shared" si="125"/>
        <v>#DIV/0!</v>
      </c>
      <c r="X455" s="1308" t="e">
        <f t="shared" si="125"/>
        <v>#DIV/0!</v>
      </c>
      <c r="Y455" s="1308" t="e">
        <f t="shared" si="125"/>
        <v>#DIV/0!</v>
      </c>
      <c r="Z455" s="1308" t="e">
        <f t="shared" si="125"/>
        <v>#DIV/0!</v>
      </c>
      <c r="AA455" s="1308" t="e">
        <f t="shared" si="125"/>
        <v>#DIV/0!</v>
      </c>
      <c r="AB455" s="1308" t="e">
        <f t="shared" si="125"/>
        <v>#DIV/0!</v>
      </c>
      <c r="AC455" s="1205" t="e">
        <f t="shared" si="125"/>
        <v>#DIV/0!</v>
      </c>
    </row>
    <row r="456" spans="1:30" s="3" customFormat="1" ht="12.75" customHeight="1">
      <c r="A456" s="3280" t="s">
        <v>633</v>
      </c>
      <c r="B456" s="3301" t="s">
        <v>634</v>
      </c>
      <c r="C456" s="1186" t="s">
        <v>156</v>
      </c>
      <c r="D456" s="1186" t="s">
        <v>157</v>
      </c>
      <c r="E456" s="1332">
        <v>0</v>
      </c>
      <c r="F456" s="1332">
        <v>0</v>
      </c>
      <c r="G456" s="1332">
        <v>0</v>
      </c>
      <c r="H456" s="1325">
        <v>0</v>
      </c>
      <c r="I456" s="1332">
        <v>0</v>
      </c>
      <c r="J456" s="1332">
        <v>0</v>
      </c>
      <c r="K456" s="1332">
        <v>0</v>
      </c>
      <c r="L456" s="1332">
        <v>0</v>
      </c>
      <c r="M456" s="1332">
        <v>0</v>
      </c>
      <c r="N456" s="1325">
        <v>0</v>
      </c>
      <c r="O456" s="1332">
        <v>0</v>
      </c>
      <c r="P456" s="1332">
        <v>0</v>
      </c>
      <c r="Q456" s="1332">
        <v>0</v>
      </c>
      <c r="R456" s="1332">
        <v>0</v>
      </c>
      <c r="S456" s="1332">
        <v>0</v>
      </c>
      <c r="T456" s="1332">
        <v>0</v>
      </c>
      <c r="U456" s="1332">
        <v>0</v>
      </c>
      <c r="V456" s="1325">
        <v>0</v>
      </c>
      <c r="W456" s="1332">
        <v>0</v>
      </c>
      <c r="X456" s="1332">
        <v>0</v>
      </c>
      <c r="Y456" s="1332">
        <v>0</v>
      </c>
      <c r="Z456" s="1332">
        <v>0</v>
      </c>
      <c r="AA456" s="1332">
        <v>0</v>
      </c>
      <c r="AB456" s="1332">
        <v>0</v>
      </c>
      <c r="AC456" s="1189">
        <f>SUM(E456:AB456)</f>
        <v>0</v>
      </c>
    </row>
    <row r="457" spans="1:30" s="3" customFormat="1" ht="12.75" customHeight="1">
      <c r="A457" s="3281"/>
      <c r="B457" s="3296"/>
      <c r="C457" s="1191" t="s">
        <v>158</v>
      </c>
      <c r="D457" s="1191" t="s">
        <v>157</v>
      </c>
      <c r="E457" s="1333">
        <v>0</v>
      </c>
      <c r="F457" s="1333">
        <v>0</v>
      </c>
      <c r="G457" s="1333">
        <v>0</v>
      </c>
      <c r="H457" s="1326">
        <v>0</v>
      </c>
      <c r="I457" s="1333">
        <v>0</v>
      </c>
      <c r="J457" s="1333">
        <v>0</v>
      </c>
      <c r="K457" s="1333">
        <v>0</v>
      </c>
      <c r="L457" s="1333">
        <v>0</v>
      </c>
      <c r="M457" s="1333">
        <v>0</v>
      </c>
      <c r="N457" s="1326">
        <v>0</v>
      </c>
      <c r="O457" s="1333">
        <v>0</v>
      </c>
      <c r="P457" s="1333">
        <v>0</v>
      </c>
      <c r="Q457" s="1333">
        <v>0</v>
      </c>
      <c r="R457" s="1333">
        <v>0</v>
      </c>
      <c r="S457" s="1333">
        <v>0</v>
      </c>
      <c r="T457" s="1333">
        <v>0</v>
      </c>
      <c r="U457" s="1333">
        <v>0</v>
      </c>
      <c r="V457" s="1326">
        <v>0</v>
      </c>
      <c r="W457" s="1333">
        <v>0</v>
      </c>
      <c r="X457" s="1333">
        <v>0</v>
      </c>
      <c r="Y457" s="1333">
        <v>0</v>
      </c>
      <c r="Z457" s="1333">
        <v>0</v>
      </c>
      <c r="AA457" s="1333">
        <v>0</v>
      </c>
      <c r="AB457" s="1333">
        <v>0</v>
      </c>
      <c r="AC457" s="1194">
        <f>SUM(E457:AB457)</f>
        <v>0</v>
      </c>
    </row>
    <row r="458" spans="1:30" s="3" customFormat="1" ht="12.75" customHeight="1">
      <c r="A458" s="3281"/>
      <c r="B458" s="3296"/>
      <c r="C458" s="1191" t="s">
        <v>159</v>
      </c>
      <c r="D458" s="1697" t="s">
        <v>160</v>
      </c>
      <c r="E458" s="334">
        <v>0</v>
      </c>
      <c r="F458" s="334">
        <v>0</v>
      </c>
      <c r="G458" s="334">
        <v>0</v>
      </c>
      <c r="H458" s="335">
        <v>0</v>
      </c>
      <c r="I458" s="334">
        <v>0</v>
      </c>
      <c r="J458" s="334">
        <v>0</v>
      </c>
      <c r="K458" s="334">
        <v>0</v>
      </c>
      <c r="L458" s="334">
        <v>0</v>
      </c>
      <c r="M458" s="334">
        <v>0</v>
      </c>
      <c r="N458" s="335">
        <v>0</v>
      </c>
      <c r="O458" s="334">
        <v>0</v>
      </c>
      <c r="P458" s="334">
        <v>0</v>
      </c>
      <c r="Q458" s="334">
        <v>0</v>
      </c>
      <c r="R458" s="334">
        <v>0</v>
      </c>
      <c r="S458" s="334">
        <v>0</v>
      </c>
      <c r="T458" s="334">
        <v>0</v>
      </c>
      <c r="U458" s="334">
        <v>0</v>
      </c>
      <c r="V458" s="335">
        <v>0</v>
      </c>
      <c r="W458" s="334">
        <v>0</v>
      </c>
      <c r="X458" s="334">
        <v>0</v>
      </c>
      <c r="Y458" s="334">
        <v>0</v>
      </c>
      <c r="Z458" s="334">
        <v>0</v>
      </c>
      <c r="AA458" s="334">
        <v>0</v>
      </c>
      <c r="AB458" s="334">
        <v>0</v>
      </c>
      <c r="AC458" s="1194"/>
    </row>
    <row r="459" spans="1:30" s="3" customFormat="1" ht="12.75" customHeight="1">
      <c r="A459" s="3282"/>
      <c r="B459" s="3297"/>
      <c r="C459" s="1209" t="s">
        <v>161</v>
      </c>
      <c r="D459" s="1209"/>
      <c r="E459" s="1268" t="e">
        <f t="shared" ref="E459:AC459" si="126">E457/E456</f>
        <v>#DIV/0!</v>
      </c>
      <c r="F459" s="1268" t="e">
        <f t="shared" si="126"/>
        <v>#DIV/0!</v>
      </c>
      <c r="G459" s="1268" t="e">
        <f t="shared" si="126"/>
        <v>#DIV/0!</v>
      </c>
      <c r="H459" s="1312" t="e">
        <f t="shared" si="126"/>
        <v>#DIV/0!</v>
      </c>
      <c r="I459" s="1268" t="e">
        <f t="shared" si="126"/>
        <v>#DIV/0!</v>
      </c>
      <c r="J459" s="1268" t="e">
        <f t="shared" si="126"/>
        <v>#DIV/0!</v>
      </c>
      <c r="K459" s="1268" t="e">
        <f t="shared" si="126"/>
        <v>#DIV/0!</v>
      </c>
      <c r="L459" s="1268" t="e">
        <f t="shared" si="126"/>
        <v>#DIV/0!</v>
      </c>
      <c r="M459" s="1268" t="e">
        <f t="shared" si="126"/>
        <v>#DIV/0!</v>
      </c>
      <c r="N459" s="1312" t="e">
        <f t="shared" si="126"/>
        <v>#DIV/0!</v>
      </c>
      <c r="O459" s="1268" t="e">
        <f t="shared" si="126"/>
        <v>#DIV/0!</v>
      </c>
      <c r="P459" s="1268" t="e">
        <f t="shared" si="126"/>
        <v>#DIV/0!</v>
      </c>
      <c r="Q459" s="1268" t="e">
        <f t="shared" si="126"/>
        <v>#DIV/0!</v>
      </c>
      <c r="R459" s="1268" t="e">
        <f t="shared" si="126"/>
        <v>#DIV/0!</v>
      </c>
      <c r="S459" s="1268" t="e">
        <f t="shared" si="126"/>
        <v>#DIV/0!</v>
      </c>
      <c r="T459" s="1268" t="e">
        <f t="shared" si="126"/>
        <v>#DIV/0!</v>
      </c>
      <c r="U459" s="1268" t="e">
        <f t="shared" si="126"/>
        <v>#DIV/0!</v>
      </c>
      <c r="V459" s="1312" t="e">
        <f t="shared" si="126"/>
        <v>#DIV/0!</v>
      </c>
      <c r="W459" s="1268" t="e">
        <f t="shared" si="126"/>
        <v>#DIV/0!</v>
      </c>
      <c r="X459" s="1268" t="e">
        <f t="shared" si="126"/>
        <v>#DIV/0!</v>
      </c>
      <c r="Y459" s="1268" t="e">
        <f t="shared" si="126"/>
        <v>#DIV/0!</v>
      </c>
      <c r="Z459" s="1268" t="e">
        <f t="shared" si="126"/>
        <v>#DIV/0!</v>
      </c>
      <c r="AA459" s="1268" t="e">
        <f t="shared" si="126"/>
        <v>#DIV/0!</v>
      </c>
      <c r="AB459" s="1268" t="e">
        <f t="shared" si="126"/>
        <v>#DIV/0!</v>
      </c>
      <c r="AC459" s="1212" t="e">
        <f t="shared" si="126"/>
        <v>#DIV/0!</v>
      </c>
    </row>
    <row r="460" spans="1:30" s="3" customFormat="1" ht="12.75" customHeight="1">
      <c r="A460" s="3294" t="s">
        <v>296</v>
      </c>
      <c r="B460" s="3295" t="s">
        <v>695</v>
      </c>
      <c r="C460" s="1255" t="s">
        <v>156</v>
      </c>
      <c r="D460" s="1255" t="s">
        <v>157</v>
      </c>
      <c r="E460" s="1386">
        <v>1.1135999999999999</v>
      </c>
      <c r="F460" s="1386">
        <v>1.0224</v>
      </c>
      <c r="G460" s="1386">
        <v>0.99839999999999995</v>
      </c>
      <c r="H460" s="1387">
        <v>0.97919999999999996</v>
      </c>
      <c r="I460" s="1386">
        <v>0.98640000000000005</v>
      </c>
      <c r="J460" s="1386">
        <v>1.0704</v>
      </c>
      <c r="K460" s="1386">
        <v>1.2072000000000001</v>
      </c>
      <c r="L460" s="1386">
        <v>1.2936000000000001</v>
      </c>
      <c r="M460" s="1386">
        <v>1.4088000000000001</v>
      </c>
      <c r="N460" s="1387">
        <v>1.4232</v>
      </c>
      <c r="O460" s="1386">
        <v>1.4592000000000001</v>
      </c>
      <c r="P460" s="1386">
        <v>1.464</v>
      </c>
      <c r="Q460" s="1386">
        <v>1.4688000000000001</v>
      </c>
      <c r="R460" s="1386">
        <v>1.4856</v>
      </c>
      <c r="S460" s="1386">
        <v>1.56</v>
      </c>
      <c r="T460" s="1386">
        <v>1.5888</v>
      </c>
      <c r="U460" s="1386">
        <v>1.5791999999999999</v>
      </c>
      <c r="V460" s="1387">
        <v>1.5840000000000001</v>
      </c>
      <c r="W460" s="1386">
        <v>1.5671999999999999</v>
      </c>
      <c r="X460" s="1386">
        <v>1.5528</v>
      </c>
      <c r="Y460" s="1386">
        <v>1.5407999999999999</v>
      </c>
      <c r="Z460" s="1386">
        <v>1.488</v>
      </c>
      <c r="AA460" s="1386">
        <v>1.3344</v>
      </c>
      <c r="AB460" s="1386">
        <v>1.1856</v>
      </c>
      <c r="AC460" s="1242">
        <f>SUM(E460:AB460)</f>
        <v>32.361599999999996</v>
      </c>
    </row>
    <row r="461" spans="1:30" s="3" customFormat="1" ht="12.75" customHeight="1">
      <c r="A461" s="3281"/>
      <c r="B461" s="3296"/>
      <c r="C461" s="1191" t="s">
        <v>158</v>
      </c>
      <c r="D461" s="1191" t="s">
        <v>157</v>
      </c>
      <c r="E461" s="1388">
        <v>0.45600000000000002</v>
      </c>
      <c r="F461" s="1388">
        <v>0.42959999999999998</v>
      </c>
      <c r="G461" s="1388">
        <v>0.42</v>
      </c>
      <c r="H461" s="1389">
        <v>0.4224</v>
      </c>
      <c r="I461" s="1388">
        <v>0.4224</v>
      </c>
      <c r="J461" s="1388">
        <v>0.43919999999999998</v>
      </c>
      <c r="K461" s="1388">
        <v>0.44159999999999999</v>
      </c>
      <c r="L461" s="1388">
        <v>0.44400000000000001</v>
      </c>
      <c r="M461" s="1388">
        <v>0.43680000000000002</v>
      </c>
      <c r="N461" s="1389">
        <v>0.43680000000000002</v>
      </c>
      <c r="O461" s="1388">
        <v>0.45119999999999999</v>
      </c>
      <c r="P461" s="1388">
        <v>0.45600000000000002</v>
      </c>
      <c r="Q461" s="1388">
        <v>0.43440000000000001</v>
      </c>
      <c r="R461" s="1388">
        <v>0.4224</v>
      </c>
      <c r="S461" s="1388">
        <v>0.44640000000000002</v>
      </c>
      <c r="T461" s="1388">
        <v>0.4632</v>
      </c>
      <c r="U461" s="1388">
        <v>0.4632</v>
      </c>
      <c r="V461" s="1389">
        <v>0.46800000000000003</v>
      </c>
      <c r="W461" s="1388">
        <v>0.4632</v>
      </c>
      <c r="X461" s="1388">
        <v>0.4728</v>
      </c>
      <c r="Y461" s="1388">
        <v>0.47760000000000002</v>
      </c>
      <c r="Z461" s="1388">
        <v>0.48480000000000001</v>
      </c>
      <c r="AA461" s="1388">
        <v>0.49440000000000001</v>
      </c>
      <c r="AB461" s="1388">
        <v>0.49680000000000002</v>
      </c>
      <c r="AC461" s="1194">
        <f>SUM(E461:AB461)</f>
        <v>10.8432</v>
      </c>
    </row>
    <row r="462" spans="1:30" s="3" customFormat="1" ht="12.75" customHeight="1">
      <c r="A462" s="3281"/>
      <c r="B462" s="3296"/>
      <c r="C462" s="1191" t="s">
        <v>159</v>
      </c>
      <c r="D462" s="1191" t="s">
        <v>209</v>
      </c>
      <c r="E462" s="1320">
        <f t="shared" ref="E462:AB462" si="127">SQRT(E460*E460+E461*E461)*1000/(1.732*E495)</f>
        <v>111.34172921415966</v>
      </c>
      <c r="F462" s="1320">
        <f t="shared" si="127"/>
        <v>103.27326494606518</v>
      </c>
      <c r="G462" s="1320">
        <f t="shared" si="127"/>
        <v>100.86649670252768</v>
      </c>
      <c r="H462" s="1323">
        <f t="shared" si="127"/>
        <v>98.830928889175311</v>
      </c>
      <c r="I462" s="1320">
        <f t="shared" si="127"/>
        <v>99.284606406165054</v>
      </c>
      <c r="J462" s="1320">
        <f t="shared" si="127"/>
        <v>106.54143652059437</v>
      </c>
      <c r="K462" s="1320">
        <f t="shared" si="127"/>
        <v>117.991709434391</v>
      </c>
      <c r="L462" s="1320">
        <f t="shared" si="127"/>
        <v>126.34418023522198</v>
      </c>
      <c r="M462" s="1320">
        <f t="shared" si="127"/>
        <v>136.25511186516962</v>
      </c>
      <c r="N462" s="1323">
        <f t="shared" si="127"/>
        <v>137.08757978774466</v>
      </c>
      <c r="O462" s="1320">
        <f t="shared" si="127"/>
        <v>140.64607453648534</v>
      </c>
      <c r="P462" s="1320">
        <f t="shared" si="127"/>
        <v>141.87807275569364</v>
      </c>
      <c r="Q462" s="1320">
        <f t="shared" si="127"/>
        <v>142.17814860876985</v>
      </c>
      <c r="R462" s="1320">
        <f t="shared" si="127"/>
        <v>143.36561450865912</v>
      </c>
      <c r="S462" s="1320">
        <f t="shared" si="127"/>
        <v>150.86047180490806</v>
      </c>
      <c r="T462" s="1320">
        <f t="shared" si="127"/>
        <v>153.37245523512053</v>
      </c>
      <c r="U462" s="1320">
        <f t="shared" si="127"/>
        <v>153.00973646336087</v>
      </c>
      <c r="V462" s="1323">
        <f t="shared" si="127"/>
        <v>153.31699309340792</v>
      </c>
      <c r="W462" s="1320">
        <f t="shared" si="127"/>
        <v>151.45171126086046</v>
      </c>
      <c r="X462" s="1320">
        <f t="shared" si="127"/>
        <v>148.99419104290905</v>
      </c>
      <c r="Y462" s="1320">
        <f t="shared" si="127"/>
        <v>147.83561833895169</v>
      </c>
      <c r="Z462" s="1320">
        <f t="shared" si="127"/>
        <v>143.65190244315556</v>
      </c>
      <c r="AA462" s="1320">
        <f t="shared" si="127"/>
        <v>130.0030087904056</v>
      </c>
      <c r="AB462" s="1320">
        <f t="shared" si="127"/>
        <v>116.88090239582662</v>
      </c>
      <c r="AC462" s="1194"/>
    </row>
    <row r="463" spans="1:30" s="3" customFormat="1" ht="12.75" customHeight="1">
      <c r="A463" s="3282"/>
      <c r="B463" s="3297"/>
      <c r="C463" s="1209" t="s">
        <v>161</v>
      </c>
      <c r="D463" s="1209"/>
      <c r="E463" s="1268">
        <f t="shared" ref="E463:AC463" si="128">E461/E460</f>
        <v>0.40948275862068972</v>
      </c>
      <c r="F463" s="1268">
        <f t="shared" si="128"/>
        <v>0.42018779342723006</v>
      </c>
      <c r="G463" s="1268">
        <f t="shared" si="128"/>
        <v>0.42067307692307693</v>
      </c>
      <c r="H463" s="1312">
        <f t="shared" si="128"/>
        <v>0.43137254901960786</v>
      </c>
      <c r="I463" s="1268">
        <f t="shared" si="128"/>
        <v>0.42822384428223842</v>
      </c>
      <c r="J463" s="1268">
        <f t="shared" si="128"/>
        <v>0.41031390134529144</v>
      </c>
      <c r="K463" s="1268">
        <f t="shared" si="128"/>
        <v>0.36580516898608345</v>
      </c>
      <c r="L463" s="1268">
        <f t="shared" si="128"/>
        <v>0.3432282003710575</v>
      </c>
      <c r="M463" s="1268">
        <f t="shared" si="128"/>
        <v>0.31005110732538332</v>
      </c>
      <c r="N463" s="1312">
        <f t="shared" si="128"/>
        <v>0.30691399662731872</v>
      </c>
      <c r="O463" s="1268">
        <f t="shared" si="128"/>
        <v>0.30921052631578944</v>
      </c>
      <c r="P463" s="1268">
        <f t="shared" si="128"/>
        <v>0.31147540983606559</v>
      </c>
      <c r="Q463" s="1268">
        <f t="shared" si="128"/>
        <v>0.29575163398692811</v>
      </c>
      <c r="R463" s="1268">
        <f t="shared" si="128"/>
        <v>0.28432956381260094</v>
      </c>
      <c r="S463" s="1268">
        <f t="shared" si="128"/>
        <v>0.28615384615384615</v>
      </c>
      <c r="T463" s="1268">
        <f t="shared" si="128"/>
        <v>0.29154078549848944</v>
      </c>
      <c r="U463" s="1268">
        <f t="shared" si="128"/>
        <v>0.29331306990881462</v>
      </c>
      <c r="V463" s="1312">
        <f t="shared" si="128"/>
        <v>0.29545454545454547</v>
      </c>
      <c r="W463" s="1268">
        <f t="shared" si="128"/>
        <v>0.29555895865237369</v>
      </c>
      <c r="X463" s="1268">
        <f t="shared" si="128"/>
        <v>0.30448222565687788</v>
      </c>
      <c r="Y463" s="1268">
        <f t="shared" si="128"/>
        <v>0.30996884735202496</v>
      </c>
      <c r="Z463" s="1268">
        <f t="shared" si="128"/>
        <v>0.32580645161290323</v>
      </c>
      <c r="AA463" s="1268">
        <f t="shared" si="128"/>
        <v>0.37050359712230213</v>
      </c>
      <c r="AB463" s="1268">
        <f t="shared" si="128"/>
        <v>0.41902834008097167</v>
      </c>
      <c r="AC463" s="1212">
        <f t="shared" si="128"/>
        <v>0.33506377929397807</v>
      </c>
    </row>
    <row r="464" spans="1:30" s="3" customFormat="1" ht="12.75" customHeight="1">
      <c r="A464" s="3300" t="s">
        <v>312</v>
      </c>
      <c r="B464" s="3373" t="s">
        <v>668</v>
      </c>
      <c r="C464" s="1239" t="s">
        <v>156</v>
      </c>
      <c r="D464" s="1186" t="s">
        <v>157</v>
      </c>
      <c r="E464" s="1386">
        <v>0.60660000000000003</v>
      </c>
      <c r="F464" s="1386">
        <v>0.59940000000000004</v>
      </c>
      <c r="G464" s="1386">
        <v>0.59040000000000004</v>
      </c>
      <c r="H464" s="1387">
        <v>0.59040000000000004</v>
      </c>
      <c r="I464" s="1386">
        <v>0.59040000000000004</v>
      </c>
      <c r="J464" s="1386">
        <v>0.61560000000000004</v>
      </c>
      <c r="K464" s="1386">
        <v>0.6462</v>
      </c>
      <c r="L464" s="1386">
        <v>0.65339999999999998</v>
      </c>
      <c r="M464" s="1386">
        <v>0.64439999999999997</v>
      </c>
      <c r="N464" s="1387">
        <v>0.66779999999999995</v>
      </c>
      <c r="O464" s="1386">
        <v>0.65880000000000005</v>
      </c>
      <c r="P464" s="1386">
        <v>0.63719999999999999</v>
      </c>
      <c r="Q464" s="1386">
        <v>0.63719999999999999</v>
      </c>
      <c r="R464" s="1386">
        <v>0.66239999999999999</v>
      </c>
      <c r="S464" s="1386">
        <v>0.69479999999999997</v>
      </c>
      <c r="T464" s="1386">
        <v>0.70740000000000003</v>
      </c>
      <c r="U464" s="1386">
        <v>0.71640000000000004</v>
      </c>
      <c r="V464" s="1387">
        <v>0.71279999999999999</v>
      </c>
      <c r="W464" s="1386">
        <v>0.71640000000000004</v>
      </c>
      <c r="X464" s="1386">
        <v>0.73440000000000005</v>
      </c>
      <c r="Y464" s="1386">
        <v>0.7218</v>
      </c>
      <c r="Z464" s="1386">
        <v>0.69299999999999995</v>
      </c>
      <c r="AA464" s="1386">
        <v>0.67320000000000002</v>
      </c>
      <c r="AB464" s="1386">
        <v>0.64080000000000004</v>
      </c>
      <c r="AC464" s="1242">
        <f>SUM(E464:AB464)</f>
        <v>15.811200000000001</v>
      </c>
    </row>
    <row r="465" spans="1:78" s="3" customFormat="1" ht="12.75" customHeight="1">
      <c r="A465" s="3291"/>
      <c r="B465" s="3338"/>
      <c r="C465" s="1248" t="s">
        <v>158</v>
      </c>
      <c r="D465" s="1191" t="s">
        <v>157</v>
      </c>
      <c r="E465" s="1388">
        <v>0.25019999999999998</v>
      </c>
      <c r="F465" s="1388">
        <v>0.24840000000000001</v>
      </c>
      <c r="G465" s="1388">
        <v>0.24840000000000001</v>
      </c>
      <c r="H465" s="1389">
        <v>0.252</v>
      </c>
      <c r="I465" s="1388">
        <v>0.252</v>
      </c>
      <c r="J465" s="1388">
        <v>0.26640000000000003</v>
      </c>
      <c r="K465" s="1388">
        <v>0.27179999999999999</v>
      </c>
      <c r="L465" s="1388">
        <v>0.27179999999999999</v>
      </c>
      <c r="M465" s="1388">
        <v>0.2646</v>
      </c>
      <c r="N465" s="1389">
        <v>0.24299999999999999</v>
      </c>
      <c r="O465" s="1388">
        <v>0.24840000000000001</v>
      </c>
      <c r="P465" s="1388">
        <v>0.24660000000000001</v>
      </c>
      <c r="Q465" s="1388">
        <v>0.2394</v>
      </c>
      <c r="R465" s="1388">
        <v>0.252</v>
      </c>
      <c r="S465" s="1388">
        <v>0.27</v>
      </c>
      <c r="T465" s="1388">
        <v>0.25919999999999999</v>
      </c>
      <c r="U465" s="1388">
        <v>0.26640000000000003</v>
      </c>
      <c r="V465" s="1389">
        <v>0.26640000000000003</v>
      </c>
      <c r="W465" s="1388">
        <v>0.2646</v>
      </c>
      <c r="X465" s="1388">
        <v>0.26819999999999999</v>
      </c>
      <c r="Y465" s="1388">
        <v>0.2772</v>
      </c>
      <c r="Z465" s="1388">
        <v>0.27900000000000003</v>
      </c>
      <c r="AA465" s="1388">
        <v>0.27360000000000001</v>
      </c>
      <c r="AB465" s="1388">
        <v>0.27539999999999998</v>
      </c>
      <c r="AC465" s="1319">
        <f>SUM(E465:AB465)</f>
        <v>6.2549999999999999</v>
      </c>
    </row>
    <row r="466" spans="1:78" s="3" customFormat="1" ht="12.75" customHeight="1">
      <c r="A466" s="3291"/>
      <c r="B466" s="3338"/>
      <c r="C466" s="1191" t="s">
        <v>159</v>
      </c>
      <c r="D466" s="1697" t="s">
        <v>160</v>
      </c>
      <c r="E466" s="1876">
        <v>59</v>
      </c>
      <c r="F466" s="1876">
        <v>65</v>
      </c>
      <c r="G466" s="1876">
        <v>60</v>
      </c>
      <c r="H466" s="1876">
        <v>59</v>
      </c>
      <c r="I466" s="1876">
        <v>59</v>
      </c>
      <c r="J466" s="1876">
        <v>61</v>
      </c>
      <c r="K466" s="1876">
        <v>64</v>
      </c>
      <c r="L466" s="1876">
        <v>62</v>
      </c>
      <c r="M466" s="1876">
        <v>63</v>
      </c>
      <c r="N466" s="1876">
        <v>66</v>
      </c>
      <c r="O466" s="1876">
        <v>61</v>
      </c>
      <c r="P466" s="1876">
        <v>62</v>
      </c>
      <c r="Q466" s="1876">
        <v>62</v>
      </c>
      <c r="R466" s="1876">
        <v>68</v>
      </c>
      <c r="S466" s="1876">
        <v>67</v>
      </c>
      <c r="T466" s="1876">
        <v>69</v>
      </c>
      <c r="U466" s="1876">
        <v>68</v>
      </c>
      <c r="V466" s="1876">
        <v>69</v>
      </c>
      <c r="W466" s="1876">
        <v>77</v>
      </c>
      <c r="X466" s="1876">
        <v>70</v>
      </c>
      <c r="Y466" s="1876">
        <v>73</v>
      </c>
      <c r="Z466" s="1876">
        <v>65</v>
      </c>
      <c r="AA466" s="1876">
        <v>63</v>
      </c>
      <c r="AB466" s="1876">
        <v>61</v>
      </c>
      <c r="AC466" s="1319"/>
    </row>
    <row r="467" spans="1:78" s="3" customFormat="1" ht="12.75" customHeight="1" thickBot="1">
      <c r="A467" s="3293"/>
      <c r="B467" s="3371"/>
      <c r="C467" s="1363" t="s">
        <v>161</v>
      </c>
      <c r="D467" s="1363"/>
      <c r="E467" s="1308">
        <f t="shared" ref="E467:AC467" si="129">E465/E464</f>
        <v>0.41246290801186936</v>
      </c>
      <c r="F467" s="1308">
        <f t="shared" si="129"/>
        <v>0.4144144144144144</v>
      </c>
      <c r="G467" s="1308">
        <f t="shared" si="129"/>
        <v>0.42073170731707316</v>
      </c>
      <c r="H467" s="1312">
        <f t="shared" si="129"/>
        <v>0.42682926829268292</v>
      </c>
      <c r="I467" s="1308">
        <f t="shared" si="129"/>
        <v>0.42682926829268292</v>
      </c>
      <c r="J467" s="1308">
        <f t="shared" si="129"/>
        <v>0.43274853801169594</v>
      </c>
      <c r="K467" s="1308">
        <f t="shared" si="129"/>
        <v>0.42061281337047352</v>
      </c>
      <c r="L467" s="1308">
        <f t="shared" si="129"/>
        <v>0.41597796143250687</v>
      </c>
      <c r="M467" s="1308">
        <f t="shared" si="129"/>
        <v>0.41061452513966484</v>
      </c>
      <c r="N467" s="1312">
        <f t="shared" si="129"/>
        <v>0.36388140161725069</v>
      </c>
      <c r="O467" s="1308">
        <f t="shared" si="129"/>
        <v>0.37704918032786883</v>
      </c>
      <c r="P467" s="1308">
        <f t="shared" si="129"/>
        <v>0.38700564971751417</v>
      </c>
      <c r="Q467" s="1308">
        <f t="shared" si="129"/>
        <v>0.37570621468926557</v>
      </c>
      <c r="R467" s="1310">
        <f t="shared" si="129"/>
        <v>0.38043478260869568</v>
      </c>
      <c r="S467" s="1308">
        <f t="shared" si="129"/>
        <v>0.3886010362694301</v>
      </c>
      <c r="T467" s="1308">
        <f t="shared" si="129"/>
        <v>0.36641221374045796</v>
      </c>
      <c r="U467" s="1308">
        <f t="shared" si="129"/>
        <v>0.37185929648241206</v>
      </c>
      <c r="V467" s="1312">
        <f t="shared" si="129"/>
        <v>0.37373737373737376</v>
      </c>
      <c r="W467" s="1308">
        <f t="shared" si="129"/>
        <v>0.3693467336683417</v>
      </c>
      <c r="X467" s="1308">
        <f t="shared" si="129"/>
        <v>0.36519607843137253</v>
      </c>
      <c r="Y467" s="1308">
        <f t="shared" si="129"/>
        <v>0.38403990024937656</v>
      </c>
      <c r="Z467" s="1308">
        <f t="shared" si="129"/>
        <v>0.40259740259740268</v>
      </c>
      <c r="AA467" s="1308">
        <f t="shared" si="129"/>
        <v>0.40641711229946526</v>
      </c>
      <c r="AB467" s="1308">
        <f t="shared" si="129"/>
        <v>0.42977528089887634</v>
      </c>
      <c r="AC467" s="1205">
        <f t="shared" si="129"/>
        <v>0.39560564663023673</v>
      </c>
    </row>
    <row r="468" spans="1:78" s="3" customFormat="1" ht="12.75" customHeight="1">
      <c r="A468" s="1364" t="s">
        <v>640</v>
      </c>
      <c r="B468" s="1365"/>
      <c r="C468" s="1366"/>
      <c r="D468" s="1366"/>
      <c r="E468" s="1367">
        <f t="shared" ref="E468:AB468" si="130">E452+E456+E460+E464</f>
        <v>1.7202</v>
      </c>
      <c r="F468" s="1367">
        <f t="shared" si="130"/>
        <v>1.6217999999999999</v>
      </c>
      <c r="G468" s="1367">
        <f t="shared" si="130"/>
        <v>1.5888</v>
      </c>
      <c r="H468" s="1367">
        <f t="shared" si="130"/>
        <v>1.5695999999999999</v>
      </c>
      <c r="I468" s="1367">
        <f t="shared" si="130"/>
        <v>1.5768</v>
      </c>
      <c r="J468" s="1367">
        <f t="shared" si="130"/>
        <v>1.6859999999999999</v>
      </c>
      <c r="K468" s="1367">
        <f t="shared" si="130"/>
        <v>1.8534000000000002</v>
      </c>
      <c r="L468" s="1367">
        <f t="shared" si="130"/>
        <v>1.9470000000000001</v>
      </c>
      <c r="M468" s="1367">
        <f t="shared" si="130"/>
        <v>2.0531999999999999</v>
      </c>
      <c r="N468" s="1367">
        <f t="shared" si="130"/>
        <v>2.0910000000000002</v>
      </c>
      <c r="O468" s="1367">
        <f t="shared" si="130"/>
        <v>2.1180000000000003</v>
      </c>
      <c r="P468" s="1367">
        <f t="shared" si="130"/>
        <v>2.1012</v>
      </c>
      <c r="Q468" s="1367">
        <f t="shared" si="130"/>
        <v>2.1059999999999999</v>
      </c>
      <c r="R468" s="1390">
        <f t="shared" si="130"/>
        <v>2.1480000000000001</v>
      </c>
      <c r="S468" s="1367">
        <f t="shared" si="130"/>
        <v>2.2547999999999999</v>
      </c>
      <c r="T468" s="1367">
        <f t="shared" si="130"/>
        <v>2.2961999999999998</v>
      </c>
      <c r="U468" s="1367">
        <f t="shared" si="130"/>
        <v>2.2955999999999999</v>
      </c>
      <c r="V468" s="1367">
        <f t="shared" si="130"/>
        <v>2.2968000000000002</v>
      </c>
      <c r="W468" s="1367">
        <f t="shared" si="130"/>
        <v>2.2835999999999999</v>
      </c>
      <c r="X468" s="1367">
        <f t="shared" si="130"/>
        <v>2.2871999999999999</v>
      </c>
      <c r="Y468" s="1367">
        <f t="shared" si="130"/>
        <v>2.2625999999999999</v>
      </c>
      <c r="Z468" s="1367">
        <f t="shared" si="130"/>
        <v>2.181</v>
      </c>
      <c r="AA468" s="1367">
        <f t="shared" si="130"/>
        <v>2.0076000000000001</v>
      </c>
      <c r="AB468" s="1367">
        <f t="shared" si="130"/>
        <v>1.8264</v>
      </c>
      <c r="AC468" s="1368"/>
      <c r="AD468" s="1195"/>
      <c r="AE468" s="1197"/>
      <c r="AF468" s="1197"/>
      <c r="AG468" s="1197"/>
      <c r="AH468" s="1197"/>
      <c r="AI468" s="1197"/>
      <c r="AJ468" s="1197"/>
      <c r="AK468" s="1197"/>
      <c r="AL468" s="1197"/>
      <c r="AM468" s="1197"/>
      <c r="AN468" s="1197"/>
      <c r="AO468" s="1197"/>
      <c r="AP468" s="1197"/>
      <c r="AQ468" s="1197"/>
      <c r="AR468" s="1197"/>
      <c r="AS468" s="1197"/>
      <c r="AT468" s="1197"/>
      <c r="AU468" s="1197"/>
      <c r="AV468" s="1197"/>
      <c r="AW468" s="1197"/>
      <c r="AX468" s="1197"/>
      <c r="AY468" s="1197"/>
      <c r="AZ468" s="1197"/>
      <c r="BA468" s="1197"/>
      <c r="BB468" s="1197"/>
      <c r="BC468" s="1197"/>
      <c r="BD468" s="1197"/>
      <c r="BE468" s="1197"/>
      <c r="BF468" s="1197"/>
      <c r="BG468" s="1197"/>
      <c r="BH468" s="1197"/>
      <c r="BI468" s="1197"/>
      <c r="BJ468" s="1197"/>
      <c r="BK468" s="1197"/>
      <c r="BL468" s="1197"/>
      <c r="BM468" s="1197"/>
      <c r="BN468" s="1197"/>
      <c r="BO468" s="1197"/>
      <c r="BP468" s="1197"/>
      <c r="BQ468" s="1197"/>
      <c r="BR468" s="1197"/>
      <c r="BS468" s="1197"/>
      <c r="BT468" s="1197"/>
      <c r="BU468" s="1197"/>
      <c r="BV468" s="1197"/>
      <c r="BW468" s="1197"/>
      <c r="BX468" s="1197"/>
      <c r="BY468" s="1197"/>
      <c r="BZ468" s="1197"/>
    </row>
    <row r="469" spans="1:78" s="3" customFormat="1" ht="12.75" customHeight="1">
      <c r="A469" s="1218" t="s">
        <v>641</v>
      </c>
      <c r="B469" s="1219"/>
      <c r="C469" s="1220"/>
      <c r="D469" s="1220"/>
      <c r="E469" s="1221">
        <f t="shared" ref="E469:AB469" si="131">E453+E457+E461+E465</f>
        <v>0.70619999999999994</v>
      </c>
      <c r="F469" s="1221">
        <f t="shared" si="131"/>
        <v>0.67799999999999994</v>
      </c>
      <c r="G469" s="1221">
        <f t="shared" si="131"/>
        <v>0.66839999999999999</v>
      </c>
      <c r="H469" s="1221">
        <f t="shared" si="131"/>
        <v>0.6744</v>
      </c>
      <c r="I469" s="1221">
        <f t="shared" si="131"/>
        <v>0.6744</v>
      </c>
      <c r="J469" s="1221">
        <f t="shared" si="131"/>
        <v>0.7056</v>
      </c>
      <c r="K469" s="1221">
        <f t="shared" si="131"/>
        <v>0.71340000000000003</v>
      </c>
      <c r="L469" s="1221">
        <f t="shared" si="131"/>
        <v>0.71579999999999999</v>
      </c>
      <c r="M469" s="1221">
        <f t="shared" si="131"/>
        <v>0.70140000000000002</v>
      </c>
      <c r="N469" s="1221">
        <f t="shared" si="131"/>
        <v>0.67979999999999996</v>
      </c>
      <c r="O469" s="1221">
        <f t="shared" si="131"/>
        <v>0.6996</v>
      </c>
      <c r="P469" s="1221">
        <f t="shared" si="131"/>
        <v>0.7026</v>
      </c>
      <c r="Q469" s="1221">
        <f t="shared" si="131"/>
        <v>0.67379999999999995</v>
      </c>
      <c r="R469" s="1221">
        <f t="shared" si="131"/>
        <v>0.6744</v>
      </c>
      <c r="S469" s="1221">
        <f t="shared" si="131"/>
        <v>0.71640000000000004</v>
      </c>
      <c r="T469" s="1221">
        <f t="shared" si="131"/>
        <v>0.72239999999999993</v>
      </c>
      <c r="U469" s="1221">
        <f t="shared" si="131"/>
        <v>0.72960000000000003</v>
      </c>
      <c r="V469" s="1221">
        <f t="shared" si="131"/>
        <v>0.73440000000000005</v>
      </c>
      <c r="W469" s="1221">
        <f t="shared" si="131"/>
        <v>0.7278</v>
      </c>
      <c r="X469" s="1221">
        <f t="shared" si="131"/>
        <v>0.74099999999999999</v>
      </c>
      <c r="Y469" s="1221">
        <f t="shared" si="131"/>
        <v>0.75480000000000003</v>
      </c>
      <c r="Z469" s="1221">
        <f t="shared" si="131"/>
        <v>0.76380000000000003</v>
      </c>
      <c r="AA469" s="1221">
        <f t="shared" si="131"/>
        <v>0.76800000000000002</v>
      </c>
      <c r="AB469" s="1221">
        <f t="shared" si="131"/>
        <v>0.7722</v>
      </c>
      <c r="AC469" s="1222"/>
      <c r="AD469" s="1195"/>
      <c r="AE469" s="1197"/>
      <c r="AF469" s="1197"/>
      <c r="AG469" s="1197"/>
      <c r="AH469" s="1197"/>
      <c r="AI469" s="1197"/>
      <c r="AJ469" s="1197"/>
      <c r="AK469" s="1197"/>
      <c r="AL469" s="1197"/>
      <c r="AM469" s="1197"/>
      <c r="AN469" s="1197"/>
      <c r="AO469" s="1197"/>
      <c r="AP469" s="1197"/>
      <c r="AQ469" s="1197"/>
      <c r="AR469" s="1197"/>
      <c r="AS469" s="1197"/>
      <c r="AT469" s="1197"/>
      <c r="AU469" s="1197"/>
      <c r="AV469" s="1197"/>
      <c r="AW469" s="1197"/>
      <c r="AX469" s="1197"/>
      <c r="AY469" s="1197"/>
      <c r="AZ469" s="1197"/>
      <c r="BA469" s="1197"/>
      <c r="BB469" s="1197"/>
      <c r="BC469" s="1197"/>
      <c r="BD469" s="1197"/>
      <c r="BE469" s="1197"/>
      <c r="BF469" s="1197"/>
      <c r="BG469" s="1197"/>
      <c r="BH469" s="1197"/>
      <c r="BI469" s="1197"/>
      <c r="BJ469" s="1197"/>
      <c r="BK469" s="1197"/>
      <c r="BL469" s="1197"/>
      <c r="BM469" s="1197"/>
      <c r="BN469" s="1197"/>
      <c r="BO469" s="1197"/>
      <c r="BP469" s="1197"/>
      <c r="BQ469" s="1197"/>
      <c r="BR469" s="1197"/>
      <c r="BS469" s="1197"/>
      <c r="BT469" s="1197"/>
      <c r="BU469" s="1197"/>
      <c r="BV469" s="1197"/>
      <c r="BW469" s="1197"/>
      <c r="BX469" s="1197"/>
      <c r="BY469" s="1197"/>
      <c r="BZ469" s="1197"/>
    </row>
    <row r="470" spans="1:78" s="3" customFormat="1" ht="12.75" customHeight="1">
      <c r="A470" s="1223" t="s">
        <v>377</v>
      </c>
      <c r="B470" s="1224"/>
      <c r="C470" s="1225"/>
      <c r="D470" s="1225"/>
      <c r="E470" s="1226">
        <f t="shared" ref="E470:AB470" si="132">SQRT(E468*E468+E469*E469)</f>
        <v>1.8595178084654096</v>
      </c>
      <c r="F470" s="1226">
        <f t="shared" si="132"/>
        <v>1.7578166115951912</v>
      </c>
      <c r="G470" s="1226">
        <f t="shared" si="132"/>
        <v>1.7236716624693926</v>
      </c>
      <c r="H470" s="1226">
        <f t="shared" si="132"/>
        <v>1.7083499407322844</v>
      </c>
      <c r="I470" s="1226">
        <f t="shared" si="132"/>
        <v>1.7149675215583531</v>
      </c>
      <c r="J470" s="1226">
        <f t="shared" si="132"/>
        <v>1.8276945477841751</v>
      </c>
      <c r="K470" s="1226">
        <f t="shared" si="132"/>
        <v>1.9859584889921542</v>
      </c>
      <c r="L470" s="1226">
        <f t="shared" si="132"/>
        <v>2.0744104319058945</v>
      </c>
      <c r="M470" s="1226">
        <f t="shared" si="132"/>
        <v>2.169698642669069</v>
      </c>
      <c r="N470" s="1226">
        <f t="shared" si="132"/>
        <v>2.1987289601039963</v>
      </c>
      <c r="O470" s="1226">
        <f t="shared" si="132"/>
        <v>2.2305524338154443</v>
      </c>
      <c r="P470" s="1226">
        <f t="shared" si="132"/>
        <v>2.215555957316357</v>
      </c>
      <c r="Q470" s="1226">
        <f t="shared" si="132"/>
        <v>2.2111631418780475</v>
      </c>
      <c r="R470" s="1226">
        <f t="shared" si="132"/>
        <v>2.2513816557838435</v>
      </c>
      <c r="S470" s="1226">
        <f t="shared" si="132"/>
        <v>2.3658723549676131</v>
      </c>
      <c r="T470" s="1226">
        <f t="shared" si="132"/>
        <v>2.4071552089551682</v>
      </c>
      <c r="U470" s="1226">
        <f t="shared" si="132"/>
        <v>2.4087539351291154</v>
      </c>
      <c r="V470" s="1226">
        <f t="shared" si="132"/>
        <v>2.4113551376767384</v>
      </c>
      <c r="W470" s="1226">
        <f t="shared" si="132"/>
        <v>2.3967732057914866</v>
      </c>
      <c r="X470" s="1226">
        <f t="shared" si="132"/>
        <v>2.4042389315540169</v>
      </c>
      <c r="Y470" s="1226">
        <f t="shared" si="132"/>
        <v>2.3851796158780161</v>
      </c>
      <c r="Z470" s="1226">
        <f t="shared" si="132"/>
        <v>2.3108767686746083</v>
      </c>
      <c r="AA470" s="1226">
        <f t="shared" si="132"/>
        <v>2.149484068328956</v>
      </c>
      <c r="AB470" s="1226">
        <f t="shared" si="132"/>
        <v>1.9829346434010378</v>
      </c>
      <c r="AC470" s="1228"/>
      <c r="AD470" s="1195">
        <f>MAX(E470:AB470)</f>
        <v>2.4113551376767384</v>
      </c>
      <c r="AE470" s="1197"/>
      <c r="AF470" s="1197"/>
      <c r="AG470" s="1197"/>
      <c r="AH470" s="1197"/>
      <c r="AI470" s="1197"/>
      <c r="AJ470" s="1197"/>
      <c r="AK470" s="1197"/>
      <c r="AL470" s="1197"/>
      <c r="AM470" s="1197"/>
      <c r="AN470" s="1197"/>
      <c r="AO470" s="1197"/>
      <c r="AP470" s="1197"/>
      <c r="AQ470" s="1197"/>
      <c r="AR470" s="1197"/>
      <c r="AS470" s="1197"/>
      <c r="AT470" s="1197"/>
      <c r="AU470" s="1197"/>
      <c r="AV470" s="1197"/>
      <c r="AW470" s="1197"/>
      <c r="AX470" s="1197"/>
      <c r="AY470" s="1197"/>
      <c r="AZ470" s="1197"/>
      <c r="BA470" s="1197"/>
      <c r="BB470" s="1197"/>
      <c r="BC470" s="1197"/>
      <c r="BD470" s="1197"/>
      <c r="BE470" s="1197"/>
      <c r="BF470" s="1197"/>
      <c r="BG470" s="1197"/>
      <c r="BH470" s="1197"/>
      <c r="BI470" s="1197"/>
      <c r="BJ470" s="1197"/>
      <c r="BK470" s="1197"/>
      <c r="BL470" s="1197"/>
      <c r="BM470" s="1197"/>
      <c r="BN470" s="1197"/>
      <c r="BO470" s="1197"/>
      <c r="BP470" s="1197"/>
      <c r="BQ470" s="1197"/>
      <c r="BR470" s="1197"/>
      <c r="BS470" s="1197"/>
      <c r="BT470" s="1197"/>
      <c r="BU470" s="1197"/>
      <c r="BV470" s="1197"/>
      <c r="BW470" s="1197"/>
      <c r="BX470" s="1197"/>
      <c r="BY470" s="1197"/>
      <c r="BZ470" s="1197"/>
    </row>
    <row r="471" spans="1:78" s="1161" customFormat="1" ht="12.75" customHeight="1" thickBot="1">
      <c r="A471" s="1229" t="s">
        <v>452</v>
      </c>
      <c r="B471" s="1230"/>
      <c r="C471" s="1231"/>
      <c r="D471" s="1231"/>
      <c r="E471" s="1391">
        <v>1</v>
      </c>
      <c r="F471" s="1391">
        <v>2</v>
      </c>
      <c r="G471" s="1391">
        <v>3</v>
      </c>
      <c r="H471" s="1391">
        <v>4</v>
      </c>
      <c r="I471" s="1391">
        <v>5</v>
      </c>
      <c r="J471" s="1391">
        <v>6</v>
      </c>
      <c r="K471" s="1391">
        <v>7</v>
      </c>
      <c r="L471" s="1391">
        <v>8</v>
      </c>
      <c r="M471" s="1391">
        <v>9</v>
      </c>
      <c r="N471" s="1391">
        <v>10</v>
      </c>
      <c r="O471" s="1391">
        <v>11</v>
      </c>
      <c r="P471" s="1391">
        <v>12</v>
      </c>
      <c r="Q471" s="1391">
        <v>13</v>
      </c>
      <c r="R471" s="1391">
        <v>14</v>
      </c>
      <c r="S471" s="1391">
        <v>15</v>
      </c>
      <c r="T471" s="1391">
        <v>16</v>
      </c>
      <c r="U471" s="1391">
        <v>17</v>
      </c>
      <c r="V471" s="1391">
        <v>18</v>
      </c>
      <c r="W471" s="1391">
        <v>19</v>
      </c>
      <c r="X471" s="1391">
        <v>20</v>
      </c>
      <c r="Y471" s="1391">
        <v>21</v>
      </c>
      <c r="Z471" s="1391">
        <v>22</v>
      </c>
      <c r="AA471" s="1391">
        <v>23</v>
      </c>
      <c r="AB471" s="1391">
        <v>24</v>
      </c>
      <c r="AC471" s="1233"/>
    </row>
    <row r="472" spans="1:78" s="1161" customFormat="1" ht="12.75" customHeight="1">
      <c r="A472" s="1234" t="s">
        <v>453</v>
      </c>
      <c r="B472" s="1235"/>
      <c r="C472" s="1236" t="s">
        <v>164</v>
      </c>
      <c r="D472" s="1726" t="s">
        <v>160</v>
      </c>
      <c r="E472" s="1877">
        <v>36.939998626708984</v>
      </c>
      <c r="F472" s="1877">
        <v>36.939998626708984</v>
      </c>
      <c r="G472" s="1877">
        <v>36.939998626708984</v>
      </c>
      <c r="H472" s="1877">
        <v>36.939998626708984</v>
      </c>
      <c r="I472" s="1877">
        <v>36.939998626708984</v>
      </c>
      <c r="J472" s="1877">
        <v>36.939998626708984</v>
      </c>
      <c r="K472" s="1877">
        <v>36.939998626708984</v>
      </c>
      <c r="L472" s="1877">
        <v>36.939998626708984</v>
      </c>
      <c r="M472" s="1877">
        <v>36.939998626708984</v>
      </c>
      <c r="N472" s="1877">
        <v>36.939998626708984</v>
      </c>
      <c r="O472" s="1877">
        <v>36.939998626708984</v>
      </c>
      <c r="P472" s="1877">
        <v>36.939998626708984</v>
      </c>
      <c r="Q472" s="1877">
        <v>36.939998626708984</v>
      </c>
      <c r="R472" s="1877">
        <v>36.939998626708984</v>
      </c>
      <c r="S472" s="1877">
        <v>36.939998626708984</v>
      </c>
      <c r="T472" s="1877">
        <v>36.939998626708984</v>
      </c>
      <c r="U472" s="1877">
        <v>36.939998626708984</v>
      </c>
      <c r="V472" s="1877">
        <v>36.939998626708984</v>
      </c>
      <c r="W472" s="1877">
        <v>36.939998626708984</v>
      </c>
      <c r="X472" s="1877">
        <v>36.939998626708984</v>
      </c>
      <c r="Y472" s="1877">
        <v>36.939998626708984</v>
      </c>
      <c r="Z472" s="1877">
        <v>36.939998626708984</v>
      </c>
      <c r="AA472" s="1877">
        <v>36.939998626708984</v>
      </c>
      <c r="AB472" s="1877">
        <v>36.939998626708984</v>
      </c>
      <c r="AC472" s="1236"/>
    </row>
    <row r="473" spans="1:78" s="1161" customFormat="1" ht="12.75" customHeight="1" thickBot="1">
      <c r="A473" s="1237" t="s">
        <v>454</v>
      </c>
      <c r="B473" s="1199"/>
      <c r="C473" s="1198" t="s">
        <v>164</v>
      </c>
      <c r="D473" s="1784" t="s">
        <v>160</v>
      </c>
      <c r="E473" s="1878">
        <v>36.900001525878906</v>
      </c>
      <c r="F473" s="1878">
        <v>36.900001525878906</v>
      </c>
      <c r="G473" s="1878">
        <v>36.900001525878906</v>
      </c>
      <c r="H473" s="1878">
        <v>36.900001525878906</v>
      </c>
      <c r="I473" s="1878">
        <v>36.900001525878906</v>
      </c>
      <c r="J473" s="1878">
        <v>36.900001525878906</v>
      </c>
      <c r="K473" s="1878">
        <v>36.900001525878906</v>
      </c>
      <c r="L473" s="1878">
        <v>36.900001525878906</v>
      </c>
      <c r="M473" s="1878">
        <v>36.900001525878906</v>
      </c>
      <c r="N473" s="1878">
        <v>36.900001525878906</v>
      </c>
      <c r="O473" s="1878">
        <v>36.900001525878906</v>
      </c>
      <c r="P473" s="1878">
        <v>36.900001525878906</v>
      </c>
      <c r="Q473" s="1878">
        <v>36.900001525878906</v>
      </c>
      <c r="R473" s="1878">
        <v>36.900001525878906</v>
      </c>
      <c r="S473" s="1878">
        <v>36.900001525878906</v>
      </c>
      <c r="T473" s="1878">
        <v>36.900001525878906</v>
      </c>
      <c r="U473" s="1878">
        <v>36.900001525878906</v>
      </c>
      <c r="V473" s="1878">
        <v>36.900001525878906</v>
      </c>
      <c r="W473" s="1878">
        <v>36.900001525878906</v>
      </c>
      <c r="X473" s="1878">
        <v>36.900001525878906</v>
      </c>
      <c r="Y473" s="1878">
        <v>36.900001525878906</v>
      </c>
      <c r="Z473" s="1878">
        <v>36.900001525878906</v>
      </c>
      <c r="AA473" s="1878">
        <v>36.900001525878906</v>
      </c>
      <c r="AB473" s="1878">
        <v>36.900001525878906</v>
      </c>
      <c r="AC473" s="1198"/>
    </row>
    <row r="474" spans="1:78" s="3" customFormat="1" ht="12.75" customHeight="1">
      <c r="A474" s="3280" t="s">
        <v>696</v>
      </c>
      <c r="B474" s="3320" t="s">
        <v>697</v>
      </c>
      <c r="C474" s="1186" t="s">
        <v>156</v>
      </c>
      <c r="D474" s="1186" t="s">
        <v>157</v>
      </c>
      <c r="E474" s="1332">
        <v>0</v>
      </c>
      <c r="F474" s="1332">
        <v>0</v>
      </c>
      <c r="G474" s="1332">
        <v>0</v>
      </c>
      <c r="H474" s="1325">
        <v>0</v>
      </c>
      <c r="I474" s="1332">
        <v>0</v>
      </c>
      <c r="J474" s="1332">
        <v>0</v>
      </c>
      <c r="K474" s="1332">
        <v>0</v>
      </c>
      <c r="L474" s="1332">
        <v>0</v>
      </c>
      <c r="M474" s="1332">
        <v>0</v>
      </c>
      <c r="N474" s="1325">
        <v>0</v>
      </c>
      <c r="O474" s="1332">
        <v>0</v>
      </c>
      <c r="P474" s="1332">
        <v>0</v>
      </c>
      <c r="Q474" s="1332">
        <v>0</v>
      </c>
      <c r="R474" s="1332">
        <v>0</v>
      </c>
      <c r="S474" s="1332">
        <v>0</v>
      </c>
      <c r="T474" s="1332">
        <v>0</v>
      </c>
      <c r="U474" s="1332">
        <v>0</v>
      </c>
      <c r="V474" s="1325">
        <v>0</v>
      </c>
      <c r="W474" s="1332">
        <v>0</v>
      </c>
      <c r="X474" s="1332">
        <v>0</v>
      </c>
      <c r="Y474" s="1332">
        <v>0</v>
      </c>
      <c r="Z474" s="1332">
        <v>0</v>
      </c>
      <c r="AA474" s="1332">
        <v>0</v>
      </c>
      <c r="AB474" s="1332">
        <v>0</v>
      </c>
      <c r="AC474" s="1189">
        <f>SUM(E474:AB474)</f>
        <v>0</v>
      </c>
    </row>
    <row r="475" spans="1:78" s="3" customFormat="1" ht="12.75" customHeight="1">
      <c r="A475" s="3281"/>
      <c r="B475" s="3310"/>
      <c r="C475" s="1191" t="s">
        <v>158</v>
      </c>
      <c r="D475" s="1191" t="s">
        <v>157</v>
      </c>
      <c r="E475" s="1333">
        <v>0</v>
      </c>
      <c r="F475" s="1333">
        <v>0</v>
      </c>
      <c r="G475" s="1333">
        <v>0</v>
      </c>
      <c r="H475" s="1326">
        <v>0</v>
      </c>
      <c r="I475" s="1333">
        <v>0</v>
      </c>
      <c r="J475" s="1333">
        <v>0</v>
      </c>
      <c r="K475" s="1333">
        <v>0</v>
      </c>
      <c r="L475" s="1333">
        <v>0</v>
      </c>
      <c r="M475" s="1333">
        <v>0</v>
      </c>
      <c r="N475" s="1326">
        <v>0</v>
      </c>
      <c r="O475" s="1333">
        <v>0</v>
      </c>
      <c r="P475" s="1333">
        <v>0</v>
      </c>
      <c r="Q475" s="1333">
        <v>0</v>
      </c>
      <c r="R475" s="1333">
        <v>0</v>
      </c>
      <c r="S475" s="1333">
        <v>0</v>
      </c>
      <c r="T475" s="1333">
        <v>0</v>
      </c>
      <c r="U475" s="1333">
        <v>0</v>
      </c>
      <c r="V475" s="1326">
        <v>0</v>
      </c>
      <c r="W475" s="1333">
        <v>0</v>
      </c>
      <c r="X475" s="1333">
        <v>0</v>
      </c>
      <c r="Y475" s="1333">
        <v>0</v>
      </c>
      <c r="Z475" s="1333">
        <v>0</v>
      </c>
      <c r="AA475" s="1333">
        <v>0</v>
      </c>
      <c r="AB475" s="1333">
        <v>0</v>
      </c>
      <c r="AC475" s="1194">
        <f>SUM(E475:AB475)</f>
        <v>0</v>
      </c>
    </row>
    <row r="476" spans="1:78" s="3" customFormat="1" ht="12.75" customHeight="1">
      <c r="A476" s="3281"/>
      <c r="B476" s="3310"/>
      <c r="C476" s="1191" t="s">
        <v>159</v>
      </c>
      <c r="D476" s="1191" t="s">
        <v>160</v>
      </c>
      <c r="E476" s="334">
        <v>0</v>
      </c>
      <c r="F476" s="334">
        <v>0</v>
      </c>
      <c r="G476" s="334">
        <v>0</v>
      </c>
      <c r="H476" s="335">
        <v>0</v>
      </c>
      <c r="I476" s="334">
        <v>0</v>
      </c>
      <c r="J476" s="334">
        <v>0</v>
      </c>
      <c r="K476" s="334">
        <v>0</v>
      </c>
      <c r="L476" s="334">
        <v>0</v>
      </c>
      <c r="M476" s="334">
        <v>0</v>
      </c>
      <c r="N476" s="335">
        <v>0</v>
      </c>
      <c r="O476" s="334">
        <v>0</v>
      </c>
      <c r="P476" s="334">
        <v>0</v>
      </c>
      <c r="Q476" s="334">
        <v>0</v>
      </c>
      <c r="R476" s="334">
        <v>0</v>
      </c>
      <c r="S476" s="334">
        <v>0</v>
      </c>
      <c r="T476" s="334">
        <v>0</v>
      </c>
      <c r="U476" s="334">
        <v>0</v>
      </c>
      <c r="V476" s="335">
        <v>0</v>
      </c>
      <c r="W476" s="334">
        <v>0</v>
      </c>
      <c r="X476" s="334">
        <v>0</v>
      </c>
      <c r="Y476" s="334">
        <v>0</v>
      </c>
      <c r="Z476" s="334">
        <v>0</v>
      </c>
      <c r="AA476" s="334">
        <v>0</v>
      </c>
      <c r="AB476" s="334">
        <v>0</v>
      </c>
      <c r="AC476" s="1194"/>
    </row>
    <row r="477" spans="1:78" s="3" customFormat="1" ht="12.75" customHeight="1">
      <c r="A477" s="3286"/>
      <c r="B477" s="3321"/>
      <c r="C477" s="1202" t="s">
        <v>161</v>
      </c>
      <c r="D477" s="1202"/>
      <c r="E477" s="1308" t="e">
        <f t="shared" ref="E477:AC477" si="133">E475/E474</f>
        <v>#DIV/0!</v>
      </c>
      <c r="F477" s="1308" t="e">
        <f t="shared" si="133"/>
        <v>#DIV/0!</v>
      </c>
      <c r="G477" s="1308" t="e">
        <f t="shared" si="133"/>
        <v>#DIV/0!</v>
      </c>
      <c r="H477" s="1362" t="e">
        <f t="shared" si="133"/>
        <v>#DIV/0!</v>
      </c>
      <c r="I477" s="1308" t="e">
        <f t="shared" si="133"/>
        <v>#DIV/0!</v>
      </c>
      <c r="J477" s="1308" t="e">
        <f t="shared" si="133"/>
        <v>#DIV/0!</v>
      </c>
      <c r="K477" s="1308" t="e">
        <f t="shared" si="133"/>
        <v>#DIV/0!</v>
      </c>
      <c r="L477" s="1308" t="e">
        <f t="shared" si="133"/>
        <v>#DIV/0!</v>
      </c>
      <c r="M477" s="1308" t="e">
        <f t="shared" si="133"/>
        <v>#DIV/0!</v>
      </c>
      <c r="N477" s="1362" t="e">
        <f t="shared" si="133"/>
        <v>#DIV/0!</v>
      </c>
      <c r="O477" s="1308" t="e">
        <f t="shared" si="133"/>
        <v>#DIV/0!</v>
      </c>
      <c r="P477" s="1308" t="e">
        <f t="shared" si="133"/>
        <v>#DIV/0!</v>
      </c>
      <c r="Q477" s="1308" t="e">
        <f t="shared" si="133"/>
        <v>#DIV/0!</v>
      </c>
      <c r="R477" s="1308" t="e">
        <f t="shared" si="133"/>
        <v>#DIV/0!</v>
      </c>
      <c r="S477" s="1308" t="e">
        <f t="shared" si="133"/>
        <v>#DIV/0!</v>
      </c>
      <c r="T477" s="1308" t="e">
        <f t="shared" si="133"/>
        <v>#DIV/0!</v>
      </c>
      <c r="U477" s="1308" t="e">
        <f t="shared" si="133"/>
        <v>#DIV/0!</v>
      </c>
      <c r="V477" s="1362" t="e">
        <f t="shared" si="133"/>
        <v>#DIV/0!</v>
      </c>
      <c r="W477" s="1308" t="e">
        <f t="shared" si="133"/>
        <v>#DIV/0!</v>
      </c>
      <c r="X477" s="1308" t="e">
        <f t="shared" si="133"/>
        <v>#DIV/0!</v>
      </c>
      <c r="Y477" s="1308" t="e">
        <f t="shared" si="133"/>
        <v>#DIV/0!</v>
      </c>
      <c r="Z477" s="1308" t="e">
        <f t="shared" si="133"/>
        <v>#DIV/0!</v>
      </c>
      <c r="AA477" s="1308" t="e">
        <f t="shared" si="133"/>
        <v>#DIV/0!</v>
      </c>
      <c r="AB477" s="1308" t="e">
        <f t="shared" si="133"/>
        <v>#DIV/0!</v>
      </c>
      <c r="AC477" s="1205" t="e">
        <f t="shared" si="133"/>
        <v>#DIV/0!</v>
      </c>
    </row>
    <row r="478" spans="1:78" s="3" customFormat="1" ht="12.75" customHeight="1">
      <c r="A478" s="3280" t="s">
        <v>698</v>
      </c>
      <c r="B478" s="3320" t="s">
        <v>699</v>
      </c>
      <c r="C478" s="1186" t="s">
        <v>156</v>
      </c>
      <c r="D478" s="1186" t="s">
        <v>157</v>
      </c>
      <c r="E478" s="1332">
        <v>0</v>
      </c>
      <c r="F478" s="1332">
        <v>0</v>
      </c>
      <c r="G478" s="1332">
        <v>0</v>
      </c>
      <c r="H478" s="1325">
        <v>0</v>
      </c>
      <c r="I478" s="1332">
        <v>0</v>
      </c>
      <c r="J478" s="1332">
        <v>0</v>
      </c>
      <c r="K478" s="1332">
        <v>0</v>
      </c>
      <c r="L478" s="1332">
        <v>0</v>
      </c>
      <c r="M478" s="1332">
        <v>0</v>
      </c>
      <c r="N478" s="1325">
        <v>0</v>
      </c>
      <c r="O478" s="1332">
        <v>0</v>
      </c>
      <c r="P478" s="1332">
        <v>0</v>
      </c>
      <c r="Q478" s="1332">
        <v>0</v>
      </c>
      <c r="R478" s="1332">
        <v>0</v>
      </c>
      <c r="S478" s="1332">
        <v>0</v>
      </c>
      <c r="T478" s="1332">
        <v>0</v>
      </c>
      <c r="U478" s="1332">
        <v>0</v>
      </c>
      <c r="V478" s="1325">
        <v>0</v>
      </c>
      <c r="W478" s="1332">
        <v>0</v>
      </c>
      <c r="X478" s="1332">
        <v>0</v>
      </c>
      <c r="Y478" s="1332">
        <v>0</v>
      </c>
      <c r="Z478" s="1332">
        <v>0</v>
      </c>
      <c r="AA478" s="1332">
        <v>0</v>
      </c>
      <c r="AB478" s="1332">
        <v>0</v>
      </c>
      <c r="AC478" s="1189">
        <f>SUM(E478:AB478)</f>
        <v>0</v>
      </c>
    </row>
    <row r="479" spans="1:78" s="3" customFormat="1" ht="12.75" customHeight="1">
      <c r="A479" s="3281"/>
      <c r="B479" s="3310"/>
      <c r="C479" s="1191" t="s">
        <v>158</v>
      </c>
      <c r="D479" s="1191" t="s">
        <v>157</v>
      </c>
      <c r="E479" s="1333">
        <v>0</v>
      </c>
      <c r="F479" s="1333">
        <v>0</v>
      </c>
      <c r="G479" s="1333">
        <v>0</v>
      </c>
      <c r="H479" s="1326">
        <v>0</v>
      </c>
      <c r="I479" s="1333">
        <v>0</v>
      </c>
      <c r="J479" s="1333">
        <v>0</v>
      </c>
      <c r="K479" s="1333">
        <v>0</v>
      </c>
      <c r="L479" s="1333">
        <v>0</v>
      </c>
      <c r="M479" s="1333">
        <v>0</v>
      </c>
      <c r="N479" s="1326">
        <v>0</v>
      </c>
      <c r="O479" s="1333">
        <v>0</v>
      </c>
      <c r="P479" s="1333">
        <v>0</v>
      </c>
      <c r="Q479" s="1333">
        <v>0</v>
      </c>
      <c r="R479" s="1333">
        <v>0</v>
      </c>
      <c r="S479" s="1333">
        <v>0</v>
      </c>
      <c r="T479" s="1333">
        <v>0</v>
      </c>
      <c r="U479" s="1333">
        <v>0</v>
      </c>
      <c r="V479" s="1326">
        <v>0</v>
      </c>
      <c r="W479" s="1333">
        <v>0</v>
      </c>
      <c r="X479" s="1333">
        <v>0</v>
      </c>
      <c r="Y479" s="1333">
        <v>0</v>
      </c>
      <c r="Z479" s="1333">
        <v>0</v>
      </c>
      <c r="AA479" s="1333">
        <v>0</v>
      </c>
      <c r="AB479" s="1333">
        <v>0</v>
      </c>
      <c r="AC479" s="1194">
        <f>SUM(E479:AB479)</f>
        <v>0</v>
      </c>
    </row>
    <row r="480" spans="1:78" s="3" customFormat="1" ht="12.75" customHeight="1">
      <c r="A480" s="3281"/>
      <c r="B480" s="3310"/>
      <c r="C480" s="1191" t="s">
        <v>159</v>
      </c>
      <c r="D480" s="1191" t="s">
        <v>160</v>
      </c>
      <c r="E480" s="334">
        <v>0</v>
      </c>
      <c r="F480" s="334">
        <v>0</v>
      </c>
      <c r="G480" s="334">
        <v>0</v>
      </c>
      <c r="H480" s="335">
        <v>0</v>
      </c>
      <c r="I480" s="334">
        <v>0</v>
      </c>
      <c r="J480" s="334">
        <v>0</v>
      </c>
      <c r="K480" s="334">
        <v>0</v>
      </c>
      <c r="L480" s="334">
        <v>0</v>
      </c>
      <c r="M480" s="334">
        <v>0</v>
      </c>
      <c r="N480" s="335">
        <v>0</v>
      </c>
      <c r="O480" s="334">
        <v>0</v>
      </c>
      <c r="P480" s="334">
        <v>0</v>
      </c>
      <c r="Q480" s="334">
        <v>0</v>
      </c>
      <c r="R480" s="334">
        <v>0</v>
      </c>
      <c r="S480" s="334">
        <v>0</v>
      </c>
      <c r="T480" s="334">
        <v>0</v>
      </c>
      <c r="U480" s="334">
        <v>0</v>
      </c>
      <c r="V480" s="335">
        <v>0</v>
      </c>
      <c r="W480" s="334">
        <v>0</v>
      </c>
      <c r="X480" s="334">
        <v>0</v>
      </c>
      <c r="Y480" s="334">
        <v>0</v>
      </c>
      <c r="Z480" s="334">
        <v>0</v>
      </c>
      <c r="AA480" s="334">
        <v>0</v>
      </c>
      <c r="AB480" s="334">
        <v>0</v>
      </c>
      <c r="AC480" s="1194"/>
    </row>
    <row r="481" spans="1:29" s="3" customFormat="1" ht="12.75" customHeight="1">
      <c r="A481" s="3286"/>
      <c r="B481" s="3321"/>
      <c r="C481" s="1202" t="s">
        <v>161</v>
      </c>
      <c r="D481" s="1202"/>
      <c r="E481" s="1308" t="e">
        <f t="shared" ref="E481:AC481" si="134">E479/E478</f>
        <v>#DIV/0!</v>
      </c>
      <c r="F481" s="1308" t="e">
        <f t="shared" si="134"/>
        <v>#DIV/0!</v>
      </c>
      <c r="G481" s="1308" t="e">
        <f t="shared" si="134"/>
        <v>#DIV/0!</v>
      </c>
      <c r="H481" s="1362" t="e">
        <f t="shared" si="134"/>
        <v>#DIV/0!</v>
      </c>
      <c r="I481" s="1308" t="e">
        <f t="shared" si="134"/>
        <v>#DIV/0!</v>
      </c>
      <c r="J481" s="1308" t="e">
        <f t="shared" si="134"/>
        <v>#DIV/0!</v>
      </c>
      <c r="K481" s="1308" t="e">
        <f t="shared" si="134"/>
        <v>#DIV/0!</v>
      </c>
      <c r="L481" s="1308" t="e">
        <f t="shared" si="134"/>
        <v>#DIV/0!</v>
      </c>
      <c r="M481" s="1308" t="e">
        <f t="shared" si="134"/>
        <v>#DIV/0!</v>
      </c>
      <c r="N481" s="1362" t="e">
        <f t="shared" si="134"/>
        <v>#DIV/0!</v>
      </c>
      <c r="O481" s="1308" t="e">
        <f t="shared" si="134"/>
        <v>#DIV/0!</v>
      </c>
      <c r="P481" s="1308" t="e">
        <f t="shared" si="134"/>
        <v>#DIV/0!</v>
      </c>
      <c r="Q481" s="1308" t="e">
        <f t="shared" si="134"/>
        <v>#DIV/0!</v>
      </c>
      <c r="R481" s="1308" t="e">
        <f t="shared" si="134"/>
        <v>#DIV/0!</v>
      </c>
      <c r="S481" s="1308" t="e">
        <f t="shared" si="134"/>
        <v>#DIV/0!</v>
      </c>
      <c r="T481" s="1308" t="e">
        <f t="shared" si="134"/>
        <v>#DIV/0!</v>
      </c>
      <c r="U481" s="1308" t="e">
        <f t="shared" si="134"/>
        <v>#DIV/0!</v>
      </c>
      <c r="V481" s="1362" t="e">
        <f t="shared" si="134"/>
        <v>#DIV/0!</v>
      </c>
      <c r="W481" s="1308" t="e">
        <f t="shared" si="134"/>
        <v>#DIV/0!</v>
      </c>
      <c r="X481" s="1308" t="e">
        <f t="shared" si="134"/>
        <v>#DIV/0!</v>
      </c>
      <c r="Y481" s="1308" t="e">
        <f t="shared" si="134"/>
        <v>#DIV/0!</v>
      </c>
      <c r="Z481" s="1308" t="e">
        <f t="shared" si="134"/>
        <v>#DIV/0!</v>
      </c>
      <c r="AA481" s="1308" t="e">
        <f t="shared" si="134"/>
        <v>#DIV/0!</v>
      </c>
      <c r="AB481" s="1308" t="e">
        <f t="shared" si="134"/>
        <v>#DIV/0!</v>
      </c>
      <c r="AC481" s="1205" t="e">
        <f t="shared" si="134"/>
        <v>#DIV/0!</v>
      </c>
    </row>
    <row r="482" spans="1:29" s="3" customFormat="1" ht="12.75" customHeight="1">
      <c r="A482" s="3280" t="s">
        <v>700</v>
      </c>
      <c r="B482" s="3301" t="s">
        <v>701</v>
      </c>
      <c r="C482" s="1186" t="s">
        <v>156</v>
      </c>
      <c r="D482" s="1186" t="s">
        <v>157</v>
      </c>
      <c r="E482" s="1332">
        <v>0</v>
      </c>
      <c r="F482" s="1332">
        <v>0</v>
      </c>
      <c r="G482" s="1332">
        <v>0</v>
      </c>
      <c r="H482" s="1325">
        <v>0</v>
      </c>
      <c r="I482" s="1332">
        <v>0</v>
      </c>
      <c r="J482" s="1332">
        <v>0</v>
      </c>
      <c r="K482" s="1332">
        <v>0</v>
      </c>
      <c r="L482" s="1332">
        <v>0</v>
      </c>
      <c r="M482" s="1332">
        <v>0</v>
      </c>
      <c r="N482" s="1325">
        <v>0</v>
      </c>
      <c r="O482" s="1332">
        <v>0</v>
      </c>
      <c r="P482" s="1332">
        <v>0</v>
      </c>
      <c r="Q482" s="1332">
        <v>0</v>
      </c>
      <c r="R482" s="1332">
        <v>0</v>
      </c>
      <c r="S482" s="1332">
        <v>0</v>
      </c>
      <c r="T482" s="1332">
        <v>0</v>
      </c>
      <c r="U482" s="1332">
        <v>0</v>
      </c>
      <c r="V482" s="1325">
        <v>0</v>
      </c>
      <c r="W482" s="1332">
        <v>0</v>
      </c>
      <c r="X482" s="1332">
        <v>0</v>
      </c>
      <c r="Y482" s="1332">
        <v>0</v>
      </c>
      <c r="Z482" s="1332">
        <v>0</v>
      </c>
      <c r="AA482" s="1332">
        <v>0</v>
      </c>
      <c r="AB482" s="1332">
        <v>0</v>
      </c>
      <c r="AC482" s="1189">
        <f>SUM(E482:AB482)</f>
        <v>0</v>
      </c>
    </row>
    <row r="483" spans="1:29" s="3" customFormat="1" ht="12.75" customHeight="1">
      <c r="A483" s="3281"/>
      <c r="B483" s="3296"/>
      <c r="C483" s="1191" t="s">
        <v>158</v>
      </c>
      <c r="D483" s="1191" t="s">
        <v>157</v>
      </c>
      <c r="E483" s="1333">
        <v>0</v>
      </c>
      <c r="F483" s="1333">
        <v>0</v>
      </c>
      <c r="G483" s="1333">
        <v>0</v>
      </c>
      <c r="H483" s="1326">
        <v>0</v>
      </c>
      <c r="I483" s="1333">
        <v>0</v>
      </c>
      <c r="J483" s="1333">
        <v>0</v>
      </c>
      <c r="K483" s="1333">
        <v>0</v>
      </c>
      <c r="L483" s="1333">
        <v>0</v>
      </c>
      <c r="M483" s="1333">
        <v>0</v>
      </c>
      <c r="N483" s="1326">
        <v>0</v>
      </c>
      <c r="O483" s="1333">
        <v>0</v>
      </c>
      <c r="P483" s="1333">
        <v>0</v>
      </c>
      <c r="Q483" s="1333">
        <v>0</v>
      </c>
      <c r="R483" s="1333">
        <v>0</v>
      </c>
      <c r="S483" s="1333">
        <v>0</v>
      </c>
      <c r="T483" s="1333">
        <v>0</v>
      </c>
      <c r="U483" s="1333">
        <v>0</v>
      </c>
      <c r="V483" s="1326">
        <v>0</v>
      </c>
      <c r="W483" s="1333">
        <v>0</v>
      </c>
      <c r="X483" s="1333">
        <v>0</v>
      </c>
      <c r="Y483" s="1333">
        <v>0</v>
      </c>
      <c r="Z483" s="1333">
        <v>0</v>
      </c>
      <c r="AA483" s="1333">
        <v>0</v>
      </c>
      <c r="AB483" s="1333">
        <v>0</v>
      </c>
      <c r="AC483" s="1194">
        <f>SUM(E483:AB483)</f>
        <v>0</v>
      </c>
    </row>
    <row r="484" spans="1:29" s="3" customFormat="1" ht="12.75" customHeight="1">
      <c r="A484" s="3281"/>
      <c r="B484" s="3296"/>
      <c r="C484" s="1191" t="s">
        <v>159</v>
      </c>
      <c r="D484" s="1191" t="s">
        <v>160</v>
      </c>
      <c r="E484" s="334">
        <v>0</v>
      </c>
      <c r="F484" s="334">
        <v>0</v>
      </c>
      <c r="G484" s="334">
        <v>0</v>
      </c>
      <c r="H484" s="335">
        <v>0</v>
      </c>
      <c r="I484" s="334">
        <v>0</v>
      </c>
      <c r="J484" s="334">
        <v>0</v>
      </c>
      <c r="K484" s="334">
        <v>0</v>
      </c>
      <c r="L484" s="334">
        <v>0</v>
      </c>
      <c r="M484" s="334">
        <v>0</v>
      </c>
      <c r="N484" s="335">
        <v>0</v>
      </c>
      <c r="O484" s="334">
        <v>0</v>
      </c>
      <c r="P484" s="334">
        <v>0</v>
      </c>
      <c r="Q484" s="334">
        <v>0</v>
      </c>
      <c r="R484" s="334">
        <v>0</v>
      </c>
      <c r="S484" s="334">
        <v>0</v>
      </c>
      <c r="T484" s="334">
        <v>0</v>
      </c>
      <c r="U484" s="334">
        <v>0</v>
      </c>
      <c r="V484" s="335">
        <v>0</v>
      </c>
      <c r="W484" s="334">
        <v>0</v>
      </c>
      <c r="X484" s="334">
        <v>0</v>
      </c>
      <c r="Y484" s="334">
        <v>0</v>
      </c>
      <c r="Z484" s="334">
        <v>0</v>
      </c>
      <c r="AA484" s="334">
        <v>0</v>
      </c>
      <c r="AB484" s="334">
        <v>0</v>
      </c>
      <c r="AC484" s="1194"/>
    </row>
    <row r="485" spans="1:29" s="3" customFormat="1" ht="12.75" customHeight="1">
      <c r="A485" s="3286"/>
      <c r="B485" s="3319"/>
      <c r="C485" s="1202" t="s">
        <v>161</v>
      </c>
      <c r="D485" s="1202"/>
      <c r="E485" s="1308" t="e">
        <f t="shared" ref="E485:AC485" si="135">E483/E482</f>
        <v>#DIV/0!</v>
      </c>
      <c r="F485" s="1308" t="e">
        <f t="shared" si="135"/>
        <v>#DIV/0!</v>
      </c>
      <c r="G485" s="1308" t="e">
        <f t="shared" si="135"/>
        <v>#DIV/0!</v>
      </c>
      <c r="H485" s="1362" t="e">
        <f t="shared" si="135"/>
        <v>#DIV/0!</v>
      </c>
      <c r="I485" s="1308" t="e">
        <f t="shared" si="135"/>
        <v>#DIV/0!</v>
      </c>
      <c r="J485" s="1308" t="e">
        <f t="shared" si="135"/>
        <v>#DIV/0!</v>
      </c>
      <c r="K485" s="1308" t="e">
        <f t="shared" si="135"/>
        <v>#DIV/0!</v>
      </c>
      <c r="L485" s="1308" t="e">
        <f t="shared" si="135"/>
        <v>#DIV/0!</v>
      </c>
      <c r="M485" s="1308" t="e">
        <f t="shared" si="135"/>
        <v>#DIV/0!</v>
      </c>
      <c r="N485" s="1362" t="e">
        <f t="shared" si="135"/>
        <v>#DIV/0!</v>
      </c>
      <c r="O485" s="1308" t="e">
        <f t="shared" si="135"/>
        <v>#DIV/0!</v>
      </c>
      <c r="P485" s="1308" t="e">
        <f t="shared" si="135"/>
        <v>#DIV/0!</v>
      </c>
      <c r="Q485" s="1308" t="e">
        <f t="shared" si="135"/>
        <v>#DIV/0!</v>
      </c>
      <c r="R485" s="1308" t="e">
        <f t="shared" si="135"/>
        <v>#DIV/0!</v>
      </c>
      <c r="S485" s="1308" t="e">
        <f t="shared" si="135"/>
        <v>#DIV/0!</v>
      </c>
      <c r="T485" s="1308" t="e">
        <f t="shared" si="135"/>
        <v>#DIV/0!</v>
      </c>
      <c r="U485" s="1308" t="e">
        <f t="shared" si="135"/>
        <v>#DIV/0!</v>
      </c>
      <c r="V485" s="1362" t="e">
        <f t="shared" si="135"/>
        <v>#DIV/0!</v>
      </c>
      <c r="W485" s="1308" t="e">
        <f t="shared" si="135"/>
        <v>#DIV/0!</v>
      </c>
      <c r="X485" s="1308" t="e">
        <f t="shared" si="135"/>
        <v>#DIV/0!</v>
      </c>
      <c r="Y485" s="1308" t="e">
        <f t="shared" si="135"/>
        <v>#DIV/0!</v>
      </c>
      <c r="Z485" s="1308" t="e">
        <f t="shared" si="135"/>
        <v>#DIV/0!</v>
      </c>
      <c r="AA485" s="1308" t="e">
        <f t="shared" si="135"/>
        <v>#DIV/0!</v>
      </c>
      <c r="AB485" s="1308" t="e">
        <f t="shared" si="135"/>
        <v>#DIV/0!</v>
      </c>
      <c r="AC485" s="1205" t="e">
        <f t="shared" si="135"/>
        <v>#DIV/0!</v>
      </c>
    </row>
    <row r="486" spans="1:29" s="3" customFormat="1" ht="12.75" customHeight="1">
      <c r="A486" s="3280" t="s">
        <v>702</v>
      </c>
      <c r="B486" s="3301" t="s">
        <v>703</v>
      </c>
      <c r="C486" s="1186" t="s">
        <v>156</v>
      </c>
      <c r="D486" s="1186" t="s">
        <v>157</v>
      </c>
      <c r="E486" s="1332">
        <v>0</v>
      </c>
      <c r="F486" s="1332">
        <v>0</v>
      </c>
      <c r="G486" s="1332">
        <v>0</v>
      </c>
      <c r="H486" s="1325">
        <v>0</v>
      </c>
      <c r="I486" s="1332">
        <v>0</v>
      </c>
      <c r="J486" s="1332">
        <v>0</v>
      </c>
      <c r="K486" s="1332">
        <v>0</v>
      </c>
      <c r="L486" s="1332">
        <v>0</v>
      </c>
      <c r="M486" s="1332">
        <v>0</v>
      </c>
      <c r="N486" s="1325">
        <v>0</v>
      </c>
      <c r="O486" s="1332">
        <v>0</v>
      </c>
      <c r="P486" s="1332">
        <v>0</v>
      </c>
      <c r="Q486" s="1332">
        <v>0</v>
      </c>
      <c r="R486" s="1332">
        <v>0</v>
      </c>
      <c r="S486" s="1332">
        <v>0</v>
      </c>
      <c r="T486" s="1332">
        <v>0</v>
      </c>
      <c r="U486" s="1332">
        <v>0</v>
      </c>
      <c r="V486" s="1325">
        <v>0</v>
      </c>
      <c r="W486" s="1332">
        <v>0</v>
      </c>
      <c r="X486" s="1332">
        <v>0</v>
      </c>
      <c r="Y486" s="1332">
        <v>0</v>
      </c>
      <c r="Z486" s="1332">
        <v>0</v>
      </c>
      <c r="AA486" s="1332">
        <v>0</v>
      </c>
      <c r="AB486" s="1332">
        <v>0</v>
      </c>
      <c r="AC486" s="1189">
        <f>SUM(E486:AB486)</f>
        <v>0</v>
      </c>
    </row>
    <row r="487" spans="1:29" s="3" customFormat="1" ht="12.75" customHeight="1">
      <c r="A487" s="3281"/>
      <c r="B487" s="3296"/>
      <c r="C487" s="1191" t="s">
        <v>158</v>
      </c>
      <c r="D487" s="1191" t="s">
        <v>157</v>
      </c>
      <c r="E487" s="1333">
        <v>0</v>
      </c>
      <c r="F487" s="1333">
        <v>0</v>
      </c>
      <c r="G487" s="1333">
        <v>0</v>
      </c>
      <c r="H487" s="1326">
        <v>0</v>
      </c>
      <c r="I487" s="1333">
        <v>0</v>
      </c>
      <c r="J487" s="1333">
        <v>0</v>
      </c>
      <c r="K487" s="1333">
        <v>0</v>
      </c>
      <c r="L487" s="1333">
        <v>0</v>
      </c>
      <c r="M487" s="1333">
        <v>0</v>
      </c>
      <c r="N487" s="1326">
        <v>0</v>
      </c>
      <c r="O487" s="1333">
        <v>0</v>
      </c>
      <c r="P487" s="1333">
        <v>0</v>
      </c>
      <c r="Q487" s="1333">
        <v>0</v>
      </c>
      <c r="R487" s="1333">
        <v>0</v>
      </c>
      <c r="S487" s="1333">
        <v>0</v>
      </c>
      <c r="T487" s="1333">
        <v>0</v>
      </c>
      <c r="U487" s="1333">
        <v>0</v>
      </c>
      <c r="V487" s="1326">
        <v>0</v>
      </c>
      <c r="W487" s="1333">
        <v>0</v>
      </c>
      <c r="X487" s="1333">
        <v>0</v>
      </c>
      <c r="Y487" s="1333">
        <v>0</v>
      </c>
      <c r="Z487" s="1333">
        <v>0</v>
      </c>
      <c r="AA487" s="1333">
        <v>0</v>
      </c>
      <c r="AB487" s="1333">
        <v>0</v>
      </c>
      <c r="AC487" s="1194">
        <f>SUM(E487:AB487)</f>
        <v>0</v>
      </c>
    </row>
    <row r="488" spans="1:29" s="3" customFormat="1" ht="12.75" customHeight="1">
      <c r="A488" s="3281"/>
      <c r="B488" s="3296"/>
      <c r="C488" s="1191" t="s">
        <v>159</v>
      </c>
      <c r="D488" s="1191" t="s">
        <v>160</v>
      </c>
      <c r="E488" s="334">
        <v>0</v>
      </c>
      <c r="F488" s="334">
        <v>0</v>
      </c>
      <c r="G488" s="334">
        <v>0</v>
      </c>
      <c r="H488" s="335">
        <v>0</v>
      </c>
      <c r="I488" s="334">
        <v>0</v>
      </c>
      <c r="J488" s="334">
        <v>0</v>
      </c>
      <c r="K488" s="334">
        <v>0</v>
      </c>
      <c r="L488" s="334">
        <v>0</v>
      </c>
      <c r="M488" s="334">
        <v>0</v>
      </c>
      <c r="N488" s="335">
        <v>0</v>
      </c>
      <c r="O488" s="334">
        <v>0</v>
      </c>
      <c r="P488" s="334">
        <v>0</v>
      </c>
      <c r="Q488" s="334">
        <v>0</v>
      </c>
      <c r="R488" s="334">
        <v>0</v>
      </c>
      <c r="S488" s="334">
        <v>0</v>
      </c>
      <c r="T488" s="334">
        <v>0</v>
      </c>
      <c r="U488" s="334">
        <v>0</v>
      </c>
      <c r="V488" s="335">
        <v>0</v>
      </c>
      <c r="W488" s="334">
        <v>0</v>
      </c>
      <c r="X488" s="334">
        <v>0</v>
      </c>
      <c r="Y488" s="334">
        <v>0</v>
      </c>
      <c r="Z488" s="334">
        <v>0</v>
      </c>
      <c r="AA488" s="334">
        <v>0</v>
      </c>
      <c r="AB488" s="334">
        <v>0</v>
      </c>
      <c r="AC488" s="1194"/>
    </row>
    <row r="489" spans="1:29" s="3" customFormat="1" ht="12.75" customHeight="1">
      <c r="A489" s="3282"/>
      <c r="B489" s="3296"/>
      <c r="C489" s="1209" t="s">
        <v>161</v>
      </c>
      <c r="D489" s="1209"/>
      <c r="E489" s="1268" t="e">
        <f t="shared" ref="E489:AC489" si="136">E487/E486</f>
        <v>#DIV/0!</v>
      </c>
      <c r="F489" s="1268" t="e">
        <f t="shared" si="136"/>
        <v>#DIV/0!</v>
      </c>
      <c r="G489" s="1268" t="e">
        <f t="shared" si="136"/>
        <v>#DIV/0!</v>
      </c>
      <c r="H489" s="1312" t="e">
        <f t="shared" si="136"/>
        <v>#DIV/0!</v>
      </c>
      <c r="I489" s="1268" t="e">
        <f t="shared" si="136"/>
        <v>#DIV/0!</v>
      </c>
      <c r="J489" s="1268" t="e">
        <f t="shared" si="136"/>
        <v>#DIV/0!</v>
      </c>
      <c r="K489" s="1268" t="e">
        <f t="shared" si="136"/>
        <v>#DIV/0!</v>
      </c>
      <c r="L489" s="1268" t="e">
        <f t="shared" si="136"/>
        <v>#DIV/0!</v>
      </c>
      <c r="M489" s="1268" t="e">
        <f t="shared" si="136"/>
        <v>#DIV/0!</v>
      </c>
      <c r="N489" s="1312" t="e">
        <f t="shared" si="136"/>
        <v>#DIV/0!</v>
      </c>
      <c r="O489" s="1268" t="e">
        <f t="shared" si="136"/>
        <v>#DIV/0!</v>
      </c>
      <c r="P489" s="1268" t="e">
        <f t="shared" si="136"/>
        <v>#DIV/0!</v>
      </c>
      <c r="Q489" s="1268" t="e">
        <f t="shared" si="136"/>
        <v>#DIV/0!</v>
      </c>
      <c r="R489" s="1268" t="e">
        <f t="shared" si="136"/>
        <v>#DIV/0!</v>
      </c>
      <c r="S489" s="1268" t="e">
        <f t="shared" si="136"/>
        <v>#DIV/0!</v>
      </c>
      <c r="T489" s="1268" t="e">
        <f t="shared" si="136"/>
        <v>#DIV/0!</v>
      </c>
      <c r="U489" s="1268" t="e">
        <f t="shared" si="136"/>
        <v>#DIV/0!</v>
      </c>
      <c r="V489" s="1312" t="e">
        <f t="shared" si="136"/>
        <v>#DIV/0!</v>
      </c>
      <c r="W489" s="1268" t="e">
        <f t="shared" si="136"/>
        <v>#DIV/0!</v>
      </c>
      <c r="X489" s="1268" t="e">
        <f t="shared" si="136"/>
        <v>#DIV/0!</v>
      </c>
      <c r="Y489" s="1268" t="e">
        <f t="shared" si="136"/>
        <v>#DIV/0!</v>
      </c>
      <c r="Z489" s="1268" t="e">
        <f t="shared" si="136"/>
        <v>#DIV/0!</v>
      </c>
      <c r="AA489" s="1268" t="e">
        <f t="shared" si="136"/>
        <v>#DIV/0!</v>
      </c>
      <c r="AB489" s="1268" t="e">
        <f t="shared" si="136"/>
        <v>#DIV/0!</v>
      </c>
      <c r="AC489" s="1212" t="e">
        <f t="shared" si="136"/>
        <v>#DIV/0!</v>
      </c>
    </row>
    <row r="490" spans="1:29" s="3" customFormat="1" ht="12.75" customHeight="1">
      <c r="A490" s="3329" t="s">
        <v>461</v>
      </c>
      <c r="B490" s="3387"/>
      <c r="C490" s="1239" t="s">
        <v>156</v>
      </c>
      <c r="D490" s="1239"/>
      <c r="E490" s="1336">
        <f t="shared" ref="E490:AC490" si="137">E474+E478+E482+E486</f>
        <v>0</v>
      </c>
      <c r="F490" s="1336">
        <f t="shared" si="137"/>
        <v>0</v>
      </c>
      <c r="G490" s="1336">
        <f t="shared" si="137"/>
        <v>0</v>
      </c>
      <c r="H490" s="1360">
        <f t="shared" si="137"/>
        <v>0</v>
      </c>
      <c r="I490" s="1336">
        <f t="shared" si="137"/>
        <v>0</v>
      </c>
      <c r="J490" s="1336">
        <f t="shared" si="137"/>
        <v>0</v>
      </c>
      <c r="K490" s="1336">
        <f t="shared" si="137"/>
        <v>0</v>
      </c>
      <c r="L490" s="1336">
        <f t="shared" si="137"/>
        <v>0</v>
      </c>
      <c r="M490" s="1336">
        <f t="shared" si="137"/>
        <v>0</v>
      </c>
      <c r="N490" s="1360">
        <f t="shared" si="137"/>
        <v>0</v>
      </c>
      <c r="O490" s="1336">
        <f t="shared" si="137"/>
        <v>0</v>
      </c>
      <c r="P490" s="1336">
        <f t="shared" si="137"/>
        <v>0</v>
      </c>
      <c r="Q490" s="1336">
        <f t="shared" si="137"/>
        <v>0</v>
      </c>
      <c r="R490" s="1336">
        <f t="shared" si="137"/>
        <v>0</v>
      </c>
      <c r="S490" s="1336">
        <f t="shared" si="137"/>
        <v>0</v>
      </c>
      <c r="T490" s="1336">
        <f t="shared" si="137"/>
        <v>0</v>
      </c>
      <c r="U490" s="1336">
        <f t="shared" si="137"/>
        <v>0</v>
      </c>
      <c r="V490" s="1360">
        <f t="shared" si="137"/>
        <v>0</v>
      </c>
      <c r="W490" s="1336">
        <f t="shared" si="137"/>
        <v>0</v>
      </c>
      <c r="X490" s="1336">
        <f t="shared" si="137"/>
        <v>0</v>
      </c>
      <c r="Y490" s="1336">
        <f t="shared" si="137"/>
        <v>0</v>
      </c>
      <c r="Z490" s="1336">
        <f t="shared" si="137"/>
        <v>0</v>
      </c>
      <c r="AA490" s="1336">
        <f t="shared" si="137"/>
        <v>0</v>
      </c>
      <c r="AB490" s="1336">
        <f t="shared" si="137"/>
        <v>0</v>
      </c>
      <c r="AC490" s="1242">
        <f t="shared" si="137"/>
        <v>0</v>
      </c>
    </row>
    <row r="491" spans="1:29" s="3" customFormat="1" ht="12.75" customHeight="1">
      <c r="A491" s="3331"/>
      <c r="B491" s="3332"/>
      <c r="C491" s="1243" t="s">
        <v>158</v>
      </c>
      <c r="D491" s="1243"/>
      <c r="E491" s="1378">
        <f t="shared" ref="E491:AC491" si="138">E475+E479+E483+E487</f>
        <v>0</v>
      </c>
      <c r="F491" s="1378">
        <f t="shared" si="138"/>
        <v>0</v>
      </c>
      <c r="G491" s="1378">
        <f t="shared" si="138"/>
        <v>0</v>
      </c>
      <c r="H491" s="1383">
        <f t="shared" si="138"/>
        <v>0</v>
      </c>
      <c r="I491" s="1378">
        <f t="shared" si="138"/>
        <v>0</v>
      </c>
      <c r="J491" s="1378">
        <f t="shared" si="138"/>
        <v>0</v>
      </c>
      <c r="K491" s="1378">
        <f t="shared" si="138"/>
        <v>0</v>
      </c>
      <c r="L491" s="1378">
        <f t="shared" si="138"/>
        <v>0</v>
      </c>
      <c r="M491" s="1378">
        <f t="shared" si="138"/>
        <v>0</v>
      </c>
      <c r="N491" s="1383">
        <f t="shared" si="138"/>
        <v>0</v>
      </c>
      <c r="O491" s="1378">
        <f t="shared" si="138"/>
        <v>0</v>
      </c>
      <c r="P491" s="1378">
        <f t="shared" si="138"/>
        <v>0</v>
      </c>
      <c r="Q491" s="1378">
        <f t="shared" si="138"/>
        <v>0</v>
      </c>
      <c r="R491" s="1378">
        <f t="shared" si="138"/>
        <v>0</v>
      </c>
      <c r="S491" s="1378">
        <f t="shared" si="138"/>
        <v>0</v>
      </c>
      <c r="T491" s="1378">
        <f t="shared" si="138"/>
        <v>0</v>
      </c>
      <c r="U491" s="1378">
        <f t="shared" si="138"/>
        <v>0</v>
      </c>
      <c r="V491" s="1383">
        <f t="shared" si="138"/>
        <v>0</v>
      </c>
      <c r="W491" s="1378">
        <f t="shared" si="138"/>
        <v>0</v>
      </c>
      <c r="X491" s="1378">
        <f t="shared" si="138"/>
        <v>0</v>
      </c>
      <c r="Y491" s="1378">
        <f t="shared" si="138"/>
        <v>0</v>
      </c>
      <c r="Z491" s="1378">
        <f t="shared" si="138"/>
        <v>0</v>
      </c>
      <c r="AA491" s="1378">
        <f t="shared" si="138"/>
        <v>0</v>
      </c>
      <c r="AB491" s="1378">
        <f t="shared" si="138"/>
        <v>0</v>
      </c>
      <c r="AC491" s="1212">
        <f t="shared" si="138"/>
        <v>0</v>
      </c>
    </row>
    <row r="492" spans="1:29" s="3" customFormat="1" ht="12.75" customHeight="1">
      <c r="A492" s="3364" t="s">
        <v>462</v>
      </c>
      <c r="B492" s="3365"/>
      <c r="C492" s="1245" t="s">
        <v>156</v>
      </c>
      <c r="D492" s="1245"/>
      <c r="E492" s="1267">
        <f t="shared" ref="E492:AC492" si="139">E452+E456-E490</f>
        <v>0</v>
      </c>
      <c r="F492" s="1267">
        <f t="shared" si="139"/>
        <v>0</v>
      </c>
      <c r="G492" s="1267">
        <f t="shared" si="139"/>
        <v>0</v>
      </c>
      <c r="H492" s="1324">
        <f t="shared" si="139"/>
        <v>0</v>
      </c>
      <c r="I492" s="1267">
        <f t="shared" si="139"/>
        <v>0</v>
      </c>
      <c r="J492" s="1267">
        <f t="shared" si="139"/>
        <v>0</v>
      </c>
      <c r="K492" s="1267">
        <f t="shared" si="139"/>
        <v>0</v>
      </c>
      <c r="L492" s="1267">
        <f t="shared" si="139"/>
        <v>0</v>
      </c>
      <c r="M492" s="1267">
        <f t="shared" si="139"/>
        <v>0</v>
      </c>
      <c r="N492" s="1324">
        <f t="shared" si="139"/>
        <v>0</v>
      </c>
      <c r="O492" s="1267">
        <f t="shared" si="139"/>
        <v>0</v>
      </c>
      <c r="P492" s="1267">
        <f t="shared" si="139"/>
        <v>0</v>
      </c>
      <c r="Q492" s="1267">
        <f t="shared" si="139"/>
        <v>0</v>
      </c>
      <c r="R492" s="1267">
        <f t="shared" si="139"/>
        <v>0</v>
      </c>
      <c r="S492" s="1267">
        <f t="shared" si="139"/>
        <v>0</v>
      </c>
      <c r="T492" s="1267">
        <f t="shared" si="139"/>
        <v>0</v>
      </c>
      <c r="U492" s="1267">
        <f t="shared" si="139"/>
        <v>0</v>
      </c>
      <c r="V492" s="1324">
        <f t="shared" si="139"/>
        <v>0</v>
      </c>
      <c r="W492" s="1267">
        <f t="shared" si="139"/>
        <v>0</v>
      </c>
      <c r="X492" s="1267">
        <f t="shared" si="139"/>
        <v>0</v>
      </c>
      <c r="Y492" s="1267">
        <f t="shared" si="139"/>
        <v>0</v>
      </c>
      <c r="Z492" s="1267">
        <f t="shared" si="139"/>
        <v>0</v>
      </c>
      <c r="AA492" s="1267">
        <f t="shared" si="139"/>
        <v>0</v>
      </c>
      <c r="AB492" s="1267">
        <f t="shared" si="139"/>
        <v>0</v>
      </c>
      <c r="AC492" s="1189">
        <f t="shared" si="139"/>
        <v>0</v>
      </c>
    </row>
    <row r="493" spans="1:29" s="3" customFormat="1" ht="12.75" customHeight="1">
      <c r="A493" s="3331"/>
      <c r="B493" s="3332"/>
      <c r="C493" s="1243" t="s">
        <v>158</v>
      </c>
      <c r="D493" s="1243"/>
      <c r="E493" s="1268">
        <f t="shared" ref="E493:AC493" si="140">E453+E457-E491</f>
        <v>0</v>
      </c>
      <c r="F493" s="1268">
        <f t="shared" si="140"/>
        <v>0</v>
      </c>
      <c r="G493" s="1268">
        <f t="shared" si="140"/>
        <v>0</v>
      </c>
      <c r="H493" s="1312">
        <f t="shared" si="140"/>
        <v>0</v>
      </c>
      <c r="I493" s="1268">
        <f t="shared" si="140"/>
        <v>0</v>
      </c>
      <c r="J493" s="1268">
        <f t="shared" si="140"/>
        <v>0</v>
      </c>
      <c r="K493" s="1268">
        <f t="shared" si="140"/>
        <v>0</v>
      </c>
      <c r="L493" s="1268">
        <f t="shared" si="140"/>
        <v>0</v>
      </c>
      <c r="M493" s="1268">
        <f t="shared" si="140"/>
        <v>0</v>
      </c>
      <c r="N493" s="1312">
        <f t="shared" si="140"/>
        <v>0</v>
      </c>
      <c r="O493" s="1268">
        <f t="shared" si="140"/>
        <v>0</v>
      </c>
      <c r="P493" s="1268">
        <f t="shared" si="140"/>
        <v>0</v>
      </c>
      <c r="Q493" s="1268">
        <f t="shared" si="140"/>
        <v>0</v>
      </c>
      <c r="R493" s="1268">
        <f t="shared" si="140"/>
        <v>0</v>
      </c>
      <c r="S493" s="1268">
        <f t="shared" si="140"/>
        <v>0</v>
      </c>
      <c r="T493" s="1268">
        <f t="shared" si="140"/>
        <v>0</v>
      </c>
      <c r="U493" s="1268">
        <f t="shared" si="140"/>
        <v>0</v>
      </c>
      <c r="V493" s="1312">
        <f t="shared" si="140"/>
        <v>0</v>
      </c>
      <c r="W493" s="1268">
        <f t="shared" si="140"/>
        <v>0</v>
      </c>
      <c r="X493" s="1268">
        <f t="shared" si="140"/>
        <v>0</v>
      </c>
      <c r="Y493" s="1268">
        <f t="shared" si="140"/>
        <v>0</v>
      </c>
      <c r="Z493" s="1268">
        <f t="shared" si="140"/>
        <v>0</v>
      </c>
      <c r="AA493" s="1268">
        <f t="shared" si="140"/>
        <v>0</v>
      </c>
      <c r="AB493" s="1268">
        <f t="shared" si="140"/>
        <v>0</v>
      </c>
      <c r="AC493" s="1212">
        <f t="shared" si="140"/>
        <v>0</v>
      </c>
    </row>
    <row r="494" spans="1:29" s="1161" customFormat="1" ht="12.75" customHeight="1" thickBot="1">
      <c r="A494" s="1229" t="s">
        <v>671</v>
      </c>
      <c r="B494" s="1230"/>
      <c r="C494" s="1231"/>
      <c r="D494" s="1369"/>
      <c r="E494" s="1391">
        <v>1</v>
      </c>
      <c r="F494" s="1391">
        <v>2</v>
      </c>
      <c r="G494" s="1391">
        <v>3</v>
      </c>
      <c r="H494" s="1391">
        <v>4</v>
      </c>
      <c r="I494" s="1391">
        <v>5</v>
      </c>
      <c r="J494" s="1391">
        <v>6</v>
      </c>
      <c r="K494" s="1391">
        <v>7</v>
      </c>
      <c r="L494" s="1391">
        <v>8</v>
      </c>
      <c r="M494" s="1391">
        <v>9</v>
      </c>
      <c r="N494" s="1391">
        <v>10</v>
      </c>
      <c r="O494" s="1391">
        <v>11</v>
      </c>
      <c r="P494" s="1391">
        <v>12</v>
      </c>
      <c r="Q494" s="1391">
        <v>13</v>
      </c>
      <c r="R494" s="1391">
        <v>14</v>
      </c>
      <c r="S494" s="1391">
        <v>15</v>
      </c>
      <c r="T494" s="1391">
        <v>16</v>
      </c>
      <c r="U494" s="1391">
        <v>17</v>
      </c>
      <c r="V494" s="1391">
        <v>18</v>
      </c>
      <c r="W494" s="1391">
        <v>19</v>
      </c>
      <c r="X494" s="1391">
        <v>20</v>
      </c>
      <c r="Y494" s="1391">
        <v>21</v>
      </c>
      <c r="Z494" s="1391">
        <v>22</v>
      </c>
      <c r="AA494" s="1391">
        <v>23</v>
      </c>
      <c r="AB494" s="1391">
        <v>24</v>
      </c>
      <c r="AC494" s="1392"/>
    </row>
    <row r="495" spans="1:29" s="1161" customFormat="1" ht="12.75" customHeight="1">
      <c r="A495" s="1234" t="s">
        <v>240</v>
      </c>
      <c r="B495" s="1235"/>
      <c r="C495" s="1236" t="s">
        <v>164</v>
      </c>
      <c r="D495" s="1726" t="s">
        <v>160</v>
      </c>
      <c r="E495" s="1879">
        <v>6.2399997711181641</v>
      </c>
      <c r="F495" s="1879">
        <v>6.1999998092651367</v>
      </c>
      <c r="G495" s="1879">
        <v>6.1999998092651367</v>
      </c>
      <c r="H495" s="1879">
        <v>6.2300000190734863</v>
      </c>
      <c r="I495" s="1879">
        <v>6.2399997711181641</v>
      </c>
      <c r="J495" s="1879">
        <v>6.2699999809265137</v>
      </c>
      <c r="K495" s="1879">
        <v>6.2899999618530273</v>
      </c>
      <c r="L495" s="1879">
        <v>6.25</v>
      </c>
      <c r="M495" s="1879">
        <v>6.25</v>
      </c>
      <c r="N495" s="1879">
        <v>6.2699999809265137</v>
      </c>
      <c r="O495" s="1879">
        <v>6.2699999809265137</v>
      </c>
      <c r="P495" s="1879">
        <v>6.2399997711181641</v>
      </c>
      <c r="Q495" s="1879">
        <v>6.2199997901916504</v>
      </c>
      <c r="R495" s="1879">
        <v>6.2199997901916504</v>
      </c>
      <c r="S495" s="1879">
        <v>6.2100000381469727</v>
      </c>
      <c r="T495" s="1879">
        <v>6.2300000190734863</v>
      </c>
      <c r="U495" s="1879">
        <v>6.2100000381469727</v>
      </c>
      <c r="V495" s="1879">
        <v>6.2199997901916504</v>
      </c>
      <c r="W495" s="1879">
        <v>6.2300000190734863</v>
      </c>
      <c r="X495" s="1879">
        <v>6.2899999618530273</v>
      </c>
      <c r="Y495" s="1879">
        <v>6.3000001907348633</v>
      </c>
      <c r="Z495" s="1879">
        <v>6.2899999618530273</v>
      </c>
      <c r="AA495" s="1879">
        <v>6.320000171661377</v>
      </c>
      <c r="AB495" s="1879">
        <v>6.3499999046325684</v>
      </c>
      <c r="AC495" s="1236"/>
    </row>
    <row r="496" spans="1:29" s="1161" customFormat="1" ht="12.75" customHeight="1" thickBot="1">
      <c r="A496" s="1393" t="s">
        <v>241</v>
      </c>
      <c r="B496" s="1394"/>
      <c r="C496" s="1297" t="s">
        <v>164</v>
      </c>
      <c r="D496" s="1785" t="s">
        <v>160</v>
      </c>
      <c r="E496" s="1879">
        <v>6.190000057220459</v>
      </c>
      <c r="F496" s="1879">
        <v>6.1500000953674316</v>
      </c>
      <c r="G496" s="1879">
        <v>6.1599998474121094</v>
      </c>
      <c r="H496" s="1879">
        <v>6.179999828338623</v>
      </c>
      <c r="I496" s="1879">
        <v>6.190000057220459</v>
      </c>
      <c r="J496" s="1879">
        <v>6.2100000381469727</v>
      </c>
      <c r="K496" s="1879">
        <v>6.2199997901916504</v>
      </c>
      <c r="L496" s="1879">
        <v>6.190000057220459</v>
      </c>
      <c r="M496" s="1879">
        <v>6.190000057220459</v>
      </c>
      <c r="N496" s="1879">
        <v>6.2199997901916504</v>
      </c>
      <c r="O496" s="1879">
        <v>6.2100000381469727</v>
      </c>
      <c r="P496" s="1879">
        <v>6.190000057220459</v>
      </c>
      <c r="Q496" s="1879">
        <v>6.1700000762939453</v>
      </c>
      <c r="R496" s="1879">
        <v>6.1700000762939453</v>
      </c>
      <c r="S496" s="1879">
        <v>6.1599998474121094</v>
      </c>
      <c r="T496" s="1879">
        <v>6.179999828338623</v>
      </c>
      <c r="U496" s="1879">
        <v>6.1599998474121094</v>
      </c>
      <c r="V496" s="1879">
        <v>6.1700000762939453</v>
      </c>
      <c r="W496" s="1879">
        <v>6.1700000762939453</v>
      </c>
      <c r="X496" s="1879">
        <v>6.2300000190734863</v>
      </c>
      <c r="Y496" s="1879">
        <v>6.2399997711181641</v>
      </c>
      <c r="Z496" s="1879">
        <v>6.2300000190734863</v>
      </c>
      <c r="AA496" s="1879">
        <v>6.2699999809265137</v>
      </c>
      <c r="AB496" s="1879">
        <v>6.2899999618530273</v>
      </c>
      <c r="AC496" s="1297"/>
    </row>
    <row r="497" spans="1:29" s="3" customFormat="1" ht="12.75" customHeight="1">
      <c r="A497" s="3377" t="s">
        <v>255</v>
      </c>
      <c r="B497" s="3295" t="s">
        <v>704</v>
      </c>
      <c r="C497" s="1255" t="s">
        <v>156</v>
      </c>
      <c r="D497" s="1255" t="s">
        <v>157</v>
      </c>
      <c r="E497" s="1386">
        <v>0.54456000000000004</v>
      </c>
      <c r="F497" s="1386">
        <v>0.52512000000000003</v>
      </c>
      <c r="G497" s="1386">
        <v>0.51144000000000001</v>
      </c>
      <c r="H497" s="1387">
        <v>0.51</v>
      </c>
      <c r="I497" s="1386">
        <v>0.51383999999999996</v>
      </c>
      <c r="J497" s="1386">
        <v>0.55367999999999995</v>
      </c>
      <c r="K497" s="1386">
        <v>0.55800000000000005</v>
      </c>
      <c r="L497" s="1386">
        <v>0.56976000000000004</v>
      </c>
      <c r="M497" s="1386">
        <v>0.60192000000000001</v>
      </c>
      <c r="N497" s="1387">
        <v>0.61680000000000001</v>
      </c>
      <c r="O497" s="1386">
        <v>0.62856000000000001</v>
      </c>
      <c r="P497" s="1386">
        <v>0.62495999999999996</v>
      </c>
      <c r="Q497" s="1386">
        <v>0.63551999999999997</v>
      </c>
      <c r="R497" s="1386">
        <v>0.64080000000000004</v>
      </c>
      <c r="S497" s="1386">
        <v>0.66624000000000005</v>
      </c>
      <c r="T497" s="1386">
        <v>0.68159999999999998</v>
      </c>
      <c r="U497" s="1386">
        <v>0.68640000000000001</v>
      </c>
      <c r="V497" s="1387">
        <v>0.68255999999999994</v>
      </c>
      <c r="W497" s="1386">
        <v>0.67415999999999998</v>
      </c>
      <c r="X497" s="1386">
        <v>0.67871999999999999</v>
      </c>
      <c r="Y497" s="1386">
        <v>0.67752000000000001</v>
      </c>
      <c r="Z497" s="1386">
        <v>0.65400000000000003</v>
      </c>
      <c r="AA497" s="1386">
        <v>0.59904000000000002</v>
      </c>
      <c r="AB497" s="1386">
        <v>0.54647999999999997</v>
      </c>
      <c r="AC497" s="1242">
        <f>SUM(E497:AB497)</f>
        <v>14.581680000000002</v>
      </c>
    </row>
    <row r="498" spans="1:29" s="3" customFormat="1" ht="12.75" customHeight="1">
      <c r="A498" s="3375"/>
      <c r="B498" s="3296"/>
      <c r="C498" s="1191" t="s">
        <v>158</v>
      </c>
      <c r="D498" s="1191" t="s">
        <v>157</v>
      </c>
      <c r="E498" s="1388">
        <v>0.27335999999999999</v>
      </c>
      <c r="F498" s="1388">
        <v>0.27216000000000001</v>
      </c>
      <c r="G498" s="1388">
        <v>0.26472000000000001</v>
      </c>
      <c r="H498" s="1389">
        <v>0.26856000000000002</v>
      </c>
      <c r="I498" s="1388">
        <v>0.27048</v>
      </c>
      <c r="J498" s="1388">
        <v>0.27744000000000002</v>
      </c>
      <c r="K498" s="1388">
        <v>0.27695999999999998</v>
      </c>
      <c r="L498" s="1388">
        <v>0.28008</v>
      </c>
      <c r="M498" s="1388">
        <v>0.26807999999999998</v>
      </c>
      <c r="N498" s="1389">
        <v>0.27</v>
      </c>
      <c r="O498" s="1388">
        <v>0.27239999999999998</v>
      </c>
      <c r="P498" s="1388">
        <v>0.26568000000000003</v>
      </c>
      <c r="Q498" s="1388">
        <v>0.26616000000000001</v>
      </c>
      <c r="R498" s="1388">
        <v>0.26207999999999998</v>
      </c>
      <c r="S498" s="1388">
        <v>0.27311999999999997</v>
      </c>
      <c r="T498" s="1388">
        <v>0.28151999999999999</v>
      </c>
      <c r="U498" s="1388">
        <v>0.28416000000000002</v>
      </c>
      <c r="V498" s="1389">
        <v>0.28583999999999998</v>
      </c>
      <c r="W498" s="1388">
        <v>0.28320000000000001</v>
      </c>
      <c r="X498" s="1388">
        <v>0.28871999999999998</v>
      </c>
      <c r="Y498" s="1388">
        <v>0.29496</v>
      </c>
      <c r="Z498" s="1388">
        <v>0.29232000000000002</v>
      </c>
      <c r="AA498" s="1388">
        <v>0.29088000000000003</v>
      </c>
      <c r="AB498" s="1388">
        <v>0.29064000000000001</v>
      </c>
      <c r="AC498" s="1319">
        <f>SUM(E498:AB498)</f>
        <v>6.6535200000000003</v>
      </c>
    </row>
    <row r="499" spans="1:29" s="3" customFormat="1" ht="12.75" customHeight="1">
      <c r="A499" s="3375"/>
      <c r="B499" s="3296"/>
      <c r="C499" s="1191" t="s">
        <v>159</v>
      </c>
      <c r="D499" s="1697" t="s">
        <v>160</v>
      </c>
      <c r="E499" s="1880">
        <v>56</v>
      </c>
      <c r="F499" s="1880">
        <v>53</v>
      </c>
      <c r="G499" s="1880">
        <v>52</v>
      </c>
      <c r="H499" s="1880">
        <v>52</v>
      </c>
      <c r="I499" s="1880">
        <v>56</v>
      </c>
      <c r="J499" s="1880">
        <v>57</v>
      </c>
      <c r="K499" s="1880">
        <v>55</v>
      </c>
      <c r="L499" s="1880">
        <v>59</v>
      </c>
      <c r="M499" s="1880">
        <v>60</v>
      </c>
      <c r="N499" s="1880">
        <v>60</v>
      </c>
      <c r="O499" s="1880">
        <v>59</v>
      </c>
      <c r="P499" s="1880">
        <v>62</v>
      </c>
      <c r="Q499" s="1880">
        <v>64</v>
      </c>
      <c r="R499" s="1880">
        <v>63</v>
      </c>
      <c r="S499" s="1880">
        <v>69</v>
      </c>
      <c r="T499" s="1880">
        <v>71</v>
      </c>
      <c r="U499" s="1880">
        <v>69</v>
      </c>
      <c r="V499" s="1880">
        <v>66</v>
      </c>
      <c r="W499" s="1880">
        <v>67</v>
      </c>
      <c r="X499" s="1880">
        <v>67</v>
      </c>
      <c r="Y499" s="1880">
        <v>68</v>
      </c>
      <c r="Z499" s="1880">
        <v>63</v>
      </c>
      <c r="AA499" s="1880">
        <v>57</v>
      </c>
      <c r="AB499" s="1880">
        <v>54</v>
      </c>
      <c r="AC499" s="1194"/>
    </row>
    <row r="500" spans="1:29" s="3" customFormat="1" ht="12.75" customHeight="1" thickBot="1">
      <c r="A500" s="3376"/>
      <c r="B500" s="3319"/>
      <c r="C500" s="1202" t="s">
        <v>161</v>
      </c>
      <c r="D500" s="1202"/>
      <c r="E500" s="1308">
        <f t="shared" ref="E500:AC500" si="141">E498/E497</f>
        <v>0.50198325253415599</v>
      </c>
      <c r="F500" s="1308">
        <f t="shared" si="141"/>
        <v>0.51828153564899448</v>
      </c>
      <c r="G500" s="1308">
        <f t="shared" si="141"/>
        <v>0.51759737212576262</v>
      </c>
      <c r="H500" s="1362">
        <f t="shared" si="141"/>
        <v>0.52658823529411769</v>
      </c>
      <c r="I500" s="1308">
        <f t="shared" si="141"/>
        <v>0.52638953759925267</v>
      </c>
      <c r="J500" s="1308">
        <f t="shared" si="141"/>
        <v>0.50108365843086267</v>
      </c>
      <c r="K500" s="1308">
        <f t="shared" si="141"/>
        <v>0.49634408602150532</v>
      </c>
      <c r="L500" s="1308">
        <f t="shared" si="141"/>
        <v>0.49157540016849194</v>
      </c>
      <c r="M500" s="1308">
        <f t="shared" si="141"/>
        <v>0.44537480063795848</v>
      </c>
      <c r="N500" s="1362">
        <f t="shared" si="141"/>
        <v>0.4377431906614786</v>
      </c>
      <c r="O500" s="1308">
        <f t="shared" si="141"/>
        <v>0.43337151584574263</v>
      </c>
      <c r="P500" s="1308">
        <f t="shared" si="141"/>
        <v>0.42511520737327196</v>
      </c>
      <c r="Q500" s="1308">
        <f t="shared" si="141"/>
        <v>0.41880664652567978</v>
      </c>
      <c r="R500" s="1308">
        <f t="shared" si="141"/>
        <v>0.40898876404494378</v>
      </c>
      <c r="S500" s="1308">
        <f t="shared" si="141"/>
        <v>0.40994236311239185</v>
      </c>
      <c r="T500" s="1308">
        <f t="shared" si="141"/>
        <v>0.41302816901408451</v>
      </c>
      <c r="U500" s="1308">
        <f t="shared" si="141"/>
        <v>0.41398601398601403</v>
      </c>
      <c r="V500" s="1362">
        <f t="shared" si="141"/>
        <v>0.41877637130801687</v>
      </c>
      <c r="W500" s="1308">
        <f t="shared" si="141"/>
        <v>0.42007831968672127</v>
      </c>
      <c r="X500" s="1308">
        <f t="shared" si="141"/>
        <v>0.42538896746817534</v>
      </c>
      <c r="Y500" s="1308">
        <f t="shared" si="141"/>
        <v>0.43535246191994331</v>
      </c>
      <c r="Z500" s="1308">
        <f t="shared" si="141"/>
        <v>0.44697247706422022</v>
      </c>
      <c r="AA500" s="1308">
        <f t="shared" si="141"/>
        <v>0.48557692307692313</v>
      </c>
      <c r="AB500" s="1308">
        <f t="shared" si="141"/>
        <v>0.53184014053579276</v>
      </c>
      <c r="AC500" s="1205">
        <f t="shared" si="141"/>
        <v>0.45629310202939577</v>
      </c>
    </row>
    <row r="501" spans="1:29" s="3" customFormat="1" ht="12.75" customHeight="1">
      <c r="A501" s="3280" t="s">
        <v>231</v>
      </c>
      <c r="B501" s="3301" t="s">
        <v>178</v>
      </c>
      <c r="C501" s="1186" t="s">
        <v>156</v>
      </c>
      <c r="D501" s="1186" t="s">
        <v>157</v>
      </c>
      <c r="E501" s="1395">
        <v>0</v>
      </c>
      <c r="F501" s="1395">
        <v>0</v>
      </c>
      <c r="G501" s="1395">
        <v>0</v>
      </c>
      <c r="H501" s="1396">
        <v>0</v>
      </c>
      <c r="I501" s="1395">
        <v>0</v>
      </c>
      <c r="J501" s="1395">
        <v>0</v>
      </c>
      <c r="K501" s="1395">
        <v>0</v>
      </c>
      <c r="L501" s="1395">
        <v>0</v>
      </c>
      <c r="M501" s="1395">
        <v>0</v>
      </c>
      <c r="N501" s="1396">
        <v>0</v>
      </c>
      <c r="O501" s="1395">
        <v>0</v>
      </c>
      <c r="P501" s="1395">
        <v>0</v>
      </c>
      <c r="Q501" s="1395">
        <v>0</v>
      </c>
      <c r="R501" s="1395">
        <v>0</v>
      </c>
      <c r="S501" s="1395">
        <v>0</v>
      </c>
      <c r="T501" s="1395">
        <v>0</v>
      </c>
      <c r="U501" s="1395">
        <v>0</v>
      </c>
      <c r="V501" s="1396">
        <v>0</v>
      </c>
      <c r="W501" s="1395">
        <v>0</v>
      </c>
      <c r="X501" s="1395">
        <v>0</v>
      </c>
      <c r="Y501" s="1395">
        <v>0</v>
      </c>
      <c r="Z501" s="1395">
        <v>0</v>
      </c>
      <c r="AA501" s="1395">
        <v>0</v>
      </c>
      <c r="AB501" s="1395">
        <v>0</v>
      </c>
      <c r="AC501" s="1189">
        <f>SUM(E501:AB501)</f>
        <v>0</v>
      </c>
    </row>
    <row r="502" spans="1:29" s="3" customFormat="1" ht="12.75" customHeight="1">
      <c r="A502" s="3281"/>
      <c r="B502" s="3296"/>
      <c r="C502" s="1191" t="s">
        <v>158</v>
      </c>
      <c r="D502" s="1191" t="s">
        <v>157</v>
      </c>
      <c r="E502" s="1388">
        <v>7.2000000000000005E-4</v>
      </c>
      <c r="F502" s="1388">
        <v>0</v>
      </c>
      <c r="G502" s="1388">
        <v>0</v>
      </c>
      <c r="H502" s="1389">
        <v>0</v>
      </c>
      <c r="I502" s="1388">
        <v>0</v>
      </c>
      <c r="J502" s="1388">
        <v>7.2000000000000005E-4</v>
      </c>
      <c r="K502" s="1388">
        <v>0</v>
      </c>
      <c r="L502" s="1388">
        <v>0</v>
      </c>
      <c r="M502" s="1388">
        <v>0</v>
      </c>
      <c r="N502" s="1389">
        <v>0</v>
      </c>
      <c r="O502" s="1388">
        <v>0</v>
      </c>
      <c r="P502" s="1388">
        <v>7.2000000000000005E-4</v>
      </c>
      <c r="Q502" s="1388">
        <v>0</v>
      </c>
      <c r="R502" s="1388">
        <v>0</v>
      </c>
      <c r="S502" s="1388">
        <v>0</v>
      </c>
      <c r="T502" s="1388">
        <v>0</v>
      </c>
      <c r="U502" s="1388">
        <v>7.2000000000000005E-4</v>
      </c>
      <c r="V502" s="1389">
        <v>0</v>
      </c>
      <c r="W502" s="1388">
        <v>0</v>
      </c>
      <c r="X502" s="1388">
        <v>0</v>
      </c>
      <c r="Y502" s="1388">
        <v>0</v>
      </c>
      <c r="Z502" s="1388">
        <v>7.2000000000000005E-4</v>
      </c>
      <c r="AA502" s="1388">
        <v>0</v>
      </c>
      <c r="AB502" s="1388">
        <v>0</v>
      </c>
      <c r="AC502" s="1194">
        <f>SUM(E502:AB502)</f>
        <v>3.6000000000000003E-3</v>
      </c>
    </row>
    <row r="503" spans="1:29" s="3" customFormat="1" ht="12.75" customHeight="1">
      <c r="A503" s="3281"/>
      <c r="B503" s="3296"/>
      <c r="C503" s="1191" t="s">
        <v>159</v>
      </c>
      <c r="D503" s="1697" t="s">
        <v>160</v>
      </c>
      <c r="E503" s="334">
        <v>0</v>
      </c>
      <c r="F503" s="334">
        <v>0</v>
      </c>
      <c r="G503" s="334">
        <v>0</v>
      </c>
      <c r="H503" s="335">
        <v>0</v>
      </c>
      <c r="I503" s="334">
        <v>0</v>
      </c>
      <c r="J503" s="334">
        <v>0</v>
      </c>
      <c r="K503" s="334">
        <v>0</v>
      </c>
      <c r="L503" s="334">
        <v>0</v>
      </c>
      <c r="M503" s="334">
        <v>0</v>
      </c>
      <c r="N503" s="335">
        <v>0</v>
      </c>
      <c r="O503" s="334">
        <v>0</v>
      </c>
      <c r="P503" s="334">
        <v>0</v>
      </c>
      <c r="Q503" s="334">
        <v>0</v>
      </c>
      <c r="R503" s="334">
        <v>0</v>
      </c>
      <c r="S503" s="334">
        <v>0</v>
      </c>
      <c r="T503" s="334">
        <v>0</v>
      </c>
      <c r="U503" s="334">
        <v>0</v>
      </c>
      <c r="V503" s="335">
        <v>0</v>
      </c>
      <c r="W503" s="334">
        <v>0</v>
      </c>
      <c r="X503" s="334">
        <v>0</v>
      </c>
      <c r="Y503" s="334">
        <v>0</v>
      </c>
      <c r="Z503" s="334">
        <v>0</v>
      </c>
      <c r="AA503" s="334">
        <v>0</v>
      </c>
      <c r="AB503" s="334">
        <v>0</v>
      </c>
      <c r="AC503" s="1194"/>
    </row>
    <row r="504" spans="1:29" s="3" customFormat="1" ht="12.75" customHeight="1">
      <c r="A504" s="3286"/>
      <c r="B504" s="3319"/>
      <c r="C504" s="1202" t="s">
        <v>161</v>
      </c>
      <c r="D504" s="1202"/>
      <c r="E504" s="1293"/>
      <c r="F504" s="1293"/>
      <c r="G504" s="1293"/>
      <c r="H504" s="1362"/>
      <c r="I504" s="1293"/>
      <c r="J504" s="1293"/>
      <c r="K504" s="1293"/>
      <c r="L504" s="1293"/>
      <c r="M504" s="1293"/>
      <c r="N504" s="1362"/>
      <c r="O504" s="1293"/>
      <c r="P504" s="1293"/>
      <c r="Q504" s="1293"/>
      <c r="R504" s="1293"/>
      <c r="S504" s="1293"/>
      <c r="T504" s="1293"/>
      <c r="U504" s="1293"/>
      <c r="V504" s="1362"/>
      <c r="W504" s="1293"/>
      <c r="X504" s="1293"/>
      <c r="Y504" s="1293"/>
      <c r="Z504" s="1293"/>
      <c r="AA504" s="1293"/>
      <c r="AB504" s="1293"/>
      <c r="AC504" s="1205"/>
    </row>
    <row r="505" spans="1:29" s="3" customFormat="1" ht="12.75" customHeight="1">
      <c r="A505" s="3374" t="s">
        <v>171</v>
      </c>
      <c r="B505" s="3301" t="s">
        <v>705</v>
      </c>
      <c r="C505" s="1186" t="s">
        <v>156</v>
      </c>
      <c r="D505" s="1186" t="s">
        <v>157</v>
      </c>
      <c r="E505" s="1395">
        <v>0.47952</v>
      </c>
      <c r="F505" s="1395">
        <v>0.43919999999999998</v>
      </c>
      <c r="G505" s="1395">
        <v>0.42864000000000002</v>
      </c>
      <c r="H505" s="1396">
        <v>0.41232000000000002</v>
      </c>
      <c r="I505" s="1395">
        <v>0.41687999999999997</v>
      </c>
      <c r="J505" s="1395">
        <v>0.45863999999999999</v>
      </c>
      <c r="K505" s="1395">
        <v>0.59304000000000001</v>
      </c>
      <c r="L505" s="1395">
        <v>0.66383999999999999</v>
      </c>
      <c r="M505" s="1395">
        <v>0.74663999999999997</v>
      </c>
      <c r="N505" s="1396">
        <v>0.74760000000000004</v>
      </c>
      <c r="O505" s="1395">
        <v>0.76224000000000003</v>
      </c>
      <c r="P505" s="1395">
        <v>0.75695999999999997</v>
      </c>
      <c r="Q505" s="1395">
        <v>0.78024000000000004</v>
      </c>
      <c r="R505" s="1395">
        <v>0.79152</v>
      </c>
      <c r="S505" s="1395">
        <v>0.82991999999999999</v>
      </c>
      <c r="T505" s="1395">
        <v>0.84336</v>
      </c>
      <c r="U505" s="1395">
        <v>0.82991999999999999</v>
      </c>
      <c r="V505" s="1396">
        <v>0.84455999999999998</v>
      </c>
      <c r="W505" s="1395">
        <v>0.83279999999999998</v>
      </c>
      <c r="X505" s="1395">
        <v>0.81647999999999998</v>
      </c>
      <c r="Y505" s="1395">
        <v>0.80567999999999995</v>
      </c>
      <c r="Z505" s="1395">
        <v>0.75600000000000001</v>
      </c>
      <c r="AA505" s="1395">
        <v>0.64536000000000004</v>
      </c>
      <c r="AB505" s="1395">
        <v>0.54864000000000002</v>
      </c>
      <c r="AC505" s="1189">
        <f>SUM(E505:AB505)</f>
        <v>16.23</v>
      </c>
    </row>
    <row r="506" spans="1:29" s="3" customFormat="1" ht="12.75" customHeight="1">
      <c r="A506" s="3375"/>
      <c r="B506" s="3296"/>
      <c r="C506" s="1191" t="s">
        <v>158</v>
      </c>
      <c r="D506" s="1191" t="s">
        <v>157</v>
      </c>
      <c r="E506" s="1388">
        <v>0.15720000000000001</v>
      </c>
      <c r="F506" s="1388">
        <v>0.15672</v>
      </c>
      <c r="G506" s="1388">
        <v>0.15359999999999999</v>
      </c>
      <c r="H506" s="1389">
        <v>0.15192</v>
      </c>
      <c r="I506" s="1388">
        <v>0.15215999999999999</v>
      </c>
      <c r="J506" s="1388">
        <v>0.16008</v>
      </c>
      <c r="K506" s="1388">
        <v>0.16248000000000001</v>
      </c>
      <c r="L506" s="1388">
        <v>0.16056000000000001</v>
      </c>
      <c r="M506" s="1388">
        <v>0.16968</v>
      </c>
      <c r="N506" s="1389">
        <v>0.16872000000000001</v>
      </c>
      <c r="O506" s="1388">
        <v>0.17448</v>
      </c>
      <c r="P506" s="1388">
        <v>0.17471999999999999</v>
      </c>
      <c r="Q506" s="1388">
        <v>0.17735999999999999</v>
      </c>
      <c r="R506" s="1388">
        <v>0.16775999999999999</v>
      </c>
      <c r="S506" s="1388">
        <v>0.17544000000000001</v>
      </c>
      <c r="T506" s="1388">
        <v>0.18024000000000001</v>
      </c>
      <c r="U506" s="1388">
        <v>0.18024000000000001</v>
      </c>
      <c r="V506" s="1389">
        <v>0.18143999999999999</v>
      </c>
      <c r="W506" s="1388">
        <v>0.18143999999999999</v>
      </c>
      <c r="X506" s="1388">
        <v>0.18240000000000001</v>
      </c>
      <c r="Y506" s="1388">
        <v>0.18071999999999999</v>
      </c>
      <c r="Z506" s="1388">
        <v>0.17544000000000001</v>
      </c>
      <c r="AA506" s="1388">
        <v>0.17255999999999999</v>
      </c>
      <c r="AB506" s="1388">
        <v>0.17591999999999999</v>
      </c>
      <c r="AC506" s="1194">
        <f>SUM(E506:AB506)</f>
        <v>4.0732799999999996</v>
      </c>
    </row>
    <row r="507" spans="1:29" s="3" customFormat="1" ht="12.75" customHeight="1">
      <c r="A507" s="3375"/>
      <c r="B507" s="3296"/>
      <c r="C507" s="1191" t="s">
        <v>159</v>
      </c>
      <c r="D507" s="1697" t="s">
        <v>160</v>
      </c>
      <c r="E507" s="1881">
        <v>43</v>
      </c>
      <c r="F507" s="1881">
        <v>45</v>
      </c>
      <c r="G507" s="1881">
        <v>40</v>
      </c>
      <c r="H507" s="1881">
        <v>40</v>
      </c>
      <c r="I507" s="1881">
        <v>43</v>
      </c>
      <c r="J507" s="1881">
        <v>53</v>
      </c>
      <c r="K507" s="1881">
        <v>59</v>
      </c>
      <c r="L507" s="1881">
        <v>68</v>
      </c>
      <c r="M507" s="1881">
        <v>76</v>
      </c>
      <c r="N507" s="1881">
        <v>73</v>
      </c>
      <c r="O507" s="1881">
        <v>77</v>
      </c>
      <c r="P507" s="1881">
        <v>74</v>
      </c>
      <c r="Q507" s="1881">
        <v>74</v>
      </c>
      <c r="R507" s="1881">
        <v>81</v>
      </c>
      <c r="S507" s="1881">
        <v>79</v>
      </c>
      <c r="T507" s="1881">
        <v>77</v>
      </c>
      <c r="U507" s="1881">
        <v>77</v>
      </c>
      <c r="V507" s="1881">
        <v>83</v>
      </c>
      <c r="W507" s="1881">
        <v>80</v>
      </c>
      <c r="X507" s="1881">
        <v>78</v>
      </c>
      <c r="Y507" s="1881">
        <v>77</v>
      </c>
      <c r="Z507" s="1881">
        <v>67</v>
      </c>
      <c r="AA507" s="1881">
        <v>56</v>
      </c>
      <c r="AB507" s="1881">
        <v>49</v>
      </c>
      <c r="AC507" s="1194"/>
    </row>
    <row r="508" spans="1:29" s="3" customFormat="1" ht="12.75" customHeight="1" thickBot="1">
      <c r="A508" s="3376"/>
      <c r="B508" s="3319"/>
      <c r="C508" s="1202" t="s">
        <v>161</v>
      </c>
      <c r="D508" s="1202"/>
      <c r="E508" s="1308">
        <f t="shared" ref="E508:AC508" si="142">E506/E505</f>
        <v>0.32782782782782782</v>
      </c>
      <c r="F508" s="1308">
        <f t="shared" si="142"/>
        <v>0.35683060109289616</v>
      </c>
      <c r="G508" s="1308">
        <f t="shared" si="142"/>
        <v>0.35834266517357216</v>
      </c>
      <c r="H508" s="1362">
        <f t="shared" si="142"/>
        <v>0.36845168800931316</v>
      </c>
      <c r="I508" s="1308">
        <f t="shared" si="142"/>
        <v>0.36499712147380542</v>
      </c>
      <c r="J508" s="1308">
        <f t="shared" si="142"/>
        <v>0.34903192046049192</v>
      </c>
      <c r="K508" s="1308">
        <f t="shared" si="142"/>
        <v>0.27397814649939295</v>
      </c>
      <c r="L508" s="1308">
        <f t="shared" si="142"/>
        <v>0.24186550976138829</v>
      </c>
      <c r="M508" s="1308">
        <f t="shared" si="142"/>
        <v>0.22725811636129861</v>
      </c>
      <c r="N508" s="1362">
        <f t="shared" si="142"/>
        <v>0.22568218298555376</v>
      </c>
      <c r="O508" s="1308">
        <f t="shared" si="142"/>
        <v>0.228904282115869</v>
      </c>
      <c r="P508" s="1308">
        <f t="shared" si="142"/>
        <v>0.23081800887761572</v>
      </c>
      <c r="Q508" s="1308">
        <f t="shared" si="142"/>
        <v>0.22731467240848968</v>
      </c>
      <c r="R508" s="1308">
        <f t="shared" si="142"/>
        <v>0.21194663432383262</v>
      </c>
      <c r="S508" s="1308">
        <f t="shared" si="142"/>
        <v>0.21139386928860615</v>
      </c>
      <c r="T508" s="1308">
        <f t="shared" si="142"/>
        <v>0.21371656232214004</v>
      </c>
      <c r="U508" s="1308">
        <f t="shared" si="142"/>
        <v>0.21717755928282245</v>
      </c>
      <c r="V508" s="1362">
        <f t="shared" si="142"/>
        <v>0.21483375959079284</v>
      </c>
      <c r="W508" s="1308">
        <f t="shared" si="142"/>
        <v>0.21786743515850143</v>
      </c>
      <c r="X508" s="1308">
        <f t="shared" si="142"/>
        <v>0.22339800117577896</v>
      </c>
      <c r="Y508" s="1308">
        <f t="shared" si="142"/>
        <v>0.22430741733690795</v>
      </c>
      <c r="Z508" s="1308">
        <f t="shared" si="142"/>
        <v>0.23206349206349208</v>
      </c>
      <c r="AA508" s="1308">
        <f t="shared" si="142"/>
        <v>0.26738564522127184</v>
      </c>
      <c r="AB508" s="1308">
        <f t="shared" si="142"/>
        <v>0.3206474190726159</v>
      </c>
      <c r="AC508" s="1205">
        <f t="shared" si="142"/>
        <v>0.2509722735674676</v>
      </c>
    </row>
    <row r="509" spans="1:29" s="3" customFormat="1" ht="12.75" customHeight="1">
      <c r="A509" s="3374" t="s">
        <v>173</v>
      </c>
      <c r="B509" s="3301" t="s">
        <v>178</v>
      </c>
      <c r="C509" s="1186" t="s">
        <v>156</v>
      </c>
      <c r="D509" s="1186" t="s">
        <v>157</v>
      </c>
      <c r="E509" s="1395">
        <v>0</v>
      </c>
      <c r="F509" s="1395">
        <v>0</v>
      </c>
      <c r="G509" s="1395">
        <v>0</v>
      </c>
      <c r="H509" s="1396">
        <v>0</v>
      </c>
      <c r="I509" s="1395">
        <v>0</v>
      </c>
      <c r="J509" s="1395">
        <v>0</v>
      </c>
      <c r="K509" s="1395">
        <v>0</v>
      </c>
      <c r="L509" s="1395">
        <v>0</v>
      </c>
      <c r="M509" s="1395">
        <v>0</v>
      </c>
      <c r="N509" s="1396">
        <v>0</v>
      </c>
      <c r="O509" s="1395">
        <v>0</v>
      </c>
      <c r="P509" s="1395">
        <v>0</v>
      </c>
      <c r="Q509" s="1395">
        <v>0</v>
      </c>
      <c r="R509" s="1395">
        <v>0</v>
      </c>
      <c r="S509" s="1395">
        <v>0</v>
      </c>
      <c r="T509" s="1395">
        <v>0</v>
      </c>
      <c r="U509" s="1395">
        <v>0</v>
      </c>
      <c r="V509" s="1396">
        <v>0</v>
      </c>
      <c r="W509" s="1395">
        <v>0</v>
      </c>
      <c r="X509" s="1395">
        <v>0</v>
      </c>
      <c r="Y509" s="1395">
        <v>0</v>
      </c>
      <c r="Z509" s="1395">
        <v>0</v>
      </c>
      <c r="AA509" s="1395">
        <v>0</v>
      </c>
      <c r="AB509" s="1395">
        <v>0</v>
      </c>
      <c r="AC509" s="1189">
        <f>SUM(E509:AB509)</f>
        <v>0</v>
      </c>
    </row>
    <row r="510" spans="1:29" s="3" customFormat="1" ht="12.75" customHeight="1">
      <c r="A510" s="3375"/>
      <c r="B510" s="3296"/>
      <c r="C510" s="1191" t="s">
        <v>158</v>
      </c>
      <c r="D510" s="1191" t="s">
        <v>157</v>
      </c>
      <c r="E510" s="1388">
        <v>0</v>
      </c>
      <c r="F510" s="1388">
        <v>0</v>
      </c>
      <c r="G510" s="1388">
        <v>0</v>
      </c>
      <c r="H510" s="1389">
        <v>0</v>
      </c>
      <c r="I510" s="1388">
        <v>0</v>
      </c>
      <c r="J510" s="1388">
        <v>0</v>
      </c>
      <c r="K510" s="1388">
        <v>0</v>
      </c>
      <c r="L510" s="1388">
        <v>0</v>
      </c>
      <c r="M510" s="1388">
        <v>0</v>
      </c>
      <c r="N510" s="1389">
        <v>0</v>
      </c>
      <c r="O510" s="1388">
        <v>0</v>
      </c>
      <c r="P510" s="1388">
        <v>0</v>
      </c>
      <c r="Q510" s="1388">
        <v>0</v>
      </c>
      <c r="R510" s="1388">
        <v>0</v>
      </c>
      <c r="S510" s="1388">
        <v>0</v>
      </c>
      <c r="T510" s="1388">
        <v>0</v>
      </c>
      <c r="U510" s="1388">
        <v>0</v>
      </c>
      <c r="V510" s="1389">
        <v>0</v>
      </c>
      <c r="W510" s="1388">
        <v>0</v>
      </c>
      <c r="X510" s="1388">
        <v>0</v>
      </c>
      <c r="Y510" s="1388">
        <v>0</v>
      </c>
      <c r="Z510" s="1388">
        <v>0</v>
      </c>
      <c r="AA510" s="1388">
        <v>0</v>
      </c>
      <c r="AB510" s="1388">
        <v>0</v>
      </c>
      <c r="AC510" s="1194">
        <f>SUM(E510:AB510)</f>
        <v>0</v>
      </c>
    </row>
    <row r="511" spans="1:29" s="3" customFormat="1" ht="12.75" customHeight="1">
      <c r="A511" s="3375"/>
      <c r="B511" s="3296"/>
      <c r="C511" s="1191" t="s">
        <v>159</v>
      </c>
      <c r="D511" s="1697" t="s">
        <v>160</v>
      </c>
      <c r="E511" s="334">
        <v>0</v>
      </c>
      <c r="F511" s="334">
        <v>0</v>
      </c>
      <c r="G511" s="334">
        <v>0</v>
      </c>
      <c r="H511" s="335">
        <v>0</v>
      </c>
      <c r="I511" s="334">
        <v>0</v>
      </c>
      <c r="J511" s="334">
        <v>0</v>
      </c>
      <c r="K511" s="334">
        <v>0</v>
      </c>
      <c r="L511" s="334">
        <v>0</v>
      </c>
      <c r="M511" s="334">
        <v>0</v>
      </c>
      <c r="N511" s="335">
        <v>0</v>
      </c>
      <c r="O511" s="334">
        <v>0</v>
      </c>
      <c r="P511" s="334">
        <v>0</v>
      </c>
      <c r="Q511" s="334">
        <v>0</v>
      </c>
      <c r="R511" s="334">
        <v>0</v>
      </c>
      <c r="S511" s="334">
        <v>0</v>
      </c>
      <c r="T511" s="334">
        <v>0</v>
      </c>
      <c r="U511" s="334">
        <v>0</v>
      </c>
      <c r="V511" s="335">
        <v>0</v>
      </c>
      <c r="W511" s="334">
        <v>0</v>
      </c>
      <c r="X511" s="334">
        <v>0</v>
      </c>
      <c r="Y511" s="334">
        <v>0</v>
      </c>
      <c r="Z511" s="334">
        <v>0</v>
      </c>
      <c r="AA511" s="334">
        <v>0</v>
      </c>
      <c r="AB511" s="334">
        <v>0</v>
      </c>
      <c r="AC511" s="1194"/>
    </row>
    <row r="512" spans="1:29" s="3" customFormat="1" ht="12.75" customHeight="1">
      <c r="A512" s="3376"/>
      <c r="B512" s="3319"/>
      <c r="C512" s="1202" t="s">
        <v>161</v>
      </c>
      <c r="D512" s="1202"/>
      <c r="E512" s="1308" t="e">
        <f t="shared" ref="E512:AC512" si="143">E510/E509</f>
        <v>#DIV/0!</v>
      </c>
      <c r="F512" s="1308" t="e">
        <f t="shared" si="143"/>
        <v>#DIV/0!</v>
      </c>
      <c r="G512" s="1308" t="e">
        <f t="shared" si="143"/>
        <v>#DIV/0!</v>
      </c>
      <c r="H512" s="1362" t="e">
        <f t="shared" si="143"/>
        <v>#DIV/0!</v>
      </c>
      <c r="I512" s="1308" t="e">
        <f t="shared" si="143"/>
        <v>#DIV/0!</v>
      </c>
      <c r="J512" s="1308" t="e">
        <f t="shared" si="143"/>
        <v>#DIV/0!</v>
      </c>
      <c r="K512" s="1308" t="e">
        <f t="shared" si="143"/>
        <v>#DIV/0!</v>
      </c>
      <c r="L512" s="1308" t="e">
        <f t="shared" si="143"/>
        <v>#DIV/0!</v>
      </c>
      <c r="M512" s="1308" t="e">
        <f t="shared" si="143"/>
        <v>#DIV/0!</v>
      </c>
      <c r="N512" s="1362" t="e">
        <f t="shared" si="143"/>
        <v>#DIV/0!</v>
      </c>
      <c r="O512" s="1308" t="e">
        <f t="shared" si="143"/>
        <v>#DIV/0!</v>
      </c>
      <c r="P512" s="1308" t="e">
        <f t="shared" si="143"/>
        <v>#DIV/0!</v>
      </c>
      <c r="Q512" s="1308" t="e">
        <f t="shared" si="143"/>
        <v>#DIV/0!</v>
      </c>
      <c r="R512" s="1308" t="e">
        <f t="shared" si="143"/>
        <v>#DIV/0!</v>
      </c>
      <c r="S512" s="1308" t="e">
        <f t="shared" si="143"/>
        <v>#DIV/0!</v>
      </c>
      <c r="T512" s="1308" t="e">
        <f t="shared" si="143"/>
        <v>#DIV/0!</v>
      </c>
      <c r="U512" s="1308" t="e">
        <f t="shared" si="143"/>
        <v>#DIV/0!</v>
      </c>
      <c r="V512" s="1362" t="e">
        <f t="shared" si="143"/>
        <v>#DIV/0!</v>
      </c>
      <c r="W512" s="1308" t="e">
        <f t="shared" si="143"/>
        <v>#DIV/0!</v>
      </c>
      <c r="X512" s="1308" t="e">
        <f t="shared" si="143"/>
        <v>#DIV/0!</v>
      </c>
      <c r="Y512" s="1308" t="e">
        <f t="shared" si="143"/>
        <v>#DIV/0!</v>
      </c>
      <c r="Z512" s="1308" t="e">
        <f t="shared" si="143"/>
        <v>#DIV/0!</v>
      </c>
      <c r="AA512" s="1308" t="e">
        <f t="shared" si="143"/>
        <v>#DIV/0!</v>
      </c>
      <c r="AB512" s="1308" t="e">
        <f t="shared" si="143"/>
        <v>#DIV/0!</v>
      </c>
      <c r="AC512" s="1205" t="e">
        <f t="shared" si="143"/>
        <v>#DIV/0!</v>
      </c>
    </row>
    <row r="513" spans="1:29" s="3" customFormat="1" ht="12.75" customHeight="1">
      <c r="A513" s="3374" t="s">
        <v>200</v>
      </c>
      <c r="B513" s="3301" t="s">
        <v>334</v>
      </c>
      <c r="C513" s="1186" t="s">
        <v>156</v>
      </c>
      <c r="D513" s="1186" t="s">
        <v>157</v>
      </c>
      <c r="E513" s="1395">
        <v>9.06E-2</v>
      </c>
      <c r="F513" s="1395">
        <v>5.8200000000000002E-2</v>
      </c>
      <c r="G513" s="1395">
        <v>5.7840000000000003E-2</v>
      </c>
      <c r="H513" s="1396">
        <v>5.7599999999999998E-2</v>
      </c>
      <c r="I513" s="1395">
        <v>5.7360000000000001E-2</v>
      </c>
      <c r="J513" s="1395">
        <v>5.8319999999999997E-2</v>
      </c>
      <c r="K513" s="1395">
        <v>5.8439999999999999E-2</v>
      </c>
      <c r="L513" s="1395">
        <v>6.1199999999999997E-2</v>
      </c>
      <c r="M513" s="1395">
        <v>6.1440000000000002E-2</v>
      </c>
      <c r="N513" s="1396">
        <v>6.1080000000000002E-2</v>
      </c>
      <c r="O513" s="1395">
        <v>7.0080000000000003E-2</v>
      </c>
      <c r="P513" s="1395">
        <v>8.2919999999999994E-2</v>
      </c>
      <c r="Q513" s="1395">
        <v>5.6160000000000002E-2</v>
      </c>
      <c r="R513" s="1395">
        <v>5.4600000000000003E-2</v>
      </c>
      <c r="S513" s="1395">
        <v>6.4560000000000006E-2</v>
      </c>
      <c r="T513" s="1395">
        <v>6.6360000000000002E-2</v>
      </c>
      <c r="U513" s="1395">
        <v>6.5159999999999996E-2</v>
      </c>
      <c r="V513" s="1396">
        <v>6.0600000000000001E-2</v>
      </c>
      <c r="W513" s="1395">
        <v>5.9760000000000001E-2</v>
      </c>
      <c r="X513" s="1395">
        <v>6.012E-2</v>
      </c>
      <c r="Y513" s="1395">
        <v>6.0600000000000001E-2</v>
      </c>
      <c r="Z513" s="1395">
        <v>7.9439999999999997E-2</v>
      </c>
      <c r="AA513" s="1395">
        <v>9.2520000000000005E-2</v>
      </c>
      <c r="AB513" s="1395">
        <v>9.1439999999999994E-2</v>
      </c>
      <c r="AC513" s="1189">
        <f>SUM(E513:AB513)</f>
        <v>1.5863999999999996</v>
      </c>
    </row>
    <row r="514" spans="1:29" s="3" customFormat="1" ht="12.75" customHeight="1">
      <c r="A514" s="3375"/>
      <c r="B514" s="3296"/>
      <c r="C514" s="1191" t="s">
        <v>158</v>
      </c>
      <c r="D514" s="1191" t="s">
        <v>157</v>
      </c>
      <c r="E514" s="1388">
        <v>2.6280000000000001E-2</v>
      </c>
      <c r="F514" s="1388">
        <v>2.64E-3</v>
      </c>
      <c r="G514" s="1388">
        <v>3.0000000000000001E-3</v>
      </c>
      <c r="H514" s="1389">
        <v>2.5200000000000001E-3</v>
      </c>
      <c r="I514" s="1388">
        <v>3.1199999999999999E-3</v>
      </c>
      <c r="J514" s="1388">
        <v>3.7200000000000002E-3</v>
      </c>
      <c r="K514" s="1388">
        <v>4.4400000000000004E-3</v>
      </c>
      <c r="L514" s="1388">
        <v>4.3200000000000001E-3</v>
      </c>
      <c r="M514" s="1388">
        <v>3.7200000000000002E-3</v>
      </c>
      <c r="N514" s="1389">
        <v>1.32E-3</v>
      </c>
      <c r="O514" s="1388">
        <v>9.1199999999999996E-3</v>
      </c>
      <c r="P514" s="1388">
        <v>1.7520000000000001E-2</v>
      </c>
      <c r="Q514" s="1388">
        <v>0</v>
      </c>
      <c r="R514" s="1388">
        <v>1.2E-4</v>
      </c>
      <c r="S514" s="1388">
        <v>5.28E-3</v>
      </c>
      <c r="T514" s="1388">
        <v>6.4799999999999996E-3</v>
      </c>
      <c r="U514" s="1388">
        <v>6.4799999999999996E-3</v>
      </c>
      <c r="V514" s="1389">
        <v>3.48E-3</v>
      </c>
      <c r="W514" s="1388">
        <v>3.96E-3</v>
      </c>
      <c r="X514" s="1388">
        <v>4.3200000000000001E-3</v>
      </c>
      <c r="Y514" s="1388">
        <v>6.3600000000000002E-3</v>
      </c>
      <c r="Z514" s="1388">
        <v>2.0400000000000001E-2</v>
      </c>
      <c r="AA514" s="1388">
        <v>3.108E-2</v>
      </c>
      <c r="AB514" s="1388">
        <v>3.2039999999999999E-2</v>
      </c>
      <c r="AC514" s="1194">
        <f>SUM(E514:AB514)</f>
        <v>0.20172000000000001</v>
      </c>
    </row>
    <row r="515" spans="1:29" s="3" customFormat="1" ht="12.75" customHeight="1">
      <c r="A515" s="3375"/>
      <c r="B515" s="3296"/>
      <c r="C515" s="1191" t="s">
        <v>159</v>
      </c>
      <c r="D515" s="1697" t="s">
        <v>160</v>
      </c>
      <c r="E515" s="1883">
        <v>5</v>
      </c>
      <c r="F515" s="1883">
        <v>5</v>
      </c>
      <c r="G515" s="1883">
        <v>5</v>
      </c>
      <c r="H515" s="1883">
        <v>5</v>
      </c>
      <c r="I515" s="1883">
        <v>5</v>
      </c>
      <c r="J515" s="1883">
        <v>5</v>
      </c>
      <c r="K515" s="1883">
        <v>5</v>
      </c>
      <c r="L515" s="1883">
        <v>5</v>
      </c>
      <c r="M515" s="1883">
        <v>5</v>
      </c>
      <c r="N515" s="1883">
        <v>5</v>
      </c>
      <c r="O515" s="1883">
        <v>7</v>
      </c>
      <c r="P515" s="1883">
        <v>4</v>
      </c>
      <c r="Q515" s="1883">
        <v>4</v>
      </c>
      <c r="R515" s="1883">
        <v>5</v>
      </c>
      <c r="S515" s="1883">
        <v>6</v>
      </c>
      <c r="T515" s="1883">
        <v>5</v>
      </c>
      <c r="U515" s="1883">
        <v>5</v>
      </c>
      <c r="V515" s="1883">
        <v>5</v>
      </c>
      <c r="W515" s="1883">
        <v>5</v>
      </c>
      <c r="X515" s="1883">
        <v>5</v>
      </c>
      <c r="Y515" s="1883">
        <v>5</v>
      </c>
      <c r="Z515" s="1883">
        <v>8</v>
      </c>
      <c r="AA515" s="1883">
        <v>8</v>
      </c>
      <c r="AB515" s="1883">
        <v>7</v>
      </c>
      <c r="AC515" s="1194"/>
    </row>
    <row r="516" spans="1:29" s="3" customFormat="1" ht="12.75" customHeight="1" thickBot="1">
      <c r="A516" s="3381"/>
      <c r="B516" s="3297"/>
      <c r="C516" s="1209" t="s">
        <v>161</v>
      </c>
      <c r="D516" s="1209"/>
      <c r="E516" s="1268">
        <f t="shared" ref="E516:AC516" si="144">E514/E513</f>
        <v>0.29006622516556291</v>
      </c>
      <c r="F516" s="1268">
        <f t="shared" si="144"/>
        <v>4.536082474226804E-2</v>
      </c>
      <c r="G516" s="1268">
        <f t="shared" si="144"/>
        <v>5.1867219917012444E-2</v>
      </c>
      <c r="H516" s="1312">
        <f t="shared" si="144"/>
        <v>4.3750000000000004E-2</v>
      </c>
      <c r="I516" s="1268">
        <f t="shared" si="144"/>
        <v>5.439330543933054E-2</v>
      </c>
      <c r="J516" s="1268">
        <f t="shared" si="144"/>
        <v>6.3786008230452676E-2</v>
      </c>
      <c r="K516" s="1268">
        <f t="shared" si="144"/>
        <v>7.5975359342915813E-2</v>
      </c>
      <c r="L516" s="1268">
        <f t="shared" si="144"/>
        <v>7.0588235294117646E-2</v>
      </c>
      <c r="M516" s="1268">
        <f t="shared" si="144"/>
        <v>6.0546875E-2</v>
      </c>
      <c r="N516" s="1312">
        <f t="shared" si="144"/>
        <v>2.1611001964636542E-2</v>
      </c>
      <c r="O516" s="1268">
        <f t="shared" si="144"/>
        <v>0.13013698630136986</v>
      </c>
      <c r="P516" s="1268">
        <f t="shared" si="144"/>
        <v>0.21128798842257601</v>
      </c>
      <c r="Q516" s="1268">
        <f t="shared" si="144"/>
        <v>0</v>
      </c>
      <c r="R516" s="1268">
        <f t="shared" si="144"/>
        <v>2.1978021978021978E-3</v>
      </c>
      <c r="S516" s="1268">
        <f t="shared" si="144"/>
        <v>8.1784386617100358E-2</v>
      </c>
      <c r="T516" s="1268">
        <f t="shared" si="144"/>
        <v>9.7649186256781179E-2</v>
      </c>
      <c r="U516" s="1268">
        <f t="shared" si="144"/>
        <v>9.9447513812154692E-2</v>
      </c>
      <c r="V516" s="1312">
        <f t="shared" si="144"/>
        <v>5.7425742574257428E-2</v>
      </c>
      <c r="W516" s="1268">
        <f t="shared" si="144"/>
        <v>6.6265060240963861E-2</v>
      </c>
      <c r="X516" s="1268">
        <f t="shared" si="144"/>
        <v>7.1856287425149698E-2</v>
      </c>
      <c r="Y516" s="1268">
        <f t="shared" si="144"/>
        <v>0.10495049504950495</v>
      </c>
      <c r="Z516" s="1268">
        <f t="shared" si="144"/>
        <v>0.25679758308157102</v>
      </c>
      <c r="AA516" s="1268">
        <f t="shared" si="144"/>
        <v>0.3359273670557717</v>
      </c>
      <c r="AB516" s="1268">
        <f t="shared" si="144"/>
        <v>0.35039370078740156</v>
      </c>
      <c r="AC516" s="1212">
        <f t="shared" si="144"/>
        <v>0.12715582450832077</v>
      </c>
    </row>
    <row r="517" spans="1:29" s="3" customFormat="1" ht="12.75" customHeight="1">
      <c r="A517" s="3377" t="s">
        <v>228</v>
      </c>
      <c r="B517" s="3301" t="s">
        <v>304</v>
      </c>
      <c r="C517" s="1255" t="s">
        <v>156</v>
      </c>
      <c r="D517" s="1255" t="s">
        <v>157</v>
      </c>
      <c r="E517" s="1386">
        <v>0</v>
      </c>
      <c r="F517" s="1386">
        <v>0</v>
      </c>
      <c r="G517" s="1386">
        <v>0</v>
      </c>
      <c r="H517" s="1387">
        <v>0</v>
      </c>
      <c r="I517" s="1386">
        <v>0</v>
      </c>
      <c r="J517" s="1386">
        <v>0</v>
      </c>
      <c r="K517" s="1386">
        <v>0</v>
      </c>
      <c r="L517" s="1386">
        <v>0</v>
      </c>
      <c r="M517" s="1386">
        <v>0</v>
      </c>
      <c r="N517" s="1387">
        <v>0</v>
      </c>
      <c r="O517" s="1386">
        <v>0</v>
      </c>
      <c r="P517" s="1386">
        <v>0</v>
      </c>
      <c r="Q517" s="1386">
        <v>0</v>
      </c>
      <c r="R517" s="1386">
        <v>0</v>
      </c>
      <c r="S517" s="1386">
        <v>0</v>
      </c>
      <c r="T517" s="1386">
        <v>0</v>
      </c>
      <c r="U517" s="1386">
        <v>0</v>
      </c>
      <c r="V517" s="1387">
        <v>0</v>
      </c>
      <c r="W517" s="1386">
        <v>0</v>
      </c>
      <c r="X517" s="1386">
        <v>0</v>
      </c>
      <c r="Y517" s="1386">
        <v>0</v>
      </c>
      <c r="Z517" s="1386">
        <v>0</v>
      </c>
      <c r="AA517" s="1386">
        <v>0</v>
      </c>
      <c r="AB517" s="1386">
        <v>0</v>
      </c>
      <c r="AC517" s="1242">
        <f>SUM(E517:AB517)</f>
        <v>0</v>
      </c>
    </row>
    <row r="518" spans="1:29" s="3" customFormat="1" ht="12.75" customHeight="1">
      <c r="A518" s="3375"/>
      <c r="B518" s="3296"/>
      <c r="C518" s="1191" t="s">
        <v>158</v>
      </c>
      <c r="D518" s="1191" t="s">
        <v>157</v>
      </c>
      <c r="E518" s="1388">
        <v>0</v>
      </c>
      <c r="F518" s="1388">
        <v>0</v>
      </c>
      <c r="G518" s="1388">
        <v>0</v>
      </c>
      <c r="H518" s="1389">
        <v>0</v>
      </c>
      <c r="I518" s="1388">
        <v>0</v>
      </c>
      <c r="J518" s="1388">
        <v>0</v>
      </c>
      <c r="K518" s="1388">
        <v>0</v>
      </c>
      <c r="L518" s="1388">
        <v>0</v>
      </c>
      <c r="M518" s="1388">
        <v>0</v>
      </c>
      <c r="N518" s="1389">
        <v>0</v>
      </c>
      <c r="O518" s="1388">
        <v>0</v>
      </c>
      <c r="P518" s="1388">
        <v>0</v>
      </c>
      <c r="Q518" s="1388">
        <v>0</v>
      </c>
      <c r="R518" s="1388">
        <v>0</v>
      </c>
      <c r="S518" s="1388">
        <v>0</v>
      </c>
      <c r="T518" s="1388">
        <v>0</v>
      </c>
      <c r="U518" s="1388">
        <v>0</v>
      </c>
      <c r="V518" s="1389">
        <v>0</v>
      </c>
      <c r="W518" s="1388">
        <v>0</v>
      </c>
      <c r="X518" s="1388">
        <v>0</v>
      </c>
      <c r="Y518" s="1388">
        <v>0</v>
      </c>
      <c r="Z518" s="1388">
        <v>0</v>
      </c>
      <c r="AA518" s="1388">
        <v>0</v>
      </c>
      <c r="AB518" s="1388">
        <v>0</v>
      </c>
      <c r="AC518" s="1194">
        <f>SUM(E518:AB518)</f>
        <v>0</v>
      </c>
    </row>
    <row r="519" spans="1:29" s="3" customFormat="1" ht="12.75" customHeight="1">
      <c r="A519" s="3375"/>
      <c r="B519" s="3296"/>
      <c r="C519" s="1191" t="s">
        <v>159</v>
      </c>
      <c r="D519" s="1697" t="s">
        <v>160</v>
      </c>
      <c r="E519" s="334">
        <v>0</v>
      </c>
      <c r="F519" s="334">
        <v>0</v>
      </c>
      <c r="G519" s="334">
        <v>0</v>
      </c>
      <c r="H519" s="335">
        <v>0</v>
      </c>
      <c r="I519" s="334">
        <v>0</v>
      </c>
      <c r="J519" s="334">
        <v>0</v>
      </c>
      <c r="K519" s="334">
        <v>0</v>
      </c>
      <c r="L519" s="334">
        <v>0</v>
      </c>
      <c r="M519" s="334">
        <v>0</v>
      </c>
      <c r="N519" s="335">
        <v>0</v>
      </c>
      <c r="O519" s="334">
        <v>0</v>
      </c>
      <c r="P519" s="334">
        <v>0</v>
      </c>
      <c r="Q519" s="334">
        <v>0</v>
      </c>
      <c r="R519" s="334">
        <v>0</v>
      </c>
      <c r="S519" s="334">
        <v>0</v>
      </c>
      <c r="T519" s="334">
        <v>0</v>
      </c>
      <c r="U519" s="334">
        <v>0</v>
      </c>
      <c r="V519" s="335">
        <v>0</v>
      </c>
      <c r="W519" s="334">
        <v>0</v>
      </c>
      <c r="X519" s="334">
        <v>0</v>
      </c>
      <c r="Y519" s="334">
        <v>0</v>
      </c>
      <c r="Z519" s="334">
        <v>0</v>
      </c>
      <c r="AA519" s="334">
        <v>0</v>
      </c>
      <c r="AB519" s="334">
        <v>0</v>
      </c>
      <c r="AC519" s="1194"/>
    </row>
    <row r="520" spans="1:29" s="3" customFormat="1" ht="12.75" customHeight="1">
      <c r="A520" s="3376"/>
      <c r="B520" s="3319"/>
      <c r="C520" s="1202" t="s">
        <v>161</v>
      </c>
      <c r="D520" s="1202"/>
      <c r="E520" s="1308" t="e">
        <f t="shared" ref="E520:AC520" si="145">E518/E517</f>
        <v>#DIV/0!</v>
      </c>
      <c r="F520" s="1308" t="e">
        <f t="shared" si="145"/>
        <v>#DIV/0!</v>
      </c>
      <c r="G520" s="1308" t="e">
        <f t="shared" si="145"/>
        <v>#DIV/0!</v>
      </c>
      <c r="H520" s="1362" t="e">
        <f t="shared" si="145"/>
        <v>#DIV/0!</v>
      </c>
      <c r="I520" s="1308" t="e">
        <f t="shared" si="145"/>
        <v>#DIV/0!</v>
      </c>
      <c r="J520" s="1308" t="e">
        <f t="shared" si="145"/>
        <v>#DIV/0!</v>
      </c>
      <c r="K520" s="1308" t="e">
        <f t="shared" si="145"/>
        <v>#DIV/0!</v>
      </c>
      <c r="L520" s="1308" t="e">
        <f t="shared" si="145"/>
        <v>#DIV/0!</v>
      </c>
      <c r="M520" s="1308" t="e">
        <f t="shared" si="145"/>
        <v>#DIV/0!</v>
      </c>
      <c r="N520" s="1362" t="e">
        <f t="shared" si="145"/>
        <v>#DIV/0!</v>
      </c>
      <c r="O520" s="1308" t="e">
        <f t="shared" si="145"/>
        <v>#DIV/0!</v>
      </c>
      <c r="P520" s="1308" t="e">
        <f t="shared" si="145"/>
        <v>#DIV/0!</v>
      </c>
      <c r="Q520" s="1308" t="e">
        <f t="shared" si="145"/>
        <v>#DIV/0!</v>
      </c>
      <c r="R520" s="1308" t="e">
        <f t="shared" si="145"/>
        <v>#DIV/0!</v>
      </c>
      <c r="S520" s="1308" t="e">
        <f t="shared" si="145"/>
        <v>#DIV/0!</v>
      </c>
      <c r="T520" s="1308" t="e">
        <f t="shared" si="145"/>
        <v>#DIV/0!</v>
      </c>
      <c r="U520" s="1308" t="e">
        <f t="shared" si="145"/>
        <v>#DIV/0!</v>
      </c>
      <c r="V520" s="1362" t="e">
        <f t="shared" si="145"/>
        <v>#DIV/0!</v>
      </c>
      <c r="W520" s="1308" t="e">
        <f t="shared" si="145"/>
        <v>#DIV/0!</v>
      </c>
      <c r="X520" s="1308" t="e">
        <f t="shared" si="145"/>
        <v>#DIV/0!</v>
      </c>
      <c r="Y520" s="1308" t="e">
        <f t="shared" si="145"/>
        <v>#DIV/0!</v>
      </c>
      <c r="Z520" s="1308" t="e">
        <f t="shared" si="145"/>
        <v>#DIV/0!</v>
      </c>
      <c r="AA520" s="1308" t="e">
        <f t="shared" si="145"/>
        <v>#DIV/0!</v>
      </c>
      <c r="AB520" s="1308" t="e">
        <f t="shared" si="145"/>
        <v>#DIV/0!</v>
      </c>
      <c r="AC520" s="1205" t="e">
        <f t="shared" si="145"/>
        <v>#DIV/0!</v>
      </c>
    </row>
    <row r="521" spans="1:29" s="3" customFormat="1" ht="12.75" customHeight="1">
      <c r="A521" s="3280" t="s">
        <v>403</v>
      </c>
      <c r="B521" s="3301" t="s">
        <v>706</v>
      </c>
      <c r="C521" s="1186" t="s">
        <v>156</v>
      </c>
      <c r="D521" s="1186" t="s">
        <v>157</v>
      </c>
      <c r="E521" s="1332">
        <v>0</v>
      </c>
      <c r="F521" s="1332">
        <v>0</v>
      </c>
      <c r="G521" s="1332">
        <v>0</v>
      </c>
      <c r="H521" s="1325">
        <v>0</v>
      </c>
      <c r="I521" s="1332">
        <v>0</v>
      </c>
      <c r="J521" s="1332">
        <v>0</v>
      </c>
      <c r="K521" s="1332">
        <v>0</v>
      </c>
      <c r="L521" s="1332">
        <v>0</v>
      </c>
      <c r="M521" s="1332">
        <v>0</v>
      </c>
      <c r="N521" s="1325">
        <v>0</v>
      </c>
      <c r="O521" s="1332">
        <v>0</v>
      </c>
      <c r="P521" s="1332">
        <v>0</v>
      </c>
      <c r="Q521" s="1332">
        <v>0</v>
      </c>
      <c r="R521" s="1332">
        <v>0</v>
      </c>
      <c r="S521" s="1332">
        <v>0</v>
      </c>
      <c r="T521" s="1332">
        <v>0</v>
      </c>
      <c r="U521" s="1332">
        <v>0</v>
      </c>
      <c r="V521" s="1325">
        <v>0</v>
      </c>
      <c r="W521" s="1332">
        <v>0</v>
      </c>
      <c r="X521" s="1332">
        <v>0</v>
      </c>
      <c r="Y521" s="1332">
        <v>0</v>
      </c>
      <c r="Z521" s="1332">
        <v>0</v>
      </c>
      <c r="AA521" s="1332">
        <v>0</v>
      </c>
      <c r="AB521" s="1332">
        <v>0</v>
      </c>
      <c r="AC521" s="1189">
        <f>SUM(E521:AB521)</f>
        <v>0</v>
      </c>
    </row>
    <row r="522" spans="1:29" s="3" customFormat="1" ht="12.75" customHeight="1">
      <c r="A522" s="3281"/>
      <c r="B522" s="3296"/>
      <c r="C522" s="1191" t="s">
        <v>158</v>
      </c>
      <c r="D522" s="1191" t="s">
        <v>157</v>
      </c>
      <c r="E522" s="1333">
        <v>0</v>
      </c>
      <c r="F522" s="1333">
        <v>0</v>
      </c>
      <c r="G522" s="1333">
        <v>0</v>
      </c>
      <c r="H522" s="1326">
        <v>0</v>
      </c>
      <c r="I522" s="1333">
        <v>0</v>
      </c>
      <c r="J522" s="1333">
        <v>0</v>
      </c>
      <c r="K522" s="1333">
        <v>0</v>
      </c>
      <c r="L522" s="1333">
        <v>0</v>
      </c>
      <c r="M522" s="1333">
        <v>0</v>
      </c>
      <c r="N522" s="1326">
        <v>0</v>
      </c>
      <c r="O522" s="1333">
        <v>0</v>
      </c>
      <c r="P522" s="1333">
        <v>0</v>
      </c>
      <c r="Q522" s="1333">
        <v>0</v>
      </c>
      <c r="R522" s="1333">
        <v>0</v>
      </c>
      <c r="S522" s="1333">
        <v>0</v>
      </c>
      <c r="T522" s="1333">
        <v>0</v>
      </c>
      <c r="U522" s="1333">
        <v>0</v>
      </c>
      <c r="V522" s="1326">
        <v>0</v>
      </c>
      <c r="W522" s="1333">
        <v>0</v>
      </c>
      <c r="X522" s="1333">
        <v>0</v>
      </c>
      <c r="Y522" s="1333">
        <v>0</v>
      </c>
      <c r="Z522" s="1333">
        <v>0</v>
      </c>
      <c r="AA522" s="1333">
        <v>0</v>
      </c>
      <c r="AB522" s="1333">
        <v>0</v>
      </c>
      <c r="AC522" s="1194">
        <f>SUM(E522:AB522)</f>
        <v>0</v>
      </c>
    </row>
    <row r="523" spans="1:29" s="3" customFormat="1" ht="12.75" customHeight="1">
      <c r="A523" s="3281"/>
      <c r="B523" s="3296"/>
      <c r="C523" s="1191" t="s">
        <v>159</v>
      </c>
      <c r="D523" s="1697" t="s">
        <v>160</v>
      </c>
      <c r="E523" s="334">
        <v>0</v>
      </c>
      <c r="F523" s="334">
        <v>0</v>
      </c>
      <c r="G523" s="334">
        <v>0</v>
      </c>
      <c r="H523" s="335">
        <v>0</v>
      </c>
      <c r="I523" s="334">
        <v>0</v>
      </c>
      <c r="J523" s="334">
        <v>0</v>
      </c>
      <c r="K523" s="334">
        <v>0</v>
      </c>
      <c r="L523" s="334">
        <v>0</v>
      </c>
      <c r="M523" s="334">
        <v>0</v>
      </c>
      <c r="N523" s="335">
        <v>0</v>
      </c>
      <c r="O523" s="334">
        <v>0</v>
      </c>
      <c r="P523" s="334">
        <v>0</v>
      </c>
      <c r="Q523" s="334">
        <v>0</v>
      </c>
      <c r="R523" s="334">
        <v>0</v>
      </c>
      <c r="S523" s="334">
        <v>0</v>
      </c>
      <c r="T523" s="334">
        <v>0</v>
      </c>
      <c r="U523" s="334">
        <v>0</v>
      </c>
      <c r="V523" s="335">
        <v>0</v>
      </c>
      <c r="W523" s="334">
        <v>0</v>
      </c>
      <c r="X523" s="334">
        <v>0</v>
      </c>
      <c r="Y523" s="334">
        <v>0</v>
      </c>
      <c r="Z523" s="334">
        <v>0</v>
      </c>
      <c r="AA523" s="334">
        <v>0</v>
      </c>
      <c r="AB523" s="334">
        <v>0</v>
      </c>
      <c r="AC523" s="1194"/>
    </row>
    <row r="524" spans="1:29" s="3" customFormat="1" ht="12.75" customHeight="1">
      <c r="A524" s="3282"/>
      <c r="B524" s="3297"/>
      <c r="C524" s="1209" t="s">
        <v>161</v>
      </c>
      <c r="D524" s="1209"/>
      <c r="E524" s="1268" t="e">
        <f t="shared" ref="E524:AC524" si="146">E522/E521</f>
        <v>#DIV/0!</v>
      </c>
      <c r="F524" s="1268" t="e">
        <f t="shared" si="146"/>
        <v>#DIV/0!</v>
      </c>
      <c r="G524" s="1268" t="e">
        <f t="shared" si="146"/>
        <v>#DIV/0!</v>
      </c>
      <c r="H524" s="1312" t="e">
        <f t="shared" si="146"/>
        <v>#DIV/0!</v>
      </c>
      <c r="I524" s="1268" t="e">
        <f t="shared" si="146"/>
        <v>#DIV/0!</v>
      </c>
      <c r="J524" s="1268" t="e">
        <f t="shared" si="146"/>
        <v>#DIV/0!</v>
      </c>
      <c r="K524" s="1268" t="e">
        <f t="shared" si="146"/>
        <v>#DIV/0!</v>
      </c>
      <c r="L524" s="1268" t="e">
        <f t="shared" si="146"/>
        <v>#DIV/0!</v>
      </c>
      <c r="M524" s="1268" t="e">
        <f t="shared" si="146"/>
        <v>#DIV/0!</v>
      </c>
      <c r="N524" s="1312" t="e">
        <f t="shared" si="146"/>
        <v>#DIV/0!</v>
      </c>
      <c r="O524" s="1268" t="e">
        <f t="shared" si="146"/>
        <v>#DIV/0!</v>
      </c>
      <c r="P524" s="1268" t="e">
        <f t="shared" si="146"/>
        <v>#DIV/0!</v>
      </c>
      <c r="Q524" s="1268" t="e">
        <f t="shared" si="146"/>
        <v>#DIV/0!</v>
      </c>
      <c r="R524" s="1268" t="e">
        <f t="shared" si="146"/>
        <v>#DIV/0!</v>
      </c>
      <c r="S524" s="1268" t="e">
        <f t="shared" si="146"/>
        <v>#DIV/0!</v>
      </c>
      <c r="T524" s="1268" t="e">
        <f t="shared" si="146"/>
        <v>#DIV/0!</v>
      </c>
      <c r="U524" s="1268" t="e">
        <f t="shared" si="146"/>
        <v>#DIV/0!</v>
      </c>
      <c r="V524" s="1312" t="e">
        <f t="shared" si="146"/>
        <v>#DIV/0!</v>
      </c>
      <c r="W524" s="1268" t="e">
        <f t="shared" si="146"/>
        <v>#DIV/0!</v>
      </c>
      <c r="X524" s="1268" t="e">
        <f t="shared" si="146"/>
        <v>#DIV/0!</v>
      </c>
      <c r="Y524" s="1268" t="e">
        <f t="shared" si="146"/>
        <v>#DIV/0!</v>
      </c>
      <c r="Z524" s="1268" t="e">
        <f t="shared" si="146"/>
        <v>#DIV/0!</v>
      </c>
      <c r="AA524" s="1268" t="e">
        <f t="shared" si="146"/>
        <v>#DIV/0!</v>
      </c>
      <c r="AB524" s="1268" t="e">
        <f t="shared" si="146"/>
        <v>#DIV/0!</v>
      </c>
      <c r="AC524" s="1212" t="e">
        <f t="shared" si="146"/>
        <v>#DIV/0!</v>
      </c>
    </row>
    <row r="525" spans="1:29" s="3" customFormat="1" ht="12.75" customHeight="1">
      <c r="A525" s="3377" t="s">
        <v>206</v>
      </c>
      <c r="B525" s="3295" t="s">
        <v>683</v>
      </c>
      <c r="C525" s="1255" t="s">
        <v>156</v>
      </c>
      <c r="D525" s="1255" t="s">
        <v>157</v>
      </c>
      <c r="E525" s="1386">
        <v>0.15168000000000001</v>
      </c>
      <c r="F525" s="1386">
        <v>0.14327999999999999</v>
      </c>
      <c r="G525" s="1386">
        <v>0.14088000000000001</v>
      </c>
      <c r="H525" s="1387">
        <v>0.13583999999999999</v>
      </c>
      <c r="I525" s="1386">
        <v>0.13788</v>
      </c>
      <c r="J525" s="1386">
        <v>0.14124</v>
      </c>
      <c r="K525" s="1386">
        <v>0.15648000000000001</v>
      </c>
      <c r="L525" s="1386">
        <v>0.16188</v>
      </c>
      <c r="M525" s="1386">
        <v>0.15744</v>
      </c>
      <c r="N525" s="1387">
        <v>0.16367999999999999</v>
      </c>
      <c r="O525" s="1386">
        <v>0.16344</v>
      </c>
      <c r="P525" s="1386">
        <v>0.16200000000000001</v>
      </c>
      <c r="Q525" s="1386">
        <v>0.16403999999999999</v>
      </c>
      <c r="R525" s="1386">
        <v>0.17676</v>
      </c>
      <c r="S525" s="1386">
        <v>0.18815999999999999</v>
      </c>
      <c r="T525" s="1386">
        <v>0.18587999999999999</v>
      </c>
      <c r="U525" s="1386">
        <v>0.19212000000000001</v>
      </c>
      <c r="V525" s="1387">
        <v>0.19056000000000001</v>
      </c>
      <c r="W525" s="1386">
        <v>0.21048</v>
      </c>
      <c r="X525" s="1386">
        <v>0.22824</v>
      </c>
      <c r="Y525" s="1386">
        <v>0.21060000000000001</v>
      </c>
      <c r="Z525" s="1386">
        <v>0.19608</v>
      </c>
      <c r="AA525" s="1386">
        <v>0.18071999999999999</v>
      </c>
      <c r="AB525" s="1386">
        <v>0.16572000000000001</v>
      </c>
      <c r="AC525" s="1397">
        <f>SUM(E525:AB525)</f>
        <v>4.1050800000000001</v>
      </c>
    </row>
    <row r="526" spans="1:29" s="3" customFormat="1" ht="12.75" customHeight="1" thickBot="1">
      <c r="A526" s="3375"/>
      <c r="B526" s="3296"/>
      <c r="C526" s="1191" t="s">
        <v>158</v>
      </c>
      <c r="D526" s="1191" t="s">
        <v>157</v>
      </c>
      <c r="E526" s="1388">
        <v>4.5600000000000002E-2</v>
      </c>
      <c r="F526" s="1388">
        <v>4.3560000000000001E-2</v>
      </c>
      <c r="G526" s="1388">
        <v>4.4400000000000002E-2</v>
      </c>
      <c r="H526" s="1389">
        <v>4.2840000000000003E-2</v>
      </c>
      <c r="I526" s="1388">
        <v>4.3679999999999997E-2</v>
      </c>
      <c r="J526" s="1388">
        <v>4.5839999999999999E-2</v>
      </c>
      <c r="K526" s="1388">
        <v>4.4400000000000002E-2</v>
      </c>
      <c r="L526" s="1388">
        <v>4.5240000000000002E-2</v>
      </c>
      <c r="M526" s="1388">
        <v>4.2599999999999999E-2</v>
      </c>
      <c r="N526" s="1389">
        <v>3.9719999999999998E-2</v>
      </c>
      <c r="O526" s="1388">
        <v>4.0079999999999998E-2</v>
      </c>
      <c r="P526" s="1388">
        <v>4.0559999999999999E-2</v>
      </c>
      <c r="Q526" s="1388">
        <v>3.8519999999999999E-2</v>
      </c>
      <c r="R526" s="1388">
        <v>4.7759999999999997E-2</v>
      </c>
      <c r="S526" s="1388">
        <v>5.3280000000000001E-2</v>
      </c>
      <c r="T526" s="1388">
        <v>4.2959999999999998E-2</v>
      </c>
      <c r="U526" s="1388">
        <v>4.6199999999999998E-2</v>
      </c>
      <c r="V526" s="1389">
        <v>4.4400000000000002E-2</v>
      </c>
      <c r="W526" s="1388">
        <v>4.5359999999999998E-2</v>
      </c>
      <c r="X526" s="1388">
        <v>4.836E-2</v>
      </c>
      <c r="Y526" s="1388">
        <v>5.0279999999999998E-2</v>
      </c>
      <c r="Z526" s="1388">
        <v>5.04E-2</v>
      </c>
      <c r="AA526" s="1388">
        <v>5.0160000000000003E-2</v>
      </c>
      <c r="AB526" s="1388">
        <v>5.0520000000000002E-2</v>
      </c>
      <c r="AC526" s="1398">
        <f>SUM(E526:AB526)</f>
        <v>1.0867199999999999</v>
      </c>
    </row>
    <row r="527" spans="1:29" s="3" customFormat="1" ht="12.75" customHeight="1">
      <c r="A527" s="3375"/>
      <c r="B527" s="3296"/>
      <c r="C527" s="1191" t="s">
        <v>159</v>
      </c>
      <c r="D527" s="1697" t="s">
        <v>160</v>
      </c>
      <c r="E527" s="1884">
        <v>16</v>
      </c>
      <c r="F527" s="1884">
        <v>14</v>
      </c>
      <c r="G527" s="1884">
        <v>15</v>
      </c>
      <c r="H527" s="1884">
        <v>15</v>
      </c>
      <c r="I527" s="1884">
        <v>14</v>
      </c>
      <c r="J527" s="1884">
        <v>16</v>
      </c>
      <c r="K527" s="1884">
        <v>17</v>
      </c>
      <c r="L527" s="1884">
        <v>18</v>
      </c>
      <c r="M527" s="1884">
        <v>17</v>
      </c>
      <c r="N527" s="1884">
        <v>17</v>
      </c>
      <c r="O527" s="1884">
        <v>18</v>
      </c>
      <c r="P527" s="1884">
        <v>18</v>
      </c>
      <c r="Q527" s="1884">
        <v>16</v>
      </c>
      <c r="R527" s="1884">
        <v>19</v>
      </c>
      <c r="S527" s="1884">
        <v>19</v>
      </c>
      <c r="T527" s="1884">
        <v>20</v>
      </c>
      <c r="U527" s="1884">
        <v>19</v>
      </c>
      <c r="V527" s="1884">
        <v>20</v>
      </c>
      <c r="W527" s="1884">
        <v>24</v>
      </c>
      <c r="X527" s="1884">
        <v>24</v>
      </c>
      <c r="Y527" s="1884">
        <v>22</v>
      </c>
      <c r="Z527" s="1884">
        <v>20</v>
      </c>
      <c r="AA527" s="1884">
        <v>18</v>
      </c>
      <c r="AB527" s="1884">
        <v>16</v>
      </c>
      <c r="AC527" s="1242"/>
    </row>
    <row r="528" spans="1:29" s="3" customFormat="1" ht="12.75" customHeight="1" thickBot="1">
      <c r="A528" s="3376"/>
      <c r="B528" s="3319"/>
      <c r="C528" s="1202" t="s">
        <v>161</v>
      </c>
      <c r="D528" s="1202"/>
      <c r="E528" s="1308">
        <f t="shared" ref="E528:AC528" si="147">E526/E525</f>
        <v>0.30063291139240506</v>
      </c>
      <c r="F528" s="1308">
        <f t="shared" si="147"/>
        <v>0.3040201005025126</v>
      </c>
      <c r="G528" s="1308">
        <f t="shared" si="147"/>
        <v>0.31516183986371382</v>
      </c>
      <c r="H528" s="1312">
        <f t="shared" si="147"/>
        <v>0.31537102473498241</v>
      </c>
      <c r="I528" s="1308">
        <f t="shared" si="147"/>
        <v>0.31679721496953872</v>
      </c>
      <c r="J528" s="1308">
        <f t="shared" si="147"/>
        <v>0.32455395072217502</v>
      </c>
      <c r="K528" s="1308">
        <f t="shared" si="147"/>
        <v>0.28374233128834353</v>
      </c>
      <c r="L528" s="1308">
        <f t="shared" si="147"/>
        <v>0.27946627131208307</v>
      </c>
      <c r="M528" s="1308">
        <f t="shared" si="147"/>
        <v>0.27057926829268292</v>
      </c>
      <c r="N528" s="1312">
        <f t="shared" si="147"/>
        <v>0.24266862170087977</v>
      </c>
      <c r="O528" s="1308">
        <f t="shared" si="147"/>
        <v>0.24522760646108663</v>
      </c>
      <c r="P528" s="1308">
        <f t="shared" si="147"/>
        <v>0.25037037037037035</v>
      </c>
      <c r="Q528" s="1308">
        <f t="shared" si="147"/>
        <v>0.23482077542062912</v>
      </c>
      <c r="R528" s="1308">
        <f t="shared" si="147"/>
        <v>0.27019687712152068</v>
      </c>
      <c r="S528" s="1308">
        <f t="shared" si="147"/>
        <v>0.28316326530612246</v>
      </c>
      <c r="T528" s="1308">
        <f t="shared" si="147"/>
        <v>0.23111684958037443</v>
      </c>
      <c r="U528" s="1308">
        <f t="shared" si="147"/>
        <v>0.24047470331043094</v>
      </c>
      <c r="V528" s="1312">
        <f t="shared" si="147"/>
        <v>0.23299748110831234</v>
      </c>
      <c r="W528" s="1308">
        <f t="shared" si="147"/>
        <v>0.2155074116305587</v>
      </c>
      <c r="X528" s="1308">
        <f t="shared" si="147"/>
        <v>0.21188222923238698</v>
      </c>
      <c r="Y528" s="1308">
        <f t="shared" si="147"/>
        <v>0.23874643874643872</v>
      </c>
      <c r="Z528" s="1308">
        <f t="shared" si="147"/>
        <v>0.25703794369645044</v>
      </c>
      <c r="AA528" s="1308">
        <f t="shared" si="147"/>
        <v>0.27755644090305448</v>
      </c>
      <c r="AB528" s="1308">
        <f t="shared" si="147"/>
        <v>0.30485155684286747</v>
      </c>
      <c r="AC528" s="1205">
        <f t="shared" si="147"/>
        <v>0.26472565699085032</v>
      </c>
    </row>
    <row r="529" spans="1:60" s="3" customFormat="1" ht="12.75" customHeight="1">
      <c r="A529" s="3378" t="s">
        <v>182</v>
      </c>
      <c r="B529" s="3301" t="s">
        <v>304</v>
      </c>
      <c r="C529" s="1186" t="s">
        <v>156</v>
      </c>
      <c r="D529" s="1186"/>
      <c r="E529" s="1173"/>
      <c r="F529" s="1173"/>
      <c r="G529" s="1173"/>
      <c r="H529" s="1313"/>
      <c r="I529" s="1173"/>
      <c r="J529" s="1173"/>
      <c r="K529" s="1173"/>
      <c r="L529" s="1173"/>
      <c r="M529" s="1173"/>
      <c r="N529" s="1313"/>
      <c r="O529" s="1173"/>
      <c r="P529" s="1173"/>
      <c r="Q529" s="1173"/>
      <c r="R529" s="1173"/>
      <c r="S529" s="1173"/>
      <c r="T529" s="1173"/>
      <c r="U529" s="1173"/>
      <c r="V529" s="1313"/>
      <c r="W529" s="1173"/>
      <c r="X529" s="1173"/>
      <c r="Y529" s="1173"/>
      <c r="Z529" s="1173"/>
      <c r="AA529" s="1173"/>
      <c r="AB529" s="1173"/>
      <c r="AC529" s="1189">
        <f>SUM(E529:AB529)</f>
        <v>0</v>
      </c>
    </row>
    <row r="530" spans="1:60" s="3" customFormat="1" ht="12.75" customHeight="1">
      <c r="A530" s="3379"/>
      <c r="B530" s="3296"/>
      <c r="C530" s="1191" t="s">
        <v>158</v>
      </c>
      <c r="D530" s="1191"/>
      <c r="E530" s="1294"/>
      <c r="F530" s="1294"/>
      <c r="G530" s="1294"/>
      <c r="H530" s="1330"/>
      <c r="I530" s="1294"/>
      <c r="J530" s="1294"/>
      <c r="K530" s="1294"/>
      <c r="L530" s="1294"/>
      <c r="M530" s="1294"/>
      <c r="N530" s="1330"/>
      <c r="O530" s="1294"/>
      <c r="P530" s="1294"/>
      <c r="Q530" s="1294"/>
      <c r="R530" s="1294"/>
      <c r="S530" s="1294"/>
      <c r="T530" s="1294"/>
      <c r="U530" s="1294"/>
      <c r="V530" s="1330"/>
      <c r="W530" s="1294"/>
      <c r="X530" s="1294"/>
      <c r="Y530" s="1294"/>
      <c r="Z530" s="1294"/>
      <c r="AA530" s="1294"/>
      <c r="AB530" s="1294"/>
      <c r="AC530" s="1319">
        <f>SUM(E530:AB530)</f>
        <v>0</v>
      </c>
    </row>
    <row r="531" spans="1:60" s="3" customFormat="1" ht="12.75" customHeight="1">
      <c r="A531" s="3379"/>
      <c r="B531" s="3296"/>
      <c r="C531" s="1191" t="s">
        <v>159</v>
      </c>
      <c r="D531" s="1191"/>
      <c r="E531" s="1294"/>
      <c r="F531" s="1294"/>
      <c r="G531" s="1294"/>
      <c r="H531" s="1330"/>
      <c r="I531" s="1294"/>
      <c r="J531" s="1294"/>
      <c r="K531" s="1294"/>
      <c r="L531" s="1294"/>
      <c r="M531" s="1294"/>
      <c r="N531" s="1330"/>
      <c r="O531" s="1294"/>
      <c r="P531" s="1294"/>
      <c r="Q531" s="1294"/>
      <c r="R531" s="1294"/>
      <c r="S531" s="1294"/>
      <c r="T531" s="1294"/>
      <c r="U531" s="1294"/>
      <c r="V531" s="1330"/>
      <c r="W531" s="1294"/>
      <c r="X531" s="1294"/>
      <c r="Y531" s="1294"/>
      <c r="Z531" s="1294"/>
      <c r="AA531" s="1294"/>
      <c r="AB531" s="1294"/>
      <c r="AC531" s="1194"/>
    </row>
    <row r="532" spans="1:60" s="3" customFormat="1" ht="12.75" customHeight="1">
      <c r="A532" s="3380"/>
      <c r="B532" s="3319"/>
      <c r="C532" s="1202" t="s">
        <v>161</v>
      </c>
      <c r="D532" s="1202"/>
      <c r="E532" s="1293"/>
      <c r="F532" s="1293"/>
      <c r="G532" s="1293"/>
      <c r="H532" s="1322"/>
      <c r="I532" s="1293"/>
      <c r="J532" s="1293"/>
      <c r="K532" s="1293"/>
      <c r="L532" s="1293"/>
      <c r="M532" s="1293"/>
      <c r="N532" s="1322"/>
      <c r="O532" s="1293"/>
      <c r="P532" s="1293"/>
      <c r="Q532" s="1293"/>
      <c r="R532" s="1293"/>
      <c r="S532" s="1293"/>
      <c r="T532" s="1293"/>
      <c r="U532" s="1293"/>
      <c r="V532" s="1322"/>
      <c r="W532" s="1293"/>
      <c r="X532" s="1293"/>
      <c r="Y532" s="1293"/>
      <c r="Z532" s="1293"/>
      <c r="AA532" s="1293"/>
      <c r="AB532" s="1293"/>
      <c r="AC532" s="1205"/>
    </row>
    <row r="533" spans="1:60" s="3" customFormat="1" ht="12.75" customHeight="1">
      <c r="A533" s="3374" t="s">
        <v>210</v>
      </c>
      <c r="B533" s="3301" t="s">
        <v>683</v>
      </c>
      <c r="C533" s="1186" t="s">
        <v>156</v>
      </c>
      <c r="D533" s="1186" t="s">
        <v>157</v>
      </c>
      <c r="E533" s="1395">
        <v>0.27551999999999999</v>
      </c>
      <c r="F533" s="1395">
        <v>0.2712</v>
      </c>
      <c r="G533" s="1395">
        <v>0.26400000000000001</v>
      </c>
      <c r="H533" s="1396">
        <v>0.27023999999999998</v>
      </c>
      <c r="I533" s="1395">
        <v>0.26640000000000003</v>
      </c>
      <c r="J533" s="1395">
        <v>0.28752</v>
      </c>
      <c r="K533" s="1395">
        <v>0.29615999999999998</v>
      </c>
      <c r="L533" s="1395">
        <v>0.29712</v>
      </c>
      <c r="M533" s="1395">
        <v>0.29520000000000002</v>
      </c>
      <c r="N533" s="1396">
        <v>0.29424</v>
      </c>
      <c r="O533" s="1395">
        <v>0.28416000000000002</v>
      </c>
      <c r="P533" s="1395">
        <v>0.26735999999999999</v>
      </c>
      <c r="Q533" s="1395">
        <v>0.26591999999999999</v>
      </c>
      <c r="R533" s="1395">
        <v>0.28320000000000001</v>
      </c>
      <c r="S533" s="1395">
        <v>0.3024</v>
      </c>
      <c r="T533" s="1395">
        <v>0.31391999999999998</v>
      </c>
      <c r="U533" s="1395">
        <v>0.31103999999999998</v>
      </c>
      <c r="V533" s="1396">
        <v>0.30864000000000003</v>
      </c>
      <c r="W533" s="1395">
        <v>0.30624000000000001</v>
      </c>
      <c r="X533" s="1395">
        <v>0.30336000000000002</v>
      </c>
      <c r="Y533" s="1395">
        <v>0.31008000000000002</v>
      </c>
      <c r="Z533" s="1395">
        <v>0.29903999999999997</v>
      </c>
      <c r="AA533" s="1395">
        <v>0.2928</v>
      </c>
      <c r="AB533" s="1395">
        <v>0.27648</v>
      </c>
      <c r="AC533" s="1189">
        <f>SUM(E533:AB533)</f>
        <v>6.9422399999999991</v>
      </c>
    </row>
    <row r="534" spans="1:60" s="3" customFormat="1" ht="12.75" customHeight="1">
      <c r="A534" s="3375"/>
      <c r="B534" s="3296"/>
      <c r="C534" s="1191" t="s">
        <v>158</v>
      </c>
      <c r="D534" s="1191" t="s">
        <v>157</v>
      </c>
      <c r="E534" s="1388">
        <v>0.13247999999999999</v>
      </c>
      <c r="F534" s="1388">
        <v>0.12864</v>
      </c>
      <c r="G534" s="1388">
        <v>0.12672</v>
      </c>
      <c r="H534" s="1389">
        <v>0.13344</v>
      </c>
      <c r="I534" s="1388">
        <v>0.13247999999999999</v>
      </c>
      <c r="J534" s="1388">
        <v>0.14255999999999999</v>
      </c>
      <c r="K534" s="1388">
        <v>0.1464</v>
      </c>
      <c r="L534" s="1388">
        <v>0.14879999999999999</v>
      </c>
      <c r="M534" s="1388">
        <v>0.14591999999999999</v>
      </c>
      <c r="N534" s="1389">
        <v>0.12816</v>
      </c>
      <c r="O534" s="1388">
        <v>0.13200000000000001</v>
      </c>
      <c r="P534" s="1388">
        <v>0.13103999999999999</v>
      </c>
      <c r="Q534" s="1388">
        <v>0.12528</v>
      </c>
      <c r="R534" s="1388">
        <v>0.13056000000000001</v>
      </c>
      <c r="S534" s="1388">
        <v>0.14352000000000001</v>
      </c>
      <c r="T534" s="1388">
        <v>0.1416</v>
      </c>
      <c r="U534" s="1388">
        <v>0.14448</v>
      </c>
      <c r="V534" s="1389">
        <v>0.14448</v>
      </c>
      <c r="W534" s="1388">
        <v>0.14304</v>
      </c>
      <c r="X534" s="1388">
        <v>0.14255999999999999</v>
      </c>
      <c r="Y534" s="1388">
        <v>0.14784</v>
      </c>
      <c r="Z534" s="1388">
        <v>0.14784</v>
      </c>
      <c r="AA534" s="1388">
        <v>0.14304</v>
      </c>
      <c r="AB534" s="1388">
        <v>0.14352000000000001</v>
      </c>
      <c r="AC534" s="1194">
        <f>SUM(E534:AB534)</f>
        <v>3.3264000000000005</v>
      </c>
    </row>
    <row r="535" spans="1:60" s="3" customFormat="1" ht="12.75" customHeight="1">
      <c r="A535" s="3375"/>
      <c r="B535" s="3296"/>
      <c r="C535" s="1191" t="s">
        <v>159</v>
      </c>
      <c r="D535" s="1697" t="s">
        <v>160</v>
      </c>
      <c r="E535" s="1885">
        <v>26</v>
      </c>
      <c r="F535" s="1885">
        <v>32</v>
      </c>
      <c r="G535" s="1885">
        <v>25</v>
      </c>
      <c r="H535" s="1885">
        <v>27</v>
      </c>
      <c r="I535" s="1885">
        <v>27</v>
      </c>
      <c r="J535" s="1885">
        <v>29</v>
      </c>
      <c r="K535" s="1885">
        <v>28</v>
      </c>
      <c r="L535" s="1885">
        <v>30</v>
      </c>
      <c r="M535" s="1885">
        <v>28</v>
      </c>
      <c r="N535" s="1885">
        <v>30</v>
      </c>
      <c r="O535" s="1885">
        <v>25</v>
      </c>
      <c r="P535" s="1885">
        <v>26</v>
      </c>
      <c r="Q535" s="1885">
        <v>27</v>
      </c>
      <c r="R535" s="1885">
        <v>31</v>
      </c>
      <c r="S535" s="1885">
        <v>28</v>
      </c>
      <c r="T535" s="1885">
        <v>29</v>
      </c>
      <c r="U535" s="1885">
        <v>29</v>
      </c>
      <c r="V535" s="1885">
        <v>29</v>
      </c>
      <c r="W535" s="1885">
        <v>36</v>
      </c>
      <c r="X535" s="1885">
        <v>28</v>
      </c>
      <c r="Y535" s="1885">
        <v>35</v>
      </c>
      <c r="Z535" s="1885">
        <v>28</v>
      </c>
      <c r="AA535" s="1885">
        <v>26</v>
      </c>
      <c r="AB535" s="1885">
        <v>26</v>
      </c>
      <c r="AC535" s="1194"/>
    </row>
    <row r="536" spans="1:60" s="3" customFormat="1" ht="12.75" customHeight="1" thickBot="1">
      <c r="A536" s="3381"/>
      <c r="B536" s="3297"/>
      <c r="C536" s="1209" t="s">
        <v>161</v>
      </c>
      <c r="D536" s="1209"/>
      <c r="E536" s="1268">
        <f t="shared" ref="E536:AC536" si="148">E534/E533</f>
        <v>0.4808362369337979</v>
      </c>
      <c r="F536" s="1268">
        <f t="shared" si="148"/>
        <v>0.47433628318584076</v>
      </c>
      <c r="G536" s="1268">
        <f t="shared" si="148"/>
        <v>0.48</v>
      </c>
      <c r="H536" s="1312">
        <f t="shared" si="148"/>
        <v>0.49378330373001783</v>
      </c>
      <c r="I536" s="1268">
        <f t="shared" si="148"/>
        <v>0.49729729729729721</v>
      </c>
      <c r="J536" s="1268">
        <f t="shared" si="148"/>
        <v>0.49582637729549245</v>
      </c>
      <c r="K536" s="1268">
        <f t="shared" si="148"/>
        <v>0.4943273905996759</v>
      </c>
      <c r="L536" s="1268">
        <f t="shared" si="148"/>
        <v>0.50080775444264936</v>
      </c>
      <c r="M536" s="1268">
        <f t="shared" si="148"/>
        <v>0.49430894308943085</v>
      </c>
      <c r="N536" s="1312">
        <f t="shared" si="148"/>
        <v>0.43556280587275692</v>
      </c>
      <c r="O536" s="1268">
        <f t="shared" si="148"/>
        <v>0.46452702702702703</v>
      </c>
      <c r="P536" s="1268">
        <f t="shared" si="148"/>
        <v>0.49012567324955114</v>
      </c>
      <c r="Q536" s="1268">
        <f t="shared" si="148"/>
        <v>0.47111913357400725</v>
      </c>
      <c r="R536" s="1268">
        <f t="shared" si="148"/>
        <v>0.46101694915254238</v>
      </c>
      <c r="S536" s="1268">
        <f t="shared" si="148"/>
        <v>0.47460317460317464</v>
      </c>
      <c r="T536" s="1268">
        <f t="shared" si="148"/>
        <v>0.45107033639143734</v>
      </c>
      <c r="U536" s="1268">
        <f t="shared" si="148"/>
        <v>0.46450617283950618</v>
      </c>
      <c r="V536" s="1312">
        <f t="shared" si="148"/>
        <v>0.4681181959564541</v>
      </c>
      <c r="W536" s="1268">
        <f t="shared" si="148"/>
        <v>0.4670846394984326</v>
      </c>
      <c r="X536" s="1268">
        <f t="shared" si="148"/>
        <v>0.46993670886075944</v>
      </c>
      <c r="Y536" s="1268">
        <f t="shared" si="148"/>
        <v>0.47678018575851389</v>
      </c>
      <c r="Z536" s="1268">
        <f t="shared" si="148"/>
        <v>0.49438202247191015</v>
      </c>
      <c r="AA536" s="1268">
        <f t="shared" si="148"/>
        <v>0.4885245901639344</v>
      </c>
      <c r="AB536" s="1268">
        <f t="shared" si="148"/>
        <v>0.51909722222222221</v>
      </c>
      <c r="AC536" s="1212">
        <f t="shared" si="148"/>
        <v>0.47915370255133805</v>
      </c>
    </row>
    <row r="537" spans="1:60" s="3" customFormat="1" ht="12.75" customHeight="1">
      <c r="A537" s="3377" t="s">
        <v>233</v>
      </c>
      <c r="B537" s="3295" t="s">
        <v>707</v>
      </c>
      <c r="C537" s="1255" t="s">
        <v>156</v>
      </c>
      <c r="D537" s="1255" t="s">
        <v>157</v>
      </c>
      <c r="E537" s="1386">
        <v>0.16511999999999999</v>
      </c>
      <c r="F537" s="1386">
        <v>0.17111999999999999</v>
      </c>
      <c r="G537" s="1386">
        <v>0.17208000000000001</v>
      </c>
      <c r="H537" s="1387">
        <v>0.17136000000000001</v>
      </c>
      <c r="I537" s="1386">
        <v>0.17111999999999999</v>
      </c>
      <c r="J537" s="1386">
        <v>0.17352000000000001</v>
      </c>
      <c r="K537" s="1386">
        <v>0.18096000000000001</v>
      </c>
      <c r="L537" s="1386">
        <v>0.17952000000000001</v>
      </c>
      <c r="M537" s="1386">
        <v>0.18024000000000001</v>
      </c>
      <c r="N537" s="1387">
        <v>0.18840000000000001</v>
      </c>
      <c r="O537" s="1386">
        <v>0.18984000000000001</v>
      </c>
      <c r="P537" s="1386">
        <v>0.18623999999999999</v>
      </c>
      <c r="Q537" s="1386">
        <v>0.18504000000000001</v>
      </c>
      <c r="R537" s="1386">
        <v>0.18360000000000001</v>
      </c>
      <c r="S537" s="1386">
        <v>0.18312</v>
      </c>
      <c r="T537" s="1386">
        <v>0.18264</v>
      </c>
      <c r="U537" s="1386">
        <v>0.18695999999999999</v>
      </c>
      <c r="V537" s="1387">
        <v>0.19008</v>
      </c>
      <c r="W537" s="1386">
        <v>0.18840000000000001</v>
      </c>
      <c r="X537" s="1386">
        <v>0.18959999999999999</v>
      </c>
      <c r="Y537" s="1386">
        <v>0.18887999999999999</v>
      </c>
      <c r="Z537" s="1386">
        <v>0.18551999999999999</v>
      </c>
      <c r="AA537" s="1386">
        <v>0.18551999999999999</v>
      </c>
      <c r="AB537" s="1386">
        <v>0.18528</v>
      </c>
      <c r="AC537" s="1242">
        <f>SUM(E537:AB537)</f>
        <v>4.36416</v>
      </c>
    </row>
    <row r="538" spans="1:60" s="3" customFormat="1" ht="12.75" customHeight="1">
      <c r="A538" s="3375"/>
      <c r="B538" s="3296"/>
      <c r="C538" s="1191" t="s">
        <v>158</v>
      </c>
      <c r="D538" s="1191" t="s">
        <v>157</v>
      </c>
      <c r="E538" s="1388">
        <v>8.2559999999999995E-2</v>
      </c>
      <c r="F538" s="1388">
        <v>8.4959999999999994E-2</v>
      </c>
      <c r="G538" s="1388">
        <v>8.4720000000000004E-2</v>
      </c>
      <c r="H538" s="1389">
        <v>8.4720000000000004E-2</v>
      </c>
      <c r="I538" s="1388">
        <v>8.4720000000000004E-2</v>
      </c>
      <c r="J538" s="1388">
        <v>8.6639999999999995E-2</v>
      </c>
      <c r="K538" s="1388">
        <v>8.856E-2</v>
      </c>
      <c r="L538" s="1388">
        <v>8.8319999999999996E-2</v>
      </c>
      <c r="M538" s="1388">
        <v>8.7359999999999993E-2</v>
      </c>
      <c r="N538" s="1389">
        <v>8.856E-2</v>
      </c>
      <c r="O538" s="1388">
        <v>8.8319999999999996E-2</v>
      </c>
      <c r="P538" s="1388">
        <v>8.7359999999999993E-2</v>
      </c>
      <c r="Q538" s="1388">
        <v>8.6639999999999995E-2</v>
      </c>
      <c r="R538" s="1388">
        <v>8.616E-2</v>
      </c>
      <c r="S538" s="1388">
        <v>8.6400000000000005E-2</v>
      </c>
      <c r="T538" s="1388">
        <v>8.6400000000000005E-2</v>
      </c>
      <c r="U538" s="1388">
        <v>8.7599999999999997E-2</v>
      </c>
      <c r="V538" s="1389">
        <v>8.7599999999999997E-2</v>
      </c>
      <c r="W538" s="1388">
        <v>8.7359999999999993E-2</v>
      </c>
      <c r="X538" s="1388">
        <v>8.9039999999999994E-2</v>
      </c>
      <c r="Y538" s="1388">
        <v>0.09</v>
      </c>
      <c r="Z538" s="1388">
        <v>8.9760000000000006E-2</v>
      </c>
      <c r="AA538" s="1388">
        <v>0.09</v>
      </c>
      <c r="AB538" s="1388">
        <v>9.0719999999999995E-2</v>
      </c>
      <c r="AC538" s="1319">
        <f>SUM(E538:AB538)</f>
        <v>2.0944799999999999</v>
      </c>
    </row>
    <row r="539" spans="1:60" s="3" customFormat="1" ht="12.75" customHeight="1">
      <c r="A539" s="3375"/>
      <c r="B539" s="3296"/>
      <c r="C539" s="1191" t="s">
        <v>159</v>
      </c>
      <c r="D539" s="1697" t="s">
        <v>160</v>
      </c>
      <c r="E539" s="1886">
        <v>17</v>
      </c>
      <c r="F539" s="1886">
        <v>18</v>
      </c>
      <c r="G539" s="1886">
        <v>17</v>
      </c>
      <c r="H539" s="1886">
        <v>17</v>
      </c>
      <c r="I539" s="1886">
        <v>17</v>
      </c>
      <c r="J539" s="1886">
        <v>18</v>
      </c>
      <c r="K539" s="1886">
        <v>18</v>
      </c>
      <c r="L539" s="1886">
        <v>18</v>
      </c>
      <c r="M539" s="1886">
        <v>19</v>
      </c>
      <c r="N539" s="1886">
        <v>19</v>
      </c>
      <c r="O539" s="1886">
        <v>18</v>
      </c>
      <c r="P539" s="1886">
        <v>19</v>
      </c>
      <c r="Q539" s="1886">
        <v>19</v>
      </c>
      <c r="R539" s="1886">
        <v>18</v>
      </c>
      <c r="S539" s="1886">
        <v>18</v>
      </c>
      <c r="T539" s="1886">
        <v>18</v>
      </c>
      <c r="U539" s="1886">
        <v>19</v>
      </c>
      <c r="V539" s="1886">
        <v>19</v>
      </c>
      <c r="W539" s="1886">
        <v>19</v>
      </c>
      <c r="X539" s="1886">
        <v>19</v>
      </c>
      <c r="Y539" s="1886">
        <v>19</v>
      </c>
      <c r="Z539" s="1886">
        <v>19</v>
      </c>
      <c r="AA539" s="1886">
        <v>19</v>
      </c>
      <c r="AB539" s="1886">
        <v>19</v>
      </c>
      <c r="AC539" s="1194"/>
    </row>
    <row r="540" spans="1:60" s="3" customFormat="1" ht="12.75" customHeight="1" thickBot="1">
      <c r="A540" s="3376"/>
      <c r="B540" s="3382"/>
      <c r="C540" s="1202" t="s">
        <v>161</v>
      </c>
      <c r="D540" s="1202"/>
      <c r="E540" s="1308">
        <f t="shared" ref="E540:AC540" si="149">E538/E537</f>
        <v>0.5</v>
      </c>
      <c r="F540" s="1308">
        <f t="shared" si="149"/>
        <v>0.49649368863955118</v>
      </c>
      <c r="G540" s="1308">
        <f t="shared" si="149"/>
        <v>0.49232914923291493</v>
      </c>
      <c r="H540" s="1362">
        <f t="shared" si="149"/>
        <v>0.49439775910364142</v>
      </c>
      <c r="I540" s="1308">
        <f t="shared" si="149"/>
        <v>0.49509116409537168</v>
      </c>
      <c r="J540" s="1308">
        <f t="shared" si="149"/>
        <v>0.49930843706777311</v>
      </c>
      <c r="K540" s="1308">
        <f t="shared" si="149"/>
        <v>0.48938992042440316</v>
      </c>
      <c r="L540" s="1308">
        <f t="shared" si="149"/>
        <v>0.49197860962566842</v>
      </c>
      <c r="M540" s="1308">
        <f t="shared" si="149"/>
        <v>0.48468708388814907</v>
      </c>
      <c r="N540" s="1362">
        <f t="shared" si="149"/>
        <v>0.47006369426751587</v>
      </c>
      <c r="O540" s="1308">
        <f t="shared" si="149"/>
        <v>0.46523388116308467</v>
      </c>
      <c r="P540" s="1308">
        <f t="shared" si="149"/>
        <v>0.46907216494845361</v>
      </c>
      <c r="Q540" s="1308">
        <f t="shared" si="149"/>
        <v>0.46822308690012965</v>
      </c>
      <c r="R540" s="1308">
        <f t="shared" si="149"/>
        <v>0.46928104575163393</v>
      </c>
      <c r="S540" s="1308">
        <f t="shared" si="149"/>
        <v>0.47182175622542594</v>
      </c>
      <c r="T540" s="1308">
        <f t="shared" si="149"/>
        <v>0.47306176084099871</v>
      </c>
      <c r="U540" s="1308">
        <f t="shared" si="149"/>
        <v>0.46854942233632862</v>
      </c>
      <c r="V540" s="1362">
        <f t="shared" si="149"/>
        <v>0.46085858585858586</v>
      </c>
      <c r="W540" s="1308">
        <f t="shared" si="149"/>
        <v>0.46369426751592352</v>
      </c>
      <c r="X540" s="1308">
        <f t="shared" si="149"/>
        <v>0.46962025316455697</v>
      </c>
      <c r="Y540" s="1308">
        <f t="shared" si="149"/>
        <v>0.47649301143583228</v>
      </c>
      <c r="Z540" s="1308">
        <f t="shared" si="149"/>
        <v>0.48382923673997419</v>
      </c>
      <c r="AA540" s="1308">
        <f t="shared" si="149"/>
        <v>0.48512289780077622</v>
      </c>
      <c r="AB540" s="1308">
        <f t="shared" si="149"/>
        <v>0.48963730569948183</v>
      </c>
      <c r="AC540" s="1205">
        <f t="shared" si="149"/>
        <v>0.47992740871095468</v>
      </c>
    </row>
    <row r="541" spans="1:60" s="3" customFormat="1" ht="12.75" customHeight="1">
      <c r="A541" s="3280" t="s">
        <v>186</v>
      </c>
      <c r="B541" s="3296" t="s">
        <v>178</v>
      </c>
      <c r="C541" s="1186" t="s">
        <v>156</v>
      </c>
      <c r="D541" s="1186" t="s">
        <v>157</v>
      </c>
      <c r="E541" s="1332">
        <v>0</v>
      </c>
      <c r="F541" s="1332">
        <v>0</v>
      </c>
      <c r="G541" s="1332">
        <v>0</v>
      </c>
      <c r="H541" s="1325">
        <v>0</v>
      </c>
      <c r="I541" s="1332">
        <v>0</v>
      </c>
      <c r="J541" s="1332">
        <v>0</v>
      </c>
      <c r="K541" s="1332">
        <v>0</v>
      </c>
      <c r="L541" s="1332">
        <v>0</v>
      </c>
      <c r="M541" s="1332">
        <v>0</v>
      </c>
      <c r="N541" s="1325">
        <v>0</v>
      </c>
      <c r="O541" s="1332">
        <v>0</v>
      </c>
      <c r="P541" s="1332">
        <v>0</v>
      </c>
      <c r="Q541" s="1332">
        <v>0</v>
      </c>
      <c r="R541" s="1332">
        <v>0</v>
      </c>
      <c r="S541" s="1332">
        <v>0</v>
      </c>
      <c r="T541" s="1332">
        <v>0</v>
      </c>
      <c r="U541" s="1332">
        <v>0</v>
      </c>
      <c r="V541" s="1325">
        <v>0</v>
      </c>
      <c r="W541" s="1332">
        <v>0</v>
      </c>
      <c r="X541" s="1332">
        <v>0</v>
      </c>
      <c r="Y541" s="1332">
        <v>0</v>
      </c>
      <c r="Z541" s="1332">
        <v>0</v>
      </c>
      <c r="AA541" s="1332">
        <v>0</v>
      </c>
      <c r="AB541" s="1332">
        <v>0</v>
      </c>
      <c r="AC541" s="1189">
        <f>SUM(E541:AB541)</f>
        <v>0</v>
      </c>
    </row>
    <row r="542" spans="1:60" s="3" customFormat="1" ht="12.75" customHeight="1">
      <c r="A542" s="3281"/>
      <c r="B542" s="3296"/>
      <c r="C542" s="1191" t="s">
        <v>158</v>
      </c>
      <c r="D542" s="1191" t="s">
        <v>157</v>
      </c>
      <c r="E542" s="1333">
        <v>0</v>
      </c>
      <c r="F542" s="1333">
        <v>0</v>
      </c>
      <c r="G542" s="1333">
        <v>0</v>
      </c>
      <c r="H542" s="1326">
        <v>0</v>
      </c>
      <c r="I542" s="1333">
        <v>0</v>
      </c>
      <c r="J542" s="1333">
        <v>0</v>
      </c>
      <c r="K542" s="1333">
        <v>0</v>
      </c>
      <c r="L542" s="1333">
        <v>0</v>
      </c>
      <c r="M542" s="1333">
        <v>0</v>
      </c>
      <c r="N542" s="1326">
        <v>0</v>
      </c>
      <c r="O542" s="1333">
        <v>0</v>
      </c>
      <c r="P542" s="1333">
        <v>0</v>
      </c>
      <c r="Q542" s="1333">
        <v>0</v>
      </c>
      <c r="R542" s="1333">
        <v>0</v>
      </c>
      <c r="S542" s="1333">
        <v>0</v>
      </c>
      <c r="T542" s="1333">
        <v>0</v>
      </c>
      <c r="U542" s="1333">
        <v>0</v>
      </c>
      <c r="V542" s="1326">
        <v>0</v>
      </c>
      <c r="W542" s="1333">
        <v>0</v>
      </c>
      <c r="X542" s="1333">
        <v>0</v>
      </c>
      <c r="Y542" s="1333">
        <v>0</v>
      </c>
      <c r="Z542" s="1333">
        <v>0</v>
      </c>
      <c r="AA542" s="1333">
        <v>0</v>
      </c>
      <c r="AB542" s="1333">
        <v>0</v>
      </c>
      <c r="AC542" s="1194">
        <f>SUM(E542:AB542)</f>
        <v>0</v>
      </c>
      <c r="AE542" s="1197"/>
      <c r="AF542" s="1197"/>
      <c r="AG542" s="1197"/>
      <c r="AH542" s="1197"/>
      <c r="AI542" s="1197"/>
      <c r="AJ542" s="1197"/>
      <c r="AK542" s="1197"/>
      <c r="AL542" s="1197"/>
      <c r="AM542" s="1197"/>
      <c r="AN542" s="1197"/>
      <c r="AO542" s="1197"/>
      <c r="AP542" s="1197"/>
      <c r="AQ542" s="1197"/>
      <c r="AR542" s="1197"/>
      <c r="AS542" s="1197"/>
      <c r="AT542" s="1197"/>
      <c r="AU542" s="1197"/>
      <c r="AV542" s="1197"/>
      <c r="AW542" s="1197"/>
      <c r="AX542" s="1197"/>
      <c r="AY542" s="1197"/>
      <c r="AZ542" s="1197"/>
      <c r="BA542" s="1197"/>
      <c r="BB542" s="1197"/>
      <c r="BC542" s="1197"/>
      <c r="BD542" s="1197"/>
      <c r="BE542" s="1197"/>
      <c r="BF542" s="1197"/>
      <c r="BG542" s="1197"/>
      <c r="BH542" s="1197"/>
    </row>
    <row r="543" spans="1:60" s="3" customFormat="1" ht="12.75" customHeight="1">
      <c r="A543" s="3281"/>
      <c r="B543" s="3296"/>
      <c r="C543" s="1191" t="s">
        <v>159</v>
      </c>
      <c r="D543" s="1697" t="s">
        <v>160</v>
      </c>
      <c r="E543" s="334">
        <v>0</v>
      </c>
      <c r="F543" s="334">
        <v>0</v>
      </c>
      <c r="G543" s="334">
        <v>0</v>
      </c>
      <c r="H543" s="335">
        <v>0</v>
      </c>
      <c r="I543" s="334">
        <v>0</v>
      </c>
      <c r="J543" s="334">
        <v>0</v>
      </c>
      <c r="K543" s="334">
        <v>0</v>
      </c>
      <c r="L543" s="334">
        <v>0</v>
      </c>
      <c r="M543" s="334">
        <v>0</v>
      </c>
      <c r="N543" s="335">
        <v>0</v>
      </c>
      <c r="O543" s="334">
        <v>0</v>
      </c>
      <c r="P543" s="334">
        <v>0</v>
      </c>
      <c r="Q543" s="334">
        <v>0</v>
      </c>
      <c r="R543" s="334">
        <v>0</v>
      </c>
      <c r="S543" s="334">
        <v>0</v>
      </c>
      <c r="T543" s="334">
        <v>0</v>
      </c>
      <c r="U543" s="334">
        <v>0</v>
      </c>
      <c r="V543" s="335">
        <v>0</v>
      </c>
      <c r="W543" s="334">
        <v>0</v>
      </c>
      <c r="X543" s="334">
        <v>0</v>
      </c>
      <c r="Y543" s="334">
        <v>0</v>
      </c>
      <c r="Z543" s="334">
        <v>0</v>
      </c>
      <c r="AA543" s="334">
        <v>0</v>
      </c>
      <c r="AB543" s="334">
        <v>0</v>
      </c>
      <c r="AC543" s="1194"/>
    </row>
    <row r="544" spans="1:60" s="3" customFormat="1" ht="12.75" customHeight="1">
      <c r="A544" s="3286"/>
      <c r="B544" s="3296"/>
      <c r="C544" s="1202" t="s">
        <v>161</v>
      </c>
      <c r="D544" s="1202"/>
      <c r="E544" s="1308" t="e">
        <f t="shared" ref="E544:AC544" si="150">E542/E541</f>
        <v>#DIV/0!</v>
      </c>
      <c r="F544" s="1308" t="e">
        <f t="shared" si="150"/>
        <v>#DIV/0!</v>
      </c>
      <c r="G544" s="1308" t="e">
        <f t="shared" si="150"/>
        <v>#DIV/0!</v>
      </c>
      <c r="H544" s="1362" t="e">
        <f t="shared" si="150"/>
        <v>#DIV/0!</v>
      </c>
      <c r="I544" s="1308" t="e">
        <f t="shared" si="150"/>
        <v>#DIV/0!</v>
      </c>
      <c r="J544" s="1308" t="e">
        <f t="shared" si="150"/>
        <v>#DIV/0!</v>
      </c>
      <c r="K544" s="1308" t="e">
        <f t="shared" si="150"/>
        <v>#DIV/0!</v>
      </c>
      <c r="L544" s="1308" t="e">
        <f t="shared" si="150"/>
        <v>#DIV/0!</v>
      </c>
      <c r="M544" s="1308" t="e">
        <f t="shared" si="150"/>
        <v>#DIV/0!</v>
      </c>
      <c r="N544" s="1362" t="e">
        <f t="shared" si="150"/>
        <v>#DIV/0!</v>
      </c>
      <c r="O544" s="1308" t="e">
        <f t="shared" si="150"/>
        <v>#DIV/0!</v>
      </c>
      <c r="P544" s="1308" t="e">
        <f t="shared" si="150"/>
        <v>#DIV/0!</v>
      </c>
      <c r="Q544" s="1308" t="e">
        <f t="shared" si="150"/>
        <v>#DIV/0!</v>
      </c>
      <c r="R544" s="1308" t="e">
        <f t="shared" si="150"/>
        <v>#DIV/0!</v>
      </c>
      <c r="S544" s="1308" t="e">
        <f t="shared" si="150"/>
        <v>#DIV/0!</v>
      </c>
      <c r="T544" s="1308" t="e">
        <f t="shared" si="150"/>
        <v>#DIV/0!</v>
      </c>
      <c r="U544" s="1308" t="e">
        <f t="shared" si="150"/>
        <v>#DIV/0!</v>
      </c>
      <c r="V544" s="1362" t="e">
        <f t="shared" si="150"/>
        <v>#DIV/0!</v>
      </c>
      <c r="W544" s="1308" t="e">
        <f t="shared" si="150"/>
        <v>#DIV/0!</v>
      </c>
      <c r="X544" s="1308" t="e">
        <f t="shared" si="150"/>
        <v>#DIV/0!</v>
      </c>
      <c r="Y544" s="1308" t="e">
        <f t="shared" si="150"/>
        <v>#DIV/0!</v>
      </c>
      <c r="Z544" s="1308" t="e">
        <f t="shared" si="150"/>
        <v>#DIV/0!</v>
      </c>
      <c r="AA544" s="1308" t="e">
        <f t="shared" si="150"/>
        <v>#DIV/0!</v>
      </c>
      <c r="AB544" s="1308" t="e">
        <f t="shared" si="150"/>
        <v>#DIV/0!</v>
      </c>
      <c r="AC544" s="1205" t="e">
        <f t="shared" si="150"/>
        <v>#DIV/0!</v>
      </c>
    </row>
    <row r="545" spans="1:29" s="3" customFormat="1" ht="12.75" customHeight="1">
      <c r="A545" s="3374" t="s">
        <v>189</v>
      </c>
      <c r="B545" s="3296" t="s">
        <v>178</v>
      </c>
      <c r="C545" s="1186" t="s">
        <v>156</v>
      </c>
      <c r="D545" s="1186" t="s">
        <v>157</v>
      </c>
      <c r="E545" s="1395">
        <v>0</v>
      </c>
      <c r="F545" s="1395">
        <v>0</v>
      </c>
      <c r="G545" s="1395">
        <v>0</v>
      </c>
      <c r="H545" s="1396">
        <v>0</v>
      </c>
      <c r="I545" s="1395">
        <v>0</v>
      </c>
      <c r="J545" s="1395">
        <v>0</v>
      </c>
      <c r="K545" s="1395">
        <v>0</v>
      </c>
      <c r="L545" s="1395">
        <v>0</v>
      </c>
      <c r="M545" s="1395">
        <v>0</v>
      </c>
      <c r="N545" s="1396">
        <v>0</v>
      </c>
      <c r="O545" s="1395">
        <v>0</v>
      </c>
      <c r="P545" s="1395">
        <v>0</v>
      </c>
      <c r="Q545" s="1395">
        <v>0</v>
      </c>
      <c r="R545" s="1395">
        <v>0</v>
      </c>
      <c r="S545" s="1395">
        <v>0</v>
      </c>
      <c r="T545" s="1395">
        <v>0</v>
      </c>
      <c r="U545" s="1395">
        <v>0</v>
      </c>
      <c r="V545" s="1396">
        <v>0</v>
      </c>
      <c r="W545" s="1395">
        <v>0</v>
      </c>
      <c r="X545" s="1395">
        <v>0</v>
      </c>
      <c r="Y545" s="1395">
        <v>0</v>
      </c>
      <c r="Z545" s="1395">
        <v>0</v>
      </c>
      <c r="AA545" s="1395">
        <v>0</v>
      </c>
      <c r="AB545" s="1395">
        <v>0</v>
      </c>
      <c r="AC545" s="1189">
        <f>SUM(E545:AB545)</f>
        <v>0</v>
      </c>
    </row>
    <row r="546" spans="1:29" s="3" customFormat="1" ht="12.75" customHeight="1">
      <c r="A546" s="3375"/>
      <c r="B546" s="3296"/>
      <c r="C546" s="1191" t="s">
        <v>158</v>
      </c>
      <c r="D546" s="1191" t="s">
        <v>157</v>
      </c>
      <c r="E546" s="1388">
        <v>0</v>
      </c>
      <c r="F546" s="1388">
        <v>0</v>
      </c>
      <c r="G546" s="1388">
        <v>0</v>
      </c>
      <c r="H546" s="1389">
        <v>0</v>
      </c>
      <c r="I546" s="1388">
        <v>0</v>
      </c>
      <c r="J546" s="1388">
        <v>0</v>
      </c>
      <c r="K546" s="1388">
        <v>0</v>
      </c>
      <c r="L546" s="1388">
        <v>0</v>
      </c>
      <c r="M546" s="1388">
        <v>0</v>
      </c>
      <c r="N546" s="1389">
        <v>0</v>
      </c>
      <c r="O546" s="1388">
        <v>0</v>
      </c>
      <c r="P546" s="1388">
        <v>0</v>
      </c>
      <c r="Q546" s="1388">
        <v>0</v>
      </c>
      <c r="R546" s="1388">
        <v>0</v>
      </c>
      <c r="S546" s="1388">
        <v>0</v>
      </c>
      <c r="T546" s="1388">
        <v>0</v>
      </c>
      <c r="U546" s="1388">
        <v>0</v>
      </c>
      <c r="V546" s="1389">
        <v>0</v>
      </c>
      <c r="W546" s="1388">
        <v>0</v>
      </c>
      <c r="X546" s="1388">
        <v>0</v>
      </c>
      <c r="Y546" s="1388">
        <v>0</v>
      </c>
      <c r="Z546" s="1388">
        <v>0</v>
      </c>
      <c r="AA546" s="1388">
        <v>0</v>
      </c>
      <c r="AB546" s="1388">
        <v>0</v>
      </c>
      <c r="AC546" s="1194">
        <f>SUM(E546:AB546)</f>
        <v>0</v>
      </c>
    </row>
    <row r="547" spans="1:29" s="3" customFormat="1" ht="12.75" customHeight="1">
      <c r="A547" s="3375"/>
      <c r="B547" s="3296"/>
      <c r="C547" s="1191" t="s">
        <v>159</v>
      </c>
      <c r="D547" s="1191" t="s">
        <v>160</v>
      </c>
      <c r="E547" s="334">
        <v>0</v>
      </c>
      <c r="F547" s="334">
        <v>0</v>
      </c>
      <c r="G547" s="334">
        <v>0</v>
      </c>
      <c r="H547" s="335">
        <v>0</v>
      </c>
      <c r="I547" s="334">
        <v>0</v>
      </c>
      <c r="J547" s="334">
        <v>0</v>
      </c>
      <c r="K547" s="334">
        <v>0</v>
      </c>
      <c r="L547" s="334">
        <v>0</v>
      </c>
      <c r="M547" s="334">
        <v>0</v>
      </c>
      <c r="N547" s="335">
        <v>0</v>
      </c>
      <c r="O547" s="334">
        <v>0</v>
      </c>
      <c r="P547" s="334">
        <v>0</v>
      </c>
      <c r="Q547" s="334">
        <v>0</v>
      </c>
      <c r="R547" s="334">
        <v>0</v>
      </c>
      <c r="S547" s="334">
        <v>0</v>
      </c>
      <c r="T547" s="334">
        <v>0</v>
      </c>
      <c r="U547" s="334">
        <v>0</v>
      </c>
      <c r="V547" s="335">
        <v>0</v>
      </c>
      <c r="W547" s="334">
        <v>0</v>
      </c>
      <c r="X547" s="334">
        <v>0</v>
      </c>
      <c r="Y547" s="334">
        <v>0</v>
      </c>
      <c r="Z547" s="334">
        <v>0</v>
      </c>
      <c r="AA547" s="334">
        <v>0</v>
      </c>
      <c r="AB547" s="334">
        <v>0</v>
      </c>
      <c r="AC547" s="1194"/>
    </row>
    <row r="548" spans="1:29" s="3" customFormat="1" ht="12.75" customHeight="1">
      <c r="A548" s="3376"/>
      <c r="B548" s="3296"/>
      <c r="C548" s="1202" t="s">
        <v>161</v>
      </c>
      <c r="D548" s="1202"/>
      <c r="E548" s="1308" t="e">
        <f t="shared" ref="E548:AC548" si="151">E546/E545</f>
        <v>#DIV/0!</v>
      </c>
      <c r="F548" s="1308" t="e">
        <f t="shared" si="151"/>
        <v>#DIV/0!</v>
      </c>
      <c r="G548" s="1308" t="e">
        <f t="shared" si="151"/>
        <v>#DIV/0!</v>
      </c>
      <c r="H548" s="1362" t="e">
        <f t="shared" si="151"/>
        <v>#DIV/0!</v>
      </c>
      <c r="I548" s="1308" t="e">
        <f t="shared" si="151"/>
        <v>#DIV/0!</v>
      </c>
      <c r="J548" s="1308" t="e">
        <f t="shared" si="151"/>
        <v>#DIV/0!</v>
      </c>
      <c r="K548" s="1308" t="e">
        <f t="shared" si="151"/>
        <v>#DIV/0!</v>
      </c>
      <c r="L548" s="1308" t="e">
        <f t="shared" si="151"/>
        <v>#DIV/0!</v>
      </c>
      <c r="M548" s="1308" t="e">
        <f t="shared" si="151"/>
        <v>#DIV/0!</v>
      </c>
      <c r="N548" s="1362" t="e">
        <f t="shared" si="151"/>
        <v>#DIV/0!</v>
      </c>
      <c r="O548" s="1308" t="e">
        <f t="shared" si="151"/>
        <v>#DIV/0!</v>
      </c>
      <c r="P548" s="1308" t="e">
        <f t="shared" si="151"/>
        <v>#DIV/0!</v>
      </c>
      <c r="Q548" s="1308" t="e">
        <f t="shared" si="151"/>
        <v>#DIV/0!</v>
      </c>
      <c r="R548" s="1308" t="e">
        <f t="shared" si="151"/>
        <v>#DIV/0!</v>
      </c>
      <c r="S548" s="1308" t="e">
        <f t="shared" si="151"/>
        <v>#DIV/0!</v>
      </c>
      <c r="T548" s="1308" t="e">
        <f t="shared" si="151"/>
        <v>#DIV/0!</v>
      </c>
      <c r="U548" s="1308" t="e">
        <f t="shared" si="151"/>
        <v>#DIV/0!</v>
      </c>
      <c r="V548" s="1362" t="e">
        <f t="shared" si="151"/>
        <v>#DIV/0!</v>
      </c>
      <c r="W548" s="1308" t="e">
        <f t="shared" si="151"/>
        <v>#DIV/0!</v>
      </c>
      <c r="X548" s="1308" t="e">
        <f t="shared" si="151"/>
        <v>#DIV/0!</v>
      </c>
      <c r="Y548" s="1308" t="e">
        <f t="shared" si="151"/>
        <v>#DIV/0!</v>
      </c>
      <c r="Z548" s="1308" t="e">
        <f t="shared" si="151"/>
        <v>#DIV/0!</v>
      </c>
      <c r="AA548" s="1308" t="e">
        <f t="shared" si="151"/>
        <v>#DIV/0!</v>
      </c>
      <c r="AB548" s="1308" t="e">
        <f t="shared" si="151"/>
        <v>#DIV/0!</v>
      </c>
      <c r="AC548" s="1205" t="e">
        <f t="shared" si="151"/>
        <v>#DIV/0!</v>
      </c>
    </row>
    <row r="549" spans="1:29" s="3" customFormat="1" ht="12.75" customHeight="1">
      <c r="A549" s="3280" t="s">
        <v>212</v>
      </c>
      <c r="B549" s="3296" t="s">
        <v>178</v>
      </c>
      <c r="C549" s="1186" t="s">
        <v>156</v>
      </c>
      <c r="D549" s="1186" t="s">
        <v>157</v>
      </c>
      <c r="E549" s="1395">
        <v>0</v>
      </c>
      <c r="F549" s="1395">
        <v>0</v>
      </c>
      <c r="G549" s="1395">
        <v>0</v>
      </c>
      <c r="H549" s="1396">
        <v>0</v>
      </c>
      <c r="I549" s="1395">
        <v>0</v>
      </c>
      <c r="J549" s="1395">
        <v>0</v>
      </c>
      <c r="K549" s="1395">
        <v>0</v>
      </c>
      <c r="L549" s="1395">
        <v>0</v>
      </c>
      <c r="M549" s="1395">
        <v>0</v>
      </c>
      <c r="N549" s="1396">
        <v>0</v>
      </c>
      <c r="O549" s="1395">
        <v>0</v>
      </c>
      <c r="P549" s="1395">
        <v>0</v>
      </c>
      <c r="Q549" s="1395">
        <v>0</v>
      </c>
      <c r="R549" s="1395">
        <v>0</v>
      </c>
      <c r="S549" s="1395">
        <v>0</v>
      </c>
      <c r="T549" s="1395">
        <v>0</v>
      </c>
      <c r="U549" s="1395">
        <v>0</v>
      </c>
      <c r="V549" s="1396">
        <v>0</v>
      </c>
      <c r="W549" s="1395">
        <v>0</v>
      </c>
      <c r="X549" s="1395">
        <v>0</v>
      </c>
      <c r="Y549" s="1395">
        <v>0</v>
      </c>
      <c r="Z549" s="1395">
        <v>0</v>
      </c>
      <c r="AA549" s="1395">
        <v>0</v>
      </c>
      <c r="AB549" s="1395">
        <v>0</v>
      </c>
      <c r="AC549" s="1189">
        <f>SUM(E549:AB549)</f>
        <v>0</v>
      </c>
    </row>
    <row r="550" spans="1:29" s="3" customFormat="1" ht="12.75" customHeight="1">
      <c r="A550" s="3281"/>
      <c r="B550" s="3296"/>
      <c r="C550" s="1191" t="s">
        <v>158</v>
      </c>
      <c r="D550" s="1191" t="s">
        <v>157</v>
      </c>
      <c r="E550" s="1388">
        <v>0</v>
      </c>
      <c r="F550" s="1388">
        <v>0</v>
      </c>
      <c r="G550" s="1388">
        <v>0</v>
      </c>
      <c r="H550" s="1389">
        <v>0</v>
      </c>
      <c r="I550" s="1388">
        <v>0</v>
      </c>
      <c r="J550" s="1388">
        <v>0</v>
      </c>
      <c r="K550" s="1388">
        <v>0</v>
      </c>
      <c r="L550" s="1388">
        <v>0</v>
      </c>
      <c r="M550" s="1388">
        <v>0</v>
      </c>
      <c r="N550" s="1389">
        <v>0</v>
      </c>
      <c r="O550" s="1388">
        <v>0</v>
      </c>
      <c r="P550" s="1388">
        <v>0</v>
      </c>
      <c r="Q550" s="1388">
        <v>0</v>
      </c>
      <c r="R550" s="1388">
        <v>0</v>
      </c>
      <c r="S550" s="1388">
        <v>0</v>
      </c>
      <c r="T550" s="1388">
        <v>0</v>
      </c>
      <c r="U550" s="1388">
        <v>0</v>
      </c>
      <c r="V550" s="1389">
        <v>0</v>
      </c>
      <c r="W550" s="1388">
        <v>0</v>
      </c>
      <c r="X550" s="1388">
        <v>0</v>
      </c>
      <c r="Y550" s="1388">
        <v>0</v>
      </c>
      <c r="Z550" s="1388">
        <v>0</v>
      </c>
      <c r="AA550" s="1388">
        <v>0</v>
      </c>
      <c r="AB550" s="1388">
        <v>0</v>
      </c>
      <c r="AC550" s="1194">
        <f>SUM(E550:AB550)</f>
        <v>0</v>
      </c>
    </row>
    <row r="551" spans="1:29" s="3" customFormat="1" ht="12.75" customHeight="1">
      <c r="A551" s="3281"/>
      <c r="B551" s="3296"/>
      <c r="C551" s="1191" t="s">
        <v>159</v>
      </c>
      <c r="D551" s="1697" t="s">
        <v>160</v>
      </c>
      <c r="E551" s="334">
        <v>0</v>
      </c>
      <c r="F551" s="334">
        <v>0</v>
      </c>
      <c r="G551" s="334">
        <v>0</v>
      </c>
      <c r="H551" s="335">
        <v>0</v>
      </c>
      <c r="I551" s="334">
        <v>0</v>
      </c>
      <c r="J551" s="334">
        <v>0</v>
      </c>
      <c r="K551" s="334">
        <v>0</v>
      </c>
      <c r="L551" s="334">
        <v>0</v>
      </c>
      <c r="M551" s="334">
        <v>0</v>
      </c>
      <c r="N551" s="335">
        <v>0</v>
      </c>
      <c r="O551" s="334">
        <v>0</v>
      </c>
      <c r="P551" s="334">
        <v>0</v>
      </c>
      <c r="Q551" s="334">
        <v>0</v>
      </c>
      <c r="R551" s="334">
        <v>0</v>
      </c>
      <c r="S551" s="334">
        <v>0</v>
      </c>
      <c r="T551" s="334">
        <v>0</v>
      </c>
      <c r="U551" s="334">
        <v>0</v>
      </c>
      <c r="V551" s="335">
        <v>0</v>
      </c>
      <c r="W551" s="334">
        <v>0</v>
      </c>
      <c r="X551" s="334">
        <v>0</v>
      </c>
      <c r="Y551" s="334">
        <v>0</v>
      </c>
      <c r="Z551" s="334">
        <v>0</v>
      </c>
      <c r="AA551" s="334">
        <v>0</v>
      </c>
      <c r="AB551" s="334">
        <v>0</v>
      </c>
      <c r="AC551" s="1194"/>
    </row>
    <row r="552" spans="1:29" s="3" customFormat="1" ht="12.75" customHeight="1">
      <c r="A552" s="3282"/>
      <c r="B552" s="3296"/>
      <c r="C552" s="1209" t="s">
        <v>161</v>
      </c>
      <c r="D552" s="1209"/>
      <c r="E552" s="1268" t="e">
        <f t="shared" ref="E552:AC552" si="152">E550/E549</f>
        <v>#DIV/0!</v>
      </c>
      <c r="F552" s="1268" t="e">
        <f t="shared" si="152"/>
        <v>#DIV/0!</v>
      </c>
      <c r="G552" s="1268" t="e">
        <f t="shared" si="152"/>
        <v>#DIV/0!</v>
      </c>
      <c r="H552" s="1312" t="e">
        <f t="shared" si="152"/>
        <v>#DIV/0!</v>
      </c>
      <c r="I552" s="1268" t="e">
        <f t="shared" si="152"/>
        <v>#DIV/0!</v>
      </c>
      <c r="J552" s="1268" t="e">
        <f t="shared" si="152"/>
        <v>#DIV/0!</v>
      </c>
      <c r="K552" s="1268" t="e">
        <f t="shared" si="152"/>
        <v>#DIV/0!</v>
      </c>
      <c r="L552" s="1268" t="e">
        <f t="shared" si="152"/>
        <v>#DIV/0!</v>
      </c>
      <c r="M552" s="1268" t="e">
        <f t="shared" si="152"/>
        <v>#DIV/0!</v>
      </c>
      <c r="N552" s="1312" t="e">
        <f t="shared" si="152"/>
        <v>#DIV/0!</v>
      </c>
      <c r="O552" s="1268" t="e">
        <f t="shared" si="152"/>
        <v>#DIV/0!</v>
      </c>
      <c r="P552" s="1268" t="e">
        <f t="shared" si="152"/>
        <v>#DIV/0!</v>
      </c>
      <c r="Q552" s="1268" t="e">
        <f t="shared" si="152"/>
        <v>#DIV/0!</v>
      </c>
      <c r="R552" s="1268" t="e">
        <f t="shared" si="152"/>
        <v>#DIV/0!</v>
      </c>
      <c r="S552" s="1268" t="e">
        <f t="shared" si="152"/>
        <v>#DIV/0!</v>
      </c>
      <c r="T552" s="1268" t="e">
        <f t="shared" si="152"/>
        <v>#DIV/0!</v>
      </c>
      <c r="U552" s="1268" t="e">
        <f t="shared" si="152"/>
        <v>#DIV/0!</v>
      </c>
      <c r="V552" s="1312" t="e">
        <f t="shared" si="152"/>
        <v>#DIV/0!</v>
      </c>
      <c r="W552" s="1268" t="e">
        <f t="shared" si="152"/>
        <v>#DIV/0!</v>
      </c>
      <c r="X552" s="1268" t="e">
        <f t="shared" si="152"/>
        <v>#DIV/0!</v>
      </c>
      <c r="Y552" s="1268" t="e">
        <f t="shared" si="152"/>
        <v>#DIV/0!</v>
      </c>
      <c r="Z552" s="1268" t="e">
        <f t="shared" si="152"/>
        <v>#DIV/0!</v>
      </c>
      <c r="AA552" s="1268" t="e">
        <f t="shared" si="152"/>
        <v>#DIV/0!</v>
      </c>
      <c r="AB552" s="1268" t="e">
        <f t="shared" si="152"/>
        <v>#DIV/0!</v>
      </c>
      <c r="AC552" s="1212" t="e">
        <f t="shared" si="152"/>
        <v>#DIV/0!</v>
      </c>
    </row>
    <row r="553" spans="1:29" s="3" customFormat="1" ht="12.75" customHeight="1">
      <c r="A553" s="3388" t="s">
        <v>154</v>
      </c>
      <c r="B553" s="3318" t="s">
        <v>178</v>
      </c>
      <c r="C553" s="1255" t="s">
        <v>156</v>
      </c>
      <c r="D553" s="1255"/>
      <c r="E553" s="1399"/>
      <c r="F553" s="1399"/>
      <c r="G553" s="1399"/>
      <c r="H553" s="1329"/>
      <c r="I553" s="1399"/>
      <c r="J553" s="1399"/>
      <c r="K553" s="1399"/>
      <c r="L553" s="1399"/>
      <c r="M553" s="1399"/>
      <c r="N553" s="1329"/>
      <c r="O553" s="1399"/>
      <c r="P553" s="1399"/>
      <c r="Q553" s="1399"/>
      <c r="R553" s="1399"/>
      <c r="S553" s="1399"/>
      <c r="T553" s="1399"/>
      <c r="U553" s="1399"/>
      <c r="V553" s="1329"/>
      <c r="W553" s="1399"/>
      <c r="X553" s="1399"/>
      <c r="Y553" s="1399"/>
      <c r="Z553" s="1399"/>
      <c r="AA553" s="1399"/>
      <c r="AB553" s="1399"/>
      <c r="AC553" s="1242">
        <f>SUM(E553:AB553)</f>
        <v>0</v>
      </c>
    </row>
    <row r="554" spans="1:29" s="3" customFormat="1" ht="12.75" customHeight="1">
      <c r="A554" s="3379"/>
      <c r="B554" s="3296"/>
      <c r="C554" s="1191" t="s">
        <v>158</v>
      </c>
      <c r="D554" s="1191"/>
      <c r="E554" s="1333"/>
      <c r="F554" s="1333"/>
      <c r="G554" s="1333"/>
      <c r="H554" s="1326"/>
      <c r="I554" s="1333"/>
      <c r="J554" s="1333"/>
      <c r="K554" s="1333"/>
      <c r="L554" s="1333"/>
      <c r="M554" s="1333"/>
      <c r="N554" s="1326"/>
      <c r="O554" s="1333"/>
      <c r="P554" s="1333"/>
      <c r="Q554" s="1333"/>
      <c r="R554" s="1333"/>
      <c r="S554" s="1333"/>
      <c r="T554" s="1333"/>
      <c r="U554" s="1333"/>
      <c r="V554" s="1326"/>
      <c r="W554" s="1333"/>
      <c r="X554" s="1333"/>
      <c r="Y554" s="1333"/>
      <c r="Z554" s="1333"/>
      <c r="AA554" s="1333"/>
      <c r="AB554" s="1333"/>
      <c r="AC554" s="1319">
        <f>SUM(E554:AB554)</f>
        <v>0</v>
      </c>
    </row>
    <row r="555" spans="1:29" s="3" customFormat="1" ht="12.75" customHeight="1">
      <c r="A555" s="3379"/>
      <c r="B555" s="3296"/>
      <c r="C555" s="1191" t="s">
        <v>159</v>
      </c>
      <c r="D555" s="1191"/>
      <c r="E555" s="345"/>
      <c r="F555" s="345"/>
      <c r="G555" s="345"/>
      <c r="H555" s="1249"/>
      <c r="I555" s="345"/>
      <c r="J555" s="345"/>
      <c r="K555" s="345"/>
      <c r="L555" s="345"/>
      <c r="M555" s="345"/>
      <c r="N555" s="1249"/>
      <c r="O555" s="345"/>
      <c r="P555" s="345"/>
      <c r="Q555" s="345"/>
      <c r="R555" s="345"/>
      <c r="S555" s="345"/>
      <c r="T555" s="345"/>
      <c r="U555" s="345"/>
      <c r="V555" s="1249"/>
      <c r="W555" s="345"/>
      <c r="X555" s="345"/>
      <c r="Y555" s="345"/>
      <c r="Z555" s="345"/>
      <c r="AA555" s="345"/>
      <c r="AB555" s="345"/>
      <c r="AC555" s="1194"/>
    </row>
    <row r="556" spans="1:29" s="3" customFormat="1" ht="12.75" customHeight="1">
      <c r="A556" s="3380"/>
      <c r="B556" s="3319"/>
      <c r="C556" s="1202" t="s">
        <v>161</v>
      </c>
      <c r="D556" s="1202"/>
      <c r="E556" s="1308" t="e">
        <f t="shared" ref="E556:AC556" si="153">E554/E553</f>
        <v>#DIV/0!</v>
      </c>
      <c r="F556" s="1308" t="e">
        <f t="shared" si="153"/>
        <v>#DIV/0!</v>
      </c>
      <c r="G556" s="1308" t="e">
        <f t="shared" si="153"/>
        <v>#DIV/0!</v>
      </c>
      <c r="H556" s="1362" t="e">
        <f t="shared" si="153"/>
        <v>#DIV/0!</v>
      </c>
      <c r="I556" s="1308" t="e">
        <f t="shared" si="153"/>
        <v>#DIV/0!</v>
      </c>
      <c r="J556" s="1308" t="e">
        <f t="shared" si="153"/>
        <v>#DIV/0!</v>
      </c>
      <c r="K556" s="1308" t="e">
        <f t="shared" si="153"/>
        <v>#DIV/0!</v>
      </c>
      <c r="L556" s="1308" t="e">
        <f t="shared" si="153"/>
        <v>#DIV/0!</v>
      </c>
      <c r="M556" s="1308" t="e">
        <f t="shared" si="153"/>
        <v>#DIV/0!</v>
      </c>
      <c r="N556" s="1362" t="e">
        <f t="shared" si="153"/>
        <v>#DIV/0!</v>
      </c>
      <c r="O556" s="1308" t="e">
        <f t="shared" si="153"/>
        <v>#DIV/0!</v>
      </c>
      <c r="P556" s="1308" t="e">
        <f t="shared" si="153"/>
        <v>#DIV/0!</v>
      </c>
      <c r="Q556" s="1308" t="e">
        <f t="shared" si="153"/>
        <v>#DIV/0!</v>
      </c>
      <c r="R556" s="1308" t="e">
        <f t="shared" si="153"/>
        <v>#DIV/0!</v>
      </c>
      <c r="S556" s="1308" t="e">
        <f t="shared" si="153"/>
        <v>#DIV/0!</v>
      </c>
      <c r="T556" s="1308" t="e">
        <f t="shared" si="153"/>
        <v>#DIV/0!</v>
      </c>
      <c r="U556" s="1308" t="e">
        <f t="shared" si="153"/>
        <v>#DIV/0!</v>
      </c>
      <c r="V556" s="1362" t="e">
        <f t="shared" si="153"/>
        <v>#DIV/0!</v>
      </c>
      <c r="W556" s="1308" t="e">
        <f t="shared" si="153"/>
        <v>#DIV/0!</v>
      </c>
      <c r="X556" s="1308" t="e">
        <f t="shared" si="153"/>
        <v>#DIV/0!</v>
      </c>
      <c r="Y556" s="1308" t="e">
        <f t="shared" si="153"/>
        <v>#DIV/0!</v>
      </c>
      <c r="Z556" s="1308" t="e">
        <f t="shared" si="153"/>
        <v>#DIV/0!</v>
      </c>
      <c r="AA556" s="1308" t="e">
        <f t="shared" si="153"/>
        <v>#DIV/0!</v>
      </c>
      <c r="AB556" s="1308" t="e">
        <f t="shared" si="153"/>
        <v>#DIV/0!</v>
      </c>
      <c r="AC556" s="1205" t="e">
        <f t="shared" si="153"/>
        <v>#DIV/0!</v>
      </c>
    </row>
    <row r="557" spans="1:29" s="3" customFormat="1" ht="12.75" customHeight="1">
      <c r="A557" s="3374" t="s">
        <v>183</v>
      </c>
      <c r="B557" s="3301" t="s">
        <v>708</v>
      </c>
      <c r="C557" s="1186" t="s">
        <v>156</v>
      </c>
      <c r="D557" s="1186" t="s">
        <v>157</v>
      </c>
      <c r="E557" s="1395">
        <v>1.6080000000000001E-2</v>
      </c>
      <c r="F557" s="1395">
        <v>1.566E-2</v>
      </c>
      <c r="G557" s="1395">
        <v>1.5720000000000001E-2</v>
      </c>
      <c r="H557" s="1396">
        <v>1.5720000000000001E-2</v>
      </c>
      <c r="I557" s="1395">
        <v>1.5900000000000001E-2</v>
      </c>
      <c r="J557" s="1395">
        <v>1.5959999999999998E-2</v>
      </c>
      <c r="K557" s="1395">
        <v>1.6140000000000002E-2</v>
      </c>
      <c r="L557" s="1395">
        <v>1.746E-2</v>
      </c>
      <c r="M557" s="1395">
        <v>1.434E-2</v>
      </c>
      <c r="N557" s="1396">
        <v>2.376E-2</v>
      </c>
      <c r="O557" s="1395">
        <v>2.4539999999999999E-2</v>
      </c>
      <c r="P557" s="1395">
        <v>2.5139999999999999E-2</v>
      </c>
      <c r="Q557" s="1395">
        <v>2.436E-2</v>
      </c>
      <c r="R557" s="1395">
        <v>2.2919999999999999E-2</v>
      </c>
      <c r="S557" s="1395">
        <v>2.3640000000000001E-2</v>
      </c>
      <c r="T557" s="1395">
        <v>2.862E-2</v>
      </c>
      <c r="U557" s="1395">
        <v>2.9579999999999999E-2</v>
      </c>
      <c r="V557" s="1396">
        <v>2.6339999999999999E-2</v>
      </c>
      <c r="W557" s="1395">
        <v>1.6199999999999999E-2</v>
      </c>
      <c r="X557" s="1395">
        <v>1.542E-2</v>
      </c>
      <c r="Y557" s="1395">
        <v>1.6140000000000002E-2</v>
      </c>
      <c r="Z557" s="1395">
        <v>1.6500000000000001E-2</v>
      </c>
      <c r="AA557" s="1395">
        <v>1.602E-2</v>
      </c>
      <c r="AB557" s="1395">
        <v>1.5959999999999998E-2</v>
      </c>
      <c r="AC557" s="1189">
        <f>SUM(E557:AB557)</f>
        <v>0.46811999999999987</v>
      </c>
    </row>
    <row r="558" spans="1:29" s="3" customFormat="1" ht="12.75" customHeight="1">
      <c r="A558" s="3375"/>
      <c r="B558" s="3296"/>
      <c r="C558" s="1191" t="s">
        <v>158</v>
      </c>
      <c r="D558" s="1191" t="s">
        <v>157</v>
      </c>
      <c r="E558" s="1388">
        <v>7.7999999999999999E-4</v>
      </c>
      <c r="F558" s="1388">
        <v>7.2000000000000005E-4</v>
      </c>
      <c r="G558" s="1388">
        <v>6.6E-4</v>
      </c>
      <c r="H558" s="1389">
        <v>7.2000000000000005E-4</v>
      </c>
      <c r="I558" s="1388">
        <v>1.0200000000000001E-3</v>
      </c>
      <c r="J558" s="1388">
        <v>1.0200000000000001E-3</v>
      </c>
      <c r="K558" s="1388">
        <v>8.9999999999999998E-4</v>
      </c>
      <c r="L558" s="1388">
        <v>7.2000000000000005E-4</v>
      </c>
      <c r="M558" s="1388">
        <v>6.0000000000000002E-5</v>
      </c>
      <c r="N558" s="1389">
        <v>6.0000000000000002E-5</v>
      </c>
      <c r="O558" s="1388">
        <v>6.0000000000000002E-5</v>
      </c>
      <c r="P558" s="1388">
        <v>6.0000000000000002E-5</v>
      </c>
      <c r="Q558" s="1388">
        <v>6.0000000000000002E-5</v>
      </c>
      <c r="R558" s="1388">
        <v>6.0000000000000002E-5</v>
      </c>
      <c r="S558" s="1388">
        <v>2.9999999999999997E-4</v>
      </c>
      <c r="T558" s="1388">
        <v>1.2E-4</v>
      </c>
      <c r="U558" s="1388">
        <v>1.8000000000000001E-4</v>
      </c>
      <c r="V558" s="1389">
        <v>1.8000000000000001E-4</v>
      </c>
      <c r="W558" s="1388">
        <v>1.08E-3</v>
      </c>
      <c r="X558" s="1388">
        <v>8.4000000000000003E-4</v>
      </c>
      <c r="Y558" s="1388">
        <v>7.7999999999999999E-4</v>
      </c>
      <c r="Z558" s="1388">
        <v>1.08E-3</v>
      </c>
      <c r="AA558" s="1388">
        <v>1.08E-3</v>
      </c>
      <c r="AB558" s="1388">
        <v>1.2600000000000001E-3</v>
      </c>
      <c r="AC558" s="1194">
        <f>SUM(E558:AB558)</f>
        <v>1.38E-2</v>
      </c>
    </row>
    <row r="559" spans="1:29" s="3" customFormat="1" ht="12.75" customHeight="1">
      <c r="A559" s="3375"/>
      <c r="B559" s="3296"/>
      <c r="C559" s="1191" t="s">
        <v>159</v>
      </c>
      <c r="D559" s="1697" t="s">
        <v>160</v>
      </c>
      <c r="E559" s="1887">
        <v>4</v>
      </c>
      <c r="F559" s="1887">
        <v>4</v>
      </c>
      <c r="G559" s="1887">
        <v>4</v>
      </c>
      <c r="H559" s="1887">
        <v>4</v>
      </c>
      <c r="I559" s="1887">
        <v>4</v>
      </c>
      <c r="J559" s="1887">
        <v>4</v>
      </c>
      <c r="K559" s="1887">
        <v>4</v>
      </c>
      <c r="L559" s="1887">
        <v>2</v>
      </c>
      <c r="M559" s="1887">
        <v>7</v>
      </c>
      <c r="N559" s="1887">
        <v>6</v>
      </c>
      <c r="O559" s="1887">
        <v>8</v>
      </c>
      <c r="P559" s="1887">
        <v>6</v>
      </c>
      <c r="Q559" s="1887">
        <v>7</v>
      </c>
      <c r="R559" s="1887">
        <v>7</v>
      </c>
      <c r="S559" s="1887">
        <v>9</v>
      </c>
      <c r="T559" s="1887">
        <v>8</v>
      </c>
      <c r="U559" s="1887">
        <v>9</v>
      </c>
      <c r="V559" s="1887">
        <v>5</v>
      </c>
      <c r="W559" s="1887">
        <v>4</v>
      </c>
      <c r="X559" s="1887">
        <v>4</v>
      </c>
      <c r="Y559" s="1887">
        <v>4</v>
      </c>
      <c r="Z559" s="1887">
        <v>5</v>
      </c>
      <c r="AA559" s="1887">
        <v>4</v>
      </c>
      <c r="AB559" s="1887">
        <v>4</v>
      </c>
      <c r="AC559" s="1194"/>
    </row>
    <row r="560" spans="1:29" s="3" customFormat="1" ht="12.75" customHeight="1" thickBot="1">
      <c r="A560" s="3376"/>
      <c r="B560" s="3319"/>
      <c r="C560" s="1202" t="s">
        <v>161</v>
      </c>
      <c r="D560" s="1202"/>
      <c r="E560" s="1308">
        <f t="shared" ref="E560:AC560" si="154">E558/E557</f>
        <v>4.8507462686567158E-2</v>
      </c>
      <c r="F560" s="1308">
        <f t="shared" si="154"/>
        <v>4.5977011494252873E-2</v>
      </c>
      <c r="G560" s="1308">
        <f t="shared" si="154"/>
        <v>4.1984732824427475E-2</v>
      </c>
      <c r="H560" s="1362">
        <f t="shared" si="154"/>
        <v>4.5801526717557252E-2</v>
      </c>
      <c r="I560" s="1308">
        <f t="shared" si="154"/>
        <v>6.4150943396226415E-2</v>
      </c>
      <c r="J560" s="1308">
        <f t="shared" si="154"/>
        <v>6.3909774436090236E-2</v>
      </c>
      <c r="K560" s="1308">
        <f t="shared" si="154"/>
        <v>5.5762081784386609E-2</v>
      </c>
      <c r="L560" s="1308">
        <f t="shared" si="154"/>
        <v>4.1237113402061862E-2</v>
      </c>
      <c r="M560" s="1308">
        <f t="shared" si="154"/>
        <v>4.1841004184100415E-3</v>
      </c>
      <c r="N560" s="1362">
        <f t="shared" si="154"/>
        <v>2.5252525252525255E-3</v>
      </c>
      <c r="O560" s="1308">
        <f t="shared" si="154"/>
        <v>2.4449877750611247E-3</v>
      </c>
      <c r="P560" s="1308">
        <f t="shared" si="154"/>
        <v>2.3866348448687352E-3</v>
      </c>
      <c r="Q560" s="1308">
        <f t="shared" si="154"/>
        <v>2.4630541871921183E-3</v>
      </c>
      <c r="R560" s="1308">
        <f t="shared" si="154"/>
        <v>2.617801047120419E-3</v>
      </c>
      <c r="S560" s="1308">
        <f t="shared" si="154"/>
        <v>1.2690355329949237E-2</v>
      </c>
      <c r="T560" s="1308">
        <f t="shared" si="154"/>
        <v>4.1928721174004195E-3</v>
      </c>
      <c r="U560" s="1308">
        <f t="shared" si="154"/>
        <v>6.0851926977687635E-3</v>
      </c>
      <c r="V560" s="1362">
        <f t="shared" si="154"/>
        <v>6.8337129840546707E-3</v>
      </c>
      <c r="W560" s="1308">
        <f t="shared" si="154"/>
        <v>6.6666666666666666E-2</v>
      </c>
      <c r="X560" s="1308">
        <f t="shared" si="154"/>
        <v>5.4474708171206226E-2</v>
      </c>
      <c r="Y560" s="1308">
        <f t="shared" si="154"/>
        <v>4.8327137546468397E-2</v>
      </c>
      <c r="Z560" s="1308">
        <f t="shared" si="154"/>
        <v>6.5454545454545446E-2</v>
      </c>
      <c r="AA560" s="1308">
        <f t="shared" si="154"/>
        <v>6.741573033707865E-2</v>
      </c>
      <c r="AB560" s="1308">
        <f t="shared" si="154"/>
        <v>7.8947368421052641E-2</v>
      </c>
      <c r="AC560" s="1205">
        <f t="shared" si="154"/>
        <v>2.9479620610099982E-2</v>
      </c>
    </row>
    <row r="561" spans="1:30" s="3" customFormat="1" ht="12.75" customHeight="1">
      <c r="A561" s="1260"/>
      <c r="B561" s="1261" t="s">
        <v>191</v>
      </c>
      <c r="C561" s="1186" t="s">
        <v>156</v>
      </c>
      <c r="D561" s="1186" t="s">
        <v>157</v>
      </c>
      <c r="E561" s="1332">
        <v>2.9729999999999999E-2</v>
      </c>
      <c r="F561" s="1332">
        <v>1.5885E-2</v>
      </c>
      <c r="G561" s="1332">
        <v>1.1235E-2</v>
      </c>
      <c r="H561" s="1325">
        <v>1.95E-4</v>
      </c>
      <c r="I561" s="1332">
        <v>2.1000000000000001E-4</v>
      </c>
      <c r="J561" s="1332">
        <v>2.1000000000000001E-4</v>
      </c>
      <c r="K561" s="1332">
        <v>2.1000000000000001E-4</v>
      </c>
      <c r="L561" s="1332">
        <v>1.95E-4</v>
      </c>
      <c r="M561" s="1332">
        <v>2.1000000000000001E-4</v>
      </c>
      <c r="N561" s="1325">
        <v>1.95E-4</v>
      </c>
      <c r="O561" s="1332">
        <v>1.2600000000000001E-3</v>
      </c>
      <c r="P561" s="1332">
        <v>1.2750000000000001E-3</v>
      </c>
      <c r="Q561" s="1332">
        <v>1.2600000000000001E-3</v>
      </c>
      <c r="R561" s="1332">
        <v>1.065E-3</v>
      </c>
      <c r="S561" s="1332">
        <v>3.1500000000000001E-4</v>
      </c>
      <c r="T561" s="1332">
        <v>2.7E-4</v>
      </c>
      <c r="U561" s="1332">
        <v>2.4000000000000001E-4</v>
      </c>
      <c r="V561" s="1325">
        <v>2.1000000000000001E-4</v>
      </c>
      <c r="W561" s="1332">
        <v>2.1000000000000001E-4</v>
      </c>
      <c r="X561" s="1332">
        <v>2.1000000000000001E-4</v>
      </c>
      <c r="Y561" s="1332">
        <v>2.1000000000000001E-4</v>
      </c>
      <c r="Z561" s="1332">
        <v>2.1000000000000001E-4</v>
      </c>
      <c r="AA561" s="1332">
        <v>2.1000000000000001E-4</v>
      </c>
      <c r="AB561" s="1332">
        <v>2.1000000000000001E-4</v>
      </c>
      <c r="AC561" s="1189">
        <f>SUM(E561:AB561)</f>
        <v>6.543000000000003E-2</v>
      </c>
      <c r="AD561" s="1262">
        <f>MAX(E561:AB561)</f>
        <v>2.9729999999999999E-2</v>
      </c>
    </row>
    <row r="562" spans="1:30" s="3" customFormat="1" ht="12.75" customHeight="1">
      <c r="A562" s="1400"/>
      <c r="B562" s="1346" t="s">
        <v>192</v>
      </c>
      <c r="C562" s="1209" t="s">
        <v>156</v>
      </c>
      <c r="D562" s="1209" t="s">
        <v>157</v>
      </c>
      <c r="E562" s="1401">
        <v>1.6574999999999999E-2</v>
      </c>
      <c r="F562" s="1401">
        <v>2.3175000000000001E-2</v>
      </c>
      <c r="G562" s="1401">
        <v>2.145E-2</v>
      </c>
      <c r="H562" s="1402">
        <v>1.1639999999999999E-2</v>
      </c>
      <c r="I562" s="1401">
        <v>3.96E-3</v>
      </c>
      <c r="J562" s="1401">
        <v>3.7650000000000001E-3</v>
      </c>
      <c r="K562" s="1401">
        <v>3.735E-3</v>
      </c>
      <c r="L562" s="1401">
        <v>7.7400000000000004E-3</v>
      </c>
      <c r="M562" s="1401">
        <v>1.6244999999999999E-2</v>
      </c>
      <c r="N562" s="1402">
        <v>1.6799999999999999E-2</v>
      </c>
      <c r="O562" s="1401">
        <v>1.6244999999999999E-2</v>
      </c>
      <c r="P562" s="1401">
        <v>1.6635E-2</v>
      </c>
      <c r="Q562" s="1401">
        <v>1.6064999999999999E-2</v>
      </c>
      <c r="R562" s="1401">
        <v>1.2765E-2</v>
      </c>
      <c r="S562" s="1401">
        <v>3.4650000000000002E-3</v>
      </c>
      <c r="T562" s="1401">
        <v>3.1199999999999999E-3</v>
      </c>
      <c r="U562" s="1401">
        <v>3.0000000000000001E-3</v>
      </c>
      <c r="V562" s="1402">
        <v>3.5100000000000001E-3</v>
      </c>
      <c r="W562" s="1401">
        <v>3.5249999999999999E-3</v>
      </c>
      <c r="X562" s="1401">
        <v>3.0149999999999999E-3</v>
      </c>
      <c r="Y562" s="1401">
        <v>3.4350000000000001E-3</v>
      </c>
      <c r="Z562" s="1401">
        <v>3.4499999999999999E-3</v>
      </c>
      <c r="AA562" s="1401">
        <v>1.3950000000000001E-2</v>
      </c>
      <c r="AB562" s="1401">
        <v>1.6664999999999999E-2</v>
      </c>
      <c r="AC562" s="1212">
        <f>SUM(E562:AB562)</f>
        <v>0.24393000000000004</v>
      </c>
      <c r="AD562" s="1262">
        <f>MAX(E562:AB562)</f>
        <v>2.3175000000000001E-2</v>
      </c>
    </row>
    <row r="563" spans="1:30" s="3" customFormat="1" ht="12.75" customHeight="1">
      <c r="A563" s="3329" t="s">
        <v>249</v>
      </c>
      <c r="B563" s="3330"/>
      <c r="C563" s="1239" t="s">
        <v>156</v>
      </c>
      <c r="D563" s="1239"/>
      <c r="E563" s="1269">
        <f t="shared" ref="E563:AC563" si="155">SUM(E497,E501,E505,E509,E513,E517,E521,E525,E529,E533,E537,E541,E545,E549,E553,E557)</f>
        <v>1.7230800000000002</v>
      </c>
      <c r="F563" s="1269">
        <f t="shared" si="155"/>
        <v>1.6237800000000002</v>
      </c>
      <c r="G563" s="1269">
        <f t="shared" si="155"/>
        <v>1.5906</v>
      </c>
      <c r="H563" s="1311">
        <f t="shared" si="155"/>
        <v>1.57308</v>
      </c>
      <c r="I563" s="1269">
        <f t="shared" si="155"/>
        <v>1.57938</v>
      </c>
      <c r="J563" s="1269">
        <f t="shared" si="155"/>
        <v>1.6888799999999999</v>
      </c>
      <c r="K563" s="1269">
        <f t="shared" si="155"/>
        <v>1.8592200000000001</v>
      </c>
      <c r="L563" s="1269">
        <f t="shared" si="155"/>
        <v>1.9507800000000002</v>
      </c>
      <c r="M563" s="1269">
        <f t="shared" si="155"/>
        <v>2.0572199999999996</v>
      </c>
      <c r="N563" s="1311">
        <f t="shared" si="155"/>
        <v>2.0955599999999999</v>
      </c>
      <c r="O563" s="1269">
        <f t="shared" si="155"/>
        <v>2.1228600000000002</v>
      </c>
      <c r="P563" s="1269">
        <f t="shared" si="155"/>
        <v>2.1055800000000002</v>
      </c>
      <c r="Q563" s="1269">
        <f t="shared" si="155"/>
        <v>2.1112800000000003</v>
      </c>
      <c r="R563" s="1269">
        <f t="shared" si="155"/>
        <v>2.1534000000000004</v>
      </c>
      <c r="S563" s="1269">
        <f t="shared" si="155"/>
        <v>2.2580400000000003</v>
      </c>
      <c r="T563" s="1269">
        <f t="shared" si="155"/>
        <v>2.3023800000000003</v>
      </c>
      <c r="U563" s="1269">
        <f t="shared" si="155"/>
        <v>2.3011800000000004</v>
      </c>
      <c r="V563" s="1311">
        <f t="shared" si="155"/>
        <v>2.3033399999999999</v>
      </c>
      <c r="W563" s="1269">
        <f t="shared" si="155"/>
        <v>2.2880400000000001</v>
      </c>
      <c r="X563" s="1269">
        <f t="shared" si="155"/>
        <v>2.2919400000000003</v>
      </c>
      <c r="Y563" s="1269">
        <f t="shared" si="155"/>
        <v>2.2695000000000003</v>
      </c>
      <c r="Z563" s="1269">
        <f t="shared" si="155"/>
        <v>2.1865800000000002</v>
      </c>
      <c r="AA563" s="1269">
        <f t="shared" si="155"/>
        <v>2.0119799999999999</v>
      </c>
      <c r="AB563" s="1269">
        <f t="shared" si="155"/>
        <v>1.8300000000000003</v>
      </c>
      <c r="AC563" s="1242">
        <f t="shared" si="155"/>
        <v>48.277679999999997</v>
      </c>
    </row>
    <row r="564" spans="1:30" s="3" customFormat="1" ht="12.75" customHeight="1">
      <c r="A564" s="3331"/>
      <c r="B564" s="3332"/>
      <c r="C564" s="1243" t="s">
        <v>158</v>
      </c>
      <c r="D564" s="1243"/>
      <c r="E564" s="1268">
        <f t="shared" ref="E564:AC564" si="156">SUM(E498,E502,E506,E510,E514,E518,E522,E526,E530,E534,E538,E542,E546,E550,E554,E558)</f>
        <v>0.71897999999999995</v>
      </c>
      <c r="F564" s="1268">
        <f t="shared" si="156"/>
        <v>0.68940000000000012</v>
      </c>
      <c r="G564" s="1268">
        <f t="shared" si="156"/>
        <v>0.67782000000000009</v>
      </c>
      <c r="H564" s="1312">
        <f t="shared" si="156"/>
        <v>0.68472000000000011</v>
      </c>
      <c r="I564" s="1268">
        <f t="shared" si="156"/>
        <v>0.68766000000000005</v>
      </c>
      <c r="J564" s="1268">
        <f t="shared" si="156"/>
        <v>0.7180200000000001</v>
      </c>
      <c r="K564" s="1268">
        <f t="shared" si="156"/>
        <v>0.72414000000000001</v>
      </c>
      <c r="L564" s="1268">
        <f t="shared" si="156"/>
        <v>0.72804000000000002</v>
      </c>
      <c r="M564" s="1268">
        <f t="shared" si="156"/>
        <v>0.71741999999999984</v>
      </c>
      <c r="N564" s="1312">
        <f t="shared" si="156"/>
        <v>0.69653999999999994</v>
      </c>
      <c r="O564" s="1268">
        <f t="shared" si="156"/>
        <v>0.71645999999999987</v>
      </c>
      <c r="P564" s="1268">
        <f t="shared" si="156"/>
        <v>0.71765999999999985</v>
      </c>
      <c r="Q564" s="1268">
        <f t="shared" si="156"/>
        <v>0.69402000000000008</v>
      </c>
      <c r="R564" s="1268">
        <f t="shared" si="156"/>
        <v>0.69450000000000001</v>
      </c>
      <c r="S564" s="1268">
        <f t="shared" si="156"/>
        <v>0.73734</v>
      </c>
      <c r="T564" s="1268">
        <f t="shared" si="156"/>
        <v>0.73932000000000009</v>
      </c>
      <c r="U564" s="1268">
        <f t="shared" si="156"/>
        <v>0.75005999999999995</v>
      </c>
      <c r="V564" s="1312">
        <f t="shared" si="156"/>
        <v>0.74741999999999997</v>
      </c>
      <c r="W564" s="1268">
        <f t="shared" si="156"/>
        <v>0.74543999999999999</v>
      </c>
      <c r="X564" s="1268">
        <f t="shared" si="156"/>
        <v>0.75623999999999991</v>
      </c>
      <c r="Y564" s="1268">
        <f t="shared" si="156"/>
        <v>0.77093999999999996</v>
      </c>
      <c r="Z564" s="1268">
        <f t="shared" si="156"/>
        <v>0.77795999999999998</v>
      </c>
      <c r="AA564" s="1268">
        <f t="shared" si="156"/>
        <v>0.77880000000000005</v>
      </c>
      <c r="AB564" s="1268">
        <f t="shared" si="156"/>
        <v>0.78461999999999998</v>
      </c>
      <c r="AC564" s="1212">
        <f t="shared" si="156"/>
        <v>17.453520000000001</v>
      </c>
    </row>
    <row r="565" spans="1:30" s="3" customFormat="1" ht="12.75" customHeight="1">
      <c r="A565" s="3364" t="s">
        <v>250</v>
      </c>
      <c r="B565" s="3365"/>
      <c r="C565" s="1245" t="s">
        <v>156</v>
      </c>
      <c r="D565" s="1245"/>
      <c r="E565" s="1269">
        <f t="shared" ref="E565:AC565" si="157">E460+E464-E563</f>
        <v>-2.8800000000002157E-3</v>
      </c>
      <c r="F565" s="1269">
        <f t="shared" si="157"/>
        <v>-1.9800000000003148E-3</v>
      </c>
      <c r="G565" s="1269">
        <f t="shared" si="157"/>
        <v>-1.8000000000000238E-3</v>
      </c>
      <c r="H565" s="1311">
        <f t="shared" si="157"/>
        <v>-3.4800000000001496E-3</v>
      </c>
      <c r="I565" s="1269">
        <f t="shared" si="157"/>
        <v>-2.5800000000000267E-3</v>
      </c>
      <c r="J565" s="1269">
        <f t="shared" si="157"/>
        <v>-2.8799999999999937E-3</v>
      </c>
      <c r="K565" s="1269">
        <f t="shared" si="157"/>
        <v>-5.8199999999999363E-3</v>
      </c>
      <c r="L565" s="1269">
        <f t="shared" si="157"/>
        <v>-3.7800000000001166E-3</v>
      </c>
      <c r="M565" s="1269">
        <f t="shared" si="157"/>
        <v>-4.0199999999996905E-3</v>
      </c>
      <c r="N565" s="1311">
        <f t="shared" si="157"/>
        <v>-4.5599999999996754E-3</v>
      </c>
      <c r="O565" s="1269">
        <f t="shared" si="157"/>
        <v>-4.8599999999998644E-3</v>
      </c>
      <c r="P565" s="1269">
        <f t="shared" si="157"/>
        <v>-4.3800000000002726E-3</v>
      </c>
      <c r="Q565" s="1269">
        <f t="shared" si="157"/>
        <v>-5.2800000000003955E-3</v>
      </c>
      <c r="R565" s="1269">
        <f t="shared" si="157"/>
        <v>-5.4000000000002935E-3</v>
      </c>
      <c r="S565" s="1269">
        <f t="shared" si="157"/>
        <v>-3.2400000000003537E-3</v>
      </c>
      <c r="T565" s="1269">
        <f t="shared" si="157"/>
        <v>-6.1800000000005184E-3</v>
      </c>
      <c r="U565" s="1269">
        <f t="shared" si="157"/>
        <v>-5.5800000000005845E-3</v>
      </c>
      <c r="V565" s="1311">
        <f t="shared" si="157"/>
        <v>-6.5399999999997682E-3</v>
      </c>
      <c r="W565" s="1269">
        <f t="shared" si="157"/>
        <v>-4.4400000000002215E-3</v>
      </c>
      <c r="X565" s="1269">
        <f t="shared" si="157"/>
        <v>-4.7400000000004106E-3</v>
      </c>
      <c r="Y565" s="1269">
        <f t="shared" si="157"/>
        <v>-6.9000000000003503E-3</v>
      </c>
      <c r="Z565" s="1269">
        <f t="shared" si="157"/>
        <v>-5.5800000000001404E-3</v>
      </c>
      <c r="AA565" s="1269">
        <f t="shared" si="157"/>
        <v>-4.3799999999998285E-3</v>
      </c>
      <c r="AB565" s="1269">
        <f t="shared" si="157"/>
        <v>-3.6000000000002697E-3</v>
      </c>
      <c r="AC565" s="1242">
        <f t="shared" si="157"/>
        <v>-0.10488000000000142</v>
      </c>
    </row>
    <row r="566" spans="1:30" s="3" customFormat="1" ht="12.75" customHeight="1">
      <c r="A566" s="3331"/>
      <c r="B566" s="3332"/>
      <c r="C566" s="1243" t="s">
        <v>158</v>
      </c>
      <c r="D566" s="1243"/>
      <c r="E566" s="1308">
        <f t="shared" ref="E566:AC566" si="158">E461+E465-E564</f>
        <v>-1.2780000000000014E-2</v>
      </c>
      <c r="F566" s="1308">
        <f t="shared" si="158"/>
        <v>-1.1400000000000188E-2</v>
      </c>
      <c r="G566" s="1308">
        <f t="shared" si="158"/>
        <v>-9.420000000000095E-3</v>
      </c>
      <c r="H566" s="1362">
        <f t="shared" si="158"/>
        <v>-1.0320000000000107E-2</v>
      </c>
      <c r="I566" s="1308">
        <f t="shared" si="158"/>
        <v>-1.326000000000005E-2</v>
      </c>
      <c r="J566" s="1308">
        <f t="shared" si="158"/>
        <v>-1.2420000000000098E-2</v>
      </c>
      <c r="K566" s="1308">
        <f t="shared" si="158"/>
        <v>-1.0739999999999972E-2</v>
      </c>
      <c r="L566" s="1308">
        <f t="shared" si="158"/>
        <v>-1.2240000000000029E-2</v>
      </c>
      <c r="M566" s="1308">
        <f t="shared" si="158"/>
        <v>-1.6019999999999812E-2</v>
      </c>
      <c r="N566" s="1362">
        <f t="shared" si="158"/>
        <v>-1.6739999999999977E-2</v>
      </c>
      <c r="O566" s="1308">
        <f t="shared" si="158"/>
        <v>-1.6859999999999875E-2</v>
      </c>
      <c r="P566" s="1308">
        <f t="shared" si="158"/>
        <v>-1.5059999999999851E-2</v>
      </c>
      <c r="Q566" s="1308">
        <f t="shared" si="158"/>
        <v>-2.0220000000000127E-2</v>
      </c>
      <c r="R566" s="1308">
        <f t="shared" si="158"/>
        <v>-2.0100000000000007E-2</v>
      </c>
      <c r="S566" s="1308">
        <f t="shared" si="158"/>
        <v>-2.0939999999999959E-2</v>
      </c>
      <c r="T566" s="1308">
        <f t="shared" si="158"/>
        <v>-1.6920000000000157E-2</v>
      </c>
      <c r="U566" s="1308">
        <f t="shared" si="158"/>
        <v>-2.0459999999999923E-2</v>
      </c>
      <c r="V566" s="1362">
        <f t="shared" si="158"/>
        <v>-1.3019999999999921E-2</v>
      </c>
      <c r="W566" s="1308">
        <f t="shared" si="158"/>
        <v>-1.7639999999999989E-2</v>
      </c>
      <c r="X566" s="1308">
        <f t="shared" si="158"/>
        <v>-1.523999999999992E-2</v>
      </c>
      <c r="Y566" s="1308">
        <f t="shared" si="158"/>
        <v>-1.6139999999999932E-2</v>
      </c>
      <c r="Z566" s="1308">
        <f t="shared" si="158"/>
        <v>-1.415999999999995E-2</v>
      </c>
      <c r="AA566" s="1308">
        <f t="shared" si="158"/>
        <v>-1.0800000000000032E-2</v>
      </c>
      <c r="AB566" s="1308">
        <f t="shared" si="158"/>
        <v>-1.2419999999999987E-2</v>
      </c>
      <c r="AC566" s="1205">
        <f t="shared" si="158"/>
        <v>-0.35532000000000252</v>
      </c>
    </row>
    <row r="567" spans="1:30" s="1161" customFormat="1" ht="12.75" customHeight="1">
      <c r="A567" s="3312" t="s">
        <v>328</v>
      </c>
      <c r="B567" s="3313"/>
      <c r="C567" s="1275" t="s">
        <v>156</v>
      </c>
      <c r="D567" s="1351"/>
      <c r="E567" s="1178"/>
      <c r="F567" s="1178"/>
      <c r="G567" s="1178"/>
      <c r="H567" s="1178"/>
      <c r="I567" s="1178"/>
      <c r="J567" s="1178"/>
      <c r="K567" s="1178"/>
      <c r="L567" s="1178"/>
      <c r="M567" s="1178"/>
      <c r="N567" s="1178"/>
      <c r="O567" s="1178"/>
      <c r="P567" s="1178"/>
      <c r="Q567" s="1178"/>
      <c r="R567" s="1178"/>
      <c r="S567" s="1178"/>
      <c r="T567" s="1178"/>
      <c r="U567" s="1178"/>
      <c r="V567" s="1178"/>
      <c r="W567" s="1178"/>
      <c r="X567" s="1178"/>
      <c r="Y567" s="1178"/>
      <c r="Z567" s="1178"/>
      <c r="AA567" s="1178"/>
      <c r="AB567" s="1178"/>
      <c r="AC567" s="1352"/>
    </row>
    <row r="568" spans="1:30" s="1161" customFormat="1" ht="12.75" customHeight="1">
      <c r="A568" s="3314"/>
      <c r="B568" s="3315"/>
      <c r="C568" s="1280" t="s">
        <v>158</v>
      </c>
      <c r="D568" s="1353"/>
      <c r="E568" s="1354"/>
      <c r="F568" s="1354"/>
      <c r="G568" s="1354"/>
      <c r="H568" s="1354"/>
      <c r="I568" s="1354"/>
      <c r="J568" s="1354"/>
      <c r="K568" s="1354"/>
      <c r="L568" s="1354"/>
      <c r="M568" s="1354"/>
      <c r="N568" s="1354"/>
      <c r="O568" s="1354"/>
      <c r="P568" s="1354"/>
      <c r="Q568" s="1354"/>
      <c r="R568" s="1354"/>
      <c r="S568" s="1354"/>
      <c r="T568" s="1354"/>
      <c r="U568" s="1354"/>
      <c r="V568" s="1354"/>
      <c r="W568" s="1354"/>
      <c r="X568" s="1354"/>
      <c r="Y568" s="1354"/>
      <c r="Z568" s="1354"/>
      <c r="AA568" s="1354"/>
      <c r="AB568" s="1354"/>
      <c r="AC568" s="1355"/>
    </row>
    <row r="569" spans="1:30" s="3" customFormat="1" ht="12.75" customHeight="1">
      <c r="A569" s="1356"/>
      <c r="C569" s="1357" t="s">
        <v>219</v>
      </c>
      <c r="H569" s="1358">
        <f>H497+H505+H509+H513+H517+H525+H533+H557+H537+H545+H521+H541</f>
        <v>1.57308</v>
      </c>
      <c r="N569" s="1358">
        <f>N497+N505+N509+N513+N517+N525+N533+N557+N537+N545+N521+N541</f>
        <v>2.0955600000000003</v>
      </c>
      <c r="V569" s="1358">
        <f>V497+V505+V509+V513+V517+V525+V533+V557+V537+V545+V521+V541</f>
        <v>2.3033399999999999</v>
      </c>
      <c r="Y569" s="1358">
        <f>Y497+Y505+Y509+Y513+Y517+Y525+Y533+Y557+Y537+Y545+Y521+Y541</f>
        <v>2.2695000000000003</v>
      </c>
    </row>
    <row r="570" spans="1:30" s="3" customFormat="1" ht="12.75" customHeight="1">
      <c r="A570" s="1169" t="s">
        <v>147</v>
      </c>
      <c r="B570" s="1170" t="s">
        <v>148</v>
      </c>
      <c r="C570" s="1172" t="s">
        <v>149</v>
      </c>
      <c r="D570" s="1172" t="s">
        <v>150</v>
      </c>
      <c r="E570" s="3299" t="s">
        <v>151</v>
      </c>
      <c r="F570" s="3299"/>
      <c r="G570" s="3299"/>
      <c r="H570" s="3299"/>
      <c r="I570" s="3299"/>
      <c r="J570" s="3299"/>
      <c r="K570" s="3299"/>
      <c r="L570" s="3299"/>
      <c r="M570" s="3299"/>
      <c r="N570" s="3299"/>
      <c r="O570" s="3299"/>
      <c r="P570" s="3299"/>
      <c r="Q570" s="3299"/>
      <c r="R570" s="3299"/>
      <c r="S570" s="3299"/>
      <c r="T570" s="3299"/>
      <c r="U570" s="3299"/>
      <c r="V570" s="3299"/>
      <c r="W570" s="3299"/>
      <c r="X570" s="3299"/>
      <c r="Y570" s="3299"/>
      <c r="Z570" s="3299"/>
      <c r="AA570" s="3299"/>
      <c r="AB570" s="3299"/>
      <c r="AC570" s="3288" t="s">
        <v>152</v>
      </c>
    </row>
    <row r="571" spans="1:30" s="1161" customFormat="1" ht="12.75" customHeight="1">
      <c r="A571" s="1290" t="s">
        <v>709</v>
      </c>
      <c r="B571" s="1290"/>
      <c r="C571" s="1174"/>
      <c r="D571" s="1403"/>
      <c r="E571" s="1175">
        <v>1</v>
      </c>
      <c r="F571" s="1175">
        <v>2</v>
      </c>
      <c r="G571" s="1175">
        <v>3</v>
      </c>
      <c r="H571" s="1175">
        <v>4</v>
      </c>
      <c r="I571" s="1175">
        <v>5</v>
      </c>
      <c r="J571" s="1175">
        <v>6</v>
      </c>
      <c r="K571" s="1175">
        <v>7</v>
      </c>
      <c r="L571" s="1175">
        <v>8</v>
      </c>
      <c r="M571" s="1175">
        <v>9</v>
      </c>
      <c r="N571" s="1175">
        <v>10</v>
      </c>
      <c r="O571" s="1175">
        <v>11</v>
      </c>
      <c r="P571" s="1175">
        <v>12</v>
      </c>
      <c r="Q571" s="1175">
        <v>13</v>
      </c>
      <c r="R571" s="1175">
        <v>14</v>
      </c>
      <c r="S571" s="1175">
        <v>15</v>
      </c>
      <c r="T571" s="1175">
        <v>16</v>
      </c>
      <c r="U571" s="1175">
        <v>17</v>
      </c>
      <c r="V571" s="1175">
        <v>18</v>
      </c>
      <c r="W571" s="1175">
        <v>19</v>
      </c>
      <c r="X571" s="1175">
        <v>20</v>
      </c>
      <c r="Y571" s="1175">
        <v>21</v>
      </c>
      <c r="Z571" s="1175">
        <v>22</v>
      </c>
      <c r="AA571" s="1175">
        <v>23</v>
      </c>
      <c r="AB571" s="1175">
        <v>24</v>
      </c>
      <c r="AC571" s="3289"/>
    </row>
    <row r="572" spans="1:30" s="1161" customFormat="1" ht="12.75" customHeight="1">
      <c r="A572" s="1177" t="s">
        <v>281</v>
      </c>
      <c r="B572" s="1178"/>
      <c r="C572" s="1179"/>
      <c r="D572" s="1186"/>
      <c r="E572" s="1178">
        <v>4</v>
      </c>
      <c r="F572" s="1178">
        <v>4</v>
      </c>
      <c r="G572" s="1178">
        <v>4</v>
      </c>
      <c r="H572" s="1178">
        <v>4</v>
      </c>
      <c r="I572" s="1178">
        <v>4</v>
      </c>
      <c r="J572" s="1178">
        <v>4</v>
      </c>
      <c r="K572" s="1178">
        <v>4</v>
      </c>
      <c r="L572" s="1178">
        <v>4</v>
      </c>
      <c r="M572" s="1178">
        <v>4</v>
      </c>
      <c r="N572" s="1178">
        <v>4</v>
      </c>
      <c r="O572" s="1178">
        <v>4</v>
      </c>
      <c r="P572" s="1178">
        <v>4</v>
      </c>
      <c r="Q572" s="1178">
        <v>4</v>
      </c>
      <c r="R572" s="1178">
        <v>4</v>
      </c>
      <c r="S572" s="1178">
        <v>4</v>
      </c>
      <c r="T572" s="1178">
        <v>4</v>
      </c>
      <c r="U572" s="1178">
        <v>4</v>
      </c>
      <c r="V572" s="1178">
        <v>4</v>
      </c>
      <c r="W572" s="1178">
        <v>4</v>
      </c>
      <c r="X572" s="1178">
        <v>4</v>
      </c>
      <c r="Y572" s="1178">
        <v>4</v>
      </c>
      <c r="Z572" s="1178">
        <v>4</v>
      </c>
      <c r="AA572" s="1178">
        <v>4</v>
      </c>
      <c r="AB572" s="1178">
        <v>4</v>
      </c>
      <c r="AC572" s="1291"/>
    </row>
    <row r="573" spans="1:30" s="1161" customFormat="1" ht="12.75" customHeight="1">
      <c r="A573" s="1181" t="s">
        <v>282</v>
      </c>
      <c r="B573" s="1182"/>
      <c r="C573" s="1183"/>
      <c r="D573" s="1202"/>
      <c r="E573" s="1182">
        <v>5</v>
      </c>
      <c r="F573" s="1182">
        <v>5</v>
      </c>
      <c r="G573" s="1182">
        <v>5</v>
      </c>
      <c r="H573" s="1182">
        <v>5</v>
      </c>
      <c r="I573" s="1182">
        <v>5</v>
      </c>
      <c r="J573" s="1182">
        <v>5</v>
      </c>
      <c r="K573" s="1182">
        <v>5</v>
      </c>
      <c r="L573" s="1182">
        <v>5</v>
      </c>
      <c r="M573" s="1182">
        <v>5</v>
      </c>
      <c r="N573" s="1182">
        <v>5</v>
      </c>
      <c r="O573" s="1182">
        <v>5</v>
      </c>
      <c r="P573" s="1182">
        <v>5</v>
      </c>
      <c r="Q573" s="1182">
        <v>5</v>
      </c>
      <c r="R573" s="1182">
        <v>5</v>
      </c>
      <c r="S573" s="1182">
        <v>5</v>
      </c>
      <c r="T573" s="1182">
        <v>5</v>
      </c>
      <c r="U573" s="1182">
        <v>5</v>
      </c>
      <c r="V573" s="1182">
        <v>5</v>
      </c>
      <c r="W573" s="1182">
        <v>5</v>
      </c>
      <c r="X573" s="1182">
        <v>5</v>
      </c>
      <c r="Y573" s="1182">
        <v>5</v>
      </c>
      <c r="Z573" s="1182">
        <v>5</v>
      </c>
      <c r="AA573" s="1182">
        <v>5</v>
      </c>
      <c r="AB573" s="1182">
        <v>5</v>
      </c>
      <c r="AC573" s="1292"/>
    </row>
    <row r="574" spans="1:30" s="3" customFormat="1" ht="12.75" customHeight="1">
      <c r="A574" s="3290" t="s">
        <v>627</v>
      </c>
      <c r="B574" s="3283" t="s">
        <v>628</v>
      </c>
      <c r="C574" s="1186" t="s">
        <v>156</v>
      </c>
      <c r="D574" s="1186" t="s">
        <v>288</v>
      </c>
      <c r="E574" s="1173"/>
      <c r="F574" s="1173"/>
      <c r="G574" s="1173"/>
      <c r="H574" s="1313"/>
      <c r="I574" s="1173"/>
      <c r="J574" s="1173"/>
      <c r="K574" s="1173"/>
      <c r="L574" s="1173"/>
      <c r="M574" s="1173"/>
      <c r="N574" s="1313"/>
      <c r="O574" s="1173"/>
      <c r="P574" s="1173"/>
      <c r="Q574" s="1173"/>
      <c r="R574" s="1173"/>
      <c r="S574" s="1173"/>
      <c r="T574" s="1173"/>
      <c r="U574" s="1173"/>
      <c r="V574" s="1313"/>
      <c r="W574" s="1173"/>
      <c r="X574" s="1173"/>
      <c r="Y574" s="1173"/>
      <c r="Z574" s="1173"/>
      <c r="AA574" s="1173"/>
      <c r="AB574" s="1173"/>
      <c r="AC574" s="1189">
        <f>SUM(E574:AB574)</f>
        <v>0</v>
      </c>
    </row>
    <row r="575" spans="1:30" s="3" customFormat="1" ht="12.75" customHeight="1">
      <c r="A575" s="3291"/>
      <c r="B575" s="3284"/>
      <c r="C575" s="1191" t="s">
        <v>158</v>
      </c>
      <c r="D575" s="1191" t="s">
        <v>288</v>
      </c>
      <c r="E575" s="1294"/>
      <c r="F575" s="1294"/>
      <c r="G575" s="1294"/>
      <c r="H575" s="1330"/>
      <c r="I575" s="1294"/>
      <c r="J575" s="1294"/>
      <c r="K575" s="1294"/>
      <c r="L575" s="1294"/>
      <c r="M575" s="1294"/>
      <c r="N575" s="1330"/>
      <c r="O575" s="1294"/>
      <c r="P575" s="1294"/>
      <c r="Q575" s="1294"/>
      <c r="R575" s="1294"/>
      <c r="S575" s="1294"/>
      <c r="T575" s="1294"/>
      <c r="U575" s="1294"/>
      <c r="V575" s="1330"/>
      <c r="W575" s="1294"/>
      <c r="X575" s="1294"/>
      <c r="Y575" s="1294"/>
      <c r="Z575" s="1294"/>
      <c r="AA575" s="1294"/>
      <c r="AB575" s="1294"/>
      <c r="AC575" s="1194">
        <f>SUM(E575:AB575)</f>
        <v>0</v>
      </c>
    </row>
    <row r="576" spans="1:30" s="3" customFormat="1" ht="12.75" customHeight="1">
      <c r="A576" s="3291"/>
      <c r="B576" s="3284"/>
      <c r="C576" s="1191" t="s">
        <v>159</v>
      </c>
      <c r="D576" s="1191" t="s">
        <v>288</v>
      </c>
      <c r="E576" s="1294"/>
      <c r="F576" s="1294"/>
      <c r="G576" s="1294"/>
      <c r="H576" s="1330"/>
      <c r="I576" s="1294"/>
      <c r="J576" s="1294"/>
      <c r="K576" s="1294"/>
      <c r="L576" s="1294"/>
      <c r="M576" s="1294"/>
      <c r="N576" s="1330"/>
      <c r="O576" s="1294"/>
      <c r="P576" s="1294"/>
      <c r="Q576" s="1294"/>
      <c r="R576" s="1294"/>
      <c r="S576" s="1294"/>
      <c r="T576" s="1294"/>
      <c r="U576" s="1294"/>
      <c r="V576" s="1330"/>
      <c r="W576" s="1294"/>
      <c r="X576" s="1294"/>
      <c r="Y576" s="1294"/>
      <c r="Z576" s="1294"/>
      <c r="AA576" s="1294"/>
      <c r="AB576" s="1294"/>
      <c r="AC576" s="1194"/>
      <c r="AD576" s="1195">
        <f>MAX(E576:AB576)</f>
        <v>0</v>
      </c>
    </row>
    <row r="577" spans="1:30" s="3" customFormat="1" ht="12.75" customHeight="1">
      <c r="A577" s="3291"/>
      <c r="B577" s="3284"/>
      <c r="C577" s="1202" t="s">
        <v>161</v>
      </c>
      <c r="D577" s="1202"/>
      <c r="E577" s="1293" t="e">
        <f t="shared" ref="E577:AC577" si="159">E575/E574</f>
        <v>#DIV/0!</v>
      </c>
      <c r="F577" s="1293" t="e">
        <f t="shared" si="159"/>
        <v>#DIV/0!</v>
      </c>
      <c r="G577" s="1293" t="e">
        <f t="shared" si="159"/>
        <v>#DIV/0!</v>
      </c>
      <c r="H577" s="1322" t="e">
        <f t="shared" si="159"/>
        <v>#DIV/0!</v>
      </c>
      <c r="I577" s="1293" t="e">
        <f t="shared" si="159"/>
        <v>#DIV/0!</v>
      </c>
      <c r="J577" s="1293" t="e">
        <f t="shared" si="159"/>
        <v>#DIV/0!</v>
      </c>
      <c r="K577" s="1293" t="e">
        <f t="shared" si="159"/>
        <v>#DIV/0!</v>
      </c>
      <c r="L577" s="1293" t="e">
        <f t="shared" si="159"/>
        <v>#DIV/0!</v>
      </c>
      <c r="M577" s="1293" t="e">
        <f t="shared" si="159"/>
        <v>#DIV/0!</v>
      </c>
      <c r="N577" s="1322" t="e">
        <f t="shared" si="159"/>
        <v>#DIV/0!</v>
      </c>
      <c r="O577" s="1293" t="e">
        <f t="shared" si="159"/>
        <v>#DIV/0!</v>
      </c>
      <c r="P577" s="1293" t="e">
        <f t="shared" si="159"/>
        <v>#DIV/0!</v>
      </c>
      <c r="Q577" s="1293" t="e">
        <f t="shared" si="159"/>
        <v>#DIV/0!</v>
      </c>
      <c r="R577" s="1293" t="e">
        <f t="shared" si="159"/>
        <v>#DIV/0!</v>
      </c>
      <c r="S577" s="1293" t="e">
        <f t="shared" si="159"/>
        <v>#DIV/0!</v>
      </c>
      <c r="T577" s="1293" t="e">
        <f t="shared" si="159"/>
        <v>#DIV/0!</v>
      </c>
      <c r="U577" s="1293" t="e">
        <f t="shared" si="159"/>
        <v>#DIV/0!</v>
      </c>
      <c r="V577" s="1322" t="e">
        <f t="shared" si="159"/>
        <v>#DIV/0!</v>
      </c>
      <c r="W577" s="1293" t="e">
        <f t="shared" si="159"/>
        <v>#DIV/0!</v>
      </c>
      <c r="X577" s="1293" t="e">
        <f t="shared" si="159"/>
        <v>#DIV/0!</v>
      </c>
      <c r="Y577" s="1293" t="e">
        <f t="shared" si="159"/>
        <v>#DIV/0!</v>
      </c>
      <c r="Z577" s="1293" t="e">
        <f t="shared" si="159"/>
        <v>#DIV/0!</v>
      </c>
      <c r="AA577" s="1293" t="e">
        <f t="shared" si="159"/>
        <v>#DIV/0!</v>
      </c>
      <c r="AB577" s="1293" t="e">
        <f t="shared" si="159"/>
        <v>#DIV/0!</v>
      </c>
      <c r="AC577" s="1205" t="e">
        <f t="shared" si="159"/>
        <v>#DIV/0!</v>
      </c>
    </row>
    <row r="578" spans="1:30" s="3" customFormat="1" ht="12.75" customHeight="1">
      <c r="A578" s="3292"/>
      <c r="B578" s="3298"/>
      <c r="C578" s="1404" t="s">
        <v>164</v>
      </c>
      <c r="D578" s="1405" t="s">
        <v>288</v>
      </c>
      <c r="E578" s="1406"/>
      <c r="F578" s="1406"/>
      <c r="G578" s="1406"/>
      <c r="H578" s="1406"/>
      <c r="I578" s="1406"/>
      <c r="J578" s="1406"/>
      <c r="K578" s="1406"/>
      <c r="L578" s="1406"/>
      <c r="M578" s="1406"/>
      <c r="N578" s="1406"/>
      <c r="O578" s="1406"/>
      <c r="P578" s="1406"/>
      <c r="Q578" s="1406"/>
      <c r="R578" s="1406"/>
      <c r="S578" s="1406"/>
      <c r="T578" s="1406"/>
      <c r="U578" s="1406"/>
      <c r="V578" s="1406"/>
      <c r="W578" s="1406"/>
      <c r="X578" s="1406"/>
      <c r="Y578" s="1406"/>
      <c r="Z578" s="1406"/>
      <c r="AA578" s="1406"/>
      <c r="AB578" s="1406"/>
      <c r="AC578" s="1407"/>
    </row>
    <row r="579" spans="1:30" s="3" customFormat="1" ht="12.75" customHeight="1">
      <c r="A579" s="3290" t="s">
        <v>629</v>
      </c>
      <c r="B579" s="3337" t="s">
        <v>630</v>
      </c>
      <c r="C579" s="1239" t="s">
        <v>156</v>
      </c>
      <c r="D579" s="1186" t="s">
        <v>288</v>
      </c>
      <c r="E579" s="1336"/>
      <c r="F579" s="1336"/>
      <c r="G579" s="1336"/>
      <c r="H579" s="1360"/>
      <c r="I579" s="1336"/>
      <c r="J579" s="1336"/>
      <c r="K579" s="1336"/>
      <c r="L579" s="1336"/>
      <c r="M579" s="1336"/>
      <c r="N579" s="1360"/>
      <c r="O579" s="1336"/>
      <c r="P579" s="1336"/>
      <c r="Q579" s="1336"/>
      <c r="R579" s="1336"/>
      <c r="S579" s="1336"/>
      <c r="T579" s="1336"/>
      <c r="U579" s="1336"/>
      <c r="V579" s="1360"/>
      <c r="W579" s="1336"/>
      <c r="X579" s="1336"/>
      <c r="Y579" s="1336"/>
      <c r="Z579" s="1336"/>
      <c r="AA579" s="1336"/>
      <c r="AB579" s="1336"/>
      <c r="AC579" s="1242">
        <f>SUM(E579:AB579)</f>
        <v>0</v>
      </c>
    </row>
    <row r="580" spans="1:30" s="3" customFormat="1" ht="12.75" customHeight="1">
      <c r="A580" s="3291"/>
      <c r="B580" s="3338"/>
      <c r="C580" s="1248" t="s">
        <v>158</v>
      </c>
      <c r="D580" s="1191" t="s">
        <v>288</v>
      </c>
      <c r="E580" s="1294"/>
      <c r="F580" s="1294"/>
      <c r="G580" s="1294"/>
      <c r="H580" s="1330"/>
      <c r="I580" s="1294"/>
      <c r="J580" s="1294"/>
      <c r="K580" s="1294"/>
      <c r="L580" s="1294"/>
      <c r="M580" s="1294"/>
      <c r="N580" s="1330"/>
      <c r="O580" s="1294"/>
      <c r="P580" s="1294"/>
      <c r="Q580" s="1294"/>
      <c r="R580" s="1294"/>
      <c r="S580" s="1294"/>
      <c r="T580" s="1294"/>
      <c r="U580" s="1294"/>
      <c r="V580" s="1330"/>
      <c r="W580" s="1294"/>
      <c r="X580" s="1294"/>
      <c r="Y580" s="1294"/>
      <c r="Z580" s="1294"/>
      <c r="AA580" s="1294"/>
      <c r="AB580" s="1294"/>
      <c r="AC580" s="1319">
        <f>SUM(E580:AB580)</f>
        <v>0</v>
      </c>
    </row>
    <row r="581" spans="1:30" s="3" customFormat="1" ht="12.75" customHeight="1">
      <c r="A581" s="3291"/>
      <c r="B581" s="3338"/>
      <c r="C581" s="1191" t="s">
        <v>159</v>
      </c>
      <c r="D581" s="1191" t="s">
        <v>288</v>
      </c>
      <c r="E581" s="1294"/>
      <c r="F581" s="1294"/>
      <c r="G581" s="1294"/>
      <c r="H581" s="1294"/>
      <c r="I581" s="1294"/>
      <c r="J581" s="1294"/>
      <c r="K581" s="1294"/>
      <c r="L581" s="1294"/>
      <c r="M581" s="1294"/>
      <c r="N581" s="1294"/>
      <c r="O581" s="1294"/>
      <c r="P581" s="1294"/>
      <c r="Q581" s="1294"/>
      <c r="R581" s="1294"/>
      <c r="S581" s="1294"/>
      <c r="T581" s="1294"/>
      <c r="U581" s="1294"/>
      <c r="V581" s="1294"/>
      <c r="W581" s="1294"/>
      <c r="X581" s="1294"/>
      <c r="Y581" s="1294"/>
      <c r="Z581" s="1294"/>
      <c r="AA581" s="1294"/>
      <c r="AB581" s="1294"/>
      <c r="AC581" s="1319"/>
      <c r="AD581" s="1195">
        <f>MAX(E581:AB581)</f>
        <v>0</v>
      </c>
    </row>
    <row r="582" spans="1:30" s="3" customFormat="1" ht="12.75" customHeight="1">
      <c r="A582" s="3291"/>
      <c r="B582" s="3338"/>
      <c r="C582" s="1363" t="s">
        <v>161</v>
      </c>
      <c r="D582" s="1363"/>
      <c r="E582" s="1293" t="e">
        <f t="shared" ref="E582:AC582" si="160">E580/E579</f>
        <v>#DIV/0!</v>
      </c>
      <c r="F582" s="1293" t="e">
        <f t="shared" si="160"/>
        <v>#DIV/0!</v>
      </c>
      <c r="G582" s="1293" t="e">
        <f t="shared" si="160"/>
        <v>#DIV/0!</v>
      </c>
      <c r="H582" s="1322" t="e">
        <f t="shared" si="160"/>
        <v>#DIV/0!</v>
      </c>
      <c r="I582" s="1293" t="e">
        <f t="shared" si="160"/>
        <v>#DIV/0!</v>
      </c>
      <c r="J582" s="1293" t="e">
        <f t="shared" si="160"/>
        <v>#DIV/0!</v>
      </c>
      <c r="K582" s="1293" t="e">
        <f t="shared" si="160"/>
        <v>#DIV/0!</v>
      </c>
      <c r="L582" s="1293" t="e">
        <f t="shared" si="160"/>
        <v>#DIV/0!</v>
      </c>
      <c r="M582" s="1293" t="e">
        <f t="shared" si="160"/>
        <v>#DIV/0!</v>
      </c>
      <c r="N582" s="1322" t="e">
        <f t="shared" si="160"/>
        <v>#DIV/0!</v>
      </c>
      <c r="O582" s="1293" t="e">
        <f t="shared" si="160"/>
        <v>#DIV/0!</v>
      </c>
      <c r="P582" s="1293" t="e">
        <f t="shared" si="160"/>
        <v>#DIV/0!</v>
      </c>
      <c r="Q582" s="1293" t="e">
        <f t="shared" si="160"/>
        <v>#DIV/0!</v>
      </c>
      <c r="R582" s="1293" t="e">
        <f t="shared" si="160"/>
        <v>#DIV/0!</v>
      </c>
      <c r="S582" s="1293" t="e">
        <f t="shared" si="160"/>
        <v>#DIV/0!</v>
      </c>
      <c r="T582" s="1293" t="e">
        <f t="shared" si="160"/>
        <v>#DIV/0!</v>
      </c>
      <c r="U582" s="1293" t="e">
        <f t="shared" si="160"/>
        <v>#DIV/0!</v>
      </c>
      <c r="V582" s="1322" t="e">
        <f t="shared" si="160"/>
        <v>#DIV/0!</v>
      </c>
      <c r="W582" s="1293" t="e">
        <f t="shared" si="160"/>
        <v>#DIV/0!</v>
      </c>
      <c r="X582" s="1293" t="e">
        <f t="shared" si="160"/>
        <v>#DIV/0!</v>
      </c>
      <c r="Y582" s="1293" t="e">
        <f t="shared" si="160"/>
        <v>#DIV/0!</v>
      </c>
      <c r="Z582" s="1293" t="e">
        <f t="shared" si="160"/>
        <v>#DIV/0!</v>
      </c>
      <c r="AA582" s="1293" t="e">
        <f t="shared" si="160"/>
        <v>#DIV/0!</v>
      </c>
      <c r="AB582" s="1293" t="e">
        <f t="shared" si="160"/>
        <v>#DIV/0!</v>
      </c>
      <c r="AC582" s="1205" t="e">
        <f t="shared" si="160"/>
        <v>#DIV/0!</v>
      </c>
    </row>
    <row r="583" spans="1:30" s="3" customFormat="1" ht="12.75" customHeight="1">
      <c r="A583" s="3292"/>
      <c r="B583" s="3339"/>
      <c r="C583" s="1404" t="s">
        <v>164</v>
      </c>
      <c r="D583" s="1405" t="s">
        <v>288</v>
      </c>
      <c r="E583" s="1406"/>
      <c r="F583" s="1406"/>
      <c r="G583" s="1406"/>
      <c r="H583" s="1406"/>
      <c r="I583" s="1406"/>
      <c r="J583" s="1406"/>
      <c r="K583" s="1406"/>
      <c r="L583" s="1406"/>
      <c r="M583" s="1406"/>
      <c r="N583" s="1406"/>
      <c r="O583" s="1406"/>
      <c r="P583" s="1406"/>
      <c r="Q583" s="1406"/>
      <c r="R583" s="1406"/>
      <c r="S583" s="1406"/>
      <c r="T583" s="1406"/>
      <c r="U583" s="1406"/>
      <c r="V583" s="1406"/>
      <c r="W583" s="1406"/>
      <c r="X583" s="1406"/>
      <c r="Y583" s="1406"/>
      <c r="Z583" s="1406"/>
      <c r="AA583" s="1406"/>
      <c r="AB583" s="1406"/>
      <c r="AC583" s="1407"/>
    </row>
    <row r="584" spans="1:30" s="3" customFormat="1" ht="12.75" customHeight="1">
      <c r="A584" s="3290" t="s">
        <v>691</v>
      </c>
      <c r="B584" s="3337" t="s">
        <v>692</v>
      </c>
      <c r="C584" s="1239" t="s">
        <v>156</v>
      </c>
      <c r="D584" s="1186" t="s">
        <v>288</v>
      </c>
      <c r="E584" s="1336"/>
      <c r="F584" s="1336"/>
      <c r="G584" s="1336"/>
      <c r="H584" s="1360"/>
      <c r="I584" s="1336"/>
      <c r="J584" s="1336"/>
      <c r="K584" s="1336"/>
      <c r="L584" s="1336"/>
      <c r="M584" s="1336"/>
      <c r="N584" s="1360"/>
      <c r="O584" s="1336"/>
      <c r="P584" s="1336"/>
      <c r="Q584" s="1336"/>
      <c r="R584" s="1336"/>
      <c r="S584" s="1336"/>
      <c r="T584" s="1336"/>
      <c r="U584" s="1336"/>
      <c r="V584" s="1360"/>
      <c r="W584" s="1336"/>
      <c r="X584" s="1336"/>
      <c r="Y584" s="1336"/>
      <c r="Z584" s="1336"/>
      <c r="AA584" s="1336"/>
      <c r="AB584" s="1336"/>
      <c r="AC584" s="1242">
        <f>SUM(E584:AB584)</f>
        <v>0</v>
      </c>
    </row>
    <row r="585" spans="1:30" s="3" customFormat="1" ht="12.75" customHeight="1">
      <c r="A585" s="3291"/>
      <c r="B585" s="3338"/>
      <c r="C585" s="1248" t="s">
        <v>158</v>
      </c>
      <c r="D585" s="1191" t="s">
        <v>288</v>
      </c>
      <c r="E585" s="1294"/>
      <c r="F585" s="1294"/>
      <c r="G585" s="1294"/>
      <c r="H585" s="1330"/>
      <c r="I585" s="1294"/>
      <c r="J585" s="1294"/>
      <c r="K585" s="1294"/>
      <c r="L585" s="1294"/>
      <c r="M585" s="1294"/>
      <c r="N585" s="1330"/>
      <c r="O585" s="1294"/>
      <c r="P585" s="1294"/>
      <c r="Q585" s="1294"/>
      <c r="R585" s="1294"/>
      <c r="S585" s="1294"/>
      <c r="T585" s="1294"/>
      <c r="U585" s="1294"/>
      <c r="V585" s="1330"/>
      <c r="W585" s="1294"/>
      <c r="X585" s="1294"/>
      <c r="Y585" s="1294"/>
      <c r="Z585" s="1294"/>
      <c r="AA585" s="1294"/>
      <c r="AB585" s="1294"/>
      <c r="AC585" s="1319">
        <f>SUM(E585:AB585)</f>
        <v>0</v>
      </c>
    </row>
    <row r="586" spans="1:30" s="3" customFormat="1" ht="12.75" customHeight="1">
      <c r="A586" s="3291"/>
      <c r="B586" s="3338"/>
      <c r="C586" s="1191" t="s">
        <v>159</v>
      </c>
      <c r="D586" s="1191" t="s">
        <v>288</v>
      </c>
      <c r="E586" s="1294"/>
      <c r="F586" s="1294"/>
      <c r="G586" s="1294"/>
      <c r="H586" s="1330"/>
      <c r="I586" s="1294"/>
      <c r="J586" s="1294"/>
      <c r="K586" s="1294"/>
      <c r="L586" s="1294"/>
      <c r="M586" s="1294"/>
      <c r="N586" s="1330"/>
      <c r="O586" s="1294"/>
      <c r="P586" s="1294"/>
      <c r="Q586" s="1294"/>
      <c r="R586" s="1294"/>
      <c r="S586" s="1294"/>
      <c r="T586" s="1294"/>
      <c r="U586" s="1294"/>
      <c r="V586" s="1330"/>
      <c r="W586" s="1294"/>
      <c r="X586" s="1294"/>
      <c r="Y586" s="1294"/>
      <c r="Z586" s="1294"/>
      <c r="AA586" s="1294"/>
      <c r="AB586" s="1294"/>
      <c r="AC586" s="1319"/>
    </row>
    <row r="587" spans="1:30" s="3" customFormat="1" ht="12.75" customHeight="1">
      <c r="A587" s="3291"/>
      <c r="B587" s="3338"/>
      <c r="C587" s="1248" t="s">
        <v>161</v>
      </c>
      <c r="D587" s="1248"/>
      <c r="E587" s="1294" t="e">
        <f t="shared" ref="E587:AC587" si="161">E585/E584</f>
        <v>#DIV/0!</v>
      </c>
      <c r="F587" s="1294" t="e">
        <f t="shared" si="161"/>
        <v>#DIV/0!</v>
      </c>
      <c r="G587" s="1294" t="e">
        <f t="shared" si="161"/>
        <v>#DIV/0!</v>
      </c>
      <c r="H587" s="1330" t="e">
        <f t="shared" si="161"/>
        <v>#DIV/0!</v>
      </c>
      <c r="I587" s="1294" t="e">
        <f t="shared" si="161"/>
        <v>#DIV/0!</v>
      </c>
      <c r="J587" s="1294" t="e">
        <f t="shared" si="161"/>
        <v>#DIV/0!</v>
      </c>
      <c r="K587" s="1294" t="e">
        <f t="shared" si="161"/>
        <v>#DIV/0!</v>
      </c>
      <c r="L587" s="1294" t="e">
        <f t="shared" si="161"/>
        <v>#DIV/0!</v>
      </c>
      <c r="M587" s="1294" t="e">
        <f t="shared" si="161"/>
        <v>#DIV/0!</v>
      </c>
      <c r="N587" s="1330" t="e">
        <f t="shared" si="161"/>
        <v>#DIV/0!</v>
      </c>
      <c r="O587" s="1294" t="e">
        <f t="shared" si="161"/>
        <v>#DIV/0!</v>
      </c>
      <c r="P587" s="1294" t="e">
        <f t="shared" si="161"/>
        <v>#DIV/0!</v>
      </c>
      <c r="Q587" s="1294" t="e">
        <f t="shared" si="161"/>
        <v>#DIV/0!</v>
      </c>
      <c r="R587" s="1294" t="e">
        <f t="shared" si="161"/>
        <v>#DIV/0!</v>
      </c>
      <c r="S587" s="1294" t="e">
        <f t="shared" si="161"/>
        <v>#DIV/0!</v>
      </c>
      <c r="T587" s="1294" t="e">
        <f t="shared" si="161"/>
        <v>#DIV/0!</v>
      </c>
      <c r="U587" s="1294" t="e">
        <f t="shared" si="161"/>
        <v>#DIV/0!</v>
      </c>
      <c r="V587" s="1330" t="e">
        <f t="shared" si="161"/>
        <v>#DIV/0!</v>
      </c>
      <c r="W587" s="1294" t="e">
        <f t="shared" si="161"/>
        <v>#DIV/0!</v>
      </c>
      <c r="X587" s="1294" t="e">
        <f t="shared" si="161"/>
        <v>#DIV/0!</v>
      </c>
      <c r="Y587" s="1294" t="e">
        <f t="shared" si="161"/>
        <v>#DIV/0!</v>
      </c>
      <c r="Z587" s="1294" t="e">
        <f t="shared" si="161"/>
        <v>#DIV/0!</v>
      </c>
      <c r="AA587" s="1294" t="e">
        <f t="shared" si="161"/>
        <v>#DIV/0!</v>
      </c>
      <c r="AB587" s="1294" t="e">
        <f t="shared" si="161"/>
        <v>#DIV/0!</v>
      </c>
      <c r="AC587" s="1194" t="e">
        <f t="shared" si="161"/>
        <v>#DIV/0!</v>
      </c>
    </row>
    <row r="588" spans="1:30" s="3" customFormat="1" ht="12.75" customHeight="1">
      <c r="A588" s="3293"/>
      <c r="B588" s="3371"/>
      <c r="C588" s="1198" t="s">
        <v>164</v>
      </c>
      <c r="D588" s="1408" t="s">
        <v>288</v>
      </c>
      <c r="E588" s="1199"/>
      <c r="F588" s="1199"/>
      <c r="G588" s="1199"/>
      <c r="H588" s="1199"/>
      <c r="I588" s="1199"/>
      <c r="J588" s="1199"/>
      <c r="K588" s="1199"/>
      <c r="L588" s="1199"/>
      <c r="M588" s="1199"/>
      <c r="N588" s="1199"/>
      <c r="O588" s="1199"/>
      <c r="P588" s="1199"/>
      <c r="Q588" s="1199"/>
      <c r="R588" s="1199"/>
      <c r="S588" s="1199"/>
      <c r="T588" s="1199"/>
      <c r="U588" s="1199"/>
      <c r="V588" s="1199"/>
      <c r="W588" s="1199"/>
      <c r="X588" s="1199"/>
      <c r="Y588" s="1199"/>
      <c r="Z588" s="1199"/>
      <c r="AA588" s="1199"/>
      <c r="AB588" s="1199"/>
      <c r="AC588" s="1409"/>
    </row>
    <row r="589" spans="1:30" s="3" customFormat="1" ht="12.75" customHeight="1">
      <c r="A589" s="3280" t="s">
        <v>631</v>
      </c>
      <c r="B589" s="3301" t="s">
        <v>632</v>
      </c>
      <c r="C589" s="1186" t="s">
        <v>156</v>
      </c>
      <c r="D589" s="1186" t="s">
        <v>157</v>
      </c>
      <c r="E589" s="1395">
        <v>0.45219999999999999</v>
      </c>
      <c r="F589" s="1395">
        <v>0.41299999999999998</v>
      </c>
      <c r="G589" s="1395">
        <v>0.40600000000000003</v>
      </c>
      <c r="H589" s="1396">
        <v>0.38219999999999998</v>
      </c>
      <c r="I589" s="1395">
        <v>0.40039999999999998</v>
      </c>
      <c r="J589" s="1395">
        <v>0.44240000000000002</v>
      </c>
      <c r="K589" s="1395">
        <v>0.49</v>
      </c>
      <c r="L589" s="1395">
        <v>0.5222</v>
      </c>
      <c r="M589" s="1395">
        <v>0.59079999999999999</v>
      </c>
      <c r="N589" s="1396">
        <v>0.56840000000000002</v>
      </c>
      <c r="O589" s="1395">
        <v>0.53339999999999999</v>
      </c>
      <c r="P589" s="1395">
        <v>0.51659999999999995</v>
      </c>
      <c r="Q589" s="1395">
        <v>0.49980000000000002</v>
      </c>
      <c r="R589" s="1395">
        <v>0.47739999999999999</v>
      </c>
      <c r="S589" s="1395">
        <v>0.56279999999999997</v>
      </c>
      <c r="T589" s="1395">
        <v>0.5544</v>
      </c>
      <c r="U589" s="1395">
        <v>0.5292</v>
      </c>
      <c r="V589" s="1396">
        <v>0.54459999999999997</v>
      </c>
      <c r="W589" s="1395">
        <v>0.5978</v>
      </c>
      <c r="X589" s="1395">
        <v>0.60899999999999999</v>
      </c>
      <c r="Y589" s="1395">
        <v>0.59499999999999997</v>
      </c>
      <c r="Z589" s="1395">
        <v>0.55020000000000002</v>
      </c>
      <c r="AA589" s="1395">
        <v>0.49559999999999998</v>
      </c>
      <c r="AB589" s="1395">
        <v>0.44940000000000002</v>
      </c>
      <c r="AC589" s="1189">
        <f>SUM(E589:AB589)</f>
        <v>12.182800000000004</v>
      </c>
    </row>
    <row r="590" spans="1:30" s="3" customFormat="1" ht="12.75" customHeight="1">
      <c r="A590" s="3281"/>
      <c r="B590" s="3296"/>
      <c r="C590" s="1191" t="s">
        <v>158</v>
      </c>
      <c r="D590" s="1191" t="s">
        <v>157</v>
      </c>
      <c r="E590" s="1388">
        <v>0.48720000000000002</v>
      </c>
      <c r="F590" s="1388">
        <v>0.48720000000000002</v>
      </c>
      <c r="G590" s="1388">
        <v>0.497</v>
      </c>
      <c r="H590" s="1389">
        <v>0.48859999999999998</v>
      </c>
      <c r="I590" s="1388">
        <v>0.49419999999999997</v>
      </c>
      <c r="J590" s="1388">
        <v>0.50960000000000005</v>
      </c>
      <c r="K590" s="1388">
        <v>0.51100000000000001</v>
      </c>
      <c r="L590" s="1388">
        <v>0.51100000000000001</v>
      </c>
      <c r="M590" s="1388">
        <v>0.52359999999999995</v>
      </c>
      <c r="N590" s="1389">
        <v>0.61739999999999995</v>
      </c>
      <c r="O590" s="1388">
        <v>0.63700000000000001</v>
      </c>
      <c r="P590" s="1388">
        <v>0.63560000000000005</v>
      </c>
      <c r="Q590" s="1388">
        <v>0.61180000000000001</v>
      </c>
      <c r="R590" s="1388">
        <v>0.62439999999999996</v>
      </c>
      <c r="S590" s="1388">
        <v>0.63</v>
      </c>
      <c r="T590" s="1388">
        <v>0.61880000000000002</v>
      </c>
      <c r="U590" s="1388">
        <v>0.61599999999999999</v>
      </c>
      <c r="V590" s="1389">
        <v>0.57820000000000005</v>
      </c>
      <c r="W590" s="1388">
        <v>0.53620000000000001</v>
      </c>
      <c r="X590" s="1388">
        <v>0.5474</v>
      </c>
      <c r="Y590" s="1388">
        <v>0.56420000000000003</v>
      </c>
      <c r="Z590" s="1388">
        <v>0.56000000000000005</v>
      </c>
      <c r="AA590" s="1388">
        <v>0.58240000000000003</v>
      </c>
      <c r="AB590" s="1388">
        <v>0.58940000000000003</v>
      </c>
      <c r="AC590" s="1194">
        <f>SUM(E590:AB590)</f>
        <v>13.458199999999998</v>
      </c>
    </row>
    <row r="591" spans="1:30" s="3" customFormat="1" ht="12.75" customHeight="1">
      <c r="A591" s="3281"/>
      <c r="B591" s="3296"/>
      <c r="C591" s="1191" t="s">
        <v>159</v>
      </c>
      <c r="D591" s="1191" t="s">
        <v>209</v>
      </c>
      <c r="E591" s="1320">
        <f t="shared" ref="E591:AB591" si="162">SQRT(E589*E589+E590*E590)*1000/(1.732*E613)</f>
        <v>10.081055830355409</v>
      </c>
      <c r="F591" s="1320">
        <f t="shared" si="162"/>
        <v>9.7375825836093313</v>
      </c>
      <c r="G591" s="1320">
        <f t="shared" si="162"/>
        <v>9.8022826242299477</v>
      </c>
      <c r="H591" s="1323">
        <f t="shared" si="162"/>
        <v>9.4376027363044113</v>
      </c>
      <c r="I591" s="1320">
        <f t="shared" si="162"/>
        <v>9.6563710041188884</v>
      </c>
      <c r="J591" s="1320">
        <f t="shared" si="162"/>
        <v>10.215806864988366</v>
      </c>
      <c r="K591" s="1320">
        <f t="shared" si="162"/>
        <v>10.717316587464163</v>
      </c>
      <c r="L591" s="1320">
        <f t="shared" si="162"/>
        <v>11.101033938560683</v>
      </c>
      <c r="M591" s="1320">
        <f t="shared" si="162"/>
        <v>11.994517862345866</v>
      </c>
      <c r="N591" s="1323">
        <f t="shared" si="162"/>
        <v>12.717275281026925</v>
      </c>
      <c r="O591" s="1320">
        <f t="shared" si="162"/>
        <v>12.59044945084662</v>
      </c>
      <c r="P591" s="1320">
        <f t="shared" si="162"/>
        <v>12.484151312327757</v>
      </c>
      <c r="Q591" s="1320">
        <f t="shared" si="162"/>
        <v>12.050722527412875</v>
      </c>
      <c r="R591" s="1320">
        <f t="shared" si="162"/>
        <v>11.970640902746176</v>
      </c>
      <c r="S591" s="1320">
        <f t="shared" si="162"/>
        <v>12.923821703688462</v>
      </c>
      <c r="T591" s="1320">
        <f t="shared" si="162"/>
        <v>12.660122101228957</v>
      </c>
      <c r="U591" s="1320">
        <f t="shared" si="162"/>
        <v>12.397691806445527</v>
      </c>
      <c r="V591" s="1323">
        <f t="shared" si="162"/>
        <v>12.103453113703367</v>
      </c>
      <c r="W591" s="1320">
        <f t="shared" si="162"/>
        <v>12.230274212236713</v>
      </c>
      <c r="X591" s="1320">
        <f t="shared" si="162"/>
        <v>12.373240836879093</v>
      </c>
      <c r="Y591" s="1320">
        <f t="shared" si="162"/>
        <v>12.357669163254485</v>
      </c>
      <c r="Z591" s="1320">
        <f t="shared" si="162"/>
        <v>11.84086260187776</v>
      </c>
      <c r="AA591" s="1320">
        <f t="shared" si="162"/>
        <v>11.474245098323154</v>
      </c>
      <c r="AB591" s="1320">
        <f t="shared" si="162"/>
        <v>11.112307538606972</v>
      </c>
      <c r="AC591" s="1194"/>
    </row>
    <row r="592" spans="1:30" s="3" customFormat="1" ht="12.75" customHeight="1">
      <c r="A592" s="3286"/>
      <c r="B592" s="3319"/>
      <c r="C592" s="1202" t="s">
        <v>161</v>
      </c>
      <c r="D592" s="1202"/>
      <c r="E592" s="1308">
        <f t="shared" ref="E592:AC592" si="163">E590/E589</f>
        <v>1.0773993808049536</v>
      </c>
      <c r="F592" s="1308">
        <f t="shared" si="163"/>
        <v>1.1796610169491526</v>
      </c>
      <c r="G592" s="1308">
        <f t="shared" si="163"/>
        <v>1.2241379310344827</v>
      </c>
      <c r="H592" s="1362">
        <f t="shared" si="163"/>
        <v>1.2783882783882783</v>
      </c>
      <c r="I592" s="1308">
        <f t="shared" si="163"/>
        <v>1.2342657342657342</v>
      </c>
      <c r="J592" s="1308">
        <f t="shared" si="163"/>
        <v>1.1518987341772153</v>
      </c>
      <c r="K592" s="1308">
        <f t="shared" si="163"/>
        <v>1.0428571428571429</v>
      </c>
      <c r="L592" s="1308">
        <f t="shared" si="163"/>
        <v>0.97855227882037532</v>
      </c>
      <c r="M592" s="1308">
        <f t="shared" si="163"/>
        <v>0.88625592417061605</v>
      </c>
      <c r="N592" s="1362">
        <f t="shared" si="163"/>
        <v>1.086206896551724</v>
      </c>
      <c r="O592" s="1308">
        <f t="shared" si="163"/>
        <v>1.1942257217847769</v>
      </c>
      <c r="P592" s="1308">
        <f t="shared" si="163"/>
        <v>1.2303523035230355</v>
      </c>
      <c r="Q592" s="1308">
        <f t="shared" si="163"/>
        <v>1.2240896358543416</v>
      </c>
      <c r="R592" s="1308">
        <f t="shared" si="163"/>
        <v>1.3079178885630498</v>
      </c>
      <c r="S592" s="1308">
        <f t="shared" si="163"/>
        <v>1.119402985074627</v>
      </c>
      <c r="T592" s="1308">
        <f t="shared" si="163"/>
        <v>1.1161616161616161</v>
      </c>
      <c r="U592" s="1308">
        <f t="shared" si="163"/>
        <v>1.164021164021164</v>
      </c>
      <c r="V592" s="1362">
        <f t="shared" si="163"/>
        <v>1.0616966580976865</v>
      </c>
      <c r="W592" s="1308">
        <f t="shared" si="163"/>
        <v>0.89695550351288056</v>
      </c>
      <c r="X592" s="1308">
        <f t="shared" si="163"/>
        <v>0.89885057471264374</v>
      </c>
      <c r="Y592" s="1308">
        <f t="shared" si="163"/>
        <v>0.94823529411764718</v>
      </c>
      <c r="Z592" s="1308">
        <f t="shared" si="163"/>
        <v>1.0178117048346056</v>
      </c>
      <c r="AA592" s="1308">
        <f t="shared" si="163"/>
        <v>1.1751412429378532</v>
      </c>
      <c r="AB592" s="1308">
        <f t="shared" si="163"/>
        <v>1.3115264797507789</v>
      </c>
      <c r="AC592" s="1205">
        <f t="shared" si="163"/>
        <v>1.1046885773385424</v>
      </c>
    </row>
    <row r="593" spans="1:32" s="3" customFormat="1" ht="12.75" customHeight="1">
      <c r="A593" s="3280" t="s">
        <v>633</v>
      </c>
      <c r="B593" s="3301" t="s">
        <v>634</v>
      </c>
      <c r="C593" s="1186" t="s">
        <v>156</v>
      </c>
      <c r="D593" s="1186" t="s">
        <v>157</v>
      </c>
      <c r="E593" s="1395">
        <v>4.9279999999999999</v>
      </c>
      <c r="F593" s="1395">
        <v>4.9307999999999996</v>
      </c>
      <c r="G593" s="1395">
        <v>4.8971999999999998</v>
      </c>
      <c r="H593" s="1396">
        <v>4.9420000000000002</v>
      </c>
      <c r="I593" s="1395">
        <v>4.9560000000000004</v>
      </c>
      <c r="J593" s="1395">
        <v>4.9741999999999997</v>
      </c>
      <c r="K593" s="1395">
        <v>4.9644000000000004</v>
      </c>
      <c r="L593" s="1395">
        <v>4.9504000000000001</v>
      </c>
      <c r="M593" s="1395">
        <v>4.9573999999999998</v>
      </c>
      <c r="N593" s="1396">
        <v>4.9042000000000003</v>
      </c>
      <c r="O593" s="1395">
        <v>4.8789999999999996</v>
      </c>
      <c r="P593" s="1395">
        <v>4.9238</v>
      </c>
      <c r="Q593" s="1395">
        <v>4.9154</v>
      </c>
      <c r="R593" s="1395">
        <v>4.9097999999999997</v>
      </c>
      <c r="S593" s="1395">
        <v>4.9181999999999997</v>
      </c>
      <c r="T593" s="1395">
        <v>4.907</v>
      </c>
      <c r="U593" s="1395">
        <v>4.8845999999999998</v>
      </c>
      <c r="V593" s="1396">
        <v>4.8734000000000002</v>
      </c>
      <c r="W593" s="1395">
        <v>4.8958000000000004</v>
      </c>
      <c r="X593" s="1395">
        <v>4.9252000000000002</v>
      </c>
      <c r="Y593" s="1395">
        <v>4.9265999999999996</v>
      </c>
      <c r="Z593" s="1395">
        <v>4.9238</v>
      </c>
      <c r="AA593" s="1395">
        <v>4.9181999999999997</v>
      </c>
      <c r="AB593" s="1395">
        <v>4.8845999999999998</v>
      </c>
      <c r="AC593" s="1189">
        <f>SUM(E593:AB593)</f>
        <v>118.09</v>
      </c>
    </row>
    <row r="594" spans="1:32" s="3" customFormat="1" ht="12.75" customHeight="1">
      <c r="A594" s="3281"/>
      <c r="B594" s="3296"/>
      <c r="C594" s="1191" t="s">
        <v>158</v>
      </c>
      <c r="D594" s="1191" t="s">
        <v>157</v>
      </c>
      <c r="E594" s="1388">
        <v>1.5162</v>
      </c>
      <c r="F594" s="1388">
        <v>1.512</v>
      </c>
      <c r="G594" s="1388">
        <v>1.5007999999999999</v>
      </c>
      <c r="H594" s="1389">
        <v>1.5078</v>
      </c>
      <c r="I594" s="1388">
        <v>1.5246</v>
      </c>
      <c r="J594" s="1388">
        <v>1.5511999999999999</v>
      </c>
      <c r="K594" s="1388">
        <v>1.5511999999999999</v>
      </c>
      <c r="L594" s="1388">
        <v>1.5414000000000001</v>
      </c>
      <c r="M594" s="1388">
        <v>1.5722</v>
      </c>
      <c r="N594" s="1389">
        <v>1.5638000000000001</v>
      </c>
      <c r="O594" s="1388">
        <v>1.5329999999999999</v>
      </c>
      <c r="P594" s="1388">
        <v>1.5526</v>
      </c>
      <c r="Q594" s="1388">
        <v>1.4952000000000001</v>
      </c>
      <c r="R594" s="1388">
        <v>1.4685999999999999</v>
      </c>
      <c r="S594" s="1388">
        <v>1.4630000000000001</v>
      </c>
      <c r="T594" s="1388">
        <v>1.4685999999999999</v>
      </c>
      <c r="U594" s="1388">
        <v>1.4588000000000001</v>
      </c>
      <c r="V594" s="1389">
        <v>1.4601999999999999</v>
      </c>
      <c r="W594" s="1388">
        <v>1.4742</v>
      </c>
      <c r="X594" s="1388">
        <v>1.5078</v>
      </c>
      <c r="Y594" s="1388">
        <v>1.5302</v>
      </c>
      <c r="Z594" s="1388">
        <v>1.5246</v>
      </c>
      <c r="AA594" s="1388">
        <v>1.5316000000000001</v>
      </c>
      <c r="AB594" s="1388">
        <v>1.5344</v>
      </c>
      <c r="AC594" s="1194">
        <f>SUM(E594:AB594)</f>
        <v>36.343999999999994</v>
      </c>
    </row>
    <row r="595" spans="1:32" s="3" customFormat="1" ht="12.75" customHeight="1">
      <c r="A595" s="3281"/>
      <c r="B595" s="3296"/>
      <c r="C595" s="1191" t="s">
        <v>159</v>
      </c>
      <c r="D595" s="1191" t="s">
        <v>209</v>
      </c>
      <c r="E595" s="1320">
        <f t="shared" ref="E595:AB595" si="164">SQRT(E593*E593+E594*E594)*1000/(1.732*E614)</f>
        <v>81.313549568066392</v>
      </c>
      <c r="F595" s="1320">
        <f t="shared" si="164"/>
        <v>81.963179549955015</v>
      </c>
      <c r="G595" s="1320">
        <f t="shared" si="164"/>
        <v>81.378084088833546</v>
      </c>
      <c r="H595" s="1323">
        <f t="shared" si="164"/>
        <v>81.821090785923133</v>
      </c>
      <c r="I595" s="1320">
        <f t="shared" si="164"/>
        <v>81.976088216456489</v>
      </c>
      <c r="J595" s="1320">
        <f t="shared" si="164"/>
        <v>82.127990479662046</v>
      </c>
      <c r="K595" s="1320">
        <f t="shared" si="164"/>
        <v>81.757344177076121</v>
      </c>
      <c r="L595" s="1320">
        <f t="shared" si="164"/>
        <v>81.902762533313634</v>
      </c>
      <c r="M595" s="1320">
        <f t="shared" si="164"/>
        <v>82.266654613593573</v>
      </c>
      <c r="N595" s="1323">
        <f t="shared" si="164"/>
        <v>80.958640648956987</v>
      </c>
      <c r="O595" s="1320">
        <f t="shared" si="164"/>
        <v>80.500374773196086</v>
      </c>
      <c r="P595" s="1320">
        <f t="shared" si="164"/>
        <v>81.778437352447185</v>
      </c>
      <c r="Q595" s="1320">
        <f t="shared" si="164"/>
        <v>81.382316692009539</v>
      </c>
      <c r="R595" s="1320">
        <f t="shared" si="164"/>
        <v>81.042311820300824</v>
      </c>
      <c r="S595" s="1320">
        <f t="shared" si="164"/>
        <v>81.389501697180634</v>
      </c>
      <c r="T595" s="1320">
        <f t="shared" si="164"/>
        <v>81.088724446766108</v>
      </c>
      <c r="U595" s="1320">
        <f t="shared" si="164"/>
        <v>80.793137738070087</v>
      </c>
      <c r="V595" s="1323">
        <f t="shared" si="164"/>
        <v>80.518927189148783</v>
      </c>
      <c r="W595" s="1320">
        <f t="shared" si="164"/>
        <v>80.966597313034583</v>
      </c>
      <c r="X595" s="1320">
        <f t="shared" si="164"/>
        <v>80.769166077159724</v>
      </c>
      <c r="Y595" s="1320">
        <f t="shared" si="164"/>
        <v>80.718266411471646</v>
      </c>
      <c r="Z595" s="1320">
        <f t="shared" si="164"/>
        <v>80.716095972801625</v>
      </c>
      <c r="AA595" s="1320">
        <f t="shared" si="164"/>
        <v>80.251295506144572</v>
      </c>
      <c r="AB595" s="1320">
        <f t="shared" si="164"/>
        <v>79.550071719917909</v>
      </c>
      <c r="AC595" s="1194"/>
    </row>
    <row r="596" spans="1:32" s="3" customFormat="1" ht="12.75" customHeight="1">
      <c r="A596" s="3286"/>
      <c r="B596" s="3319"/>
      <c r="C596" s="1202" t="s">
        <v>161</v>
      </c>
      <c r="D596" s="1202"/>
      <c r="E596" s="1308">
        <f t="shared" ref="E596:AC596" si="165">E594/E593</f>
        <v>0.30767045454545455</v>
      </c>
      <c r="F596" s="1308">
        <f t="shared" si="165"/>
        <v>0.30664395229982966</v>
      </c>
      <c r="G596" s="1308">
        <f t="shared" si="165"/>
        <v>0.30646083476272157</v>
      </c>
      <c r="H596" s="1362">
        <f t="shared" si="165"/>
        <v>0.30509915014164307</v>
      </c>
      <c r="I596" s="1308">
        <f t="shared" si="165"/>
        <v>0.30762711864406778</v>
      </c>
      <c r="J596" s="1308">
        <f t="shared" si="165"/>
        <v>0.31184914157050381</v>
      </c>
      <c r="K596" s="1308">
        <f t="shared" si="165"/>
        <v>0.31246474901297233</v>
      </c>
      <c r="L596" s="1308">
        <f t="shared" si="165"/>
        <v>0.31136877828054299</v>
      </c>
      <c r="M596" s="1308">
        <f t="shared" si="165"/>
        <v>0.31714205026828579</v>
      </c>
      <c r="N596" s="1362">
        <f t="shared" si="165"/>
        <v>0.31886954039394805</v>
      </c>
      <c r="O596" s="1308">
        <f t="shared" si="165"/>
        <v>0.31420373027259685</v>
      </c>
      <c r="P596" s="1308">
        <f t="shared" si="165"/>
        <v>0.31532556155814617</v>
      </c>
      <c r="Q596" s="1308">
        <f t="shared" si="165"/>
        <v>0.30418684135573915</v>
      </c>
      <c r="R596" s="1308">
        <f t="shared" si="165"/>
        <v>0.29911605360707155</v>
      </c>
      <c r="S596" s="1308">
        <f t="shared" si="165"/>
        <v>0.29746655280387135</v>
      </c>
      <c r="T596" s="1308">
        <f t="shared" si="165"/>
        <v>0.29928673323823107</v>
      </c>
      <c r="U596" s="1308">
        <f t="shared" si="165"/>
        <v>0.29865290914302095</v>
      </c>
      <c r="V596" s="1362">
        <f t="shared" si="165"/>
        <v>0.29962654409652395</v>
      </c>
      <c r="W596" s="1308">
        <f t="shared" si="165"/>
        <v>0.3011152416356877</v>
      </c>
      <c r="X596" s="1308">
        <f t="shared" si="165"/>
        <v>0.30613985218874362</v>
      </c>
      <c r="Y596" s="1308">
        <f t="shared" si="165"/>
        <v>0.3105996021597045</v>
      </c>
      <c r="Z596" s="1308">
        <f t="shared" si="165"/>
        <v>0.30963889678703438</v>
      </c>
      <c r="AA596" s="1308">
        <f t="shared" si="165"/>
        <v>0.31141474523199547</v>
      </c>
      <c r="AB596" s="1308">
        <f t="shared" si="165"/>
        <v>0.3141301232444827</v>
      </c>
      <c r="AC596" s="1205">
        <f t="shared" si="165"/>
        <v>0.30776526378186125</v>
      </c>
      <c r="AD596" s="1195"/>
      <c r="AE596" s="1197"/>
      <c r="AF596" s="1197"/>
    </row>
    <row r="597" spans="1:32" s="3" customFormat="1" ht="12.75" customHeight="1">
      <c r="A597" s="3280" t="s">
        <v>171</v>
      </c>
      <c r="B597" s="3301" t="s">
        <v>667</v>
      </c>
      <c r="C597" s="1186" t="s">
        <v>156</v>
      </c>
      <c r="D597" s="1186" t="s">
        <v>157</v>
      </c>
      <c r="E597" s="1395">
        <v>2.2103999999999999</v>
      </c>
      <c r="F597" s="1395">
        <v>2.1623999999999999</v>
      </c>
      <c r="G597" s="1395">
        <v>2.0975999999999999</v>
      </c>
      <c r="H597" s="1396">
        <v>2.0988000000000002</v>
      </c>
      <c r="I597" s="1395">
        <v>2.1012</v>
      </c>
      <c r="J597" s="1395">
        <v>2.1720000000000002</v>
      </c>
      <c r="K597" s="1395">
        <v>2.214</v>
      </c>
      <c r="L597" s="1395">
        <v>2.2416</v>
      </c>
      <c r="M597" s="1395">
        <v>2.2391999999999999</v>
      </c>
      <c r="N597" s="1396">
        <v>2.2572000000000001</v>
      </c>
      <c r="O597" s="1395">
        <v>2.2644000000000002</v>
      </c>
      <c r="P597" s="1395">
        <v>2.2871999999999999</v>
      </c>
      <c r="Q597" s="1395">
        <v>2.2907999999999999</v>
      </c>
      <c r="R597" s="1395">
        <v>2.31</v>
      </c>
      <c r="S597" s="1395">
        <v>2.3412000000000002</v>
      </c>
      <c r="T597" s="1395">
        <v>2.3759999999999999</v>
      </c>
      <c r="U597" s="1395">
        <v>2.3807999999999998</v>
      </c>
      <c r="V597" s="1396">
        <v>2.4180000000000001</v>
      </c>
      <c r="W597" s="1395">
        <v>2.4588000000000001</v>
      </c>
      <c r="X597" s="1395">
        <v>2.4336000000000002</v>
      </c>
      <c r="Y597" s="1395">
        <v>2.4359999999999999</v>
      </c>
      <c r="Z597" s="1395">
        <v>2.3723999999999998</v>
      </c>
      <c r="AA597" s="1395">
        <v>2.2475999999999998</v>
      </c>
      <c r="AB597" s="1395">
        <v>2.2176</v>
      </c>
      <c r="AC597" s="1189">
        <f>SUM(E597:AB597)</f>
        <v>54.628799999999991</v>
      </c>
    </row>
    <row r="598" spans="1:32" s="3" customFormat="1" ht="12.75" customHeight="1">
      <c r="A598" s="3281"/>
      <c r="B598" s="3296"/>
      <c r="C598" s="1191" t="s">
        <v>158</v>
      </c>
      <c r="D598" s="1191" t="s">
        <v>157</v>
      </c>
      <c r="E598" s="1388">
        <v>1.0920000000000001</v>
      </c>
      <c r="F598" s="1388">
        <v>1.0824</v>
      </c>
      <c r="G598" s="1388">
        <v>1.0631999999999999</v>
      </c>
      <c r="H598" s="1389">
        <v>1.0704</v>
      </c>
      <c r="I598" s="1388">
        <v>1.0704</v>
      </c>
      <c r="J598" s="1388">
        <v>1.1004</v>
      </c>
      <c r="K598" s="1388">
        <v>1.1052</v>
      </c>
      <c r="L598" s="1388">
        <v>1.1040000000000001</v>
      </c>
      <c r="M598" s="1388">
        <v>1.0811999999999999</v>
      </c>
      <c r="N598" s="1389">
        <v>1.0691999999999999</v>
      </c>
      <c r="O598" s="1388">
        <v>1.0608</v>
      </c>
      <c r="P598" s="1388">
        <v>1.0920000000000001</v>
      </c>
      <c r="Q598" s="1388">
        <v>1.0596000000000001</v>
      </c>
      <c r="R598" s="1388">
        <v>1.0788</v>
      </c>
      <c r="S598" s="1388">
        <v>1.0931999999999999</v>
      </c>
      <c r="T598" s="1388">
        <v>1.1015999999999999</v>
      </c>
      <c r="U598" s="1388">
        <v>1.0992</v>
      </c>
      <c r="V598" s="1389">
        <v>1.1088</v>
      </c>
      <c r="W598" s="1388">
        <v>1.1172</v>
      </c>
      <c r="X598" s="1388">
        <v>1.1292</v>
      </c>
      <c r="Y598" s="1388">
        <v>1.1532</v>
      </c>
      <c r="Z598" s="1388">
        <v>1.1448</v>
      </c>
      <c r="AA598" s="1388">
        <v>1.1328</v>
      </c>
      <c r="AB598" s="1388">
        <v>1.1544000000000001</v>
      </c>
      <c r="AC598" s="1194">
        <f>SUM(E598:AB598)</f>
        <v>26.364000000000001</v>
      </c>
    </row>
    <row r="599" spans="1:32" s="3" customFormat="1" ht="12.75" customHeight="1">
      <c r="A599" s="3281"/>
      <c r="B599" s="3296"/>
      <c r="C599" s="1191" t="s">
        <v>159</v>
      </c>
      <c r="D599" s="1697" t="s">
        <v>160</v>
      </c>
      <c r="E599" s="2427">
        <v>220</v>
      </c>
      <c r="F599" s="2425">
        <v>219</v>
      </c>
      <c r="G599" s="2425">
        <v>212</v>
      </c>
      <c r="H599" s="2425">
        <v>209</v>
      </c>
      <c r="I599" s="2425">
        <v>217</v>
      </c>
      <c r="J599" s="2425">
        <v>217</v>
      </c>
      <c r="K599" s="2425">
        <v>232</v>
      </c>
      <c r="L599" s="2425">
        <v>220</v>
      </c>
      <c r="M599" s="2425">
        <v>228</v>
      </c>
      <c r="N599" s="2425">
        <v>229</v>
      </c>
      <c r="O599" s="2425">
        <v>219</v>
      </c>
      <c r="P599" s="2425">
        <v>227</v>
      </c>
      <c r="Q599" s="2425">
        <v>232</v>
      </c>
      <c r="R599" s="2425">
        <v>225</v>
      </c>
      <c r="S599" s="2425">
        <v>237</v>
      </c>
      <c r="T599" s="2425">
        <v>228</v>
      </c>
      <c r="U599" s="2425">
        <v>233</v>
      </c>
      <c r="V599" s="2425">
        <v>247</v>
      </c>
      <c r="W599" s="2425">
        <v>237</v>
      </c>
      <c r="X599" s="2425">
        <v>243</v>
      </c>
      <c r="Y599" s="2425">
        <v>241</v>
      </c>
      <c r="Z599" s="2425">
        <v>231</v>
      </c>
      <c r="AA599" s="2425">
        <v>225</v>
      </c>
      <c r="AB599" s="2426">
        <v>223</v>
      </c>
      <c r="AC599" s="1250"/>
    </row>
    <row r="600" spans="1:32" s="3" customFormat="1" ht="12.75" customHeight="1" thickBot="1">
      <c r="A600" s="3286"/>
      <c r="B600" s="3319"/>
      <c r="C600" s="1202" t="s">
        <v>161</v>
      </c>
      <c r="D600" s="1202"/>
      <c r="E600" s="1308">
        <f t="shared" ref="E600:AC600" si="166">E598/E597</f>
        <v>0.49402823018458203</v>
      </c>
      <c r="F600" s="1308">
        <f t="shared" si="166"/>
        <v>0.50055493895671477</v>
      </c>
      <c r="G600" s="1308">
        <f t="shared" si="166"/>
        <v>0.50686498855835238</v>
      </c>
      <c r="H600" s="1362">
        <f t="shared" si="166"/>
        <v>0.51000571755288737</v>
      </c>
      <c r="I600" s="1308">
        <f t="shared" si="166"/>
        <v>0.5094231867504283</v>
      </c>
      <c r="J600" s="1308">
        <f t="shared" si="166"/>
        <v>0.50662983425414365</v>
      </c>
      <c r="K600" s="1308">
        <f t="shared" si="166"/>
        <v>0.49918699186991866</v>
      </c>
      <c r="L600" s="1308">
        <f t="shared" si="166"/>
        <v>0.49250535331905787</v>
      </c>
      <c r="M600" s="1308">
        <f t="shared" si="166"/>
        <v>0.48285101822079313</v>
      </c>
      <c r="N600" s="1362">
        <f t="shared" si="166"/>
        <v>0.47368421052631576</v>
      </c>
      <c r="O600" s="1308">
        <f t="shared" si="166"/>
        <v>0.4684684684684684</v>
      </c>
      <c r="P600" s="1308">
        <f t="shared" si="166"/>
        <v>0.47743966421825818</v>
      </c>
      <c r="Q600" s="1308">
        <f t="shared" si="166"/>
        <v>0.462545835515977</v>
      </c>
      <c r="R600" s="1308">
        <f t="shared" si="166"/>
        <v>0.46701298701298699</v>
      </c>
      <c r="S600" s="1308">
        <f t="shared" si="166"/>
        <v>0.46694003075345969</v>
      </c>
      <c r="T600" s="1308">
        <f t="shared" si="166"/>
        <v>0.46363636363636362</v>
      </c>
      <c r="U600" s="1308">
        <f t="shared" si="166"/>
        <v>0.46169354838709681</v>
      </c>
      <c r="V600" s="1362">
        <f t="shared" si="166"/>
        <v>0.45856079404466499</v>
      </c>
      <c r="W600" s="1308">
        <f t="shared" si="166"/>
        <v>0.45436798438262566</v>
      </c>
      <c r="X600" s="1308">
        <f t="shared" si="166"/>
        <v>0.46400394477317547</v>
      </c>
      <c r="Y600" s="1308">
        <f t="shared" si="166"/>
        <v>0.47339901477832513</v>
      </c>
      <c r="Z600" s="1308">
        <f t="shared" si="166"/>
        <v>0.48254931714719279</v>
      </c>
      <c r="AA600" s="1308">
        <f t="shared" si="166"/>
        <v>0.50400427122263758</v>
      </c>
      <c r="AB600" s="1308">
        <f t="shared" si="166"/>
        <v>0.52056277056277056</v>
      </c>
      <c r="AC600" s="1205">
        <f t="shared" si="166"/>
        <v>0.48260258325278982</v>
      </c>
      <c r="AD600" s="1195"/>
      <c r="AE600" s="1197"/>
      <c r="AF600" s="1197"/>
    </row>
    <row r="601" spans="1:32" s="3" customFormat="1" ht="12.75" customHeight="1">
      <c r="A601" s="3280" t="s">
        <v>228</v>
      </c>
      <c r="B601" s="3301" t="s">
        <v>668</v>
      </c>
      <c r="C601" s="1186" t="s">
        <v>156</v>
      </c>
      <c r="D601" s="1186" t="s">
        <v>157</v>
      </c>
      <c r="E601" s="1395">
        <v>1.2948</v>
      </c>
      <c r="F601" s="1395">
        <v>1.266</v>
      </c>
      <c r="G601" s="1395">
        <v>1.2576000000000001</v>
      </c>
      <c r="H601" s="1396">
        <v>1.2372000000000001</v>
      </c>
      <c r="I601" s="1395">
        <v>1.2396</v>
      </c>
      <c r="J601" s="1395">
        <v>1.29</v>
      </c>
      <c r="K601" s="1395">
        <v>1.3488</v>
      </c>
      <c r="L601" s="1395">
        <v>1.4088000000000001</v>
      </c>
      <c r="M601" s="1395">
        <v>1.5156000000000001</v>
      </c>
      <c r="N601" s="1396">
        <v>1.5264</v>
      </c>
      <c r="O601" s="1395">
        <v>1.4832000000000001</v>
      </c>
      <c r="P601" s="1395">
        <v>1.5407999999999999</v>
      </c>
      <c r="Q601" s="1395">
        <v>1.4508000000000001</v>
      </c>
      <c r="R601" s="1395">
        <v>1.5444</v>
      </c>
      <c r="S601" s="1395">
        <v>1.5804</v>
      </c>
      <c r="T601" s="1395">
        <v>1.5516000000000001</v>
      </c>
      <c r="U601" s="1395">
        <v>1.5780000000000001</v>
      </c>
      <c r="V601" s="1396">
        <v>1.5671999999999999</v>
      </c>
      <c r="W601" s="1395">
        <v>1.5935999999999999</v>
      </c>
      <c r="X601" s="1395">
        <v>1.5588</v>
      </c>
      <c r="Y601" s="1395">
        <v>1.5384</v>
      </c>
      <c r="Z601" s="1395">
        <v>1.4927999999999999</v>
      </c>
      <c r="AA601" s="1395">
        <v>1.4256</v>
      </c>
      <c r="AB601" s="1395">
        <v>1.3548</v>
      </c>
      <c r="AC601" s="1189">
        <f>SUM(E601:AB601)</f>
        <v>34.645199999999996</v>
      </c>
    </row>
    <row r="602" spans="1:32" s="3" customFormat="1" ht="12.75" customHeight="1">
      <c r="A602" s="3281"/>
      <c r="B602" s="3296"/>
      <c r="C602" s="1191" t="s">
        <v>158</v>
      </c>
      <c r="D602" s="1191" t="s">
        <v>157</v>
      </c>
      <c r="E602" s="1388">
        <v>0.50880000000000003</v>
      </c>
      <c r="F602" s="1388">
        <v>0.50639999999999996</v>
      </c>
      <c r="G602" s="1388">
        <v>0.51</v>
      </c>
      <c r="H602" s="1389">
        <v>0.504</v>
      </c>
      <c r="I602" s="1388">
        <v>0.50880000000000003</v>
      </c>
      <c r="J602" s="1388">
        <v>0.52439999999999998</v>
      </c>
      <c r="K602" s="1388">
        <v>0.52080000000000004</v>
      </c>
      <c r="L602" s="1388">
        <v>0.53039999999999998</v>
      </c>
      <c r="M602" s="1388">
        <v>0.65159999999999996</v>
      </c>
      <c r="N602" s="1389">
        <v>0.65639999999999998</v>
      </c>
      <c r="O602" s="1388">
        <v>0.59279999999999999</v>
      </c>
      <c r="P602" s="1388">
        <v>0.66359999999999997</v>
      </c>
      <c r="Q602" s="1388">
        <v>0.52200000000000002</v>
      </c>
      <c r="R602" s="1388">
        <v>0.64200000000000002</v>
      </c>
      <c r="S602" s="1388">
        <v>0.65039999999999998</v>
      </c>
      <c r="T602" s="1388">
        <v>0.59519999999999995</v>
      </c>
      <c r="U602" s="1388">
        <v>0.6552</v>
      </c>
      <c r="V602" s="1389">
        <v>0.5736</v>
      </c>
      <c r="W602" s="1388">
        <v>0.59279999999999999</v>
      </c>
      <c r="X602" s="1388">
        <v>0.54120000000000001</v>
      </c>
      <c r="Y602" s="1388">
        <v>0.54239999999999999</v>
      </c>
      <c r="Z602" s="1388">
        <v>0.53879999999999995</v>
      </c>
      <c r="AA602" s="1388">
        <v>0.54600000000000004</v>
      </c>
      <c r="AB602" s="1388">
        <v>0.5544</v>
      </c>
      <c r="AC602" s="1194">
        <f>SUM(E602:AB602)</f>
        <v>13.632000000000001</v>
      </c>
    </row>
    <row r="603" spans="1:32" s="3" customFormat="1" ht="12.75" customHeight="1">
      <c r="A603" s="3281"/>
      <c r="B603" s="3296"/>
      <c r="C603" s="1191" t="s">
        <v>159</v>
      </c>
      <c r="D603" s="1697" t="s">
        <v>160</v>
      </c>
      <c r="E603" s="2430">
        <v>125</v>
      </c>
      <c r="F603" s="2428">
        <v>124</v>
      </c>
      <c r="G603" s="2428">
        <v>121</v>
      </c>
      <c r="H603" s="2428">
        <v>122</v>
      </c>
      <c r="I603" s="2428">
        <v>121</v>
      </c>
      <c r="J603" s="2428">
        <v>128</v>
      </c>
      <c r="K603" s="2428">
        <v>134</v>
      </c>
      <c r="L603" s="2428">
        <v>140</v>
      </c>
      <c r="M603" s="2428">
        <v>153</v>
      </c>
      <c r="N603" s="2428">
        <v>140</v>
      </c>
      <c r="O603" s="2428">
        <v>149</v>
      </c>
      <c r="P603" s="2428">
        <v>138</v>
      </c>
      <c r="Q603" s="2428">
        <v>148</v>
      </c>
      <c r="R603" s="2428">
        <v>160</v>
      </c>
      <c r="S603" s="2428">
        <v>147</v>
      </c>
      <c r="T603" s="2428">
        <v>153</v>
      </c>
      <c r="U603" s="2428">
        <v>151</v>
      </c>
      <c r="V603" s="2428">
        <v>154</v>
      </c>
      <c r="W603" s="2428">
        <v>155</v>
      </c>
      <c r="X603" s="2428">
        <v>149</v>
      </c>
      <c r="Y603" s="2428">
        <v>143</v>
      </c>
      <c r="Z603" s="2428">
        <v>139</v>
      </c>
      <c r="AA603" s="2428">
        <v>130</v>
      </c>
      <c r="AB603" s="2429">
        <v>128</v>
      </c>
      <c r="AC603" s="1250"/>
    </row>
    <row r="604" spans="1:32" s="3" customFormat="1" ht="12.75" customHeight="1" thickBot="1">
      <c r="A604" s="3286"/>
      <c r="B604" s="3319"/>
      <c r="C604" s="1202" t="s">
        <v>161</v>
      </c>
      <c r="D604" s="1202"/>
      <c r="E604" s="1308">
        <f t="shared" ref="E604:AC604" si="167">E602/E601</f>
        <v>0.3929564411492123</v>
      </c>
      <c r="F604" s="1308">
        <f t="shared" si="167"/>
        <v>0.39999999999999997</v>
      </c>
      <c r="G604" s="1308">
        <f t="shared" si="167"/>
        <v>0.40553435114503816</v>
      </c>
      <c r="H604" s="1362">
        <f t="shared" si="167"/>
        <v>0.40737148399612028</v>
      </c>
      <c r="I604" s="1308">
        <f t="shared" si="167"/>
        <v>0.41045498547918685</v>
      </c>
      <c r="J604" s="1308">
        <f t="shared" si="167"/>
        <v>0.4065116279069767</v>
      </c>
      <c r="K604" s="1308">
        <f t="shared" si="167"/>
        <v>0.38612099644128117</v>
      </c>
      <c r="L604" s="1308">
        <f t="shared" si="167"/>
        <v>0.37649063032367969</v>
      </c>
      <c r="M604" s="1308">
        <f t="shared" si="167"/>
        <v>0.42992874109263651</v>
      </c>
      <c r="N604" s="1362">
        <f t="shared" si="167"/>
        <v>0.43003144654088049</v>
      </c>
      <c r="O604" s="1308">
        <f t="shared" si="167"/>
        <v>0.39967637540453071</v>
      </c>
      <c r="P604" s="1308">
        <f t="shared" si="167"/>
        <v>0.43068535825545173</v>
      </c>
      <c r="Q604" s="1308">
        <f t="shared" si="167"/>
        <v>0.35980148883374691</v>
      </c>
      <c r="R604" s="1308">
        <f t="shared" si="167"/>
        <v>0.41569541569541568</v>
      </c>
      <c r="S604" s="1308">
        <f t="shared" si="167"/>
        <v>0.41154138192862566</v>
      </c>
      <c r="T604" s="1308">
        <f t="shared" si="167"/>
        <v>0.38360402165506569</v>
      </c>
      <c r="U604" s="1308">
        <f t="shared" si="167"/>
        <v>0.41520912547528516</v>
      </c>
      <c r="V604" s="1362">
        <f t="shared" si="167"/>
        <v>0.36600306278713629</v>
      </c>
      <c r="W604" s="1308">
        <f t="shared" si="167"/>
        <v>0.37198795180722893</v>
      </c>
      <c r="X604" s="1308">
        <f t="shared" si="167"/>
        <v>0.34719014626635875</v>
      </c>
      <c r="Y604" s="1308">
        <f t="shared" si="167"/>
        <v>0.35257410296411856</v>
      </c>
      <c r="Z604" s="1308">
        <f t="shared" si="167"/>
        <v>0.36093247588424437</v>
      </c>
      <c r="AA604" s="1308">
        <f t="shared" si="167"/>
        <v>0.38299663299663306</v>
      </c>
      <c r="AB604" s="1308">
        <f t="shared" si="167"/>
        <v>0.40921169176262179</v>
      </c>
      <c r="AC604" s="1205">
        <f t="shared" si="167"/>
        <v>0.39347442069897137</v>
      </c>
      <c r="AD604" s="1195"/>
      <c r="AE604" s="1197"/>
      <c r="AF604" s="1197"/>
    </row>
    <row r="605" spans="1:32" s="3" customFormat="1" ht="12.75" customHeight="1">
      <c r="A605" s="3280" t="s">
        <v>312</v>
      </c>
      <c r="B605" s="3301" t="s">
        <v>695</v>
      </c>
      <c r="C605" s="1186" t="s">
        <v>156</v>
      </c>
      <c r="D605" s="1186" t="s">
        <v>157</v>
      </c>
      <c r="E605" s="1395">
        <v>0.57240000000000002</v>
      </c>
      <c r="F605" s="1395">
        <v>0.56879999999999997</v>
      </c>
      <c r="G605" s="1395">
        <v>0.55979999999999996</v>
      </c>
      <c r="H605" s="1396">
        <v>0.5706</v>
      </c>
      <c r="I605" s="1395">
        <v>0.56699999999999995</v>
      </c>
      <c r="J605" s="1395">
        <v>0.57420000000000004</v>
      </c>
      <c r="K605" s="1395">
        <v>0.60840000000000005</v>
      </c>
      <c r="L605" s="1395">
        <v>0.62819999999999998</v>
      </c>
      <c r="M605" s="1395">
        <v>0.66779999999999995</v>
      </c>
      <c r="N605" s="1396">
        <v>0.67500000000000004</v>
      </c>
      <c r="O605" s="1395">
        <v>0.6804</v>
      </c>
      <c r="P605" s="1395">
        <v>0.66779999999999995</v>
      </c>
      <c r="Q605" s="1395">
        <v>0.66959999999999997</v>
      </c>
      <c r="R605" s="1395">
        <v>0.67500000000000004</v>
      </c>
      <c r="S605" s="1395">
        <v>0.68400000000000005</v>
      </c>
      <c r="T605" s="1395">
        <v>0.69840000000000002</v>
      </c>
      <c r="U605" s="1395">
        <v>0.69120000000000004</v>
      </c>
      <c r="V605" s="1396">
        <v>0.6714</v>
      </c>
      <c r="W605" s="1395">
        <v>0.66959999999999997</v>
      </c>
      <c r="X605" s="1395">
        <v>0.68220000000000003</v>
      </c>
      <c r="Y605" s="1395">
        <v>0.66959999999999997</v>
      </c>
      <c r="Z605" s="1395">
        <v>0.64080000000000004</v>
      </c>
      <c r="AA605" s="1395">
        <v>0.61380000000000001</v>
      </c>
      <c r="AB605" s="1395">
        <v>0.59940000000000004</v>
      </c>
      <c r="AC605" s="1189">
        <f>SUM(E605:AB605)</f>
        <v>15.305399999999999</v>
      </c>
    </row>
    <row r="606" spans="1:32" s="3" customFormat="1" ht="12.75" customHeight="1">
      <c r="A606" s="3281"/>
      <c r="B606" s="3296"/>
      <c r="C606" s="1191" t="s">
        <v>158</v>
      </c>
      <c r="D606" s="1191" t="s">
        <v>157</v>
      </c>
      <c r="E606" s="1388">
        <v>0.3276</v>
      </c>
      <c r="F606" s="1388">
        <v>0.3276</v>
      </c>
      <c r="G606" s="1388">
        <v>0.32579999999999998</v>
      </c>
      <c r="H606" s="1389">
        <v>0.32579999999999998</v>
      </c>
      <c r="I606" s="1388">
        <v>0.32579999999999998</v>
      </c>
      <c r="J606" s="1388">
        <v>0.33839999999999998</v>
      </c>
      <c r="K606" s="1388">
        <v>0.33839999999999998</v>
      </c>
      <c r="L606" s="1388">
        <v>0.33479999999999999</v>
      </c>
      <c r="M606" s="1388">
        <v>0.35460000000000003</v>
      </c>
      <c r="N606" s="1389">
        <v>0.35099999999999998</v>
      </c>
      <c r="O606" s="1388">
        <v>0.34739999999999999</v>
      </c>
      <c r="P606" s="1388">
        <v>0.33839999999999998</v>
      </c>
      <c r="Q606" s="1388">
        <v>0.32940000000000003</v>
      </c>
      <c r="R606" s="1388">
        <v>0.32579999999999998</v>
      </c>
      <c r="S606" s="1388">
        <v>0.33660000000000001</v>
      </c>
      <c r="T606" s="1388">
        <v>0.35820000000000002</v>
      </c>
      <c r="U606" s="1388">
        <v>0.36180000000000001</v>
      </c>
      <c r="V606" s="1389">
        <v>0.34200000000000003</v>
      </c>
      <c r="W606" s="1388">
        <v>0.34560000000000002</v>
      </c>
      <c r="X606" s="1388">
        <v>0.3528</v>
      </c>
      <c r="Y606" s="1388">
        <v>0.36359999999999998</v>
      </c>
      <c r="Z606" s="1388">
        <v>0.35639999999999999</v>
      </c>
      <c r="AA606" s="1388">
        <v>0.35460000000000003</v>
      </c>
      <c r="AB606" s="1388">
        <v>0.36180000000000001</v>
      </c>
      <c r="AC606" s="1194">
        <f>SUM(E606:AB606)</f>
        <v>8.2241999999999997</v>
      </c>
    </row>
    <row r="607" spans="1:32" s="3" customFormat="1" ht="12.75" customHeight="1">
      <c r="A607" s="3281"/>
      <c r="B607" s="3296"/>
      <c r="C607" s="1191" t="s">
        <v>159</v>
      </c>
      <c r="D607" s="1697" t="s">
        <v>160</v>
      </c>
      <c r="E607" s="2433">
        <v>48</v>
      </c>
      <c r="F607" s="2431">
        <v>63</v>
      </c>
      <c r="G607" s="2431">
        <v>47</v>
      </c>
      <c r="H607" s="2431">
        <v>46</v>
      </c>
      <c r="I607" s="2431">
        <v>51</v>
      </c>
      <c r="J607" s="2431">
        <v>56</v>
      </c>
      <c r="K607" s="2431">
        <v>48</v>
      </c>
      <c r="L607" s="2431">
        <v>61</v>
      </c>
      <c r="M607" s="2431">
        <v>71</v>
      </c>
      <c r="N607" s="2431">
        <v>62</v>
      </c>
      <c r="O607" s="2431">
        <v>66</v>
      </c>
      <c r="P607" s="2431">
        <v>62</v>
      </c>
      <c r="Q607" s="2431">
        <v>57</v>
      </c>
      <c r="R607" s="2431">
        <v>57</v>
      </c>
      <c r="S607" s="2431">
        <v>64</v>
      </c>
      <c r="T607" s="2431">
        <v>65</v>
      </c>
      <c r="U607" s="2431">
        <v>66</v>
      </c>
      <c r="V607" s="2431">
        <v>59</v>
      </c>
      <c r="W607" s="2431">
        <v>48</v>
      </c>
      <c r="X607" s="2431">
        <v>64</v>
      </c>
      <c r="Y607" s="2431">
        <v>53</v>
      </c>
      <c r="Z607" s="2431">
        <v>51</v>
      </c>
      <c r="AA607" s="2431">
        <v>53</v>
      </c>
      <c r="AB607" s="2432">
        <v>56</v>
      </c>
      <c r="AC607" s="1250"/>
    </row>
    <row r="608" spans="1:32" s="3" customFormat="1" ht="12.75" customHeight="1" thickBot="1">
      <c r="A608" s="3282"/>
      <c r="B608" s="3297"/>
      <c r="C608" s="1209" t="s">
        <v>161</v>
      </c>
      <c r="D608" s="1209"/>
      <c r="E608" s="1268">
        <f t="shared" ref="E608:AC608" si="168">E606/E605</f>
        <v>0.57232704402515722</v>
      </c>
      <c r="F608" s="1268">
        <f t="shared" si="168"/>
        <v>0.57594936708860767</v>
      </c>
      <c r="G608" s="1268">
        <f t="shared" si="168"/>
        <v>0.58199356913183276</v>
      </c>
      <c r="H608" s="1312">
        <f t="shared" si="168"/>
        <v>0.57097791798107256</v>
      </c>
      <c r="I608" s="1268">
        <f t="shared" si="168"/>
        <v>0.57460317460317467</v>
      </c>
      <c r="J608" s="1268">
        <f t="shared" si="168"/>
        <v>0.58934169278996862</v>
      </c>
      <c r="K608" s="1268">
        <f t="shared" si="168"/>
        <v>0.55621301775147924</v>
      </c>
      <c r="L608" s="1268">
        <f t="shared" si="168"/>
        <v>0.53295128939828085</v>
      </c>
      <c r="M608" s="1268">
        <f t="shared" si="168"/>
        <v>0.53099730458221028</v>
      </c>
      <c r="N608" s="1312">
        <f t="shared" si="168"/>
        <v>0.51999999999999991</v>
      </c>
      <c r="O608" s="1268">
        <f t="shared" si="168"/>
        <v>0.51058201058201058</v>
      </c>
      <c r="P608" s="1268">
        <f t="shared" si="168"/>
        <v>0.50673854447439359</v>
      </c>
      <c r="Q608" s="1268">
        <f t="shared" si="168"/>
        <v>0.4919354838709678</v>
      </c>
      <c r="R608" s="1268">
        <f t="shared" si="168"/>
        <v>0.48266666666666658</v>
      </c>
      <c r="S608" s="1268">
        <f t="shared" si="168"/>
        <v>0.49210526315789471</v>
      </c>
      <c r="T608" s="1268">
        <f t="shared" si="168"/>
        <v>0.5128865979381444</v>
      </c>
      <c r="U608" s="1268">
        <f t="shared" si="168"/>
        <v>0.5234375</v>
      </c>
      <c r="V608" s="1312">
        <f t="shared" si="168"/>
        <v>0.5093833780160858</v>
      </c>
      <c r="W608" s="1268">
        <f t="shared" si="168"/>
        <v>0.51612903225806461</v>
      </c>
      <c r="X608" s="1268">
        <f t="shared" si="168"/>
        <v>0.51715039577836408</v>
      </c>
      <c r="Y608" s="1268">
        <f t="shared" si="168"/>
        <v>0.543010752688172</v>
      </c>
      <c r="Z608" s="1268">
        <f t="shared" si="168"/>
        <v>0.55617977528089879</v>
      </c>
      <c r="AA608" s="1268">
        <f t="shared" si="168"/>
        <v>0.57771260997067453</v>
      </c>
      <c r="AB608" s="1268">
        <f t="shared" si="168"/>
        <v>0.60360360360360354</v>
      </c>
      <c r="AC608" s="1212">
        <f t="shared" si="168"/>
        <v>0.53733976243678705</v>
      </c>
      <c r="AD608" s="1195"/>
      <c r="AE608" s="1197"/>
      <c r="AF608" s="1197"/>
    </row>
    <row r="609" spans="1:78" s="1410" customFormat="1" ht="12.75" customHeight="1">
      <c r="A609" s="1213" t="s">
        <v>710</v>
      </c>
      <c r="B609" s="1214"/>
      <c r="C609" s="1215"/>
      <c r="D609" s="1215"/>
      <c r="E609" s="1216">
        <f t="shared" ref="E609:AB609" si="169">E589+E593+E597+E601</f>
        <v>8.8854000000000006</v>
      </c>
      <c r="F609" s="1216">
        <f t="shared" si="169"/>
        <v>8.7721999999999998</v>
      </c>
      <c r="G609" s="1216">
        <f t="shared" si="169"/>
        <v>8.6584000000000003</v>
      </c>
      <c r="H609" s="1216">
        <f t="shared" si="169"/>
        <v>8.6601999999999997</v>
      </c>
      <c r="I609" s="1216">
        <f t="shared" si="169"/>
        <v>8.6972000000000005</v>
      </c>
      <c r="J609" s="1216">
        <f t="shared" si="169"/>
        <v>8.8785999999999987</v>
      </c>
      <c r="K609" s="1216">
        <f t="shared" si="169"/>
        <v>9.0172000000000008</v>
      </c>
      <c r="L609" s="1216">
        <f t="shared" si="169"/>
        <v>9.1229999999999993</v>
      </c>
      <c r="M609" s="1216">
        <f t="shared" si="169"/>
        <v>9.3030000000000008</v>
      </c>
      <c r="N609" s="1216">
        <f t="shared" si="169"/>
        <v>9.2561999999999998</v>
      </c>
      <c r="O609" s="1216">
        <f t="shared" si="169"/>
        <v>9.16</v>
      </c>
      <c r="P609" s="1216">
        <f t="shared" si="169"/>
        <v>9.2683999999999997</v>
      </c>
      <c r="Q609" s="1216">
        <f t="shared" si="169"/>
        <v>9.1568000000000005</v>
      </c>
      <c r="R609" s="1216">
        <f t="shared" si="169"/>
        <v>9.2416</v>
      </c>
      <c r="S609" s="1216">
        <f t="shared" si="169"/>
        <v>9.4025999999999996</v>
      </c>
      <c r="T609" s="1216">
        <f t="shared" si="169"/>
        <v>9.3890000000000011</v>
      </c>
      <c r="U609" s="1216">
        <f t="shared" si="169"/>
        <v>9.3726000000000003</v>
      </c>
      <c r="V609" s="1216">
        <f t="shared" si="169"/>
        <v>9.4032</v>
      </c>
      <c r="W609" s="1216">
        <f t="shared" si="169"/>
        <v>9.5460000000000012</v>
      </c>
      <c r="X609" s="1216">
        <f t="shared" si="169"/>
        <v>9.5266000000000002</v>
      </c>
      <c r="Y609" s="1216">
        <f t="shared" si="169"/>
        <v>9.4959999999999987</v>
      </c>
      <c r="Z609" s="1216">
        <f t="shared" si="169"/>
        <v>9.3391999999999999</v>
      </c>
      <c r="AA609" s="1216">
        <f t="shared" si="169"/>
        <v>9.086999999999998</v>
      </c>
      <c r="AB609" s="1216">
        <f t="shared" si="169"/>
        <v>8.9063999999999997</v>
      </c>
      <c r="AC609" s="1217"/>
      <c r="AD609" s="1411"/>
      <c r="AE609" s="1412"/>
      <c r="AF609" s="1412"/>
      <c r="AG609" s="1412"/>
      <c r="AH609" s="1412"/>
      <c r="AI609" s="1412"/>
      <c r="AJ609" s="1412"/>
      <c r="AK609" s="1412"/>
      <c r="AL609" s="1412"/>
      <c r="AM609" s="1412"/>
      <c r="AN609" s="1412"/>
      <c r="AO609" s="1412"/>
      <c r="AP609" s="1412"/>
      <c r="AQ609" s="1412"/>
      <c r="AR609" s="1412"/>
      <c r="AS609" s="1412"/>
      <c r="AT609" s="1412"/>
      <c r="AU609" s="1412"/>
      <c r="AV609" s="1412"/>
      <c r="AW609" s="1412"/>
      <c r="AX609" s="1412"/>
      <c r="AY609" s="1412"/>
      <c r="AZ609" s="1412"/>
      <c r="BA609" s="1412"/>
      <c r="BB609" s="1412"/>
      <c r="BC609" s="1412"/>
      <c r="BD609" s="1412"/>
      <c r="BE609" s="1412"/>
      <c r="BF609" s="1412"/>
      <c r="BG609" s="1412"/>
      <c r="BH609" s="1412"/>
      <c r="BI609" s="1412"/>
      <c r="BJ609" s="1412"/>
      <c r="BK609" s="1412"/>
      <c r="BL609" s="1412"/>
      <c r="BM609" s="1412"/>
      <c r="BN609" s="1412"/>
      <c r="BO609" s="1412"/>
      <c r="BP609" s="1412"/>
      <c r="BQ609" s="1412"/>
      <c r="BR609" s="1412"/>
      <c r="BS609" s="1412"/>
      <c r="BT609" s="1412"/>
      <c r="BU609" s="1412"/>
      <c r="BV609" s="1412"/>
      <c r="BW609" s="1412"/>
      <c r="BX609" s="1412"/>
      <c r="BY609" s="1412"/>
      <c r="BZ609" s="1412"/>
    </row>
    <row r="610" spans="1:78" s="1410" customFormat="1" ht="12.75" customHeight="1">
      <c r="A610" s="1218" t="s">
        <v>711</v>
      </c>
      <c r="B610" s="1219"/>
      <c r="C610" s="1220"/>
      <c r="D610" s="1220"/>
      <c r="E610" s="1221">
        <f t="shared" ref="E610:AB610" si="170">E590+E594+E598+E602</f>
        <v>3.6042000000000001</v>
      </c>
      <c r="F610" s="1221">
        <f t="shared" si="170"/>
        <v>3.5880000000000001</v>
      </c>
      <c r="G610" s="1221">
        <f t="shared" si="170"/>
        <v>3.5709999999999997</v>
      </c>
      <c r="H610" s="1221">
        <f t="shared" si="170"/>
        <v>3.5707999999999998</v>
      </c>
      <c r="I610" s="1221">
        <f t="shared" si="170"/>
        <v>3.5979999999999999</v>
      </c>
      <c r="J610" s="1221">
        <f t="shared" si="170"/>
        <v>3.6856</v>
      </c>
      <c r="K610" s="1221">
        <f t="shared" si="170"/>
        <v>3.6881999999999997</v>
      </c>
      <c r="L610" s="1221">
        <f t="shared" si="170"/>
        <v>3.6867999999999999</v>
      </c>
      <c r="M610" s="1221">
        <f t="shared" si="170"/>
        <v>3.8285999999999998</v>
      </c>
      <c r="N610" s="1221">
        <f t="shared" si="170"/>
        <v>3.9068000000000001</v>
      </c>
      <c r="O610" s="1221">
        <f t="shared" si="170"/>
        <v>3.8235999999999999</v>
      </c>
      <c r="P610" s="1221">
        <f t="shared" si="170"/>
        <v>3.9438000000000004</v>
      </c>
      <c r="Q610" s="1221">
        <f t="shared" si="170"/>
        <v>3.6886000000000001</v>
      </c>
      <c r="R610" s="1221">
        <f t="shared" si="170"/>
        <v>3.8138000000000001</v>
      </c>
      <c r="S610" s="1221">
        <f t="shared" si="170"/>
        <v>3.8365999999999998</v>
      </c>
      <c r="T610" s="1221">
        <f t="shared" si="170"/>
        <v>3.7841999999999993</v>
      </c>
      <c r="U610" s="1221">
        <f t="shared" si="170"/>
        <v>3.8292000000000002</v>
      </c>
      <c r="V610" s="1221">
        <f t="shared" si="170"/>
        <v>3.7208000000000001</v>
      </c>
      <c r="W610" s="1221">
        <f t="shared" si="170"/>
        <v>3.7203999999999997</v>
      </c>
      <c r="X610" s="1221">
        <f t="shared" si="170"/>
        <v>3.7256</v>
      </c>
      <c r="Y610" s="1221">
        <f t="shared" si="170"/>
        <v>3.79</v>
      </c>
      <c r="Z610" s="1221">
        <f t="shared" si="170"/>
        <v>3.7682000000000002</v>
      </c>
      <c r="AA610" s="1221">
        <f t="shared" si="170"/>
        <v>3.7927999999999997</v>
      </c>
      <c r="AB610" s="1221">
        <f t="shared" si="170"/>
        <v>3.8326000000000002</v>
      </c>
      <c r="AC610" s="1222"/>
      <c r="AD610" s="1411"/>
      <c r="AE610" s="1412"/>
      <c r="AF610" s="1412"/>
      <c r="AG610" s="1412"/>
      <c r="AH610" s="1412"/>
      <c r="AI610" s="1412"/>
      <c r="AJ610" s="1412"/>
      <c r="AK610" s="1412"/>
      <c r="AL610" s="1412"/>
      <c r="AM610" s="1412"/>
      <c r="AN610" s="1412"/>
      <c r="AO610" s="1412"/>
      <c r="AP610" s="1412"/>
      <c r="AQ610" s="1412"/>
      <c r="AR610" s="1412"/>
      <c r="AS610" s="1412"/>
      <c r="AT610" s="1412"/>
      <c r="AU610" s="1412"/>
      <c r="AV610" s="1412"/>
      <c r="AW610" s="1412"/>
      <c r="AX610" s="1412"/>
      <c r="AY610" s="1412"/>
      <c r="AZ610" s="1412"/>
      <c r="BA610" s="1412"/>
      <c r="BB610" s="1412"/>
      <c r="BC610" s="1412"/>
      <c r="BD610" s="1412"/>
      <c r="BE610" s="1412"/>
      <c r="BF610" s="1412"/>
      <c r="BG610" s="1412"/>
      <c r="BH610" s="1412"/>
      <c r="BI610" s="1412"/>
      <c r="BJ610" s="1412"/>
      <c r="BK610" s="1412"/>
      <c r="BL610" s="1412"/>
      <c r="BM610" s="1412"/>
      <c r="BN610" s="1412"/>
      <c r="BO610" s="1412"/>
      <c r="BP610" s="1412"/>
      <c r="BQ610" s="1412"/>
      <c r="BR610" s="1412"/>
      <c r="BS610" s="1412"/>
      <c r="BT610" s="1412"/>
      <c r="BU610" s="1412"/>
      <c r="BV610" s="1412"/>
      <c r="BW610" s="1412"/>
      <c r="BX610" s="1412"/>
      <c r="BY610" s="1412"/>
      <c r="BZ610" s="1412"/>
    </row>
    <row r="611" spans="1:78" s="1410" customFormat="1" ht="12.75" customHeight="1">
      <c r="A611" s="1223" t="s">
        <v>712</v>
      </c>
      <c r="B611" s="1224"/>
      <c r="C611" s="1225"/>
      <c r="D611" s="1225"/>
      <c r="E611" s="1226">
        <f t="shared" ref="E611:AB611" si="171">SQRT(E609*E609+E610*E610)</f>
        <v>9.5885656278715636</v>
      </c>
      <c r="F611" s="1226">
        <f t="shared" si="171"/>
        <v>9.4776176774546048</v>
      </c>
      <c r="G611" s="1226">
        <f t="shared" si="171"/>
        <v>9.3658919254921997</v>
      </c>
      <c r="H611" s="1226">
        <f t="shared" si="171"/>
        <v>9.3674797400368046</v>
      </c>
      <c r="I611" s="1226">
        <f t="shared" si="171"/>
        <v>9.4120609772780384</v>
      </c>
      <c r="J611" s="1226">
        <f t="shared" si="171"/>
        <v>9.6131776910655287</v>
      </c>
      <c r="K611" s="1226">
        <f t="shared" si="171"/>
        <v>9.7423156939200037</v>
      </c>
      <c r="L611" s="1226">
        <f t="shared" si="171"/>
        <v>9.8397979267869111</v>
      </c>
      <c r="M611" s="1226">
        <f t="shared" si="171"/>
        <v>10.06001923258599</v>
      </c>
      <c r="N611" s="1226">
        <f t="shared" si="171"/>
        <v>10.046906224306067</v>
      </c>
      <c r="O611" s="1226">
        <f t="shared" si="171"/>
        <v>9.9260020632679709</v>
      </c>
      <c r="P611" s="1226">
        <f t="shared" si="171"/>
        <v>10.072576482707888</v>
      </c>
      <c r="Q611" s="1226">
        <f t="shared" si="171"/>
        <v>9.871816256393755</v>
      </c>
      <c r="R611" s="1226">
        <f t="shared" si="171"/>
        <v>9.9976117648166358</v>
      </c>
      <c r="S611" s="1226">
        <f t="shared" si="171"/>
        <v>10.155214735297328</v>
      </c>
      <c r="T611" s="1226">
        <f t="shared" si="171"/>
        <v>10.122919077025164</v>
      </c>
      <c r="U611" s="1226">
        <f t="shared" si="171"/>
        <v>10.124643371497092</v>
      </c>
      <c r="V611" s="1226">
        <f t="shared" si="171"/>
        <v>10.112592292780324</v>
      </c>
      <c r="W611" s="1226">
        <f t="shared" si="171"/>
        <v>10.245364422996383</v>
      </c>
      <c r="X611" s="1226">
        <f t="shared" si="171"/>
        <v>10.229183883379944</v>
      </c>
      <c r="Y611" s="1226">
        <f t="shared" si="171"/>
        <v>10.224388294660956</v>
      </c>
      <c r="Z611" s="1226">
        <f t="shared" si="171"/>
        <v>10.070749122086202</v>
      </c>
      <c r="AA611" s="1226">
        <f t="shared" si="171"/>
        <v>9.8467710870112111</v>
      </c>
      <c r="AB611" s="1226">
        <f t="shared" si="171"/>
        <v>9.6960189624402044</v>
      </c>
      <c r="AC611" s="1228"/>
      <c r="AD611" s="1195">
        <f>MAX(E611:AB611)</f>
        <v>10.245364422996383</v>
      </c>
      <c r="AE611" s="1412"/>
      <c r="AF611" s="1412"/>
      <c r="AG611" s="1412"/>
      <c r="AH611" s="1412"/>
      <c r="AI611" s="1412"/>
      <c r="AJ611" s="1412"/>
      <c r="AK611" s="1412"/>
      <c r="AL611" s="1412"/>
      <c r="AM611" s="1412"/>
      <c r="AN611" s="1412"/>
      <c r="AO611" s="1412"/>
      <c r="AP611" s="1412"/>
      <c r="AQ611" s="1412"/>
      <c r="AR611" s="1412"/>
      <c r="AS611" s="1412"/>
      <c r="AT611" s="1412"/>
      <c r="AU611" s="1412"/>
      <c r="AV611" s="1412"/>
      <c r="AW611" s="1412"/>
      <c r="AX611" s="1412"/>
      <c r="AY611" s="1412"/>
      <c r="AZ611" s="1412"/>
      <c r="BA611" s="1412"/>
      <c r="BB611" s="1412"/>
      <c r="BC611" s="1412"/>
      <c r="BD611" s="1412"/>
      <c r="BE611" s="1412"/>
      <c r="BF611" s="1412"/>
      <c r="BG611" s="1412"/>
      <c r="BH611" s="1412"/>
      <c r="BI611" s="1412"/>
      <c r="BJ611" s="1412"/>
      <c r="BK611" s="1412"/>
      <c r="BL611" s="1412"/>
      <c r="BM611" s="1412"/>
      <c r="BN611" s="1412"/>
      <c r="BO611" s="1412"/>
      <c r="BP611" s="1412"/>
      <c r="BQ611" s="1412"/>
      <c r="BR611" s="1412"/>
      <c r="BS611" s="1412"/>
      <c r="BT611" s="1412"/>
      <c r="BU611" s="1412"/>
      <c r="BV611" s="1412"/>
      <c r="BW611" s="1412"/>
      <c r="BX611" s="1412"/>
      <c r="BY611" s="1412"/>
      <c r="BZ611" s="1412"/>
    </row>
    <row r="612" spans="1:78" s="1161" customFormat="1" ht="12.75" customHeight="1" thickBot="1">
      <c r="A612" s="1372" t="s">
        <v>452</v>
      </c>
      <c r="B612" s="1373"/>
      <c r="C612" s="1374"/>
      <c r="D612" s="1374"/>
      <c r="E612" s="1391">
        <v>1</v>
      </c>
      <c r="F612" s="1391">
        <v>2</v>
      </c>
      <c r="G612" s="1391">
        <v>3</v>
      </c>
      <c r="H612" s="1391">
        <v>4</v>
      </c>
      <c r="I612" s="1391">
        <v>5</v>
      </c>
      <c r="J612" s="1391">
        <v>6</v>
      </c>
      <c r="K612" s="1391">
        <v>7</v>
      </c>
      <c r="L612" s="1391">
        <v>8</v>
      </c>
      <c r="M612" s="1391">
        <v>9</v>
      </c>
      <c r="N612" s="1391">
        <v>10</v>
      </c>
      <c r="O612" s="1391">
        <v>11</v>
      </c>
      <c r="P612" s="1391">
        <v>12</v>
      </c>
      <c r="Q612" s="1391">
        <v>13</v>
      </c>
      <c r="R612" s="1391">
        <v>14</v>
      </c>
      <c r="S612" s="1391">
        <v>15</v>
      </c>
      <c r="T612" s="1391">
        <v>16</v>
      </c>
      <c r="U612" s="1391">
        <v>17</v>
      </c>
      <c r="V612" s="1391">
        <v>18</v>
      </c>
      <c r="W612" s="1391">
        <v>19</v>
      </c>
      <c r="X612" s="1391">
        <v>20</v>
      </c>
      <c r="Y612" s="1391">
        <v>21</v>
      </c>
      <c r="Z612" s="1391">
        <v>22</v>
      </c>
      <c r="AA612" s="1391">
        <v>23</v>
      </c>
      <c r="AB612" s="1391">
        <v>24</v>
      </c>
      <c r="AC612" s="1392"/>
    </row>
    <row r="613" spans="1:78" s="1161" customFormat="1" ht="12.75" customHeight="1">
      <c r="A613" s="1234" t="s">
        <v>453</v>
      </c>
      <c r="B613" s="1235"/>
      <c r="C613" s="1236" t="s">
        <v>164</v>
      </c>
      <c r="D613" s="1726" t="s">
        <v>160</v>
      </c>
      <c r="E613" s="2412">
        <v>38.069999694824219</v>
      </c>
      <c r="F613" s="2410">
        <v>37.869998931884766</v>
      </c>
      <c r="G613" s="2410">
        <v>37.799999237060547</v>
      </c>
      <c r="H613" s="2410">
        <v>37.950000762939453</v>
      </c>
      <c r="I613" s="2410">
        <v>38.029998779296875</v>
      </c>
      <c r="J613" s="2410">
        <v>38.139999389648438</v>
      </c>
      <c r="K613" s="2410">
        <v>38.139999389648438</v>
      </c>
      <c r="L613" s="2410">
        <v>38</v>
      </c>
      <c r="M613" s="2410">
        <v>38</v>
      </c>
      <c r="N613" s="2410">
        <v>38.099998474121094</v>
      </c>
      <c r="O613" s="2410">
        <v>38.099998474121094</v>
      </c>
      <c r="P613" s="2410">
        <v>37.880001068115234</v>
      </c>
      <c r="Q613" s="2410">
        <v>37.849998474121094</v>
      </c>
      <c r="R613" s="2410">
        <v>37.909999847412109</v>
      </c>
      <c r="S613" s="2410">
        <v>37.740001678466797</v>
      </c>
      <c r="T613" s="2410">
        <v>37.889999389648438</v>
      </c>
      <c r="U613" s="2410">
        <v>37.819999694824219</v>
      </c>
      <c r="V613" s="2410">
        <v>37.889999389648438</v>
      </c>
      <c r="W613" s="2410">
        <v>37.909999847412109</v>
      </c>
      <c r="X613" s="2410">
        <v>38.209999084472656</v>
      </c>
      <c r="Y613" s="2410">
        <v>38.310001373291016</v>
      </c>
      <c r="Z613" s="2410">
        <v>38.279998779296875</v>
      </c>
      <c r="AA613" s="2410">
        <v>38.479999542236328</v>
      </c>
      <c r="AB613" s="2411">
        <v>38.509998321533203</v>
      </c>
      <c r="AC613" s="1236"/>
    </row>
    <row r="614" spans="1:78" s="1161" customFormat="1" ht="12.75" customHeight="1" thickBot="1">
      <c r="A614" s="1393" t="s">
        <v>454</v>
      </c>
      <c r="B614" s="1394"/>
      <c r="C614" s="1297" t="s">
        <v>164</v>
      </c>
      <c r="D614" s="1785" t="s">
        <v>160</v>
      </c>
      <c r="E614" s="2415">
        <v>36.610000610351563</v>
      </c>
      <c r="F614" s="2413">
        <v>36.330001831054688</v>
      </c>
      <c r="G614" s="2413">
        <v>36.340000152587891</v>
      </c>
      <c r="H614" s="2413">
        <v>36.459999084472656</v>
      </c>
      <c r="I614" s="2413">
        <v>36.520000457763672</v>
      </c>
      <c r="J614" s="2413">
        <v>36.630001068115234</v>
      </c>
      <c r="K614" s="2413">
        <v>36.729999542236328</v>
      </c>
      <c r="L614" s="2413">
        <v>36.549999237060547</v>
      </c>
      <c r="M614" s="2413">
        <v>36.5</v>
      </c>
      <c r="N614" s="2413">
        <v>36.709999084472656</v>
      </c>
      <c r="O614" s="2413">
        <v>36.680000305175781</v>
      </c>
      <c r="P614" s="2413">
        <v>36.450000762939453</v>
      </c>
      <c r="Q614" s="2413">
        <v>36.450000762939453</v>
      </c>
      <c r="R614" s="2413">
        <v>36.509998321533203</v>
      </c>
      <c r="S614" s="2413">
        <v>36.400001525878906</v>
      </c>
      <c r="T614" s="2413">
        <v>36.470001220703125</v>
      </c>
      <c r="U614" s="2413">
        <v>36.430000305175781</v>
      </c>
      <c r="V614" s="2413">
        <v>36.479999542236328</v>
      </c>
      <c r="W614" s="2413">
        <v>36.459999084472656</v>
      </c>
      <c r="X614" s="2413">
        <v>36.819999694824219</v>
      </c>
      <c r="Y614" s="2413">
        <v>36.900001525878906</v>
      </c>
      <c r="Z614" s="2413">
        <v>36.869998931884766</v>
      </c>
      <c r="AA614" s="2413">
        <v>37.060001373291016</v>
      </c>
      <c r="AB614" s="2414">
        <v>37.159999847412109</v>
      </c>
      <c r="AC614" s="1297"/>
    </row>
    <row r="615" spans="1:78" s="3" customFormat="1" ht="12.75" customHeight="1">
      <c r="A615" s="3280" t="s">
        <v>713</v>
      </c>
      <c r="B615" s="3389" t="s">
        <v>714</v>
      </c>
      <c r="C615" s="1186" t="s">
        <v>156</v>
      </c>
      <c r="D615" s="1186" t="s">
        <v>157</v>
      </c>
      <c r="E615" s="1413">
        <v>0.57120000000000004</v>
      </c>
      <c r="F615" s="1413">
        <v>0.5796</v>
      </c>
      <c r="G615" s="1413">
        <v>0.58379999999999999</v>
      </c>
      <c r="H615" s="1414">
        <v>0.57399999999999995</v>
      </c>
      <c r="I615" s="1413">
        <v>0.59919999999999995</v>
      </c>
      <c r="J615" s="1413">
        <v>0.58240000000000003</v>
      </c>
      <c r="K615" s="1413">
        <v>0.61739999999999995</v>
      </c>
      <c r="L615" s="1413">
        <v>0.65239999999999998</v>
      </c>
      <c r="M615" s="1413">
        <v>0.80359999999999998</v>
      </c>
      <c r="N615" s="1414">
        <v>0.81759999999999999</v>
      </c>
      <c r="O615" s="1413">
        <v>0.88480000000000003</v>
      </c>
      <c r="P615" s="1413">
        <v>0.93520000000000003</v>
      </c>
      <c r="Q615" s="1413">
        <v>0.78959999999999997</v>
      </c>
      <c r="R615" s="1413">
        <v>0.85260000000000002</v>
      </c>
      <c r="S615" s="1413">
        <v>0.87080000000000002</v>
      </c>
      <c r="T615" s="1413">
        <v>0.85119999999999996</v>
      </c>
      <c r="U615" s="1413">
        <v>0.83579999999999999</v>
      </c>
      <c r="V615" s="1414">
        <v>0.75460000000000005</v>
      </c>
      <c r="W615" s="1413">
        <v>0.72660000000000002</v>
      </c>
      <c r="X615" s="1413">
        <v>0.79100000000000004</v>
      </c>
      <c r="Y615" s="1413">
        <v>0.78120000000000001</v>
      </c>
      <c r="Z615" s="1413">
        <v>0.78120000000000001</v>
      </c>
      <c r="AA615" s="1413">
        <v>0.72519999999999996</v>
      </c>
      <c r="AB615" s="1413">
        <v>0.65100000000000002</v>
      </c>
      <c r="AC615" s="1189">
        <f>SUM(E615:AB615)</f>
        <v>17.612000000000002</v>
      </c>
    </row>
    <row r="616" spans="1:78" s="3" customFormat="1" ht="12.75" customHeight="1">
      <c r="A616" s="3281"/>
      <c r="B616" s="3390"/>
      <c r="C616" s="1191" t="s">
        <v>158</v>
      </c>
      <c r="D616" s="1191" t="s">
        <v>157</v>
      </c>
      <c r="E616" s="1415">
        <v>8.9599999999999999E-2</v>
      </c>
      <c r="F616" s="1415">
        <v>0.13159999999999999</v>
      </c>
      <c r="G616" s="1415">
        <v>0.14560000000000001</v>
      </c>
      <c r="H616" s="1416">
        <v>0.154</v>
      </c>
      <c r="I616" s="1415">
        <v>0.15260000000000001</v>
      </c>
      <c r="J616" s="1415">
        <v>0.154</v>
      </c>
      <c r="K616" s="1415">
        <v>8.9599999999999999E-2</v>
      </c>
      <c r="L616" s="1415">
        <v>3.2199999999999999E-2</v>
      </c>
      <c r="M616" s="1415">
        <v>0.1288</v>
      </c>
      <c r="N616" s="1416">
        <v>0.1792</v>
      </c>
      <c r="O616" s="1415">
        <v>0.1736</v>
      </c>
      <c r="P616" s="1415">
        <v>0.19040000000000001</v>
      </c>
      <c r="Q616" s="1415">
        <v>0.1386</v>
      </c>
      <c r="R616" s="1415">
        <v>0.1666</v>
      </c>
      <c r="S616" s="1415">
        <v>0.19600000000000001</v>
      </c>
      <c r="T616" s="1415">
        <v>0.17219999999999999</v>
      </c>
      <c r="U616" s="1415">
        <v>0.161</v>
      </c>
      <c r="V616" s="1416">
        <v>0.10920000000000001</v>
      </c>
      <c r="W616" s="1415">
        <v>0.13159999999999999</v>
      </c>
      <c r="X616" s="1415">
        <v>0.182</v>
      </c>
      <c r="Y616" s="1415">
        <v>0.17219999999999999</v>
      </c>
      <c r="Z616" s="1415">
        <v>0.1736</v>
      </c>
      <c r="AA616" s="1415">
        <v>0.16520000000000001</v>
      </c>
      <c r="AB616" s="1415">
        <v>0.13439999999999999</v>
      </c>
      <c r="AC616" s="1194">
        <f>SUM(E616:AB616)</f>
        <v>3.5238000000000005</v>
      </c>
    </row>
    <row r="617" spans="1:78" s="3" customFormat="1" ht="12.75" customHeight="1">
      <c r="A617" s="3281"/>
      <c r="B617" s="3390"/>
      <c r="C617" s="1191" t="s">
        <v>159</v>
      </c>
      <c r="D617" s="1697" t="s">
        <v>160</v>
      </c>
      <c r="E617" s="2421">
        <v>7</v>
      </c>
      <c r="F617" s="2419">
        <v>8</v>
      </c>
      <c r="G617" s="2419">
        <v>10</v>
      </c>
      <c r="H617" s="2419">
        <v>9</v>
      </c>
      <c r="I617" s="2419">
        <v>9</v>
      </c>
      <c r="J617" s="2419">
        <v>9</v>
      </c>
      <c r="K617" s="2419">
        <v>10</v>
      </c>
      <c r="L617" s="2419">
        <v>12</v>
      </c>
      <c r="M617" s="2419">
        <v>11</v>
      </c>
      <c r="N617" s="2419">
        <v>12</v>
      </c>
      <c r="O617" s="2419">
        <v>12</v>
      </c>
      <c r="P617" s="2419">
        <v>9</v>
      </c>
      <c r="Q617" s="2419">
        <v>10</v>
      </c>
      <c r="R617" s="2419">
        <v>13</v>
      </c>
      <c r="S617" s="2419">
        <v>11</v>
      </c>
      <c r="T617" s="2419">
        <v>11</v>
      </c>
      <c r="U617" s="2419">
        <v>11</v>
      </c>
      <c r="V617" s="2419">
        <v>12</v>
      </c>
      <c r="W617" s="2419">
        <v>11</v>
      </c>
      <c r="X617" s="2419">
        <v>11</v>
      </c>
      <c r="Y617" s="2419">
        <v>11</v>
      </c>
      <c r="Z617" s="2419">
        <v>11</v>
      </c>
      <c r="AA617" s="2419">
        <v>10</v>
      </c>
      <c r="AB617" s="2420">
        <v>11</v>
      </c>
      <c r="AC617" s="1250"/>
    </row>
    <row r="618" spans="1:78" s="3" customFormat="1" ht="12.75" customHeight="1" thickBot="1">
      <c r="A618" s="3282"/>
      <c r="B618" s="3391"/>
      <c r="C618" s="1209" t="s">
        <v>161</v>
      </c>
      <c r="D618" s="1209"/>
      <c r="E618" s="1268">
        <f t="shared" ref="E618:AC618" si="172">E616/E615</f>
        <v>0.15686274509803921</v>
      </c>
      <c r="F618" s="1268">
        <f t="shared" si="172"/>
        <v>0.22705314009661834</v>
      </c>
      <c r="G618" s="1268">
        <f t="shared" si="172"/>
        <v>0.24940047961630699</v>
      </c>
      <c r="H618" s="1312">
        <f t="shared" si="172"/>
        <v>0.26829268292682928</v>
      </c>
      <c r="I618" s="1268">
        <f t="shared" si="172"/>
        <v>0.25467289719626174</v>
      </c>
      <c r="J618" s="1268">
        <f t="shared" si="172"/>
        <v>0.26442307692307693</v>
      </c>
      <c r="K618" s="1268">
        <f t="shared" si="172"/>
        <v>0.14512471655328799</v>
      </c>
      <c r="L618" s="1268">
        <f t="shared" si="172"/>
        <v>4.9356223175965663E-2</v>
      </c>
      <c r="M618" s="1268">
        <f t="shared" si="172"/>
        <v>0.16027874564459929</v>
      </c>
      <c r="N618" s="1312">
        <f t="shared" si="172"/>
        <v>0.21917808219178081</v>
      </c>
      <c r="O618" s="1268">
        <f t="shared" si="172"/>
        <v>0.19620253164556961</v>
      </c>
      <c r="P618" s="1268">
        <f t="shared" si="172"/>
        <v>0.20359281437125748</v>
      </c>
      <c r="Q618" s="1268">
        <f t="shared" si="172"/>
        <v>0.17553191489361702</v>
      </c>
      <c r="R618" s="1268">
        <f t="shared" si="172"/>
        <v>0.1954022988505747</v>
      </c>
      <c r="S618" s="1268">
        <f t="shared" si="172"/>
        <v>0.22508038585209003</v>
      </c>
      <c r="T618" s="1268">
        <f t="shared" si="172"/>
        <v>0.20230263157894737</v>
      </c>
      <c r="U618" s="1268">
        <f t="shared" si="172"/>
        <v>0.19262981574539365</v>
      </c>
      <c r="V618" s="1312">
        <f t="shared" si="172"/>
        <v>0.14471243042671614</v>
      </c>
      <c r="W618" s="1268">
        <f t="shared" si="172"/>
        <v>0.18111753371868977</v>
      </c>
      <c r="X618" s="1268">
        <f t="shared" si="172"/>
        <v>0.23008849557522124</v>
      </c>
      <c r="Y618" s="1268">
        <f t="shared" si="172"/>
        <v>0.22043010752688172</v>
      </c>
      <c r="Z618" s="1268">
        <f t="shared" si="172"/>
        <v>0.22222222222222224</v>
      </c>
      <c r="AA618" s="1268">
        <f t="shared" si="172"/>
        <v>0.22779922779922784</v>
      </c>
      <c r="AB618" s="1268">
        <f t="shared" si="172"/>
        <v>0.20645161290322578</v>
      </c>
      <c r="AC618" s="1212">
        <f t="shared" si="172"/>
        <v>0.20007949125596186</v>
      </c>
    </row>
    <row r="619" spans="1:78" s="3" customFormat="1" ht="12.75" customHeight="1">
      <c r="A619" s="3294" t="s">
        <v>715</v>
      </c>
      <c r="B619" s="3389" t="s">
        <v>714</v>
      </c>
      <c r="C619" s="1255" t="s">
        <v>156</v>
      </c>
      <c r="D619" s="1186" t="s">
        <v>157</v>
      </c>
      <c r="E619" s="1413">
        <v>3.8542000000000001</v>
      </c>
      <c r="F619" s="1413">
        <v>3.8555999999999999</v>
      </c>
      <c r="G619" s="1413">
        <v>3.8066</v>
      </c>
      <c r="H619" s="1414">
        <v>3.8024</v>
      </c>
      <c r="I619" s="1413">
        <v>3.7772000000000001</v>
      </c>
      <c r="J619" s="1413">
        <v>3.7841999999999998</v>
      </c>
      <c r="K619" s="1413">
        <v>3.7631999999999999</v>
      </c>
      <c r="L619" s="1413">
        <v>3.8108</v>
      </c>
      <c r="M619" s="1413">
        <v>3.8066</v>
      </c>
      <c r="N619" s="1414">
        <v>3.8191999999999999</v>
      </c>
      <c r="O619" s="1413">
        <v>3.8317999999999999</v>
      </c>
      <c r="P619" s="1413">
        <v>3.8066</v>
      </c>
      <c r="Q619" s="1413">
        <v>3.6861999999999999</v>
      </c>
      <c r="R619" s="1413">
        <v>3.7435999999999998</v>
      </c>
      <c r="S619" s="1413">
        <v>3.8066</v>
      </c>
      <c r="T619" s="1413">
        <v>3.8304</v>
      </c>
      <c r="U619" s="1413">
        <v>3.8037999999999998</v>
      </c>
      <c r="V619" s="1414">
        <v>3.8024</v>
      </c>
      <c r="W619" s="1413">
        <v>3.8472</v>
      </c>
      <c r="X619" s="1413">
        <v>3.9298000000000002</v>
      </c>
      <c r="Y619" s="1413">
        <v>3.9214000000000002</v>
      </c>
      <c r="Z619" s="1413">
        <v>3.9872000000000001</v>
      </c>
      <c r="AA619" s="1413">
        <v>3.9788000000000001</v>
      </c>
      <c r="AB619" s="1413">
        <v>4.0095999999999998</v>
      </c>
      <c r="AC619" s="1242">
        <f>SUM(E619:AB619)</f>
        <v>92.065400000000039</v>
      </c>
    </row>
    <row r="620" spans="1:78" s="3" customFormat="1" ht="12.75" customHeight="1">
      <c r="A620" s="3281"/>
      <c r="B620" s="3390"/>
      <c r="C620" s="1191" t="s">
        <v>158</v>
      </c>
      <c r="D620" s="1191" t="s">
        <v>157</v>
      </c>
      <c r="E620" s="1415">
        <v>2.1335999999999999</v>
      </c>
      <c r="F620" s="1415">
        <v>2.1798000000000002</v>
      </c>
      <c r="G620" s="1415">
        <v>2.121</v>
      </c>
      <c r="H620" s="1416">
        <v>2.149</v>
      </c>
      <c r="I620" s="1415">
        <v>2.1364000000000001</v>
      </c>
      <c r="J620" s="1415">
        <v>2.1587999999999998</v>
      </c>
      <c r="K620" s="1415">
        <v>2.0202</v>
      </c>
      <c r="L620" s="1415">
        <v>1.9922</v>
      </c>
      <c r="M620" s="1415">
        <v>1.9810000000000001</v>
      </c>
      <c r="N620" s="1416">
        <v>2.0495999999999999</v>
      </c>
      <c r="O620" s="1415">
        <v>2.0552000000000001</v>
      </c>
      <c r="P620" s="1415">
        <v>2.1252</v>
      </c>
      <c r="Q620" s="1415">
        <v>2.0215999999999998</v>
      </c>
      <c r="R620" s="1415">
        <v>2.0874000000000001</v>
      </c>
      <c r="S620" s="1415">
        <v>2.1644000000000001</v>
      </c>
      <c r="T620" s="1415">
        <v>2.1434000000000002</v>
      </c>
      <c r="U620" s="1415">
        <v>2.1419999999999999</v>
      </c>
      <c r="V620" s="1416">
        <v>2.1139999999999999</v>
      </c>
      <c r="W620" s="1415">
        <v>2.121</v>
      </c>
      <c r="X620" s="1415">
        <v>2.2176</v>
      </c>
      <c r="Y620" s="1415">
        <v>2.2414000000000001</v>
      </c>
      <c r="Z620" s="1415">
        <v>2.3254000000000001</v>
      </c>
      <c r="AA620" s="1415">
        <v>2.3071999999999999</v>
      </c>
      <c r="AB620" s="1415">
        <v>2.3534000000000002</v>
      </c>
      <c r="AC620" s="1194">
        <f>SUM(E620:AB620)</f>
        <v>51.340800000000009</v>
      </c>
    </row>
    <row r="621" spans="1:78" s="3" customFormat="1" ht="12.75" customHeight="1">
      <c r="A621" s="3281"/>
      <c r="B621" s="3390"/>
      <c r="C621" s="1191" t="s">
        <v>159</v>
      </c>
      <c r="D621" s="1697" t="s">
        <v>160</v>
      </c>
      <c r="E621" s="2418">
        <v>80</v>
      </c>
      <c r="F621" s="2416">
        <v>80</v>
      </c>
      <c r="G621" s="2416">
        <v>80</v>
      </c>
      <c r="H621" s="2416">
        <v>83</v>
      </c>
      <c r="I621" s="2416">
        <v>84</v>
      </c>
      <c r="J621" s="2416">
        <v>83</v>
      </c>
      <c r="K621" s="2416">
        <v>81</v>
      </c>
      <c r="L621" s="2416">
        <v>81</v>
      </c>
      <c r="M621" s="2416">
        <v>82</v>
      </c>
      <c r="N621" s="2416">
        <v>81</v>
      </c>
      <c r="O621" s="2416">
        <v>81</v>
      </c>
      <c r="P621" s="2416">
        <v>83</v>
      </c>
      <c r="Q621" s="2416">
        <v>82</v>
      </c>
      <c r="R621" s="2416">
        <v>81</v>
      </c>
      <c r="S621" s="2416">
        <v>82</v>
      </c>
      <c r="T621" s="2416">
        <v>80</v>
      </c>
      <c r="U621" s="2416">
        <v>80</v>
      </c>
      <c r="V621" s="2416">
        <v>81</v>
      </c>
      <c r="W621" s="2416">
        <v>83</v>
      </c>
      <c r="X621" s="2416">
        <v>81</v>
      </c>
      <c r="Y621" s="2416">
        <v>81</v>
      </c>
      <c r="Z621" s="2416">
        <v>80</v>
      </c>
      <c r="AA621" s="2416">
        <v>80</v>
      </c>
      <c r="AB621" s="2417">
        <v>78</v>
      </c>
      <c r="AC621" s="1417"/>
    </row>
    <row r="622" spans="1:78" s="3" customFormat="1" ht="12.75" customHeight="1" thickBot="1">
      <c r="A622" s="3286"/>
      <c r="B622" s="3391"/>
      <c r="C622" s="1202" t="s">
        <v>161</v>
      </c>
      <c r="D622" s="1202"/>
      <c r="E622" s="1308">
        <f t="shared" ref="E622:AC622" si="173">E620/E619</f>
        <v>0.55357791500181619</v>
      </c>
      <c r="F622" s="1308">
        <f t="shared" si="173"/>
        <v>0.56535947712418311</v>
      </c>
      <c r="G622" s="1308">
        <f t="shared" si="173"/>
        <v>0.55719014343508644</v>
      </c>
      <c r="H622" s="1312">
        <f t="shared" si="173"/>
        <v>0.56516936671575846</v>
      </c>
      <c r="I622" s="1308">
        <f t="shared" si="173"/>
        <v>0.56560415122312824</v>
      </c>
      <c r="J622" s="1308">
        <f t="shared" si="173"/>
        <v>0.57047724750277473</v>
      </c>
      <c r="K622" s="1308">
        <f t="shared" si="173"/>
        <v>0.53683035714285721</v>
      </c>
      <c r="L622" s="1308">
        <f t="shared" si="173"/>
        <v>0.52277736958119025</v>
      </c>
      <c r="M622" s="1308">
        <f t="shared" si="173"/>
        <v>0.52041191614564186</v>
      </c>
      <c r="N622" s="1312">
        <f t="shared" si="173"/>
        <v>0.53665689149560114</v>
      </c>
      <c r="O622" s="1308">
        <f t="shared" si="173"/>
        <v>0.5363536719035441</v>
      </c>
      <c r="P622" s="1308">
        <f t="shared" si="173"/>
        <v>0.55829349025376973</v>
      </c>
      <c r="Q622" s="1308">
        <f t="shared" si="173"/>
        <v>0.54842385112039493</v>
      </c>
      <c r="R622" s="1308">
        <f t="shared" si="173"/>
        <v>0.55759162303664933</v>
      </c>
      <c r="S622" s="1308">
        <f t="shared" si="173"/>
        <v>0.56859139389481428</v>
      </c>
      <c r="T622" s="1308">
        <f t="shared" si="173"/>
        <v>0.55957602339181289</v>
      </c>
      <c r="U622" s="1308">
        <f t="shared" si="173"/>
        <v>0.56312108943687889</v>
      </c>
      <c r="V622" s="1312">
        <f t="shared" si="173"/>
        <v>0.55596465390279826</v>
      </c>
      <c r="W622" s="1308">
        <f t="shared" si="173"/>
        <v>0.55131004366812231</v>
      </c>
      <c r="X622" s="1308">
        <f t="shared" si="173"/>
        <v>0.56430352689704311</v>
      </c>
      <c r="Y622" s="1308">
        <f t="shared" si="173"/>
        <v>0.57158157800785436</v>
      </c>
      <c r="Z622" s="1308">
        <f t="shared" si="173"/>
        <v>0.5832162921348315</v>
      </c>
      <c r="AA622" s="1308">
        <f t="shared" si="173"/>
        <v>0.57987332864180152</v>
      </c>
      <c r="AB622" s="1308">
        <f t="shared" si="173"/>
        <v>0.58694134078212301</v>
      </c>
      <c r="AC622" s="1205">
        <f t="shared" si="173"/>
        <v>0.55765575341007578</v>
      </c>
      <c r="AD622" s="1195"/>
      <c r="AE622" s="1197"/>
      <c r="AF622" s="1197"/>
    </row>
    <row r="623" spans="1:78" s="3" customFormat="1" ht="12.75" customHeight="1">
      <c r="A623" s="3364" t="s">
        <v>461</v>
      </c>
      <c r="B623" s="3365"/>
      <c r="C623" s="1245" t="s">
        <v>156</v>
      </c>
      <c r="D623" s="1245"/>
      <c r="E623" s="1267">
        <f t="shared" ref="E623:AC623" si="174">E615+E619</f>
        <v>4.4253999999999998</v>
      </c>
      <c r="F623" s="1267">
        <f t="shared" si="174"/>
        <v>4.4352</v>
      </c>
      <c r="G623" s="1267">
        <f t="shared" si="174"/>
        <v>4.3903999999999996</v>
      </c>
      <c r="H623" s="1324">
        <f t="shared" si="174"/>
        <v>4.3764000000000003</v>
      </c>
      <c r="I623" s="1267">
        <f t="shared" si="174"/>
        <v>4.3764000000000003</v>
      </c>
      <c r="J623" s="1267">
        <f t="shared" si="174"/>
        <v>4.3666</v>
      </c>
      <c r="K623" s="1267">
        <f t="shared" si="174"/>
        <v>4.3805999999999994</v>
      </c>
      <c r="L623" s="1267">
        <f t="shared" si="174"/>
        <v>4.4631999999999996</v>
      </c>
      <c r="M623" s="1267">
        <f t="shared" si="174"/>
        <v>4.6101999999999999</v>
      </c>
      <c r="N623" s="1324">
        <f t="shared" si="174"/>
        <v>4.6368</v>
      </c>
      <c r="O623" s="1267">
        <f t="shared" si="174"/>
        <v>4.7165999999999997</v>
      </c>
      <c r="P623" s="1267">
        <f t="shared" si="174"/>
        <v>4.7417999999999996</v>
      </c>
      <c r="Q623" s="1267">
        <f t="shared" si="174"/>
        <v>4.4757999999999996</v>
      </c>
      <c r="R623" s="1267">
        <f t="shared" si="174"/>
        <v>4.5961999999999996</v>
      </c>
      <c r="S623" s="1267">
        <f t="shared" si="174"/>
        <v>4.6774000000000004</v>
      </c>
      <c r="T623" s="1267">
        <f t="shared" si="174"/>
        <v>4.6815999999999995</v>
      </c>
      <c r="U623" s="1267">
        <f t="shared" si="174"/>
        <v>4.6395999999999997</v>
      </c>
      <c r="V623" s="1324">
        <f t="shared" si="174"/>
        <v>4.5570000000000004</v>
      </c>
      <c r="W623" s="1267">
        <f t="shared" si="174"/>
        <v>4.5738000000000003</v>
      </c>
      <c r="X623" s="1267">
        <f t="shared" si="174"/>
        <v>4.7208000000000006</v>
      </c>
      <c r="Y623" s="1267">
        <f t="shared" si="174"/>
        <v>4.7026000000000003</v>
      </c>
      <c r="Z623" s="1267">
        <f t="shared" si="174"/>
        <v>4.7683999999999997</v>
      </c>
      <c r="AA623" s="1267">
        <f t="shared" si="174"/>
        <v>4.7039999999999997</v>
      </c>
      <c r="AB623" s="1267">
        <f t="shared" si="174"/>
        <v>4.6605999999999996</v>
      </c>
      <c r="AC623" s="1189">
        <f t="shared" si="174"/>
        <v>109.67740000000003</v>
      </c>
    </row>
    <row r="624" spans="1:78" s="3" customFormat="1" ht="12.75" customHeight="1">
      <c r="A624" s="3331"/>
      <c r="B624" s="3332"/>
      <c r="C624" s="1243" t="s">
        <v>158</v>
      </c>
      <c r="D624" s="1243"/>
      <c r="E624" s="1370">
        <f t="shared" ref="E624:AC624" si="175">E616+E620</f>
        <v>2.2231999999999998</v>
      </c>
      <c r="F624" s="1370">
        <f t="shared" si="175"/>
        <v>2.3114000000000003</v>
      </c>
      <c r="G624" s="1370">
        <f t="shared" si="175"/>
        <v>2.2665999999999999</v>
      </c>
      <c r="H624" s="1371">
        <f t="shared" si="175"/>
        <v>2.3029999999999999</v>
      </c>
      <c r="I624" s="1370">
        <f t="shared" si="175"/>
        <v>2.2890000000000001</v>
      </c>
      <c r="J624" s="1370">
        <f t="shared" si="175"/>
        <v>2.3127999999999997</v>
      </c>
      <c r="K624" s="1370">
        <f t="shared" si="175"/>
        <v>2.1097999999999999</v>
      </c>
      <c r="L624" s="1370">
        <f t="shared" si="175"/>
        <v>2.0244</v>
      </c>
      <c r="M624" s="1370">
        <f t="shared" si="175"/>
        <v>2.1097999999999999</v>
      </c>
      <c r="N624" s="1371">
        <f t="shared" si="175"/>
        <v>2.2287999999999997</v>
      </c>
      <c r="O624" s="1370">
        <f t="shared" si="175"/>
        <v>2.2288000000000001</v>
      </c>
      <c r="P624" s="1370">
        <f t="shared" si="175"/>
        <v>2.3155999999999999</v>
      </c>
      <c r="Q624" s="1370">
        <f t="shared" si="175"/>
        <v>2.1601999999999997</v>
      </c>
      <c r="R624" s="1370">
        <f t="shared" si="175"/>
        <v>2.254</v>
      </c>
      <c r="S624" s="1370">
        <f t="shared" si="175"/>
        <v>2.3604000000000003</v>
      </c>
      <c r="T624" s="1370">
        <f t="shared" si="175"/>
        <v>2.3156000000000003</v>
      </c>
      <c r="U624" s="1370">
        <f t="shared" si="175"/>
        <v>2.3029999999999999</v>
      </c>
      <c r="V624" s="1371">
        <f t="shared" si="175"/>
        <v>2.2231999999999998</v>
      </c>
      <c r="W624" s="1370">
        <f t="shared" si="175"/>
        <v>2.2526000000000002</v>
      </c>
      <c r="X624" s="1370">
        <f t="shared" si="175"/>
        <v>2.3996</v>
      </c>
      <c r="Y624" s="1370">
        <f t="shared" si="175"/>
        <v>2.4136000000000002</v>
      </c>
      <c r="Z624" s="1370">
        <f t="shared" si="175"/>
        <v>2.4990000000000001</v>
      </c>
      <c r="AA624" s="1370">
        <f t="shared" si="175"/>
        <v>2.4723999999999999</v>
      </c>
      <c r="AB624" s="1370">
        <f t="shared" si="175"/>
        <v>2.4878</v>
      </c>
      <c r="AC624" s="1212">
        <f t="shared" si="175"/>
        <v>54.86460000000001</v>
      </c>
    </row>
    <row r="625" spans="1:31" s="3" customFormat="1" ht="12.75" customHeight="1">
      <c r="A625" s="3364" t="s">
        <v>462</v>
      </c>
      <c r="B625" s="3365"/>
      <c r="C625" s="1245" t="s">
        <v>156</v>
      </c>
      <c r="D625" s="1245"/>
      <c r="E625" s="1332">
        <f t="shared" ref="E625:AC625" si="176">E589+E593-E623</f>
        <v>0.95480000000000054</v>
      </c>
      <c r="F625" s="1332">
        <f t="shared" si="176"/>
        <v>0.90859999999999985</v>
      </c>
      <c r="G625" s="1332">
        <f t="shared" si="176"/>
        <v>0.91279999999999983</v>
      </c>
      <c r="H625" s="1325">
        <f t="shared" si="176"/>
        <v>0.94779999999999998</v>
      </c>
      <c r="I625" s="1332">
        <f t="shared" si="176"/>
        <v>0.98000000000000043</v>
      </c>
      <c r="J625" s="1332">
        <f t="shared" si="176"/>
        <v>1.0499999999999998</v>
      </c>
      <c r="K625" s="1332">
        <f t="shared" si="176"/>
        <v>1.0738000000000012</v>
      </c>
      <c r="L625" s="1332">
        <f t="shared" si="176"/>
        <v>1.0094000000000003</v>
      </c>
      <c r="M625" s="1332">
        <f t="shared" si="176"/>
        <v>0.93799999999999972</v>
      </c>
      <c r="N625" s="1325">
        <f t="shared" si="176"/>
        <v>0.83579999999999988</v>
      </c>
      <c r="O625" s="1332">
        <f t="shared" si="176"/>
        <v>0.6958000000000002</v>
      </c>
      <c r="P625" s="1332">
        <f t="shared" si="176"/>
        <v>0.69860000000000078</v>
      </c>
      <c r="Q625" s="1332">
        <f t="shared" si="176"/>
        <v>0.9394000000000009</v>
      </c>
      <c r="R625" s="1332">
        <f t="shared" si="176"/>
        <v>0.79100000000000037</v>
      </c>
      <c r="S625" s="1332">
        <f t="shared" si="176"/>
        <v>0.80359999999999943</v>
      </c>
      <c r="T625" s="1332">
        <f t="shared" si="176"/>
        <v>0.77980000000000071</v>
      </c>
      <c r="U625" s="1332">
        <f t="shared" si="176"/>
        <v>0.77420000000000044</v>
      </c>
      <c r="V625" s="1325">
        <f t="shared" si="176"/>
        <v>0.86099999999999977</v>
      </c>
      <c r="W625" s="1332">
        <f t="shared" si="176"/>
        <v>0.9198000000000004</v>
      </c>
      <c r="X625" s="1332">
        <f t="shared" si="176"/>
        <v>0.81339999999999968</v>
      </c>
      <c r="Y625" s="1332">
        <f t="shared" si="176"/>
        <v>0.81899999999999906</v>
      </c>
      <c r="Z625" s="1332">
        <f t="shared" si="176"/>
        <v>0.70560000000000045</v>
      </c>
      <c r="AA625" s="1332">
        <f t="shared" si="176"/>
        <v>0.70979999999999954</v>
      </c>
      <c r="AB625" s="1332">
        <f t="shared" si="176"/>
        <v>0.6734</v>
      </c>
      <c r="AC625" s="1189">
        <f t="shared" si="176"/>
        <v>20.595399999999984</v>
      </c>
    </row>
    <row r="626" spans="1:31" s="3" customFormat="1" ht="12.75" customHeight="1">
      <c r="A626" s="3331"/>
      <c r="B626" s="3332"/>
      <c r="C626" s="1243" t="s">
        <v>158</v>
      </c>
      <c r="D626" s="1270"/>
      <c r="E626" s="1418">
        <f t="shared" ref="E626:AC626" si="177">E590+E594-E624</f>
        <v>-0.21979999999999977</v>
      </c>
      <c r="F626" s="1418">
        <f t="shared" si="177"/>
        <v>-0.31220000000000026</v>
      </c>
      <c r="G626" s="1418">
        <f t="shared" si="177"/>
        <v>-0.26880000000000015</v>
      </c>
      <c r="H626" s="1419">
        <f t="shared" si="177"/>
        <v>-0.30659999999999998</v>
      </c>
      <c r="I626" s="1418">
        <f t="shared" si="177"/>
        <v>-0.27020000000000044</v>
      </c>
      <c r="J626" s="1418">
        <f t="shared" si="177"/>
        <v>-0.25199999999999978</v>
      </c>
      <c r="K626" s="1418">
        <f t="shared" si="177"/>
        <v>-4.7600000000000087E-2</v>
      </c>
      <c r="L626" s="1418">
        <f t="shared" si="177"/>
        <v>2.8000000000000025E-2</v>
      </c>
      <c r="M626" s="1418">
        <f t="shared" si="177"/>
        <v>-1.399999999999979E-2</v>
      </c>
      <c r="N626" s="1419">
        <f t="shared" si="177"/>
        <v>-4.7599999999999643E-2</v>
      </c>
      <c r="O626" s="1418">
        <f t="shared" si="177"/>
        <v>-5.8800000000000185E-2</v>
      </c>
      <c r="P626" s="1418">
        <f t="shared" si="177"/>
        <v>-0.12739999999999974</v>
      </c>
      <c r="Q626" s="1418">
        <f t="shared" si="177"/>
        <v>-5.319999999999947E-2</v>
      </c>
      <c r="R626" s="1418">
        <f t="shared" si="177"/>
        <v>-0.16100000000000003</v>
      </c>
      <c r="S626" s="1418">
        <f t="shared" si="177"/>
        <v>-0.2674000000000003</v>
      </c>
      <c r="T626" s="1418">
        <f t="shared" si="177"/>
        <v>-0.22820000000000062</v>
      </c>
      <c r="U626" s="1418">
        <f t="shared" si="177"/>
        <v>-0.22819999999999974</v>
      </c>
      <c r="V626" s="1419">
        <f t="shared" si="177"/>
        <v>-0.18479999999999963</v>
      </c>
      <c r="W626" s="1418">
        <f t="shared" si="177"/>
        <v>-0.24220000000000041</v>
      </c>
      <c r="X626" s="1418">
        <f t="shared" si="177"/>
        <v>-0.34439999999999982</v>
      </c>
      <c r="Y626" s="1418">
        <f t="shared" si="177"/>
        <v>-0.31919999999999993</v>
      </c>
      <c r="Z626" s="1418">
        <f t="shared" si="177"/>
        <v>-0.4144000000000001</v>
      </c>
      <c r="AA626" s="1418">
        <f t="shared" si="177"/>
        <v>-0.35840000000000005</v>
      </c>
      <c r="AB626" s="1418">
        <f t="shared" si="177"/>
        <v>-0.36399999999999988</v>
      </c>
      <c r="AC626" s="1418">
        <f t="shared" si="177"/>
        <v>-5.062400000000018</v>
      </c>
    </row>
    <row r="627" spans="1:31" s="1161" customFormat="1" ht="12.75" customHeight="1" thickBot="1">
      <c r="A627" s="1229" t="s">
        <v>671</v>
      </c>
      <c r="B627" s="1230"/>
      <c r="C627" s="1231"/>
      <c r="D627" s="1231"/>
      <c r="E627" s="1309">
        <v>1</v>
      </c>
      <c r="F627" s="1309">
        <v>2</v>
      </c>
      <c r="G627" s="1309">
        <v>3</v>
      </c>
      <c r="H627" s="1309">
        <v>4</v>
      </c>
      <c r="I627" s="1309">
        <v>5</v>
      </c>
      <c r="J627" s="1309">
        <v>6</v>
      </c>
      <c r="K627" s="1309">
        <v>7</v>
      </c>
      <c r="L627" s="1309">
        <v>8</v>
      </c>
      <c r="M627" s="1309">
        <v>9</v>
      </c>
      <c r="N627" s="1309">
        <v>10</v>
      </c>
      <c r="O627" s="1309">
        <v>11</v>
      </c>
      <c r="P627" s="1309">
        <v>12</v>
      </c>
      <c r="Q627" s="1309">
        <v>13</v>
      </c>
      <c r="R627" s="1309">
        <v>14</v>
      </c>
      <c r="S627" s="1309">
        <v>15</v>
      </c>
      <c r="T627" s="1309">
        <v>16</v>
      </c>
      <c r="U627" s="1309">
        <v>17</v>
      </c>
      <c r="V627" s="1309">
        <v>18</v>
      </c>
      <c r="W627" s="1309">
        <v>19</v>
      </c>
      <c r="X627" s="1309">
        <v>20</v>
      </c>
      <c r="Y627" s="1309">
        <v>21</v>
      </c>
      <c r="Z627" s="1309">
        <v>22</v>
      </c>
      <c r="AA627" s="1309">
        <v>23</v>
      </c>
      <c r="AB627" s="1309">
        <v>24</v>
      </c>
      <c r="AC627" s="1233"/>
    </row>
    <row r="628" spans="1:31" s="1161" customFormat="1" ht="12.75" customHeight="1">
      <c r="A628" s="1234" t="s">
        <v>240</v>
      </c>
      <c r="B628" s="1235"/>
      <c r="C628" s="1236" t="s">
        <v>164</v>
      </c>
      <c r="D628" s="1726" t="s">
        <v>160</v>
      </c>
      <c r="E628" s="2424">
        <v>6.429999828338623</v>
      </c>
      <c r="F628" s="2422">
        <v>6.3899998664855957</v>
      </c>
      <c r="G628" s="2422">
        <v>6.3899998664855957</v>
      </c>
      <c r="H628" s="2422">
        <v>6.4200000762939453</v>
      </c>
      <c r="I628" s="2422">
        <v>6.429999828338623</v>
      </c>
      <c r="J628" s="2422">
        <v>6.440000057220459</v>
      </c>
      <c r="K628" s="2422">
        <v>6.440000057220459</v>
      </c>
      <c r="L628" s="2422">
        <v>6.4200000762939453</v>
      </c>
      <c r="M628" s="2422">
        <v>6.4200000762939453</v>
      </c>
      <c r="N628" s="2422">
        <v>6.440000057220459</v>
      </c>
      <c r="O628" s="2422">
        <v>6.440000057220459</v>
      </c>
      <c r="P628" s="2422">
        <v>6.4000000953674316</v>
      </c>
      <c r="Q628" s="2422">
        <v>6.3899998664855957</v>
      </c>
      <c r="R628" s="2422">
        <v>6.4000000953674316</v>
      </c>
      <c r="S628" s="2422">
        <v>6.369999885559082</v>
      </c>
      <c r="T628" s="2422">
        <v>6.4000000953674316</v>
      </c>
      <c r="U628" s="2422">
        <v>6.3899998664855957</v>
      </c>
      <c r="V628" s="2422">
        <v>6.4000000953674316</v>
      </c>
      <c r="W628" s="2422">
        <v>6.4099998474121094</v>
      </c>
      <c r="X628" s="2422">
        <v>6.4600000381469727</v>
      </c>
      <c r="Y628" s="2422">
        <v>6.4699997901916504</v>
      </c>
      <c r="Z628" s="2422">
        <v>6.4699997901916504</v>
      </c>
      <c r="AA628" s="2422">
        <v>6.5</v>
      </c>
      <c r="AB628" s="2423">
        <v>6.5100002288818359</v>
      </c>
      <c r="AC628" s="1236"/>
    </row>
    <row r="629" spans="1:31" s="1161" customFormat="1" ht="12.75" customHeight="1">
      <c r="A629" s="1420" t="s">
        <v>241</v>
      </c>
      <c r="B629" s="1421"/>
      <c r="C629" s="1422" t="s">
        <v>164</v>
      </c>
      <c r="D629" s="1882" t="s">
        <v>160</v>
      </c>
      <c r="E629" s="2424">
        <v>6.5300002098083496</v>
      </c>
      <c r="F629" s="2422">
        <v>6.4899997711181641</v>
      </c>
      <c r="G629" s="2422">
        <v>6.4899997711181641</v>
      </c>
      <c r="H629" s="2422">
        <v>6.5199999809265137</v>
      </c>
      <c r="I629" s="2422">
        <v>6.5199999809265137</v>
      </c>
      <c r="J629" s="2422">
        <v>6.5500001907348633</v>
      </c>
      <c r="K629" s="2422">
        <v>6.559999942779541</v>
      </c>
      <c r="L629" s="2422">
        <v>6.5199999809265137</v>
      </c>
      <c r="M629" s="2422">
        <v>6.5100002288818359</v>
      </c>
      <c r="N629" s="2422">
        <v>6.5500001907348633</v>
      </c>
      <c r="O629" s="2422">
        <v>6.5500001907348633</v>
      </c>
      <c r="P629" s="2422">
        <v>6.5100002288818359</v>
      </c>
      <c r="Q629" s="2422">
        <v>6.5</v>
      </c>
      <c r="R629" s="2422">
        <v>6.5100002288818359</v>
      </c>
      <c r="S629" s="2422">
        <v>6.5</v>
      </c>
      <c r="T629" s="2422">
        <v>6.5100002288818359</v>
      </c>
      <c r="U629" s="2422">
        <v>6.5100002288818359</v>
      </c>
      <c r="V629" s="2422">
        <v>6.5100002288818359</v>
      </c>
      <c r="W629" s="2422">
        <v>6.5100002288818359</v>
      </c>
      <c r="X629" s="2422">
        <v>6.570000171661377</v>
      </c>
      <c r="Y629" s="2422">
        <v>6.5799999237060547</v>
      </c>
      <c r="Z629" s="2422">
        <v>6.5799999237060547</v>
      </c>
      <c r="AA629" s="2422">
        <v>6.6100001335144043</v>
      </c>
      <c r="AB629" s="2423">
        <v>6.630000114440918</v>
      </c>
      <c r="AC629" s="1422"/>
    </row>
    <row r="630" spans="1:31" s="1161" customFormat="1" ht="12.75" customHeight="1" thickBot="1">
      <c r="A630" s="1237" t="s">
        <v>716</v>
      </c>
      <c r="B630" s="1199"/>
      <c r="C630" s="1198" t="s">
        <v>164</v>
      </c>
      <c r="D630" s="1784" t="s">
        <v>160</v>
      </c>
      <c r="E630" s="2424">
        <v>6.5300002098083496</v>
      </c>
      <c r="F630" s="2422">
        <v>6.4800000190734863</v>
      </c>
      <c r="G630" s="2422">
        <v>6.4699997901916504</v>
      </c>
      <c r="H630" s="2422">
        <v>6.5</v>
      </c>
      <c r="I630" s="2422">
        <v>6.5199999809265137</v>
      </c>
      <c r="J630" s="2422">
        <v>6.5500001907348633</v>
      </c>
      <c r="K630" s="2422">
        <v>6.559999942779541</v>
      </c>
      <c r="L630" s="2422">
        <v>6.5300002098083496</v>
      </c>
      <c r="M630" s="2422">
        <v>6.5300002098083496</v>
      </c>
      <c r="N630" s="2422">
        <v>6.559999942779541</v>
      </c>
      <c r="O630" s="2422">
        <v>6.5500001907348633</v>
      </c>
      <c r="P630" s="2422">
        <v>6.5100002288818359</v>
      </c>
      <c r="Q630" s="2422">
        <v>6.5100002288818359</v>
      </c>
      <c r="R630" s="2422">
        <v>6.5100002288818359</v>
      </c>
      <c r="S630" s="2422">
        <v>6.4899997711181641</v>
      </c>
      <c r="T630" s="2422">
        <v>6.5100002288818359</v>
      </c>
      <c r="U630" s="2422">
        <v>6.5</v>
      </c>
      <c r="V630" s="2422">
        <v>6.5100002288818359</v>
      </c>
      <c r="W630" s="2422">
        <v>6.5100002288818359</v>
      </c>
      <c r="X630" s="2422">
        <v>6.570000171661377</v>
      </c>
      <c r="Y630" s="2422">
        <v>6.5900001525878906</v>
      </c>
      <c r="Z630" s="2422">
        <v>6.570000171661377</v>
      </c>
      <c r="AA630" s="2422">
        <v>6.619999885559082</v>
      </c>
      <c r="AB630" s="2423">
        <v>6.619999885559082</v>
      </c>
      <c r="AC630" s="1198"/>
    </row>
    <row r="631" spans="1:31" s="3" customFormat="1" ht="12.75" customHeight="1">
      <c r="A631" s="3322" t="s">
        <v>197</v>
      </c>
      <c r="B631" s="3320" t="s">
        <v>717</v>
      </c>
      <c r="C631" s="1186" t="s">
        <v>156</v>
      </c>
      <c r="D631" s="1186" t="s">
        <v>157</v>
      </c>
      <c r="E631" s="1395">
        <v>0.29424</v>
      </c>
      <c r="F631" s="1395">
        <v>0.28272000000000003</v>
      </c>
      <c r="G631" s="1395">
        <v>0.27936</v>
      </c>
      <c r="H631" s="1396">
        <v>0.27600000000000002</v>
      </c>
      <c r="I631" s="1395">
        <v>0.28176000000000001</v>
      </c>
      <c r="J631" s="1395">
        <v>0.28272000000000003</v>
      </c>
      <c r="K631" s="1395">
        <v>0.28464</v>
      </c>
      <c r="L631" s="1395">
        <v>0.29088000000000003</v>
      </c>
      <c r="M631" s="1395">
        <v>0.28799999999999998</v>
      </c>
      <c r="N631" s="1396">
        <v>0.26879999999999998</v>
      </c>
      <c r="O631" s="1395">
        <v>0.27888000000000002</v>
      </c>
      <c r="P631" s="1395">
        <v>0.30384</v>
      </c>
      <c r="Q631" s="1395">
        <v>0.28127999999999997</v>
      </c>
      <c r="R631" s="1395">
        <v>0.30048000000000002</v>
      </c>
      <c r="S631" s="1395">
        <v>0.32256000000000001</v>
      </c>
      <c r="T631" s="1395">
        <v>0.3216</v>
      </c>
      <c r="U631" s="1395">
        <v>0.31631999999999999</v>
      </c>
      <c r="V631" s="1396">
        <v>0.30719999999999997</v>
      </c>
      <c r="W631" s="1395">
        <v>0.31631999999999999</v>
      </c>
      <c r="X631" s="1395">
        <v>0.30815999999999999</v>
      </c>
      <c r="Y631" s="1395">
        <v>0.3024</v>
      </c>
      <c r="Z631" s="1395">
        <v>0.31008000000000002</v>
      </c>
      <c r="AA631" s="1395">
        <v>0.29712</v>
      </c>
      <c r="AB631" s="1395">
        <v>0.29855999999999999</v>
      </c>
      <c r="AC631" s="1189">
        <f>SUM(E631:AB631)</f>
        <v>7.0939199999999998</v>
      </c>
    </row>
    <row r="632" spans="1:31" s="3" customFormat="1" ht="12.75" customHeight="1">
      <c r="A632" s="3323"/>
      <c r="B632" s="3310"/>
      <c r="C632" s="1191" t="s">
        <v>158</v>
      </c>
      <c r="D632" s="1191" t="s">
        <v>157</v>
      </c>
      <c r="E632" s="1388">
        <v>8.448E-2</v>
      </c>
      <c r="F632" s="1388">
        <v>7.8240000000000004E-2</v>
      </c>
      <c r="G632" s="1388">
        <v>7.7759999999999996E-2</v>
      </c>
      <c r="H632" s="1389">
        <v>7.5359999999999996E-2</v>
      </c>
      <c r="I632" s="1388">
        <v>7.9200000000000007E-2</v>
      </c>
      <c r="J632" s="1388">
        <v>8.0159999999999995E-2</v>
      </c>
      <c r="K632" s="1388">
        <v>8.1119999999999998E-2</v>
      </c>
      <c r="L632" s="1388">
        <v>8.208E-2</v>
      </c>
      <c r="M632" s="1388">
        <v>7.5359999999999996E-2</v>
      </c>
      <c r="N632" s="1389">
        <v>6.5280000000000005E-2</v>
      </c>
      <c r="O632" s="1388">
        <v>7.1040000000000006E-2</v>
      </c>
      <c r="P632" s="1388">
        <v>8.4959999999999994E-2</v>
      </c>
      <c r="Q632" s="1388">
        <v>7.4399999999999994E-2</v>
      </c>
      <c r="R632" s="1388">
        <v>8.5919999999999996E-2</v>
      </c>
      <c r="S632" s="1388">
        <v>9.8400000000000001E-2</v>
      </c>
      <c r="T632" s="1388">
        <v>9.6479999999999996E-2</v>
      </c>
      <c r="U632" s="1388">
        <v>9.5039999999999999E-2</v>
      </c>
      <c r="V632" s="1389">
        <v>9.0240000000000001E-2</v>
      </c>
      <c r="W632" s="1388">
        <v>9.7439999999999999E-2</v>
      </c>
      <c r="X632" s="1388">
        <v>9.3600000000000003E-2</v>
      </c>
      <c r="Y632" s="1388">
        <v>9.264E-2</v>
      </c>
      <c r="Z632" s="1388">
        <v>9.5039999999999999E-2</v>
      </c>
      <c r="AA632" s="1388">
        <v>8.8800000000000004E-2</v>
      </c>
      <c r="AB632" s="1388">
        <v>8.9279999999999998E-2</v>
      </c>
      <c r="AC632" s="1194">
        <f>SUM(E632:AB632)</f>
        <v>2.0323199999999999</v>
      </c>
    </row>
    <row r="633" spans="1:31" s="3" customFormat="1" ht="12.75" customHeight="1">
      <c r="A633" s="3323"/>
      <c r="B633" s="3310"/>
      <c r="C633" s="1191" t="s">
        <v>159</v>
      </c>
      <c r="D633" s="1697" t="s">
        <v>160</v>
      </c>
      <c r="E633" s="2442">
        <v>25</v>
      </c>
      <c r="F633" s="2440">
        <v>25</v>
      </c>
      <c r="G633" s="2440">
        <v>25</v>
      </c>
      <c r="H633" s="2440">
        <v>24</v>
      </c>
      <c r="I633" s="2440">
        <v>24</v>
      </c>
      <c r="J633" s="2440">
        <v>22</v>
      </c>
      <c r="K633" s="2440">
        <v>26</v>
      </c>
      <c r="L633" s="2440">
        <v>24</v>
      </c>
      <c r="M633" s="2440">
        <v>24</v>
      </c>
      <c r="N633" s="2440">
        <v>23</v>
      </c>
      <c r="O633" s="2440">
        <v>24</v>
      </c>
      <c r="P633" s="2440">
        <v>24</v>
      </c>
      <c r="Q633" s="2440">
        <v>25</v>
      </c>
      <c r="R633" s="2440">
        <v>29</v>
      </c>
      <c r="S633" s="2440">
        <v>29</v>
      </c>
      <c r="T633" s="2440">
        <v>28</v>
      </c>
      <c r="U633" s="2440">
        <v>27</v>
      </c>
      <c r="V633" s="2440">
        <v>30</v>
      </c>
      <c r="W633" s="2440">
        <v>27</v>
      </c>
      <c r="X633" s="2440">
        <v>27</v>
      </c>
      <c r="Y633" s="2440">
        <v>27</v>
      </c>
      <c r="Z633" s="2440">
        <v>28</v>
      </c>
      <c r="AA633" s="2440">
        <v>27</v>
      </c>
      <c r="AB633" s="2441">
        <v>26</v>
      </c>
      <c r="AC633" s="1250"/>
      <c r="AD633" s="1340"/>
    </row>
    <row r="634" spans="1:31" s="3" customFormat="1" ht="12.75" customHeight="1" thickBot="1">
      <c r="A634" s="3325"/>
      <c r="B634" s="3311"/>
      <c r="C634" s="1209" t="s">
        <v>161</v>
      </c>
      <c r="D634" s="1209"/>
      <c r="E634" s="1268">
        <f t="shared" ref="E634:AC634" si="178">E632/E631</f>
        <v>0.28711256117455136</v>
      </c>
      <c r="F634" s="1268">
        <f t="shared" si="178"/>
        <v>0.2767402376910017</v>
      </c>
      <c r="G634" s="1268">
        <f t="shared" si="178"/>
        <v>0.27835051546391754</v>
      </c>
      <c r="H634" s="1312">
        <f t="shared" si="178"/>
        <v>0.27304347826086955</v>
      </c>
      <c r="I634" s="1268">
        <f t="shared" si="178"/>
        <v>0.28109028960817717</v>
      </c>
      <c r="J634" s="1268">
        <f t="shared" si="178"/>
        <v>0.28353140916808145</v>
      </c>
      <c r="K634" s="1268">
        <f t="shared" si="178"/>
        <v>0.28499156829679595</v>
      </c>
      <c r="L634" s="1268">
        <f t="shared" si="178"/>
        <v>0.28217821782178215</v>
      </c>
      <c r="M634" s="1268">
        <f t="shared" si="178"/>
        <v>0.26166666666666666</v>
      </c>
      <c r="N634" s="1312">
        <f t="shared" si="178"/>
        <v>0.24285714285714288</v>
      </c>
      <c r="O634" s="1268">
        <f t="shared" si="178"/>
        <v>0.25473321858864029</v>
      </c>
      <c r="P634" s="1268">
        <f t="shared" si="178"/>
        <v>0.27962085308056872</v>
      </c>
      <c r="Q634" s="1268">
        <f t="shared" si="178"/>
        <v>0.26450511945392491</v>
      </c>
      <c r="R634" s="1268">
        <f t="shared" si="178"/>
        <v>0.28594249201277949</v>
      </c>
      <c r="S634" s="1268">
        <f t="shared" si="178"/>
        <v>0.30505952380952378</v>
      </c>
      <c r="T634" s="1268">
        <f t="shared" si="178"/>
        <v>0.3</v>
      </c>
      <c r="U634" s="1268">
        <f t="shared" si="178"/>
        <v>0.30045523520485584</v>
      </c>
      <c r="V634" s="1312">
        <f t="shared" si="178"/>
        <v>0.29375000000000001</v>
      </c>
      <c r="W634" s="1268">
        <f t="shared" si="178"/>
        <v>0.30804248861911987</v>
      </c>
      <c r="X634" s="1268">
        <f t="shared" si="178"/>
        <v>0.30373831775700938</v>
      </c>
      <c r="Y634" s="1268">
        <f t="shared" si="178"/>
        <v>0.30634920634920637</v>
      </c>
      <c r="Z634" s="1268">
        <f t="shared" si="178"/>
        <v>0.30650154798761609</v>
      </c>
      <c r="AA634" s="1268">
        <f t="shared" si="178"/>
        <v>0.29886914378029084</v>
      </c>
      <c r="AB634" s="1268">
        <f t="shared" si="178"/>
        <v>0.29903536977491962</v>
      </c>
      <c r="AC634" s="1212">
        <f t="shared" si="178"/>
        <v>0.28648758373367617</v>
      </c>
    </row>
    <row r="635" spans="1:31" s="3" customFormat="1" ht="12.75" customHeight="1">
      <c r="A635" s="3336" t="s">
        <v>255</v>
      </c>
      <c r="B635" s="3309" t="s">
        <v>718</v>
      </c>
      <c r="C635" s="1255" t="s">
        <v>156</v>
      </c>
      <c r="D635" s="1255" t="s">
        <v>157</v>
      </c>
      <c r="E635" s="1386">
        <v>0.1656</v>
      </c>
      <c r="F635" s="1386">
        <v>0.16031999999999999</v>
      </c>
      <c r="G635" s="1386">
        <v>0.15384</v>
      </c>
      <c r="H635" s="1387">
        <v>0.16583999999999999</v>
      </c>
      <c r="I635" s="1386">
        <v>0.15648000000000001</v>
      </c>
      <c r="J635" s="1386">
        <v>0.15479999999999999</v>
      </c>
      <c r="K635" s="1386">
        <v>0.16847999999999999</v>
      </c>
      <c r="L635" s="1386">
        <v>0.16511999999999999</v>
      </c>
      <c r="M635" s="1386">
        <v>0.16968</v>
      </c>
      <c r="N635" s="1387">
        <v>0.192</v>
      </c>
      <c r="O635" s="1386">
        <v>0.16128000000000001</v>
      </c>
      <c r="P635" s="1386">
        <v>0.17255999999999999</v>
      </c>
      <c r="Q635" s="1386">
        <v>0.17208000000000001</v>
      </c>
      <c r="R635" s="1386">
        <v>0.17136000000000001</v>
      </c>
      <c r="S635" s="1386">
        <v>0.17063999999999999</v>
      </c>
      <c r="T635" s="1386">
        <v>0.17183999999999999</v>
      </c>
      <c r="U635" s="1386">
        <v>0.16632</v>
      </c>
      <c r="V635" s="1387">
        <v>0.17111999999999999</v>
      </c>
      <c r="W635" s="1386">
        <v>0.16488</v>
      </c>
      <c r="X635" s="1386">
        <v>0.15887999999999999</v>
      </c>
      <c r="Y635" s="1386">
        <v>0.16919999999999999</v>
      </c>
      <c r="Z635" s="1386">
        <v>0.16224</v>
      </c>
      <c r="AA635" s="1386">
        <v>0.15648000000000001</v>
      </c>
      <c r="AB635" s="1386">
        <v>0.16775999999999999</v>
      </c>
      <c r="AC635" s="1242">
        <f>SUM(E635:AB635)</f>
        <v>3.9888000000000003</v>
      </c>
    </row>
    <row r="636" spans="1:31" s="3" customFormat="1" ht="12.75" customHeight="1">
      <c r="A636" s="3323"/>
      <c r="B636" s="3310"/>
      <c r="C636" s="1191" t="s">
        <v>158</v>
      </c>
      <c r="D636" s="1191" t="s">
        <v>157</v>
      </c>
      <c r="E636" s="1388">
        <v>7.6319999999999999E-2</v>
      </c>
      <c r="F636" s="1388">
        <v>7.1760000000000004E-2</v>
      </c>
      <c r="G636" s="1388">
        <v>6.8159999999999998E-2</v>
      </c>
      <c r="H636" s="1389">
        <v>7.6799999999999993E-2</v>
      </c>
      <c r="I636" s="1388">
        <v>7.0319999999999994E-2</v>
      </c>
      <c r="J636" s="1388">
        <v>7.1040000000000006E-2</v>
      </c>
      <c r="K636" s="1388">
        <v>8.0879999999999994E-2</v>
      </c>
      <c r="L636" s="1388">
        <v>8.1600000000000006E-2</v>
      </c>
      <c r="M636" s="1388">
        <v>8.4000000000000005E-2</v>
      </c>
      <c r="N636" s="1389">
        <v>0.10968</v>
      </c>
      <c r="O636" s="1388">
        <v>8.0399999999999999E-2</v>
      </c>
      <c r="P636" s="1388">
        <v>8.6400000000000005E-2</v>
      </c>
      <c r="Q636" s="1388">
        <v>8.4959999999999994E-2</v>
      </c>
      <c r="R636" s="1388">
        <v>8.616E-2</v>
      </c>
      <c r="S636" s="1388">
        <v>8.4239999999999995E-2</v>
      </c>
      <c r="T636" s="1388">
        <v>8.4959999999999994E-2</v>
      </c>
      <c r="U636" s="1388">
        <v>8.2559999999999995E-2</v>
      </c>
      <c r="V636" s="1389">
        <v>8.4239999999999995E-2</v>
      </c>
      <c r="W636" s="1388">
        <v>8.1119999999999998E-2</v>
      </c>
      <c r="X636" s="1388">
        <v>7.9439999999999997E-2</v>
      </c>
      <c r="Y636" s="1388">
        <v>8.7359999999999993E-2</v>
      </c>
      <c r="Z636" s="1388">
        <v>8.1600000000000006E-2</v>
      </c>
      <c r="AA636" s="1388">
        <v>7.6799999999999993E-2</v>
      </c>
      <c r="AB636" s="1388">
        <v>8.4959999999999994E-2</v>
      </c>
      <c r="AC636" s="1194">
        <f>SUM(E636:AB636)</f>
        <v>1.9557599999999999</v>
      </c>
    </row>
    <row r="637" spans="1:31" s="3" customFormat="1" ht="12.75" customHeight="1">
      <c r="A637" s="3323"/>
      <c r="B637" s="3310"/>
      <c r="C637" s="1191" t="s">
        <v>159</v>
      </c>
      <c r="D637" s="1697" t="s">
        <v>160</v>
      </c>
      <c r="E637" s="2439">
        <v>17</v>
      </c>
      <c r="F637" s="2437">
        <v>16</v>
      </c>
      <c r="G637" s="2437">
        <v>10</v>
      </c>
      <c r="H637" s="2437">
        <v>17</v>
      </c>
      <c r="I637" s="2437">
        <v>12</v>
      </c>
      <c r="J637" s="2437">
        <v>8</v>
      </c>
      <c r="K637" s="2437">
        <v>24</v>
      </c>
      <c r="L637" s="2437">
        <v>12</v>
      </c>
      <c r="M637" s="2437">
        <v>17</v>
      </c>
      <c r="N637" s="2437">
        <v>19</v>
      </c>
      <c r="O637" s="2437">
        <v>9</v>
      </c>
      <c r="P637" s="2437">
        <v>22</v>
      </c>
      <c r="Q637" s="2437">
        <v>16</v>
      </c>
      <c r="R637" s="2437">
        <v>10</v>
      </c>
      <c r="S637" s="2437">
        <v>20</v>
      </c>
      <c r="T637" s="2437">
        <v>12</v>
      </c>
      <c r="U637" s="2437">
        <v>12</v>
      </c>
      <c r="V637" s="2437">
        <v>16</v>
      </c>
      <c r="W637" s="2437">
        <v>12</v>
      </c>
      <c r="X637" s="2437">
        <v>11</v>
      </c>
      <c r="Y637" s="2437">
        <v>17</v>
      </c>
      <c r="Z637" s="2437">
        <v>11</v>
      </c>
      <c r="AA637" s="2437">
        <v>17</v>
      </c>
      <c r="AB637" s="2438">
        <v>15</v>
      </c>
      <c r="AC637" s="1250"/>
    </row>
    <row r="638" spans="1:31" s="3" customFormat="1" ht="12.75" customHeight="1" thickBot="1">
      <c r="A638" s="3325"/>
      <c r="B638" s="3311"/>
      <c r="C638" s="1209" t="s">
        <v>161</v>
      </c>
      <c r="D638" s="1209"/>
      <c r="E638" s="1268">
        <f t="shared" ref="E638:AC638" si="179">E636/E635</f>
        <v>0.46086956521739131</v>
      </c>
      <c r="F638" s="1268">
        <f t="shared" si="179"/>
        <v>0.44760479041916174</v>
      </c>
      <c r="G638" s="1268">
        <f t="shared" si="179"/>
        <v>0.44305772230889234</v>
      </c>
      <c r="H638" s="1312">
        <f t="shared" si="179"/>
        <v>0.4630969609261939</v>
      </c>
      <c r="I638" s="1268">
        <f t="shared" si="179"/>
        <v>0.44938650306748462</v>
      </c>
      <c r="J638" s="1268">
        <f t="shared" si="179"/>
        <v>0.45891472868217059</v>
      </c>
      <c r="K638" s="1268">
        <f t="shared" si="179"/>
        <v>0.48005698005698005</v>
      </c>
      <c r="L638" s="1268">
        <f t="shared" si="179"/>
        <v>0.49418604651162795</v>
      </c>
      <c r="M638" s="1268">
        <f t="shared" si="179"/>
        <v>0.4950495049504951</v>
      </c>
      <c r="N638" s="1312">
        <f t="shared" si="179"/>
        <v>0.57125000000000004</v>
      </c>
      <c r="O638" s="1268">
        <f t="shared" si="179"/>
        <v>0.49851190476190471</v>
      </c>
      <c r="P638" s="1268">
        <f t="shared" si="179"/>
        <v>0.50069541029207243</v>
      </c>
      <c r="Q638" s="1268">
        <f t="shared" si="179"/>
        <v>0.49372384937238489</v>
      </c>
      <c r="R638" s="1268">
        <f t="shared" si="179"/>
        <v>0.50280112044817926</v>
      </c>
      <c r="S638" s="1268">
        <f t="shared" si="179"/>
        <v>0.49367088607594939</v>
      </c>
      <c r="T638" s="1268">
        <f t="shared" si="179"/>
        <v>0.49441340782122906</v>
      </c>
      <c r="U638" s="1268">
        <f t="shared" si="179"/>
        <v>0.49639249639249639</v>
      </c>
      <c r="V638" s="1312">
        <f t="shared" si="179"/>
        <v>0.49228611500701264</v>
      </c>
      <c r="W638" s="1268">
        <f t="shared" si="179"/>
        <v>0.49199417758369723</v>
      </c>
      <c r="X638" s="1268">
        <f t="shared" si="179"/>
        <v>0.5</v>
      </c>
      <c r="Y638" s="1268">
        <f t="shared" si="179"/>
        <v>0.51631205673758862</v>
      </c>
      <c r="Z638" s="1268">
        <f t="shared" si="179"/>
        <v>0.50295857988165682</v>
      </c>
      <c r="AA638" s="1268">
        <f t="shared" si="179"/>
        <v>0.49079754601226988</v>
      </c>
      <c r="AB638" s="1268">
        <f t="shared" si="179"/>
        <v>0.50643776824034337</v>
      </c>
      <c r="AC638" s="1212">
        <f t="shared" si="179"/>
        <v>0.49031287605294821</v>
      </c>
    </row>
    <row r="639" spans="1:31" s="3" customFormat="1" ht="12.75" customHeight="1">
      <c r="A639" s="3336" t="s">
        <v>162</v>
      </c>
      <c r="B639" s="3309" t="s">
        <v>583</v>
      </c>
      <c r="C639" s="1255" t="s">
        <v>156</v>
      </c>
      <c r="D639" s="1255" t="s">
        <v>157</v>
      </c>
      <c r="E639" s="1413">
        <v>0.61704000000000003</v>
      </c>
      <c r="F639" s="1413">
        <v>0.58320000000000005</v>
      </c>
      <c r="G639" s="1413">
        <v>0.53351999999999999</v>
      </c>
      <c r="H639" s="1414">
        <v>0.51888000000000001</v>
      </c>
      <c r="I639" s="1413">
        <v>0.53303999999999996</v>
      </c>
      <c r="J639" s="1413">
        <v>0.59304000000000001</v>
      </c>
      <c r="K639" s="1413">
        <v>0.60960000000000003</v>
      </c>
      <c r="L639" s="1413">
        <v>0.62568000000000001</v>
      </c>
      <c r="M639" s="1413">
        <v>0.62831999999999999</v>
      </c>
      <c r="N639" s="1414">
        <v>0.66191999999999995</v>
      </c>
      <c r="O639" s="1413">
        <v>0.68328</v>
      </c>
      <c r="P639" s="1413">
        <v>0.66815999999999998</v>
      </c>
      <c r="Q639" s="1413">
        <v>0.69288000000000005</v>
      </c>
      <c r="R639" s="1413">
        <v>0.70223999999999998</v>
      </c>
      <c r="S639" s="1413">
        <v>0.71952000000000005</v>
      </c>
      <c r="T639" s="1413">
        <v>0.72023999999999999</v>
      </c>
      <c r="U639" s="1413">
        <v>0.75575999999999999</v>
      </c>
      <c r="V639" s="1414">
        <v>0.78144000000000002</v>
      </c>
      <c r="W639" s="1413">
        <v>0.77880000000000005</v>
      </c>
      <c r="X639" s="1413">
        <v>0.76512000000000002</v>
      </c>
      <c r="Y639" s="1413">
        <v>0.77951999999999999</v>
      </c>
      <c r="Z639" s="1413">
        <v>0.74160000000000004</v>
      </c>
      <c r="AA639" s="1413">
        <v>0.65664</v>
      </c>
      <c r="AB639" s="1413">
        <v>0.62063999999999997</v>
      </c>
      <c r="AC639" s="1242">
        <f>SUM(E639:AB639)</f>
        <v>15.970080000000001</v>
      </c>
      <c r="AD639" s="1195">
        <f>MAX(E639:AB639)</f>
        <v>0.78144000000000002</v>
      </c>
      <c r="AE639" s="3">
        <f>MIN(E639:AB639)</f>
        <v>0.51888000000000001</v>
      </c>
    </row>
    <row r="640" spans="1:31" s="3" customFormat="1" ht="12.75" customHeight="1">
      <c r="A640" s="3323"/>
      <c r="B640" s="3310"/>
      <c r="C640" s="1191" t="s">
        <v>158</v>
      </c>
      <c r="D640" s="1191" t="s">
        <v>157</v>
      </c>
      <c r="E640" s="1415">
        <v>0.18504000000000001</v>
      </c>
      <c r="F640" s="1415">
        <v>0.17904</v>
      </c>
      <c r="G640" s="1415">
        <v>0.17136000000000001</v>
      </c>
      <c r="H640" s="1416">
        <v>0.1704</v>
      </c>
      <c r="I640" s="1415">
        <v>0.17280000000000001</v>
      </c>
      <c r="J640" s="1415">
        <v>0.18768000000000001</v>
      </c>
      <c r="K640" s="1415">
        <v>0.18215999999999999</v>
      </c>
      <c r="L640" s="1415">
        <v>0.18215999999999999</v>
      </c>
      <c r="M640" s="1415">
        <v>0.17496</v>
      </c>
      <c r="N640" s="1416">
        <v>0.17111999999999999</v>
      </c>
      <c r="O640" s="1415">
        <v>0.17399999999999999</v>
      </c>
      <c r="P640" s="1415">
        <v>0.17471999999999999</v>
      </c>
      <c r="Q640" s="1415">
        <v>0.16824</v>
      </c>
      <c r="R640" s="1415">
        <v>0.1704</v>
      </c>
      <c r="S640" s="1415">
        <v>0.1764</v>
      </c>
      <c r="T640" s="1415">
        <v>0.17255999999999999</v>
      </c>
      <c r="U640" s="1415">
        <v>0.17832000000000001</v>
      </c>
      <c r="V640" s="1416">
        <v>0.18504000000000001</v>
      </c>
      <c r="W640" s="1415">
        <v>0.18287999999999999</v>
      </c>
      <c r="X640" s="1415">
        <v>0.18695999999999999</v>
      </c>
      <c r="Y640" s="1415">
        <v>0.18840000000000001</v>
      </c>
      <c r="Z640" s="1415">
        <v>0.18840000000000001</v>
      </c>
      <c r="AA640" s="1415">
        <v>0.18312</v>
      </c>
      <c r="AB640" s="1415">
        <v>0.18407999999999999</v>
      </c>
      <c r="AC640" s="1194">
        <f>SUM(E640:AB640)</f>
        <v>4.2902399999999998</v>
      </c>
      <c r="AD640" s="1195"/>
    </row>
    <row r="641" spans="1:30" s="3" customFormat="1" ht="12.75" customHeight="1">
      <c r="A641" s="3323"/>
      <c r="B641" s="3310"/>
      <c r="C641" s="1191" t="s">
        <v>159</v>
      </c>
      <c r="D641" s="1697" t="s">
        <v>160</v>
      </c>
      <c r="E641" s="2436">
        <v>50</v>
      </c>
      <c r="F641" s="2434">
        <v>48</v>
      </c>
      <c r="G641" s="2434">
        <v>44</v>
      </c>
      <c r="H641" s="2434">
        <v>43</v>
      </c>
      <c r="I641" s="2434">
        <v>51</v>
      </c>
      <c r="J641" s="2434">
        <v>51</v>
      </c>
      <c r="K641" s="2434">
        <v>52</v>
      </c>
      <c r="L641" s="2434">
        <v>49</v>
      </c>
      <c r="M641" s="2434">
        <v>54</v>
      </c>
      <c r="N641" s="2434">
        <v>59</v>
      </c>
      <c r="O641" s="2434">
        <v>61</v>
      </c>
      <c r="P641" s="2434">
        <v>54</v>
      </c>
      <c r="Q641" s="2434">
        <v>61</v>
      </c>
      <c r="R641" s="2434">
        <v>62</v>
      </c>
      <c r="S641" s="2434">
        <v>62</v>
      </c>
      <c r="T641" s="2434">
        <v>59</v>
      </c>
      <c r="U641" s="2434">
        <v>63</v>
      </c>
      <c r="V641" s="2434">
        <v>68</v>
      </c>
      <c r="W641" s="2434">
        <v>57</v>
      </c>
      <c r="X641" s="2434">
        <v>67</v>
      </c>
      <c r="Y641" s="2434">
        <v>62</v>
      </c>
      <c r="Z641" s="2434">
        <v>58</v>
      </c>
      <c r="AA641" s="2434">
        <v>51</v>
      </c>
      <c r="AB641" s="2435">
        <v>53</v>
      </c>
      <c r="AD641" s="1423">
        <f>MAX(E641:AB641)</f>
        <v>68</v>
      </c>
    </row>
    <row r="642" spans="1:30" s="3" customFormat="1" ht="12.75" customHeight="1" thickBot="1">
      <c r="A642" s="3324"/>
      <c r="B642" s="3321"/>
      <c r="C642" s="1202" t="s">
        <v>161</v>
      </c>
      <c r="D642" s="1202"/>
      <c r="E642" s="1308">
        <f t="shared" ref="E642:AC642" si="180">E640/E639</f>
        <v>0.2998833138856476</v>
      </c>
      <c r="F642" s="1308">
        <f t="shared" si="180"/>
        <v>0.30699588477366252</v>
      </c>
      <c r="G642" s="1308">
        <f t="shared" si="180"/>
        <v>0.32118758434547912</v>
      </c>
      <c r="H642" s="1362">
        <f t="shared" si="180"/>
        <v>0.32839962997224792</v>
      </c>
      <c r="I642" s="1308">
        <f t="shared" si="180"/>
        <v>0.32417829806393522</v>
      </c>
      <c r="J642" s="1308">
        <f t="shared" si="180"/>
        <v>0.31647106434641847</v>
      </c>
      <c r="K642" s="1308">
        <f t="shared" si="180"/>
        <v>0.29881889763779523</v>
      </c>
      <c r="L642" s="1308">
        <f t="shared" si="180"/>
        <v>0.29113924050632911</v>
      </c>
      <c r="M642" s="1308">
        <f t="shared" si="180"/>
        <v>0.27845683728036669</v>
      </c>
      <c r="N642" s="1362">
        <f t="shared" si="180"/>
        <v>0.2585206671501088</v>
      </c>
      <c r="O642" s="1308">
        <f t="shared" si="180"/>
        <v>0.25465402177730945</v>
      </c>
      <c r="P642" s="1308">
        <f t="shared" si="180"/>
        <v>0.2614942528735632</v>
      </c>
      <c r="Q642" s="1308">
        <f t="shared" si="180"/>
        <v>0.24281260824385173</v>
      </c>
      <c r="R642" s="1308">
        <f t="shared" si="180"/>
        <v>0.24265208475734792</v>
      </c>
      <c r="S642" s="1308">
        <f t="shared" si="180"/>
        <v>0.24516344229486323</v>
      </c>
      <c r="T642" s="1308">
        <f t="shared" si="180"/>
        <v>0.2395868043985338</v>
      </c>
      <c r="U642" s="1308">
        <f t="shared" si="180"/>
        <v>0.23594791997459513</v>
      </c>
      <c r="V642" s="1362">
        <f t="shared" si="180"/>
        <v>0.2367936117936118</v>
      </c>
      <c r="W642" s="1308">
        <f t="shared" si="180"/>
        <v>0.2348228043143297</v>
      </c>
      <c r="X642" s="1308">
        <f t="shared" si="180"/>
        <v>0.24435382685069007</v>
      </c>
      <c r="Y642" s="1308">
        <f t="shared" si="180"/>
        <v>0.24168719211822662</v>
      </c>
      <c r="Z642" s="1308">
        <f t="shared" si="180"/>
        <v>0.25404530744336568</v>
      </c>
      <c r="AA642" s="1308">
        <f t="shared" si="180"/>
        <v>0.27887426900584794</v>
      </c>
      <c r="AB642" s="1308">
        <f t="shared" si="180"/>
        <v>0.2965970610982212</v>
      </c>
      <c r="AC642" s="1308">
        <f t="shared" si="180"/>
        <v>0.26864236121547291</v>
      </c>
    </row>
    <row r="643" spans="1:30" s="3" customFormat="1" ht="12.75" customHeight="1">
      <c r="A643" s="3322" t="s">
        <v>196</v>
      </c>
      <c r="B643" s="3320" t="s">
        <v>719</v>
      </c>
      <c r="C643" s="1186" t="s">
        <v>156</v>
      </c>
      <c r="D643" s="1186" t="s">
        <v>157</v>
      </c>
      <c r="E643" s="1395">
        <v>1.584E-2</v>
      </c>
      <c r="F643" s="1395">
        <v>1.392E-2</v>
      </c>
      <c r="G643" s="1395">
        <v>1.392E-2</v>
      </c>
      <c r="H643" s="1396">
        <v>1.392E-2</v>
      </c>
      <c r="I643" s="1395">
        <v>1.392E-2</v>
      </c>
      <c r="J643" s="1395">
        <v>1.4160000000000001E-2</v>
      </c>
      <c r="K643" s="1395">
        <v>1.3679999999999999E-2</v>
      </c>
      <c r="L643" s="1395">
        <v>1.32E-2</v>
      </c>
      <c r="M643" s="1395">
        <v>1.512E-2</v>
      </c>
      <c r="N643" s="1396">
        <v>1.6320000000000001E-2</v>
      </c>
      <c r="O643" s="1395">
        <v>1.7760000000000001E-2</v>
      </c>
      <c r="P643" s="1395">
        <v>2.3040000000000001E-2</v>
      </c>
      <c r="Q643" s="1395">
        <v>1.968E-2</v>
      </c>
      <c r="R643" s="1395">
        <v>2.1839999999999998E-2</v>
      </c>
      <c r="S643" s="1395">
        <v>1.7999999999999999E-2</v>
      </c>
      <c r="T643" s="1395">
        <v>1.7999999999999999E-2</v>
      </c>
      <c r="U643" s="1395">
        <v>1.6320000000000001E-2</v>
      </c>
      <c r="V643" s="1396">
        <v>1.6080000000000001E-2</v>
      </c>
      <c r="W643" s="1395">
        <v>1.6320000000000001E-2</v>
      </c>
      <c r="X643" s="1395">
        <v>1.512E-2</v>
      </c>
      <c r="Y643" s="1395">
        <v>1.44E-2</v>
      </c>
      <c r="Z643" s="1395">
        <v>1.4160000000000001E-2</v>
      </c>
      <c r="AA643" s="1395">
        <v>1.44E-2</v>
      </c>
      <c r="AB643" s="1395">
        <v>1.4160000000000001E-2</v>
      </c>
      <c r="AC643" s="1189">
        <f>SUM(E643:AB643)</f>
        <v>0.38328000000000007</v>
      </c>
    </row>
    <row r="644" spans="1:30" s="3" customFormat="1" ht="12.75" customHeight="1">
      <c r="A644" s="3323"/>
      <c r="B644" s="3310"/>
      <c r="C644" s="1191" t="s">
        <v>158</v>
      </c>
      <c r="D644" s="1191" t="s">
        <v>157</v>
      </c>
      <c r="E644" s="1388">
        <v>1.992E-2</v>
      </c>
      <c r="F644" s="1388">
        <v>1.992E-2</v>
      </c>
      <c r="G644" s="1388">
        <v>1.992E-2</v>
      </c>
      <c r="H644" s="1389">
        <v>1.992E-2</v>
      </c>
      <c r="I644" s="1388">
        <v>1.992E-2</v>
      </c>
      <c r="J644" s="1388">
        <v>2.0879999999999999E-2</v>
      </c>
      <c r="K644" s="1388">
        <v>2.0400000000000001E-2</v>
      </c>
      <c r="L644" s="1388">
        <v>1.9439999999999999E-2</v>
      </c>
      <c r="M644" s="1388">
        <v>2.0400000000000001E-2</v>
      </c>
      <c r="N644" s="1389">
        <v>2.232E-2</v>
      </c>
      <c r="O644" s="1388">
        <v>2.4719999999999999E-2</v>
      </c>
      <c r="P644" s="1388">
        <v>3.0720000000000001E-2</v>
      </c>
      <c r="Q644" s="1388">
        <v>2.6880000000000001E-2</v>
      </c>
      <c r="R644" s="1388">
        <v>2.9520000000000001E-2</v>
      </c>
      <c r="S644" s="1388">
        <v>2.256E-2</v>
      </c>
      <c r="T644" s="1388">
        <v>2.1360000000000001E-2</v>
      </c>
      <c r="U644" s="1388">
        <v>2.1839999999999998E-2</v>
      </c>
      <c r="V644" s="1389">
        <v>2.1839999999999998E-2</v>
      </c>
      <c r="W644" s="1388">
        <v>2.1839999999999998E-2</v>
      </c>
      <c r="X644" s="1388">
        <v>2.2079999999999999E-2</v>
      </c>
      <c r="Y644" s="1388">
        <v>2.1360000000000001E-2</v>
      </c>
      <c r="Z644" s="1388">
        <v>2.1360000000000001E-2</v>
      </c>
      <c r="AA644" s="1388">
        <v>2.1600000000000001E-2</v>
      </c>
      <c r="AB644" s="1388">
        <v>2.2079999999999999E-2</v>
      </c>
      <c r="AC644" s="1194">
        <f>SUM(E644:AB644)</f>
        <v>0.53279999999999994</v>
      </c>
    </row>
    <row r="645" spans="1:30" s="3" customFormat="1" ht="12.75" customHeight="1">
      <c r="A645" s="3323"/>
      <c r="B645" s="3310"/>
      <c r="C645" s="1191" t="s">
        <v>159</v>
      </c>
      <c r="D645" s="1697" t="s">
        <v>160</v>
      </c>
      <c r="E645" s="334">
        <f>SQRT(E643*E643+E644*E644)*1000/1.73/E628</f>
        <v>2.2878835048166088</v>
      </c>
      <c r="F645" s="334">
        <f t="shared" ref="F645:AB645" si="181">SQRT(F643*F643+F644*F644)*1000/1.73/F628</f>
        <v>2.1983142149266759</v>
      </c>
      <c r="G645" s="334">
        <f t="shared" si="181"/>
        <v>2.1983142149266759</v>
      </c>
      <c r="H645" s="334">
        <f t="shared" si="181"/>
        <v>2.1880416468754698</v>
      </c>
      <c r="I645" s="334">
        <f t="shared" si="181"/>
        <v>2.1846388670129024</v>
      </c>
      <c r="J645" s="334">
        <f t="shared" si="181"/>
        <v>2.2644378546112183</v>
      </c>
      <c r="K645" s="334">
        <f t="shared" si="181"/>
        <v>2.204629184073716</v>
      </c>
      <c r="L645" s="334">
        <f t="shared" si="181"/>
        <v>2.1156743348468425</v>
      </c>
      <c r="M645" s="334">
        <f t="shared" si="181"/>
        <v>2.2862449365727864</v>
      </c>
      <c r="N645" s="334">
        <f t="shared" si="181"/>
        <v>2.4817830525987894</v>
      </c>
      <c r="O645" s="334">
        <f t="shared" si="181"/>
        <v>2.7320572769169105</v>
      </c>
      <c r="P645" s="334">
        <f t="shared" si="181"/>
        <v>3.4682080408052225</v>
      </c>
      <c r="Q645" s="334">
        <f t="shared" si="181"/>
        <v>3.0135791906646672</v>
      </c>
      <c r="R645" s="334">
        <f t="shared" si="181"/>
        <v>3.316544775846022</v>
      </c>
      <c r="S645" s="334">
        <f t="shared" si="181"/>
        <v>2.6189359492451487</v>
      </c>
      <c r="T645" s="334">
        <f t="shared" si="181"/>
        <v>2.5228457253153151</v>
      </c>
      <c r="U645" s="334">
        <f t="shared" si="181"/>
        <v>2.4662851839625439</v>
      </c>
      <c r="V645" s="334">
        <f t="shared" si="181"/>
        <v>2.449517839773903</v>
      </c>
      <c r="W645" s="334">
        <f t="shared" si="181"/>
        <v>2.4585900735393342</v>
      </c>
      <c r="X645" s="334">
        <f t="shared" si="181"/>
        <v>2.3945316670564352</v>
      </c>
      <c r="Y645" s="334">
        <f t="shared" si="181"/>
        <v>2.3014734028898798</v>
      </c>
      <c r="Z645" s="334">
        <f t="shared" si="181"/>
        <v>2.2895566325039911</v>
      </c>
      <c r="AA645" s="334">
        <f t="shared" si="181"/>
        <v>2.308578851341994</v>
      </c>
      <c r="AB645" s="334">
        <f t="shared" si="181"/>
        <v>2.3290414180208581</v>
      </c>
      <c r="AC645" s="1250"/>
    </row>
    <row r="646" spans="1:30" s="3" customFormat="1" ht="12.75" customHeight="1">
      <c r="A646" s="3325"/>
      <c r="B646" s="3311"/>
      <c r="C646" s="1209" t="s">
        <v>161</v>
      </c>
      <c r="D646" s="1209"/>
      <c r="E646" s="1268">
        <f t="shared" ref="E646:AC646" si="182">E644/E643</f>
        <v>1.2575757575757576</v>
      </c>
      <c r="F646" s="1268">
        <f t="shared" si="182"/>
        <v>1.4310344827586208</v>
      </c>
      <c r="G646" s="1268">
        <f t="shared" si="182"/>
        <v>1.4310344827586208</v>
      </c>
      <c r="H646" s="1312">
        <f t="shared" si="182"/>
        <v>1.4310344827586208</v>
      </c>
      <c r="I646" s="1268">
        <f t="shared" si="182"/>
        <v>1.4310344827586208</v>
      </c>
      <c r="J646" s="1268">
        <f t="shared" si="182"/>
        <v>1.4745762711864405</v>
      </c>
      <c r="K646" s="1268">
        <f t="shared" si="182"/>
        <v>1.4912280701754388</v>
      </c>
      <c r="L646" s="1268">
        <f t="shared" si="182"/>
        <v>1.4727272727272727</v>
      </c>
      <c r="M646" s="1268">
        <f t="shared" si="182"/>
        <v>1.3492063492063493</v>
      </c>
      <c r="N646" s="1312">
        <f t="shared" si="182"/>
        <v>1.3676470588235292</v>
      </c>
      <c r="O646" s="1268">
        <f t="shared" si="182"/>
        <v>1.3918918918918917</v>
      </c>
      <c r="P646" s="1268">
        <f t="shared" si="182"/>
        <v>1.3333333333333333</v>
      </c>
      <c r="Q646" s="1268">
        <f t="shared" si="182"/>
        <v>1.3658536585365855</v>
      </c>
      <c r="R646" s="1268">
        <f t="shared" si="182"/>
        <v>1.3516483516483517</v>
      </c>
      <c r="S646" s="1268">
        <f t="shared" si="182"/>
        <v>1.2533333333333334</v>
      </c>
      <c r="T646" s="1268">
        <f t="shared" si="182"/>
        <v>1.1866666666666668</v>
      </c>
      <c r="U646" s="1268">
        <f t="shared" si="182"/>
        <v>1.338235294117647</v>
      </c>
      <c r="V646" s="1312">
        <f t="shared" si="182"/>
        <v>1.3582089552238805</v>
      </c>
      <c r="W646" s="1268">
        <f t="shared" si="182"/>
        <v>1.338235294117647</v>
      </c>
      <c r="X646" s="1268">
        <f t="shared" si="182"/>
        <v>1.4603174603174602</v>
      </c>
      <c r="Y646" s="1268">
        <f t="shared" si="182"/>
        <v>1.4833333333333334</v>
      </c>
      <c r="Z646" s="1268">
        <f t="shared" si="182"/>
        <v>1.5084745762711864</v>
      </c>
      <c r="AA646" s="1268">
        <f t="shared" si="182"/>
        <v>1.5000000000000002</v>
      </c>
      <c r="AB646" s="1268">
        <f t="shared" si="182"/>
        <v>1.5593220338983049</v>
      </c>
      <c r="AC646" s="1212">
        <f t="shared" si="182"/>
        <v>1.3901064495929865</v>
      </c>
    </row>
    <row r="647" spans="1:30" s="3" customFormat="1" ht="12.75" customHeight="1">
      <c r="A647" s="3336" t="s">
        <v>182</v>
      </c>
      <c r="B647" s="3309" t="s">
        <v>720</v>
      </c>
      <c r="C647" s="1255" t="s">
        <v>156</v>
      </c>
      <c r="D647" s="1255" t="s">
        <v>721</v>
      </c>
      <c r="E647" s="1386">
        <v>0.51624000000000003</v>
      </c>
      <c r="F647" s="1386">
        <v>0.51659999999999995</v>
      </c>
      <c r="G647" s="1386">
        <v>0.50616000000000005</v>
      </c>
      <c r="H647" s="1387">
        <v>0.51156000000000001</v>
      </c>
      <c r="I647" s="1386">
        <v>0.50795999999999997</v>
      </c>
      <c r="J647" s="1386">
        <v>0.51336000000000004</v>
      </c>
      <c r="K647" s="1386">
        <v>0.51227999999999996</v>
      </c>
      <c r="L647" s="1386">
        <v>0.52163999999999999</v>
      </c>
      <c r="M647" s="1386">
        <v>0.5202</v>
      </c>
      <c r="N647" s="1387">
        <v>0.51263999999999998</v>
      </c>
      <c r="O647" s="1386">
        <v>0.51336000000000004</v>
      </c>
      <c r="P647" s="1386">
        <v>0.51444000000000001</v>
      </c>
      <c r="Q647" s="1386">
        <v>0.51839999999999997</v>
      </c>
      <c r="R647" s="1386">
        <v>0.51983999999999997</v>
      </c>
      <c r="S647" s="1386">
        <v>0.51192000000000004</v>
      </c>
      <c r="T647" s="1386">
        <v>0.50256000000000001</v>
      </c>
      <c r="U647" s="1386">
        <v>0.50256000000000001</v>
      </c>
      <c r="V647" s="1387">
        <v>0.50544</v>
      </c>
      <c r="W647" s="1386">
        <v>0.50616000000000005</v>
      </c>
      <c r="X647" s="1386">
        <v>0.51048000000000004</v>
      </c>
      <c r="Y647" s="1386">
        <v>0.51624000000000003</v>
      </c>
      <c r="Z647" s="1386">
        <v>0.51227999999999996</v>
      </c>
      <c r="AA647" s="1386">
        <v>0.50688</v>
      </c>
      <c r="AB647" s="1386">
        <v>0.50939999999999996</v>
      </c>
      <c r="AC647" s="1242">
        <f>SUM(E647:AB647)</f>
        <v>12.288600000000001</v>
      </c>
    </row>
    <row r="648" spans="1:30" s="3" customFormat="1" ht="12.75" customHeight="1">
      <c r="A648" s="3323"/>
      <c r="B648" s="3310"/>
      <c r="C648" s="1191" t="s">
        <v>158</v>
      </c>
      <c r="D648" s="1191" t="s">
        <v>721</v>
      </c>
      <c r="E648" s="1388">
        <v>0.495</v>
      </c>
      <c r="F648" s="1388">
        <v>0.49715999999999999</v>
      </c>
      <c r="G648" s="1388">
        <v>0.48780000000000001</v>
      </c>
      <c r="H648" s="1389">
        <v>0.48852000000000001</v>
      </c>
      <c r="I648" s="1388">
        <v>0.49103999999999998</v>
      </c>
      <c r="J648" s="1388">
        <v>0.50219999999999998</v>
      </c>
      <c r="K648" s="1388">
        <v>0.504</v>
      </c>
      <c r="L648" s="1388">
        <v>0.50436000000000003</v>
      </c>
      <c r="M648" s="1388">
        <v>0.49859999999999999</v>
      </c>
      <c r="N648" s="1389">
        <v>0.49859999999999999</v>
      </c>
      <c r="O648" s="1388">
        <v>0.50075999999999998</v>
      </c>
      <c r="P648" s="1388">
        <v>0.50219999999999998</v>
      </c>
      <c r="Q648" s="1388">
        <v>0.495</v>
      </c>
      <c r="R648" s="1388">
        <v>0.49284</v>
      </c>
      <c r="S648" s="1388">
        <v>0.48780000000000001</v>
      </c>
      <c r="T648" s="1388">
        <v>0.48527999999999999</v>
      </c>
      <c r="U648" s="1388">
        <v>0.48636000000000001</v>
      </c>
      <c r="V648" s="1389">
        <v>0.48924000000000001</v>
      </c>
      <c r="W648" s="1388">
        <v>0.48996000000000001</v>
      </c>
      <c r="X648" s="1388">
        <v>0.50112000000000001</v>
      </c>
      <c r="Y648" s="1388">
        <v>0.51048000000000004</v>
      </c>
      <c r="Z648" s="1388">
        <v>0.50939999999999996</v>
      </c>
      <c r="AA648" s="1388">
        <v>0.51156000000000001</v>
      </c>
      <c r="AB648" s="1388">
        <v>0.51983999999999997</v>
      </c>
      <c r="AC648" s="1194">
        <f>SUM(E648:AB648)</f>
        <v>11.949119999999999</v>
      </c>
    </row>
    <row r="649" spans="1:30" s="3" customFormat="1" ht="12.75" customHeight="1">
      <c r="A649" s="3323"/>
      <c r="B649" s="3310"/>
      <c r="C649" s="1191" t="s">
        <v>159</v>
      </c>
      <c r="D649" s="1697" t="s">
        <v>160</v>
      </c>
      <c r="E649" s="2445">
        <v>67</v>
      </c>
      <c r="F649" s="2443">
        <v>65</v>
      </c>
      <c r="G649" s="2443">
        <v>63</v>
      </c>
      <c r="H649" s="2443">
        <v>64</v>
      </c>
      <c r="I649" s="2443">
        <v>64</v>
      </c>
      <c r="J649" s="2443">
        <v>64</v>
      </c>
      <c r="K649" s="2443">
        <v>66</v>
      </c>
      <c r="L649" s="2443">
        <v>65</v>
      </c>
      <c r="M649" s="2443">
        <v>67</v>
      </c>
      <c r="N649" s="2443">
        <v>65</v>
      </c>
      <c r="O649" s="2443">
        <v>64</v>
      </c>
      <c r="P649" s="2443">
        <v>64</v>
      </c>
      <c r="Q649" s="2443">
        <v>66</v>
      </c>
      <c r="R649" s="2443">
        <v>65</v>
      </c>
      <c r="S649" s="2443">
        <v>63</v>
      </c>
      <c r="T649" s="2443">
        <v>63</v>
      </c>
      <c r="U649" s="2443">
        <v>64</v>
      </c>
      <c r="V649" s="2443">
        <v>63</v>
      </c>
      <c r="W649" s="2443">
        <v>65</v>
      </c>
      <c r="X649" s="2443">
        <v>65</v>
      </c>
      <c r="Y649" s="2443">
        <v>67</v>
      </c>
      <c r="Z649" s="2443">
        <v>66</v>
      </c>
      <c r="AA649" s="2443">
        <v>64</v>
      </c>
      <c r="AB649" s="2444">
        <v>66</v>
      </c>
      <c r="AC649" s="1250"/>
    </row>
    <row r="650" spans="1:30" s="3" customFormat="1" ht="12.75" customHeight="1" thickBot="1">
      <c r="A650" s="3325"/>
      <c r="B650" s="3311"/>
      <c r="C650" s="1209" t="s">
        <v>161</v>
      </c>
      <c r="D650" s="1209"/>
      <c r="E650" s="1268">
        <f t="shared" ref="E650:AC650" si="183">E648/E647</f>
        <v>0.95885634588563451</v>
      </c>
      <c r="F650" s="1268">
        <f t="shared" si="183"/>
        <v>0.96236933797909419</v>
      </c>
      <c r="G650" s="1268">
        <f t="shared" si="183"/>
        <v>0.96372688477951629</v>
      </c>
      <c r="H650" s="1312">
        <f t="shared" si="183"/>
        <v>0.9549612948627727</v>
      </c>
      <c r="I650" s="1268">
        <f t="shared" si="183"/>
        <v>0.96669029057406097</v>
      </c>
      <c r="J650" s="1268">
        <f t="shared" si="183"/>
        <v>0.97826086956521729</v>
      </c>
      <c r="K650" s="1268">
        <f t="shared" si="183"/>
        <v>0.98383696416022492</v>
      </c>
      <c r="L650" s="1268">
        <f t="shared" si="183"/>
        <v>0.96687370600414091</v>
      </c>
      <c r="M650" s="1268">
        <f t="shared" si="183"/>
        <v>0.95847750865051906</v>
      </c>
      <c r="N650" s="1312">
        <f t="shared" si="183"/>
        <v>0.9726123595505618</v>
      </c>
      <c r="O650" s="1268">
        <f t="shared" si="183"/>
        <v>0.97545582047685819</v>
      </c>
      <c r="P650" s="1268">
        <f t="shared" si="183"/>
        <v>0.97620713785864233</v>
      </c>
      <c r="Q650" s="1268">
        <f t="shared" si="183"/>
        <v>0.95486111111111116</v>
      </c>
      <c r="R650" s="1268">
        <f t="shared" si="183"/>
        <v>0.94806094182825495</v>
      </c>
      <c r="S650" s="1268">
        <f t="shared" si="183"/>
        <v>0.95288326300984527</v>
      </c>
      <c r="T650" s="1268">
        <f t="shared" si="183"/>
        <v>0.96561604584527216</v>
      </c>
      <c r="U650" s="1268">
        <f t="shared" si="183"/>
        <v>0.9677650429799427</v>
      </c>
      <c r="V650" s="1312">
        <f t="shared" si="183"/>
        <v>0.96794871794871795</v>
      </c>
      <c r="W650" s="1268">
        <f t="shared" si="183"/>
        <v>0.96799431009957315</v>
      </c>
      <c r="X650" s="1268">
        <f t="shared" si="183"/>
        <v>0.98166431593794068</v>
      </c>
      <c r="Y650" s="1268">
        <f t="shared" si="183"/>
        <v>0.98884239888423986</v>
      </c>
      <c r="Z650" s="1268">
        <f t="shared" si="183"/>
        <v>0.99437807449051296</v>
      </c>
      <c r="AA650" s="1268">
        <f t="shared" si="183"/>
        <v>1.0092329545454546</v>
      </c>
      <c r="AB650" s="1268">
        <f t="shared" si="183"/>
        <v>1.0204946996466431</v>
      </c>
      <c r="AC650" s="1212">
        <f t="shared" si="183"/>
        <v>0.97237439578145579</v>
      </c>
    </row>
    <row r="651" spans="1:30" s="3" customFormat="1" ht="12.75" customHeight="1">
      <c r="A651" s="3336" t="s">
        <v>173</v>
      </c>
      <c r="B651" s="3309" t="s">
        <v>722</v>
      </c>
      <c r="C651" s="1255" t="s">
        <v>156</v>
      </c>
      <c r="D651" s="1255" t="s">
        <v>157</v>
      </c>
      <c r="E651" s="1413">
        <v>0.55247999999999997</v>
      </c>
      <c r="F651" s="1413">
        <v>0.55296000000000001</v>
      </c>
      <c r="G651" s="1413">
        <v>0.55296000000000001</v>
      </c>
      <c r="H651" s="1414">
        <v>0.55632000000000004</v>
      </c>
      <c r="I651" s="1413">
        <v>0.55728</v>
      </c>
      <c r="J651" s="1413">
        <v>0.57311999999999996</v>
      </c>
      <c r="K651" s="1413">
        <v>0.58272000000000002</v>
      </c>
      <c r="L651" s="1413">
        <v>0.58511999999999997</v>
      </c>
      <c r="M651" s="1413">
        <v>0.57887999999999995</v>
      </c>
      <c r="N651" s="1414">
        <v>0.56447999999999998</v>
      </c>
      <c r="O651" s="1413">
        <v>0.55776000000000003</v>
      </c>
      <c r="P651" s="1413">
        <v>0.55200000000000005</v>
      </c>
      <c r="Q651" s="1413">
        <v>0.54720000000000002</v>
      </c>
      <c r="R651" s="1413">
        <v>0.53615999999999997</v>
      </c>
      <c r="S651" s="1413">
        <v>0.53471999999999997</v>
      </c>
      <c r="T651" s="1413">
        <v>0.54432000000000003</v>
      </c>
      <c r="U651" s="1413">
        <v>0.53952</v>
      </c>
      <c r="V651" s="1414">
        <v>0.54239999999999999</v>
      </c>
      <c r="W651" s="1413">
        <v>0.5544</v>
      </c>
      <c r="X651" s="1413">
        <v>0.56399999999999995</v>
      </c>
      <c r="Y651" s="1413">
        <v>0.54959999999999998</v>
      </c>
      <c r="Z651" s="1413">
        <v>0.53903999999999996</v>
      </c>
      <c r="AA651" s="1413">
        <v>0.53712000000000004</v>
      </c>
      <c r="AB651" s="1413">
        <v>0.52991999999999995</v>
      </c>
      <c r="AC651" s="1242">
        <f>SUM(E651:AB651)</f>
        <v>13.284479999999999</v>
      </c>
    </row>
    <row r="652" spans="1:30" s="3" customFormat="1" ht="12.75" customHeight="1">
      <c r="A652" s="3323"/>
      <c r="B652" s="3310"/>
      <c r="C652" s="1191" t="s">
        <v>158</v>
      </c>
      <c r="D652" s="1191" t="s">
        <v>157</v>
      </c>
      <c r="E652" s="1415">
        <v>0.23183999999999999</v>
      </c>
      <c r="F652" s="1415">
        <v>0.23136000000000001</v>
      </c>
      <c r="G652" s="1415">
        <v>0.22944000000000001</v>
      </c>
      <c r="H652" s="1416">
        <v>0.22992000000000001</v>
      </c>
      <c r="I652" s="1415">
        <v>0.23280000000000001</v>
      </c>
      <c r="J652" s="1415">
        <v>0.23808000000000001</v>
      </c>
      <c r="K652" s="1415">
        <v>0.23904</v>
      </c>
      <c r="L652" s="1415">
        <v>0.23663999999999999</v>
      </c>
      <c r="M652" s="1415">
        <v>0.22944000000000001</v>
      </c>
      <c r="N652" s="1416">
        <v>0.21168000000000001</v>
      </c>
      <c r="O652" s="1415">
        <v>0.21840000000000001</v>
      </c>
      <c r="P652" s="1415">
        <v>0.22752</v>
      </c>
      <c r="Q652" s="1415">
        <v>0.22320000000000001</v>
      </c>
      <c r="R652" s="1415">
        <v>0.22223999999999999</v>
      </c>
      <c r="S652" s="1415">
        <v>0.22800000000000001</v>
      </c>
      <c r="T652" s="1415">
        <v>0.23039999999999999</v>
      </c>
      <c r="U652" s="1415">
        <v>0.23088</v>
      </c>
      <c r="V652" s="1416">
        <v>0.22896</v>
      </c>
      <c r="W652" s="1415">
        <v>0.23039999999999999</v>
      </c>
      <c r="X652" s="1415">
        <v>0.23519999999999999</v>
      </c>
      <c r="Y652" s="1415">
        <v>0.24</v>
      </c>
      <c r="Z652" s="1415">
        <v>0.24</v>
      </c>
      <c r="AA652" s="1415">
        <v>0.24143999999999999</v>
      </c>
      <c r="AB652" s="1415">
        <v>0.24384</v>
      </c>
      <c r="AC652" s="1194">
        <f>SUM(E652:AB652)</f>
        <v>5.5507200000000001</v>
      </c>
    </row>
    <row r="653" spans="1:30" s="3" customFormat="1" ht="12.75" customHeight="1">
      <c r="A653" s="3323"/>
      <c r="B653" s="3310"/>
      <c r="C653" s="1191" t="s">
        <v>159</v>
      </c>
      <c r="D653" s="1697" t="s">
        <v>160</v>
      </c>
      <c r="E653" s="2448">
        <v>49</v>
      </c>
      <c r="F653" s="2446">
        <v>52</v>
      </c>
      <c r="G653" s="2446">
        <v>54</v>
      </c>
      <c r="H653" s="2446">
        <v>53</v>
      </c>
      <c r="I653" s="2446">
        <v>49</v>
      </c>
      <c r="J653" s="2446">
        <v>55</v>
      </c>
      <c r="K653" s="2446">
        <v>53</v>
      </c>
      <c r="L653" s="2446">
        <v>59</v>
      </c>
      <c r="M653" s="2446">
        <v>54</v>
      </c>
      <c r="N653" s="2446">
        <v>57</v>
      </c>
      <c r="O653" s="2446">
        <v>52</v>
      </c>
      <c r="P653" s="2446">
        <v>51</v>
      </c>
      <c r="Q653" s="2446">
        <v>48</v>
      </c>
      <c r="R653" s="2446">
        <v>52</v>
      </c>
      <c r="S653" s="2446">
        <v>46</v>
      </c>
      <c r="T653" s="2446">
        <v>52</v>
      </c>
      <c r="U653" s="2446">
        <v>50</v>
      </c>
      <c r="V653" s="2446">
        <v>52</v>
      </c>
      <c r="W653" s="2446">
        <v>53</v>
      </c>
      <c r="X653" s="2446">
        <v>54</v>
      </c>
      <c r="Y653" s="2446">
        <v>52</v>
      </c>
      <c r="Z653" s="2446">
        <v>51</v>
      </c>
      <c r="AA653" s="2446">
        <v>50</v>
      </c>
      <c r="AB653" s="2447">
        <v>51</v>
      </c>
      <c r="AC653" s="1250"/>
    </row>
    <row r="654" spans="1:30" s="3" customFormat="1" ht="12.75" customHeight="1" thickBot="1">
      <c r="A654" s="3324"/>
      <c r="B654" s="3321"/>
      <c r="C654" s="1202" t="s">
        <v>161</v>
      </c>
      <c r="D654" s="1202"/>
      <c r="E654" s="1308">
        <f t="shared" ref="E654:AC654" si="184">E652/E651</f>
        <v>0.41963509991311904</v>
      </c>
      <c r="F654" s="1308">
        <f t="shared" si="184"/>
        <v>0.41840277777777779</v>
      </c>
      <c r="G654" s="1308">
        <f t="shared" si="184"/>
        <v>0.41493055555555558</v>
      </c>
      <c r="H654" s="1362">
        <f t="shared" si="184"/>
        <v>0.41328731665228646</v>
      </c>
      <c r="I654" s="1308">
        <f t="shared" si="184"/>
        <v>0.41774332472006892</v>
      </c>
      <c r="J654" s="1308">
        <f t="shared" si="184"/>
        <v>0.41541038525963153</v>
      </c>
      <c r="K654" s="1308">
        <f t="shared" si="184"/>
        <v>0.4102141680395387</v>
      </c>
      <c r="L654" s="1308">
        <f t="shared" si="184"/>
        <v>0.40442986054142738</v>
      </c>
      <c r="M654" s="1308">
        <f t="shared" si="184"/>
        <v>0.3963515754560531</v>
      </c>
      <c r="N654" s="1362">
        <f t="shared" si="184"/>
        <v>0.375</v>
      </c>
      <c r="O654" s="1308">
        <f t="shared" si="184"/>
        <v>0.39156626506024095</v>
      </c>
      <c r="P654" s="1308">
        <f t="shared" si="184"/>
        <v>0.41217391304347822</v>
      </c>
      <c r="Q654" s="1308">
        <f t="shared" si="184"/>
        <v>0.40789473684210525</v>
      </c>
      <c r="R654" s="1308">
        <f t="shared" si="184"/>
        <v>0.41450313339301703</v>
      </c>
      <c r="S654" s="1308">
        <f t="shared" si="184"/>
        <v>0.42639138240574509</v>
      </c>
      <c r="T654" s="1308">
        <f t="shared" si="184"/>
        <v>0.42328042328042326</v>
      </c>
      <c r="U654" s="1308">
        <f t="shared" si="184"/>
        <v>0.4279359430604982</v>
      </c>
      <c r="V654" s="1362">
        <f t="shared" si="184"/>
        <v>0.42212389380530974</v>
      </c>
      <c r="W654" s="1308">
        <f t="shared" si="184"/>
        <v>0.41558441558441556</v>
      </c>
      <c r="X654" s="1308">
        <f t="shared" si="184"/>
        <v>0.41702127659574473</v>
      </c>
      <c r="Y654" s="1308">
        <f t="shared" si="184"/>
        <v>0.4366812227074236</v>
      </c>
      <c r="Z654" s="1308">
        <f t="shared" si="184"/>
        <v>0.44523597506678542</v>
      </c>
      <c r="AA654" s="1308">
        <f t="shared" si="184"/>
        <v>0.44950848972296686</v>
      </c>
      <c r="AB654" s="1308">
        <f t="shared" si="184"/>
        <v>0.46014492753623193</v>
      </c>
      <c r="AC654" s="1205">
        <f t="shared" si="184"/>
        <v>0.417834947246712</v>
      </c>
    </row>
    <row r="655" spans="1:30" s="3" customFormat="1" ht="12.75" customHeight="1">
      <c r="A655" s="3308" t="s">
        <v>200</v>
      </c>
      <c r="B655" s="3320" t="s">
        <v>304</v>
      </c>
      <c r="C655" s="1186" t="s">
        <v>156</v>
      </c>
      <c r="D655" s="1186"/>
      <c r="E655" s="1316">
        <v>0</v>
      </c>
      <c r="F655" s="1316">
        <v>0</v>
      </c>
      <c r="G655" s="1316">
        <v>0</v>
      </c>
      <c r="H655" s="1317">
        <v>0</v>
      </c>
      <c r="I655" s="1316">
        <v>0</v>
      </c>
      <c r="J655" s="1316">
        <v>0</v>
      </c>
      <c r="K655" s="1316">
        <v>0</v>
      </c>
      <c r="L655" s="1316">
        <v>0</v>
      </c>
      <c r="M655" s="1316">
        <v>0</v>
      </c>
      <c r="N655" s="1317">
        <v>0</v>
      </c>
      <c r="O655" s="1316">
        <v>0</v>
      </c>
      <c r="P655" s="1316">
        <v>0</v>
      </c>
      <c r="Q655" s="1316">
        <v>0</v>
      </c>
      <c r="R655" s="1316">
        <v>0</v>
      </c>
      <c r="S655" s="1316">
        <v>0</v>
      </c>
      <c r="T655" s="1316">
        <v>0</v>
      </c>
      <c r="U655" s="1316">
        <v>0</v>
      </c>
      <c r="V655" s="1317">
        <v>0</v>
      </c>
      <c r="W655" s="1316">
        <v>0</v>
      </c>
      <c r="X655" s="1316">
        <v>0</v>
      </c>
      <c r="Y655" s="1316">
        <v>0</v>
      </c>
      <c r="Z655" s="1316">
        <v>0</v>
      </c>
      <c r="AA655" s="1316">
        <v>0</v>
      </c>
      <c r="AB655" s="1316">
        <v>0</v>
      </c>
      <c r="AC655" s="1189">
        <f>SUM(E655:AB655)</f>
        <v>0</v>
      </c>
    </row>
    <row r="656" spans="1:30" s="3" customFormat="1" ht="12.75" customHeight="1">
      <c r="A656" s="3305"/>
      <c r="B656" s="3310"/>
      <c r="C656" s="1191" t="s">
        <v>158</v>
      </c>
      <c r="D656" s="1191"/>
      <c r="E656" s="1305">
        <v>0</v>
      </c>
      <c r="F656" s="1305">
        <v>0</v>
      </c>
      <c r="G656" s="1305">
        <v>0</v>
      </c>
      <c r="H656" s="1318">
        <v>0</v>
      </c>
      <c r="I656" s="1305">
        <v>0</v>
      </c>
      <c r="J656" s="1305">
        <v>0</v>
      </c>
      <c r="K656" s="1305">
        <v>0</v>
      </c>
      <c r="L656" s="1305">
        <v>0</v>
      </c>
      <c r="M656" s="1305">
        <v>0</v>
      </c>
      <c r="N656" s="1318">
        <v>0</v>
      </c>
      <c r="O656" s="1305">
        <v>0</v>
      </c>
      <c r="P656" s="1305">
        <v>0</v>
      </c>
      <c r="Q656" s="1305">
        <v>0</v>
      </c>
      <c r="R656" s="1305">
        <v>0</v>
      </c>
      <c r="S656" s="1305">
        <v>0</v>
      </c>
      <c r="T656" s="1305">
        <v>0</v>
      </c>
      <c r="U656" s="1305">
        <v>0</v>
      </c>
      <c r="V656" s="1318">
        <v>0</v>
      </c>
      <c r="W656" s="1305">
        <v>0</v>
      </c>
      <c r="X656" s="1305">
        <v>0</v>
      </c>
      <c r="Y656" s="1305">
        <v>0</v>
      </c>
      <c r="Z656" s="1305">
        <v>0</v>
      </c>
      <c r="AA656" s="1305">
        <v>0</v>
      </c>
      <c r="AB656" s="1305">
        <v>0</v>
      </c>
      <c r="AC656" s="1194">
        <f>SUM(E656:AB656)</f>
        <v>0</v>
      </c>
    </row>
    <row r="657" spans="1:31" s="3" customFormat="1" ht="12.75" customHeight="1">
      <c r="A657" s="3305"/>
      <c r="B657" s="3310"/>
      <c r="C657" s="1191" t="s">
        <v>159</v>
      </c>
      <c r="D657" s="1191"/>
      <c r="E657" s="1294"/>
      <c r="F657" s="1294"/>
      <c r="G657" s="1294"/>
      <c r="H657" s="1330"/>
      <c r="I657" s="1294"/>
      <c r="J657" s="1294"/>
      <c r="K657" s="1294"/>
      <c r="L657" s="1294"/>
      <c r="M657" s="1294"/>
      <c r="N657" s="1330"/>
      <c r="O657" s="1294"/>
      <c r="P657" s="1294"/>
      <c r="Q657" s="1294"/>
      <c r="R657" s="1294"/>
      <c r="S657" s="1294"/>
      <c r="T657" s="1294"/>
      <c r="U657" s="1294"/>
      <c r="V657" s="1330"/>
      <c r="W657" s="1294"/>
      <c r="X657" s="1294"/>
      <c r="Y657" s="1294"/>
      <c r="Z657" s="1294"/>
      <c r="AA657" s="1294"/>
      <c r="AB657" s="1294"/>
      <c r="AC657" s="1194"/>
    </row>
    <row r="658" spans="1:31" s="3" customFormat="1" ht="12.75" customHeight="1">
      <c r="A658" s="3307"/>
      <c r="B658" s="3321"/>
      <c r="C658" s="1202" t="s">
        <v>161</v>
      </c>
      <c r="D658" s="1202"/>
      <c r="E658" s="1293"/>
      <c r="F658" s="1293"/>
      <c r="G658" s="1293"/>
      <c r="H658" s="1322"/>
      <c r="I658" s="1293"/>
      <c r="J658" s="1293"/>
      <c r="K658" s="1293"/>
      <c r="L658" s="1293"/>
      <c r="M658" s="1293"/>
      <c r="N658" s="1322"/>
      <c r="O658" s="1293"/>
      <c r="P658" s="1293"/>
      <c r="Q658" s="1293"/>
      <c r="R658" s="1293"/>
      <c r="S658" s="1293"/>
      <c r="T658" s="1293"/>
      <c r="U658" s="1293"/>
      <c r="V658" s="1322"/>
      <c r="W658" s="1293"/>
      <c r="X658" s="1293"/>
      <c r="Y658" s="1293"/>
      <c r="Z658" s="1293"/>
      <c r="AA658" s="1293"/>
      <c r="AB658" s="1293"/>
      <c r="AC658" s="1205"/>
    </row>
    <row r="659" spans="1:31" s="3" customFormat="1" ht="12.75" customHeight="1">
      <c r="A659" s="3322" t="s">
        <v>231</v>
      </c>
      <c r="B659" s="3320" t="s">
        <v>719</v>
      </c>
      <c r="C659" s="1186" t="s">
        <v>156</v>
      </c>
      <c r="D659" s="1186" t="s">
        <v>157</v>
      </c>
      <c r="E659" s="1395">
        <v>0.30059999999999998</v>
      </c>
      <c r="F659" s="1395">
        <v>0.30059999999999998</v>
      </c>
      <c r="G659" s="1395">
        <v>0.30096000000000001</v>
      </c>
      <c r="H659" s="1396">
        <v>0.30059999999999998</v>
      </c>
      <c r="I659" s="1395">
        <v>0.30024000000000001</v>
      </c>
      <c r="J659" s="1395">
        <v>0.30131999999999998</v>
      </c>
      <c r="K659" s="1395">
        <v>0.30564000000000002</v>
      </c>
      <c r="L659" s="1395">
        <v>0.30636000000000002</v>
      </c>
      <c r="M659" s="1395">
        <v>0.30780000000000002</v>
      </c>
      <c r="N659" s="1396">
        <v>0.30852000000000002</v>
      </c>
      <c r="O659" s="1395">
        <v>0.32544000000000001</v>
      </c>
      <c r="P659" s="1395">
        <v>0.32400000000000001</v>
      </c>
      <c r="Q659" s="1395">
        <v>0.32184000000000001</v>
      </c>
      <c r="R659" s="1395">
        <v>0.32040000000000002</v>
      </c>
      <c r="S659" s="1395">
        <v>0.32112000000000002</v>
      </c>
      <c r="T659" s="1395">
        <v>0.32219999999999999</v>
      </c>
      <c r="U659" s="1395">
        <v>0.30599999999999999</v>
      </c>
      <c r="V659" s="1396">
        <v>0.30528</v>
      </c>
      <c r="W659" s="1395">
        <v>0.30636000000000002</v>
      </c>
      <c r="X659" s="1395">
        <v>0.30887999999999999</v>
      </c>
      <c r="Y659" s="1395">
        <v>0.30528</v>
      </c>
      <c r="Z659" s="1395">
        <v>0.30528</v>
      </c>
      <c r="AA659" s="1395">
        <v>0.30348000000000003</v>
      </c>
      <c r="AB659" s="1395">
        <v>0.29952000000000001</v>
      </c>
      <c r="AC659" s="1189">
        <f>SUM(E659:AB659)</f>
        <v>7.4077199999999994</v>
      </c>
    </row>
    <row r="660" spans="1:31" s="3" customFormat="1" ht="12.75" customHeight="1">
      <c r="A660" s="3323"/>
      <c r="B660" s="3310"/>
      <c r="C660" s="1191" t="s">
        <v>158</v>
      </c>
      <c r="D660" s="1191" t="s">
        <v>157</v>
      </c>
      <c r="E660" s="1388">
        <v>0.19511999999999999</v>
      </c>
      <c r="F660" s="1388">
        <v>0.19511999999999999</v>
      </c>
      <c r="G660" s="1388">
        <v>0.19475999999999999</v>
      </c>
      <c r="H660" s="1389">
        <v>0.19403999999999999</v>
      </c>
      <c r="I660" s="1388">
        <v>0.19547999999999999</v>
      </c>
      <c r="J660" s="1388">
        <v>0.19944000000000001</v>
      </c>
      <c r="K660" s="1388">
        <v>0.19944000000000001</v>
      </c>
      <c r="L660" s="1388">
        <v>0.19836000000000001</v>
      </c>
      <c r="M660" s="1388">
        <v>0.19656000000000001</v>
      </c>
      <c r="N660" s="1389">
        <v>0.19872000000000001</v>
      </c>
      <c r="O660" s="1388">
        <v>0.20268</v>
      </c>
      <c r="P660" s="1388">
        <v>0.20088</v>
      </c>
      <c r="Q660" s="1388">
        <v>0.19872000000000001</v>
      </c>
      <c r="R660" s="1388">
        <v>0.19620000000000001</v>
      </c>
      <c r="S660" s="1388">
        <v>0.19764000000000001</v>
      </c>
      <c r="T660" s="1388">
        <v>0.19872000000000001</v>
      </c>
      <c r="U660" s="1388">
        <v>0.19908000000000001</v>
      </c>
      <c r="V660" s="1389">
        <v>0.19872000000000001</v>
      </c>
      <c r="W660" s="1388">
        <v>0.19908000000000001</v>
      </c>
      <c r="X660" s="1388">
        <v>0.20448</v>
      </c>
      <c r="Y660" s="1388">
        <v>0.20412</v>
      </c>
      <c r="Z660" s="1388">
        <v>0.20376</v>
      </c>
      <c r="AA660" s="1388">
        <v>0.20519999999999999</v>
      </c>
      <c r="AB660" s="1388">
        <v>0.20771999999999999</v>
      </c>
      <c r="AC660" s="1194">
        <f>SUM(E660:AB660)</f>
        <v>4.7840399999999992</v>
      </c>
    </row>
    <row r="661" spans="1:31" s="3" customFormat="1" ht="12.75" customHeight="1">
      <c r="A661" s="3323"/>
      <c r="B661" s="3310"/>
      <c r="C661" s="1191" t="s">
        <v>159</v>
      </c>
      <c r="D661" s="1697" t="s">
        <v>160</v>
      </c>
      <c r="E661" s="334">
        <f>SQRT(E659*E659+E660*E660)*1000/1.73/E628</f>
        <v>32.216610999382937</v>
      </c>
      <c r="F661" s="334">
        <f t="shared" ref="F661:AB661" si="185">SQRT(F659*F659+F660*F660)*1000/1.73/F628</f>
        <v>32.418279737713895</v>
      </c>
      <c r="G661" s="334">
        <f t="shared" si="185"/>
        <v>32.427895950274554</v>
      </c>
      <c r="H661" s="334">
        <f t="shared" si="185"/>
        <v>32.213951776742874</v>
      </c>
      <c r="I661" s="334">
        <f t="shared" si="185"/>
        <v>32.20711681047905</v>
      </c>
      <c r="J661" s="334">
        <f t="shared" si="185"/>
        <v>32.433201544331453</v>
      </c>
      <c r="K661" s="334">
        <f t="shared" si="185"/>
        <v>32.757239549253484</v>
      </c>
      <c r="L661" s="334">
        <f t="shared" si="185"/>
        <v>32.860645754131241</v>
      </c>
      <c r="M661" s="334">
        <f t="shared" si="185"/>
        <v>32.882043884938099</v>
      </c>
      <c r="N661" s="334">
        <f t="shared" si="185"/>
        <v>32.938989690236312</v>
      </c>
      <c r="O661" s="334">
        <f t="shared" si="185"/>
        <v>34.412202991643774</v>
      </c>
      <c r="P661" s="334">
        <f t="shared" si="185"/>
        <v>34.431006784241511</v>
      </c>
      <c r="Q661" s="334">
        <f t="shared" si="185"/>
        <v>34.215924854788703</v>
      </c>
      <c r="R661" s="334">
        <f t="shared" si="185"/>
        <v>33.932454912843397</v>
      </c>
      <c r="S661" s="334">
        <f t="shared" si="185"/>
        <v>34.216308507206612</v>
      </c>
      <c r="T661" s="334">
        <f t="shared" si="185"/>
        <v>34.190131187217752</v>
      </c>
      <c r="U661" s="334">
        <f t="shared" si="185"/>
        <v>33.023064058559768</v>
      </c>
      <c r="V661" s="334">
        <f t="shared" si="185"/>
        <v>32.899225688557983</v>
      </c>
      <c r="W661" s="334">
        <f t="shared" si="185"/>
        <v>32.947244517600957</v>
      </c>
      <c r="X661" s="334">
        <f t="shared" si="185"/>
        <v>33.145790597498412</v>
      </c>
      <c r="Y661" s="334">
        <f t="shared" si="185"/>
        <v>32.808968842659397</v>
      </c>
      <c r="Z661" s="334">
        <f t="shared" si="185"/>
        <v>32.791102738619124</v>
      </c>
      <c r="AA661" s="334">
        <f t="shared" si="185"/>
        <v>32.578296218050738</v>
      </c>
      <c r="AB661" s="334">
        <f t="shared" si="185"/>
        <v>32.364562248076481</v>
      </c>
      <c r="AC661" s="1194"/>
      <c r="AD661" s="1340"/>
    </row>
    <row r="662" spans="1:31" s="3" customFormat="1" ht="12.75" customHeight="1">
      <c r="A662" s="3324"/>
      <c r="B662" s="3321"/>
      <c r="C662" s="1202" t="s">
        <v>161</v>
      </c>
      <c r="D662" s="1202"/>
      <c r="E662" s="1308">
        <f t="shared" ref="E662:AC662" si="186">E660/E659</f>
        <v>0.64910179640718568</v>
      </c>
      <c r="F662" s="1308">
        <f t="shared" si="186"/>
        <v>0.64910179640718568</v>
      </c>
      <c r="G662" s="1308">
        <f t="shared" si="186"/>
        <v>0.64712918660287078</v>
      </c>
      <c r="H662" s="1362">
        <f t="shared" si="186"/>
        <v>0.6455089820359281</v>
      </c>
      <c r="I662" s="1308">
        <f t="shared" si="186"/>
        <v>0.65107913669064743</v>
      </c>
      <c r="J662" s="1308">
        <f t="shared" si="186"/>
        <v>0.66188769414575876</v>
      </c>
      <c r="K662" s="1308">
        <f t="shared" si="186"/>
        <v>0.65253239104829208</v>
      </c>
      <c r="L662" s="1308">
        <f t="shared" si="186"/>
        <v>0.64747356051703875</v>
      </c>
      <c r="M662" s="1308">
        <f t="shared" si="186"/>
        <v>0.63859649122807016</v>
      </c>
      <c r="N662" s="1362">
        <f t="shared" si="186"/>
        <v>0.64410735122520424</v>
      </c>
      <c r="O662" s="1308">
        <f t="shared" si="186"/>
        <v>0.62278761061946897</v>
      </c>
      <c r="P662" s="1308">
        <f t="shared" si="186"/>
        <v>0.62</v>
      </c>
      <c r="Q662" s="1308">
        <f t="shared" si="186"/>
        <v>0.6174496644295302</v>
      </c>
      <c r="R662" s="1308">
        <f t="shared" si="186"/>
        <v>0.61235955056179781</v>
      </c>
      <c r="S662" s="1308">
        <f t="shared" si="186"/>
        <v>0.61547085201793716</v>
      </c>
      <c r="T662" s="1308">
        <f t="shared" si="186"/>
        <v>0.61675977653631286</v>
      </c>
      <c r="U662" s="1308">
        <f t="shared" si="186"/>
        <v>0.65058823529411769</v>
      </c>
      <c r="V662" s="1362">
        <f t="shared" si="186"/>
        <v>0.65094339622641517</v>
      </c>
      <c r="W662" s="1308">
        <f t="shared" si="186"/>
        <v>0.64982373678025851</v>
      </c>
      <c r="X662" s="1308">
        <f t="shared" si="186"/>
        <v>0.66200466200466201</v>
      </c>
      <c r="Y662" s="1308">
        <f t="shared" si="186"/>
        <v>0.66863207547169812</v>
      </c>
      <c r="Z662" s="1308">
        <f t="shared" si="186"/>
        <v>0.66745283018867929</v>
      </c>
      <c r="AA662" s="1308">
        <f t="shared" si="186"/>
        <v>0.67615658362989317</v>
      </c>
      <c r="AB662" s="1308">
        <f t="shared" si="186"/>
        <v>0.69350961538461531</v>
      </c>
      <c r="AC662" s="1205">
        <f t="shared" si="186"/>
        <v>0.64581814647421876</v>
      </c>
    </row>
    <row r="663" spans="1:31" s="3" customFormat="1" ht="12.75" customHeight="1">
      <c r="A663" s="3322" t="s">
        <v>233</v>
      </c>
      <c r="B663" s="3320" t="s">
        <v>583</v>
      </c>
      <c r="C663" s="1186" t="s">
        <v>156</v>
      </c>
      <c r="D663" s="1186" t="s">
        <v>157</v>
      </c>
      <c r="E663" s="1395">
        <v>0.46607999999999999</v>
      </c>
      <c r="F663" s="1395">
        <v>0.44544</v>
      </c>
      <c r="G663" s="1395">
        <v>0.44256000000000001</v>
      </c>
      <c r="H663" s="1396">
        <v>0.42455999999999999</v>
      </c>
      <c r="I663" s="1395">
        <v>0.43152000000000001</v>
      </c>
      <c r="J663" s="1395">
        <v>0.46920000000000001</v>
      </c>
      <c r="K663" s="1395">
        <v>0.52224000000000004</v>
      </c>
      <c r="L663" s="1395">
        <v>0.57528000000000001</v>
      </c>
      <c r="M663" s="1395">
        <v>0.67871999999999999</v>
      </c>
      <c r="N663" s="1396">
        <v>0.68952000000000002</v>
      </c>
      <c r="O663" s="1395">
        <v>0.62904000000000004</v>
      </c>
      <c r="P663" s="1395">
        <v>0.68832000000000004</v>
      </c>
      <c r="Q663" s="1395">
        <v>0.61080000000000001</v>
      </c>
      <c r="R663" s="1395">
        <v>0.70320000000000005</v>
      </c>
      <c r="S663" s="1395">
        <v>0.73128000000000004</v>
      </c>
      <c r="T663" s="1395">
        <v>0.69479999999999997</v>
      </c>
      <c r="U663" s="1395">
        <v>0.74807999999999997</v>
      </c>
      <c r="V663" s="1396">
        <v>0.73607999999999996</v>
      </c>
      <c r="W663" s="1395">
        <v>0.77303999999999995</v>
      </c>
      <c r="X663" s="1395">
        <v>0.72767999999999999</v>
      </c>
      <c r="Y663" s="1395">
        <v>0.71208000000000005</v>
      </c>
      <c r="Z663" s="1395">
        <v>0.66935999999999996</v>
      </c>
      <c r="AA663" s="1395">
        <v>0.60768</v>
      </c>
      <c r="AB663" s="1395">
        <v>0.53879999999999995</v>
      </c>
      <c r="AC663" s="1189">
        <f>SUM(E663:AB663)</f>
        <v>14.71536</v>
      </c>
      <c r="AD663" s="1338">
        <f>MAX(E663:AB663)</f>
        <v>0.77303999999999995</v>
      </c>
      <c r="AE663" s="3">
        <f>MIN(E663:AB663)</f>
        <v>0.42455999999999999</v>
      </c>
    </row>
    <row r="664" spans="1:31" s="3" customFormat="1" ht="12.75" customHeight="1">
      <c r="A664" s="3323"/>
      <c r="B664" s="3310"/>
      <c r="C664" s="1191" t="s">
        <v>158</v>
      </c>
      <c r="D664" s="1191" t="s">
        <v>157</v>
      </c>
      <c r="E664" s="1388">
        <v>0.16968</v>
      </c>
      <c r="F664" s="1388">
        <v>0.16968</v>
      </c>
      <c r="G664" s="1388">
        <v>0.17327999999999999</v>
      </c>
      <c r="H664" s="1389">
        <v>0.16800000000000001</v>
      </c>
      <c r="I664" s="1388">
        <v>0.16824</v>
      </c>
      <c r="J664" s="1388">
        <v>0.17784</v>
      </c>
      <c r="K664" s="1388">
        <v>0.17496</v>
      </c>
      <c r="L664" s="1388">
        <v>0.18551999999999999</v>
      </c>
      <c r="M664" s="1388">
        <v>0.31103999999999998</v>
      </c>
      <c r="N664" s="1389">
        <v>0.31775999999999999</v>
      </c>
      <c r="O664" s="1388">
        <v>0.24576000000000001</v>
      </c>
      <c r="P664" s="1388">
        <v>0.31631999999999999</v>
      </c>
      <c r="Q664" s="1388">
        <v>0.18648000000000001</v>
      </c>
      <c r="R664" s="1388">
        <v>0.30480000000000002</v>
      </c>
      <c r="S664" s="1388">
        <v>0.30864000000000003</v>
      </c>
      <c r="T664" s="1388">
        <v>0.25080000000000002</v>
      </c>
      <c r="U664" s="1388">
        <v>0.31631999999999999</v>
      </c>
      <c r="V664" s="1389">
        <v>0.23519999999999999</v>
      </c>
      <c r="W664" s="1388">
        <v>0.25559999999999999</v>
      </c>
      <c r="X664" s="1388">
        <v>0.19464000000000001</v>
      </c>
      <c r="Y664" s="1388">
        <v>0.19320000000000001</v>
      </c>
      <c r="Z664" s="1388">
        <v>0.18959999999999999</v>
      </c>
      <c r="AA664" s="1388">
        <v>0.19295999999999999</v>
      </c>
      <c r="AB664" s="1388">
        <v>0.19392000000000001</v>
      </c>
      <c r="AC664" s="1194">
        <f>SUM(E664:AB664)</f>
        <v>5.400240000000001</v>
      </c>
    </row>
    <row r="665" spans="1:31" s="3" customFormat="1" ht="12.75" customHeight="1">
      <c r="A665" s="3323"/>
      <c r="B665" s="3310"/>
      <c r="C665" s="1191" t="s">
        <v>159</v>
      </c>
      <c r="D665" s="1697" t="s">
        <v>160</v>
      </c>
      <c r="E665" s="2451">
        <v>48</v>
      </c>
      <c r="F665" s="2449">
        <v>48</v>
      </c>
      <c r="G665" s="2449">
        <v>46</v>
      </c>
      <c r="H665" s="2449">
        <v>44</v>
      </c>
      <c r="I665" s="2449">
        <v>46</v>
      </c>
      <c r="J665" s="2449">
        <v>52</v>
      </c>
      <c r="K665" s="2449">
        <v>52</v>
      </c>
      <c r="L665" s="2449">
        <v>60</v>
      </c>
      <c r="M665" s="2449">
        <v>75</v>
      </c>
      <c r="N665" s="2449">
        <v>53</v>
      </c>
      <c r="O665" s="2449">
        <v>70</v>
      </c>
      <c r="P665" s="2449">
        <v>55</v>
      </c>
      <c r="Q665" s="2449">
        <v>61</v>
      </c>
      <c r="R665" s="2449">
        <v>74</v>
      </c>
      <c r="S665" s="2449">
        <v>67</v>
      </c>
      <c r="T665" s="2449">
        <v>70</v>
      </c>
      <c r="U665" s="2449">
        <v>73</v>
      </c>
      <c r="V665" s="2449">
        <v>71</v>
      </c>
      <c r="W665" s="2449">
        <v>76</v>
      </c>
      <c r="X665" s="2449">
        <v>70</v>
      </c>
      <c r="Y665" s="2449">
        <v>66</v>
      </c>
      <c r="Z665" s="2449">
        <v>59</v>
      </c>
      <c r="AA665" s="2449">
        <v>57</v>
      </c>
      <c r="AB665" s="2450">
        <v>49</v>
      </c>
      <c r="AC665" s="1250"/>
      <c r="AD665" s="1259">
        <f>MAX(E665:AB665)</f>
        <v>76</v>
      </c>
    </row>
    <row r="666" spans="1:31" s="3" customFormat="1" ht="12.75" customHeight="1" thickBot="1">
      <c r="A666" s="3324"/>
      <c r="B666" s="3321"/>
      <c r="C666" s="1202" t="s">
        <v>161</v>
      </c>
      <c r="D666" s="1202"/>
      <c r="E666" s="1308">
        <f t="shared" ref="E666:AC666" si="187">E664/E663</f>
        <v>0.36405767250257465</v>
      </c>
      <c r="F666" s="1308">
        <f t="shared" si="187"/>
        <v>0.38092672413793105</v>
      </c>
      <c r="G666" s="1308">
        <f t="shared" si="187"/>
        <v>0.3915401301518438</v>
      </c>
      <c r="H666" s="1362">
        <f t="shared" si="187"/>
        <v>0.39570378745053708</v>
      </c>
      <c r="I666" s="1308">
        <f t="shared" si="187"/>
        <v>0.38987764182424917</v>
      </c>
      <c r="J666" s="1308">
        <f t="shared" si="187"/>
        <v>0.37902813299232735</v>
      </c>
      <c r="K666" s="1308">
        <f t="shared" si="187"/>
        <v>0.33501838235294118</v>
      </c>
      <c r="L666" s="1308">
        <f t="shared" si="187"/>
        <v>0.32248644138506466</v>
      </c>
      <c r="M666" s="1308">
        <f t="shared" si="187"/>
        <v>0.45827439886845828</v>
      </c>
      <c r="N666" s="1362">
        <f t="shared" si="187"/>
        <v>0.46084232509571871</v>
      </c>
      <c r="O666" s="1308">
        <f t="shared" si="187"/>
        <v>0.39069057611598623</v>
      </c>
      <c r="P666" s="1308">
        <f t="shared" si="187"/>
        <v>0.45955369595536955</v>
      </c>
      <c r="Q666" s="1308">
        <f t="shared" si="187"/>
        <v>0.30530451866404718</v>
      </c>
      <c r="R666" s="1308">
        <f t="shared" si="187"/>
        <v>0.43344709897610922</v>
      </c>
      <c r="S666" s="1308">
        <f t="shared" si="187"/>
        <v>0.42205447981621269</v>
      </c>
      <c r="T666" s="1308">
        <f t="shared" si="187"/>
        <v>0.36096718480138174</v>
      </c>
      <c r="U666" s="1308">
        <f t="shared" si="187"/>
        <v>0.42284247674045555</v>
      </c>
      <c r="V666" s="1362">
        <f t="shared" si="187"/>
        <v>0.31953048581675908</v>
      </c>
      <c r="W666" s="1308">
        <f t="shared" si="187"/>
        <v>0.33064265755976407</v>
      </c>
      <c r="X666" s="1308">
        <f t="shared" si="187"/>
        <v>0.26748021108179421</v>
      </c>
      <c r="Y666" s="1308">
        <f t="shared" si="187"/>
        <v>0.27131782945736432</v>
      </c>
      <c r="Z666" s="1308">
        <f t="shared" si="187"/>
        <v>0.28325564718537111</v>
      </c>
      <c r="AA666" s="1308">
        <f t="shared" si="187"/>
        <v>0.31753554502369669</v>
      </c>
      <c r="AB666" s="1308">
        <f t="shared" si="187"/>
        <v>0.35991091314031187</v>
      </c>
      <c r="AC666" s="1205">
        <f t="shared" si="187"/>
        <v>0.36697980885279063</v>
      </c>
    </row>
    <row r="667" spans="1:31" s="3" customFormat="1" ht="12.75" customHeight="1">
      <c r="A667" s="3308" t="s">
        <v>175</v>
      </c>
      <c r="B667" s="3320" t="s">
        <v>304</v>
      </c>
      <c r="C667" s="1186" t="s">
        <v>156</v>
      </c>
      <c r="D667" s="1186"/>
      <c r="E667" s="1173"/>
      <c r="F667" s="1173"/>
      <c r="G667" s="1173"/>
      <c r="H667" s="1313"/>
      <c r="I667" s="1173"/>
      <c r="J667" s="1173"/>
      <c r="K667" s="1173"/>
      <c r="L667" s="1173"/>
      <c r="M667" s="1173"/>
      <c r="N667" s="1313"/>
      <c r="O667" s="1173"/>
      <c r="P667" s="1173"/>
      <c r="Q667" s="1173"/>
      <c r="R667" s="1173"/>
      <c r="S667" s="1173"/>
      <c r="T667" s="1173"/>
      <c r="U667" s="1173"/>
      <c r="V667" s="1313"/>
      <c r="W667" s="1173"/>
      <c r="X667" s="1173"/>
      <c r="Y667" s="1173"/>
      <c r="Z667" s="1173"/>
      <c r="AA667" s="1173"/>
      <c r="AB667" s="1173"/>
      <c r="AC667" s="1189">
        <f>SUM(E667:AB667)</f>
        <v>0</v>
      </c>
    </row>
    <row r="668" spans="1:31" s="3" customFormat="1" ht="12.75" customHeight="1">
      <c r="A668" s="3305"/>
      <c r="B668" s="3310"/>
      <c r="C668" s="1191" t="s">
        <v>158</v>
      </c>
      <c r="D668" s="1191"/>
      <c r="E668" s="1294"/>
      <c r="F668" s="1294"/>
      <c r="G668" s="1294"/>
      <c r="H668" s="1330"/>
      <c r="I668" s="1294"/>
      <c r="J668" s="1294"/>
      <c r="K668" s="1294"/>
      <c r="L668" s="1294"/>
      <c r="M668" s="1294"/>
      <c r="N668" s="1330"/>
      <c r="O668" s="1294"/>
      <c r="P668" s="1294"/>
      <c r="Q668" s="1294"/>
      <c r="R668" s="1294"/>
      <c r="S668" s="1294"/>
      <c r="T668" s="1294"/>
      <c r="U668" s="1294"/>
      <c r="V668" s="1330"/>
      <c r="W668" s="1294"/>
      <c r="X668" s="1294"/>
      <c r="Y668" s="1294"/>
      <c r="Z668" s="1294"/>
      <c r="AA668" s="1294"/>
      <c r="AB668" s="1294"/>
      <c r="AC668" s="1194">
        <f>SUM(E668:AB668)</f>
        <v>0</v>
      </c>
    </row>
    <row r="669" spans="1:31" s="3" customFormat="1" ht="12.75" customHeight="1">
      <c r="A669" s="3305"/>
      <c r="B669" s="3310"/>
      <c r="C669" s="1191" t="s">
        <v>159</v>
      </c>
      <c r="D669" s="1191"/>
      <c r="E669" s="1294"/>
      <c r="F669" s="1294"/>
      <c r="G669" s="1294"/>
      <c r="H669" s="1330"/>
      <c r="I669" s="1294"/>
      <c r="J669" s="1294"/>
      <c r="K669" s="1294"/>
      <c r="L669" s="1294"/>
      <c r="M669" s="1294"/>
      <c r="N669" s="1330"/>
      <c r="O669" s="1294"/>
      <c r="P669" s="1294"/>
      <c r="Q669" s="1294"/>
      <c r="R669" s="1294"/>
      <c r="S669" s="1294"/>
      <c r="T669" s="1294"/>
      <c r="U669" s="1294"/>
      <c r="V669" s="1330"/>
      <c r="W669" s="1294"/>
      <c r="X669" s="1294"/>
      <c r="Y669" s="1294"/>
      <c r="Z669" s="1294"/>
      <c r="AA669" s="1294"/>
      <c r="AB669" s="1294"/>
      <c r="AC669" s="1194"/>
    </row>
    <row r="670" spans="1:31" s="3" customFormat="1" ht="12.75" customHeight="1">
      <c r="A670" s="3306"/>
      <c r="B670" s="3311"/>
      <c r="C670" s="1209" t="s">
        <v>161</v>
      </c>
      <c r="D670" s="1209"/>
      <c r="E670" s="1378"/>
      <c r="F670" s="1378"/>
      <c r="G670" s="1378"/>
      <c r="H670" s="1383"/>
      <c r="I670" s="1378"/>
      <c r="J670" s="1378"/>
      <c r="K670" s="1378"/>
      <c r="L670" s="1378"/>
      <c r="M670" s="1378"/>
      <c r="N670" s="1383"/>
      <c r="O670" s="1378"/>
      <c r="P670" s="1378"/>
      <c r="Q670" s="1378"/>
      <c r="R670" s="1378"/>
      <c r="S670" s="1378"/>
      <c r="T670" s="1378"/>
      <c r="U670" s="1378"/>
      <c r="V670" s="1383"/>
      <c r="W670" s="1378"/>
      <c r="X670" s="1378"/>
      <c r="Y670" s="1378"/>
      <c r="Z670" s="1378"/>
      <c r="AA670" s="1378"/>
      <c r="AB670" s="1378"/>
      <c r="AC670" s="1212"/>
    </row>
    <row r="671" spans="1:31" s="3" customFormat="1" ht="12.75" customHeight="1">
      <c r="A671" s="3304" t="s">
        <v>184</v>
      </c>
      <c r="B671" s="3309" t="s">
        <v>722</v>
      </c>
      <c r="C671" s="1255" t="s">
        <v>156</v>
      </c>
      <c r="D671" s="1255" t="s">
        <v>157</v>
      </c>
      <c r="E671" s="1413">
        <v>0.36384</v>
      </c>
      <c r="F671" s="1413">
        <v>0.35952000000000001</v>
      </c>
      <c r="G671" s="1413">
        <v>0.35471999999999998</v>
      </c>
      <c r="H671" s="1414">
        <v>0.35183999999999999</v>
      </c>
      <c r="I671" s="1413">
        <v>0.34799999999999998</v>
      </c>
      <c r="J671" s="1413">
        <v>0.35952000000000001</v>
      </c>
      <c r="K671" s="1413">
        <v>0.36527999999999999</v>
      </c>
      <c r="L671" s="1413">
        <v>0.36912</v>
      </c>
      <c r="M671" s="1413">
        <v>0.372</v>
      </c>
      <c r="N671" s="1414">
        <v>0.37631999999999999</v>
      </c>
      <c r="O671" s="1413">
        <v>0.37536000000000003</v>
      </c>
      <c r="P671" s="1413">
        <v>0.37968000000000002</v>
      </c>
      <c r="Q671" s="1413">
        <v>0.36912</v>
      </c>
      <c r="R671" s="1413">
        <v>0.37103999999999998</v>
      </c>
      <c r="S671" s="1413">
        <v>0.37680000000000002</v>
      </c>
      <c r="T671" s="1413">
        <v>0.38256000000000001</v>
      </c>
      <c r="U671" s="1413">
        <v>0.37343999999999999</v>
      </c>
      <c r="V671" s="1414">
        <v>0.37247999999999998</v>
      </c>
      <c r="W671" s="1413">
        <v>0.36384</v>
      </c>
      <c r="X671" s="1413">
        <v>0.36912</v>
      </c>
      <c r="Y671" s="1413">
        <v>0.36912</v>
      </c>
      <c r="Z671" s="1413">
        <v>0.36624000000000001</v>
      </c>
      <c r="AA671" s="1413">
        <v>0.3624</v>
      </c>
      <c r="AB671" s="1413">
        <v>0.35904000000000003</v>
      </c>
      <c r="AC671" s="1242">
        <f>SUM(E671:AB671)</f>
        <v>8.8103999999999978</v>
      </c>
    </row>
    <row r="672" spans="1:31" s="3" customFormat="1" ht="12.75" customHeight="1">
      <c r="A672" s="3305"/>
      <c r="B672" s="3310"/>
      <c r="C672" s="1191" t="s">
        <v>158</v>
      </c>
      <c r="D672" s="1191" t="s">
        <v>157</v>
      </c>
      <c r="E672" s="1415">
        <v>0.14112</v>
      </c>
      <c r="F672" s="1415">
        <v>0.14016000000000001</v>
      </c>
      <c r="G672" s="1415">
        <v>0.14016000000000001</v>
      </c>
      <c r="H672" s="1416">
        <v>0.13968</v>
      </c>
      <c r="I672" s="1415">
        <v>0.14063999999999999</v>
      </c>
      <c r="J672" s="1415">
        <v>0.14399999999999999</v>
      </c>
      <c r="K672" s="1415">
        <v>0.14496000000000001</v>
      </c>
      <c r="L672" s="1415">
        <v>0.14448</v>
      </c>
      <c r="M672" s="1415">
        <v>0.14544000000000001</v>
      </c>
      <c r="N672" s="1416">
        <v>0.14879999999999999</v>
      </c>
      <c r="O672" s="1415">
        <v>0.15264</v>
      </c>
      <c r="P672" s="1415">
        <v>0.15504000000000001</v>
      </c>
      <c r="Q672" s="1415">
        <v>0.14544000000000001</v>
      </c>
      <c r="R672" s="1415">
        <v>0.14784</v>
      </c>
      <c r="S672" s="1415">
        <v>0.1464</v>
      </c>
      <c r="T672" s="1415">
        <v>0.14735999999999999</v>
      </c>
      <c r="U672" s="1415">
        <v>0.14399999999999999</v>
      </c>
      <c r="V672" s="1416">
        <v>0.14255999999999999</v>
      </c>
      <c r="W672" s="1415">
        <v>0.14112</v>
      </c>
      <c r="X672" s="1415">
        <v>0.14448</v>
      </c>
      <c r="Y672" s="1415">
        <v>0.14735999999999999</v>
      </c>
      <c r="Z672" s="1415">
        <v>0.14735999999999999</v>
      </c>
      <c r="AA672" s="1415">
        <v>0.14784</v>
      </c>
      <c r="AB672" s="1415">
        <v>0.15071999999999999</v>
      </c>
      <c r="AC672" s="1194">
        <f>SUM(E672:AB672)</f>
        <v>3.4896000000000003</v>
      </c>
    </row>
    <row r="673" spans="1:31" s="3" customFormat="1" ht="12.75" customHeight="1">
      <c r="A673" s="3305"/>
      <c r="B673" s="3310"/>
      <c r="C673" s="1191" t="s">
        <v>159</v>
      </c>
      <c r="D673" s="1697" t="s">
        <v>160</v>
      </c>
      <c r="E673" s="2454">
        <v>35</v>
      </c>
      <c r="F673" s="2452">
        <v>35</v>
      </c>
      <c r="G673" s="2452">
        <v>32</v>
      </c>
      <c r="H673" s="2452">
        <v>35</v>
      </c>
      <c r="I673" s="2452">
        <v>34</v>
      </c>
      <c r="J673" s="2452">
        <v>34</v>
      </c>
      <c r="K673" s="2452">
        <v>37</v>
      </c>
      <c r="L673" s="2452">
        <v>35</v>
      </c>
      <c r="M673" s="2452">
        <v>35</v>
      </c>
      <c r="N673" s="2452">
        <v>39</v>
      </c>
      <c r="O673" s="2452">
        <v>36</v>
      </c>
      <c r="P673" s="2452">
        <v>35</v>
      </c>
      <c r="Q673" s="2452">
        <v>37</v>
      </c>
      <c r="R673" s="2452">
        <v>35</v>
      </c>
      <c r="S673" s="2452">
        <v>34</v>
      </c>
      <c r="T673" s="2452">
        <v>40</v>
      </c>
      <c r="U673" s="2452">
        <v>35</v>
      </c>
      <c r="V673" s="2452">
        <v>34</v>
      </c>
      <c r="W673" s="2452">
        <v>37</v>
      </c>
      <c r="X673" s="2452">
        <v>37</v>
      </c>
      <c r="Y673" s="2452">
        <v>34</v>
      </c>
      <c r="Z673" s="2452">
        <v>37</v>
      </c>
      <c r="AA673" s="2452">
        <v>32</v>
      </c>
      <c r="AB673" s="2453">
        <v>34</v>
      </c>
      <c r="AC673" s="1250"/>
    </row>
    <row r="674" spans="1:31" s="3" customFormat="1" ht="12.75" customHeight="1" thickBot="1">
      <c r="A674" s="3307"/>
      <c r="B674" s="3321"/>
      <c r="C674" s="1202" t="s">
        <v>161</v>
      </c>
      <c r="D674" s="1202"/>
      <c r="E674" s="1308">
        <f t="shared" ref="E674:AC674" si="188">E672/E671</f>
        <v>0.38786279683377306</v>
      </c>
      <c r="F674" s="1308">
        <f t="shared" si="188"/>
        <v>0.38985313751668893</v>
      </c>
      <c r="G674" s="1308">
        <f t="shared" si="188"/>
        <v>0.39512855209742898</v>
      </c>
      <c r="H674" s="1362">
        <f t="shared" si="188"/>
        <v>0.39699863574351979</v>
      </c>
      <c r="I674" s="1308">
        <f t="shared" si="188"/>
        <v>0.40413793103448276</v>
      </c>
      <c r="J674" s="1308">
        <f t="shared" si="188"/>
        <v>0.40053404539385845</v>
      </c>
      <c r="K674" s="1308">
        <f t="shared" si="188"/>
        <v>0.39684625492772668</v>
      </c>
      <c r="L674" s="1308">
        <f t="shared" si="188"/>
        <v>0.39141742522756828</v>
      </c>
      <c r="M674" s="1308">
        <f t="shared" si="188"/>
        <v>0.39096774193548389</v>
      </c>
      <c r="N674" s="1362">
        <f t="shared" si="188"/>
        <v>0.39540816326530609</v>
      </c>
      <c r="O674" s="1308">
        <f t="shared" si="188"/>
        <v>0.40664961636828639</v>
      </c>
      <c r="P674" s="1308">
        <f t="shared" si="188"/>
        <v>0.40834386852085969</v>
      </c>
      <c r="Q674" s="1308">
        <f t="shared" si="188"/>
        <v>0.39401820546163852</v>
      </c>
      <c r="R674" s="1308">
        <f t="shared" si="188"/>
        <v>0.39844760672703755</v>
      </c>
      <c r="S674" s="1308">
        <f t="shared" si="188"/>
        <v>0.38853503184713373</v>
      </c>
      <c r="T674" s="1308">
        <f t="shared" si="188"/>
        <v>0.38519447929736511</v>
      </c>
      <c r="U674" s="1308">
        <f t="shared" si="188"/>
        <v>0.38560411311053983</v>
      </c>
      <c r="V674" s="1362">
        <f t="shared" si="188"/>
        <v>0.38273195876288663</v>
      </c>
      <c r="W674" s="1308">
        <f t="shared" si="188"/>
        <v>0.38786279683377306</v>
      </c>
      <c r="X674" s="1308">
        <f t="shared" si="188"/>
        <v>0.39141742522756828</v>
      </c>
      <c r="Y674" s="1308">
        <f t="shared" si="188"/>
        <v>0.39921976592977892</v>
      </c>
      <c r="Z674" s="1308">
        <f t="shared" si="188"/>
        <v>0.40235910878112707</v>
      </c>
      <c r="AA674" s="1308">
        <f t="shared" si="188"/>
        <v>0.40794701986754967</v>
      </c>
      <c r="AB674" s="1308">
        <f t="shared" si="188"/>
        <v>0.41978609625668445</v>
      </c>
      <c r="AC674" s="1205">
        <f t="shared" si="188"/>
        <v>0.39607736311631719</v>
      </c>
    </row>
    <row r="675" spans="1:31" s="3" customFormat="1" ht="12.75" customHeight="1">
      <c r="A675" s="3322" t="s">
        <v>177</v>
      </c>
      <c r="B675" s="3320" t="s">
        <v>723</v>
      </c>
      <c r="C675" s="1186" t="s">
        <v>156</v>
      </c>
      <c r="D675" s="1186" t="s">
        <v>157</v>
      </c>
      <c r="E675" s="1395">
        <v>0.17424000000000001</v>
      </c>
      <c r="F675" s="1395">
        <v>0.17136000000000001</v>
      </c>
      <c r="G675" s="1395">
        <v>0.16896</v>
      </c>
      <c r="H675" s="1396">
        <v>0.16991999999999999</v>
      </c>
      <c r="I675" s="1395">
        <v>0.16944000000000001</v>
      </c>
      <c r="J675" s="1395">
        <v>0.17136000000000001</v>
      </c>
      <c r="K675" s="1395">
        <v>0.16991999999999999</v>
      </c>
      <c r="L675" s="1395">
        <v>0.17088</v>
      </c>
      <c r="M675" s="1395">
        <v>0.17327999999999999</v>
      </c>
      <c r="N675" s="1396">
        <v>0.16703999999999999</v>
      </c>
      <c r="O675" s="1395">
        <v>0.16800000000000001</v>
      </c>
      <c r="P675" s="1395">
        <v>0.16511999999999999</v>
      </c>
      <c r="Q675" s="1395">
        <v>0.16272</v>
      </c>
      <c r="R675" s="1395">
        <v>0.1656</v>
      </c>
      <c r="S675" s="1395">
        <v>0.16800000000000001</v>
      </c>
      <c r="T675" s="1395">
        <v>0.16703999999999999</v>
      </c>
      <c r="U675" s="1395">
        <v>0.16752</v>
      </c>
      <c r="V675" s="1396">
        <v>0.17088</v>
      </c>
      <c r="W675" s="1395">
        <v>0.16656000000000001</v>
      </c>
      <c r="X675" s="1395">
        <v>0.17136000000000001</v>
      </c>
      <c r="Y675" s="1395">
        <v>0.16800000000000001</v>
      </c>
      <c r="Z675" s="1395">
        <v>0.16800000000000001</v>
      </c>
      <c r="AA675" s="1395">
        <v>0.16608000000000001</v>
      </c>
      <c r="AB675" s="1395">
        <v>0.16847999999999999</v>
      </c>
      <c r="AC675" s="1189">
        <f>SUM(E675:AB675)</f>
        <v>4.0497600000000009</v>
      </c>
    </row>
    <row r="676" spans="1:31" s="3" customFormat="1" ht="12.75" customHeight="1">
      <c r="A676" s="3323"/>
      <c r="B676" s="3310"/>
      <c r="C676" s="1191" t="s">
        <v>158</v>
      </c>
      <c r="D676" s="1191" t="s">
        <v>157</v>
      </c>
      <c r="E676" s="1388">
        <v>1.3440000000000001E-2</v>
      </c>
      <c r="F676" s="1388">
        <v>1.2959999999999999E-2</v>
      </c>
      <c r="G676" s="1388">
        <v>1.2959999999999999E-2</v>
      </c>
      <c r="H676" s="1389">
        <v>1.2959999999999999E-2</v>
      </c>
      <c r="I676" s="1388">
        <v>1.2959999999999999E-2</v>
      </c>
      <c r="J676" s="1388">
        <v>1.392E-2</v>
      </c>
      <c r="K676" s="1388">
        <v>1.2959999999999999E-2</v>
      </c>
      <c r="L676" s="1388">
        <v>1.3440000000000001E-2</v>
      </c>
      <c r="M676" s="1388">
        <v>1.3440000000000001E-2</v>
      </c>
      <c r="N676" s="1389">
        <v>1.92E-3</v>
      </c>
      <c r="O676" s="1388">
        <v>0</v>
      </c>
      <c r="P676" s="1388">
        <v>0</v>
      </c>
      <c r="Q676" s="1388">
        <v>0</v>
      </c>
      <c r="R676" s="1388">
        <v>5.28E-3</v>
      </c>
      <c r="S676" s="1388">
        <v>1.2959999999999999E-2</v>
      </c>
      <c r="T676" s="1388">
        <v>1.2959999999999999E-2</v>
      </c>
      <c r="U676" s="1388">
        <v>1.3440000000000001E-2</v>
      </c>
      <c r="V676" s="1389">
        <v>1.3440000000000001E-2</v>
      </c>
      <c r="W676" s="1388">
        <v>1.2959999999999999E-2</v>
      </c>
      <c r="X676" s="1388">
        <v>1.392E-2</v>
      </c>
      <c r="Y676" s="1388">
        <v>1.3440000000000001E-2</v>
      </c>
      <c r="Z676" s="1388">
        <v>1.392E-2</v>
      </c>
      <c r="AA676" s="1388">
        <v>1.3440000000000001E-2</v>
      </c>
      <c r="AB676" s="1388">
        <v>1.3440000000000001E-2</v>
      </c>
      <c r="AC676" s="1194">
        <f>SUM(E676:AB676)</f>
        <v>0.26016</v>
      </c>
    </row>
    <row r="677" spans="1:31" s="3" customFormat="1" ht="12.75" customHeight="1">
      <c r="A677" s="3323"/>
      <c r="B677" s="3310"/>
      <c r="C677" s="1191" t="s">
        <v>159</v>
      </c>
      <c r="D677" s="1697" t="s">
        <v>160</v>
      </c>
      <c r="E677" s="2457">
        <v>17</v>
      </c>
      <c r="F677" s="2455">
        <v>14</v>
      </c>
      <c r="G677" s="2455">
        <v>15</v>
      </c>
      <c r="H677" s="2455">
        <v>15</v>
      </c>
      <c r="I677" s="2455">
        <v>15</v>
      </c>
      <c r="J677" s="2455">
        <v>14</v>
      </c>
      <c r="K677" s="2455">
        <v>15</v>
      </c>
      <c r="L677" s="2455">
        <v>14</v>
      </c>
      <c r="M677" s="2455">
        <v>14</v>
      </c>
      <c r="N677" s="2455">
        <v>14</v>
      </c>
      <c r="O677" s="2455">
        <v>12</v>
      </c>
      <c r="P677" s="2455">
        <v>13</v>
      </c>
      <c r="Q677" s="2455">
        <v>15</v>
      </c>
      <c r="R677" s="2455">
        <v>15</v>
      </c>
      <c r="S677" s="2455">
        <v>16</v>
      </c>
      <c r="T677" s="2455">
        <v>12</v>
      </c>
      <c r="U677" s="2455">
        <v>14</v>
      </c>
      <c r="V677" s="2455">
        <v>14</v>
      </c>
      <c r="W677" s="2455">
        <v>17</v>
      </c>
      <c r="X677" s="2455">
        <v>14</v>
      </c>
      <c r="Y677" s="2455">
        <v>13</v>
      </c>
      <c r="Z677" s="2455">
        <v>12</v>
      </c>
      <c r="AA677" s="2455">
        <v>15</v>
      </c>
      <c r="AB677" s="2456">
        <v>14</v>
      </c>
      <c r="AC677" s="1250"/>
    </row>
    <row r="678" spans="1:31" s="3" customFormat="1" ht="12.75" customHeight="1" thickBot="1">
      <c r="A678" s="3325"/>
      <c r="B678" s="3311"/>
      <c r="C678" s="1209" t="s">
        <v>161</v>
      </c>
      <c r="D678" s="1209"/>
      <c r="E678" s="1268">
        <f t="shared" ref="E678:AC678" si="189">E676/E675</f>
        <v>7.7134986225895319E-2</v>
      </c>
      <c r="F678" s="1268">
        <f t="shared" si="189"/>
        <v>7.5630252100840331E-2</v>
      </c>
      <c r="G678" s="1268">
        <f t="shared" si="189"/>
        <v>7.6704545454545456E-2</v>
      </c>
      <c r="H678" s="1312">
        <f t="shared" si="189"/>
        <v>7.6271186440677971E-2</v>
      </c>
      <c r="I678" s="1268">
        <f t="shared" si="189"/>
        <v>7.6487252124645883E-2</v>
      </c>
      <c r="J678" s="1268">
        <f t="shared" si="189"/>
        <v>8.1232492997198869E-2</v>
      </c>
      <c r="K678" s="1268">
        <f t="shared" si="189"/>
        <v>7.6271186440677971E-2</v>
      </c>
      <c r="L678" s="1268">
        <f t="shared" si="189"/>
        <v>7.8651685393258425E-2</v>
      </c>
      <c r="M678" s="1268">
        <f t="shared" si="189"/>
        <v>7.7562326869806103E-2</v>
      </c>
      <c r="N678" s="1312">
        <f t="shared" si="189"/>
        <v>1.1494252873563218E-2</v>
      </c>
      <c r="O678" s="1268">
        <f t="shared" si="189"/>
        <v>0</v>
      </c>
      <c r="P678" s="1268">
        <f t="shared" si="189"/>
        <v>0</v>
      </c>
      <c r="Q678" s="1268">
        <f t="shared" si="189"/>
        <v>0</v>
      </c>
      <c r="R678" s="1268">
        <f t="shared" si="189"/>
        <v>3.1884057971014491E-2</v>
      </c>
      <c r="S678" s="1268">
        <f t="shared" si="189"/>
        <v>7.7142857142857138E-2</v>
      </c>
      <c r="T678" s="1268">
        <f t="shared" si="189"/>
        <v>7.7586206896551727E-2</v>
      </c>
      <c r="U678" s="1268">
        <f t="shared" si="189"/>
        <v>8.0229226361031525E-2</v>
      </c>
      <c r="V678" s="1312">
        <f t="shared" si="189"/>
        <v>7.8651685393258425E-2</v>
      </c>
      <c r="W678" s="1268">
        <f t="shared" si="189"/>
        <v>7.7809798270893363E-2</v>
      </c>
      <c r="X678" s="1268">
        <f t="shared" si="189"/>
        <v>8.1232492997198869E-2</v>
      </c>
      <c r="Y678" s="1268">
        <f t="shared" si="189"/>
        <v>0.08</v>
      </c>
      <c r="Z678" s="1268">
        <f t="shared" si="189"/>
        <v>8.2857142857142851E-2</v>
      </c>
      <c r="AA678" s="1268">
        <f t="shared" si="189"/>
        <v>8.0924855491329481E-2</v>
      </c>
      <c r="AB678" s="1268">
        <f t="shared" si="189"/>
        <v>7.9772079772079785E-2</v>
      </c>
      <c r="AC678" s="1212">
        <f t="shared" si="189"/>
        <v>6.4240843901860842E-2</v>
      </c>
    </row>
    <row r="679" spans="1:31" s="3" customFormat="1" ht="12.75" customHeight="1">
      <c r="A679" s="3336" t="s">
        <v>188</v>
      </c>
      <c r="B679" s="3309" t="s">
        <v>717</v>
      </c>
      <c r="C679" s="1255" t="s">
        <v>156</v>
      </c>
      <c r="D679" s="1255" t="s">
        <v>157</v>
      </c>
      <c r="E679" s="1413">
        <v>0.38159999999999999</v>
      </c>
      <c r="F679" s="1413">
        <v>0.38375999999999999</v>
      </c>
      <c r="G679" s="1413">
        <v>0.38124000000000002</v>
      </c>
      <c r="H679" s="1414">
        <v>0.38951999999999998</v>
      </c>
      <c r="I679" s="1413">
        <v>0.38735999999999998</v>
      </c>
      <c r="J679" s="1413">
        <v>0.38628000000000001</v>
      </c>
      <c r="K679" s="1413">
        <v>0.38879999999999998</v>
      </c>
      <c r="L679" s="1413">
        <v>0.38807999999999998</v>
      </c>
      <c r="M679" s="1413">
        <v>0.38340000000000002</v>
      </c>
      <c r="N679" s="1414">
        <v>0.37619999999999998</v>
      </c>
      <c r="O679" s="1413">
        <v>0.37835999999999997</v>
      </c>
      <c r="P679" s="1413">
        <v>0.378</v>
      </c>
      <c r="Q679" s="1413">
        <v>0.38052000000000002</v>
      </c>
      <c r="R679" s="1413">
        <v>0.38447999999999999</v>
      </c>
      <c r="S679" s="1413">
        <v>0.38879999999999998</v>
      </c>
      <c r="T679" s="1413">
        <v>0.39744000000000002</v>
      </c>
      <c r="U679" s="1413">
        <v>0.40176000000000001</v>
      </c>
      <c r="V679" s="1414">
        <v>0.39923999999999998</v>
      </c>
      <c r="W679" s="1413">
        <v>0.39960000000000001</v>
      </c>
      <c r="X679" s="1413">
        <v>0.41076000000000001</v>
      </c>
      <c r="Y679" s="1413">
        <v>0.41327999999999998</v>
      </c>
      <c r="Z679" s="1413">
        <v>0.40608</v>
      </c>
      <c r="AA679" s="1413">
        <v>0.40608</v>
      </c>
      <c r="AB679" s="1413">
        <v>0.40751999999999999</v>
      </c>
      <c r="AC679" s="1242">
        <f>SUM(E679:AB679)</f>
        <v>9.3981599999999972</v>
      </c>
    </row>
    <row r="680" spans="1:31" s="3" customFormat="1" ht="12.75" customHeight="1">
      <c r="A680" s="3323"/>
      <c r="B680" s="3310"/>
      <c r="C680" s="1191" t="s">
        <v>158</v>
      </c>
      <c r="D680" s="1191" t="s">
        <v>157</v>
      </c>
      <c r="E680" s="1415">
        <v>0.24407999999999999</v>
      </c>
      <c r="F680" s="1415">
        <v>0.24443999999999999</v>
      </c>
      <c r="G680" s="1415">
        <v>0.24407999999999999</v>
      </c>
      <c r="H680" s="1416">
        <v>0.24371999999999999</v>
      </c>
      <c r="I680" s="1415">
        <v>0.24587999999999999</v>
      </c>
      <c r="J680" s="1415">
        <v>0.25128</v>
      </c>
      <c r="K680" s="1415">
        <v>0.25128</v>
      </c>
      <c r="L680" s="1415">
        <v>0.25056</v>
      </c>
      <c r="M680" s="1415">
        <v>0.24732000000000001</v>
      </c>
      <c r="N680" s="1416">
        <v>0.24660000000000001</v>
      </c>
      <c r="O680" s="1415">
        <v>0.24696000000000001</v>
      </c>
      <c r="P680" s="1415">
        <v>0.24768000000000001</v>
      </c>
      <c r="Q680" s="1415">
        <v>0.24263999999999999</v>
      </c>
      <c r="R680" s="1415">
        <v>0.24263999999999999</v>
      </c>
      <c r="S680" s="1415">
        <v>0.25091999999999998</v>
      </c>
      <c r="T680" s="1415">
        <v>0.25596000000000002</v>
      </c>
      <c r="U680" s="1415">
        <v>0.25740000000000002</v>
      </c>
      <c r="V680" s="1416">
        <v>0.25740000000000002</v>
      </c>
      <c r="W680" s="1415">
        <v>0.25812000000000002</v>
      </c>
      <c r="X680" s="1415">
        <v>0.26423999999999997</v>
      </c>
      <c r="Y680" s="1415">
        <v>0.26928000000000002</v>
      </c>
      <c r="Z680" s="1415">
        <v>0.26819999999999999</v>
      </c>
      <c r="AA680" s="1415">
        <v>0.26928000000000002</v>
      </c>
      <c r="AB680" s="1415">
        <v>0.27360000000000001</v>
      </c>
      <c r="AC680" s="1194">
        <f>SUM(E680:AB680)</f>
        <v>6.0735600000000005</v>
      </c>
    </row>
    <row r="681" spans="1:31" s="3" customFormat="1" ht="12.75" customHeight="1">
      <c r="A681" s="3323"/>
      <c r="B681" s="3310"/>
      <c r="C681" s="1191" t="s">
        <v>159</v>
      </c>
      <c r="D681" s="1697" t="s">
        <v>160</v>
      </c>
      <c r="E681" s="2460">
        <v>40</v>
      </c>
      <c r="F681" s="2458">
        <v>40</v>
      </c>
      <c r="G681" s="2458">
        <v>39</v>
      </c>
      <c r="H681" s="2458">
        <v>39</v>
      </c>
      <c r="I681" s="2458">
        <v>41</v>
      </c>
      <c r="J681" s="2458">
        <v>39</v>
      </c>
      <c r="K681" s="2458">
        <v>39</v>
      </c>
      <c r="L681" s="2458">
        <v>40</v>
      </c>
      <c r="M681" s="2458">
        <v>39</v>
      </c>
      <c r="N681" s="2458">
        <v>39</v>
      </c>
      <c r="O681" s="2458">
        <v>40</v>
      </c>
      <c r="P681" s="2458">
        <v>40</v>
      </c>
      <c r="Q681" s="2458">
        <v>42</v>
      </c>
      <c r="R681" s="2458">
        <v>39</v>
      </c>
      <c r="S681" s="2458">
        <v>42</v>
      </c>
      <c r="T681" s="2458">
        <v>41</v>
      </c>
      <c r="U681" s="2458">
        <v>42</v>
      </c>
      <c r="V681" s="2458">
        <v>42</v>
      </c>
      <c r="W681" s="2458">
        <v>42</v>
      </c>
      <c r="X681" s="2458">
        <v>42</v>
      </c>
      <c r="Y681" s="2458">
        <v>43</v>
      </c>
      <c r="Z681" s="2458">
        <v>42</v>
      </c>
      <c r="AA681" s="2458">
        <v>42</v>
      </c>
      <c r="AB681" s="2459">
        <v>43</v>
      </c>
      <c r="AC681" s="1250"/>
    </row>
    <row r="682" spans="1:31" s="3" customFormat="1" ht="12.75" customHeight="1" thickBot="1">
      <c r="A682" s="3325"/>
      <c r="B682" s="3311"/>
      <c r="C682" s="1209" t="s">
        <v>161</v>
      </c>
      <c r="D682" s="1209"/>
      <c r="E682" s="1268">
        <f t="shared" ref="E682:AC682" si="190">E680/E679</f>
        <v>0.63962264150943393</v>
      </c>
      <c r="F682" s="1268">
        <f t="shared" si="190"/>
        <v>0.6369606003752345</v>
      </c>
      <c r="G682" s="1268">
        <f t="shared" si="190"/>
        <v>0.64022662889518411</v>
      </c>
      <c r="H682" s="1312">
        <f t="shared" si="190"/>
        <v>0.62569316081330872</v>
      </c>
      <c r="I682" s="1268">
        <f t="shared" si="190"/>
        <v>0.63475836431226762</v>
      </c>
      <c r="J682" s="1268">
        <f t="shared" si="190"/>
        <v>0.65051258154706426</v>
      </c>
      <c r="K682" s="1268">
        <f t="shared" si="190"/>
        <v>0.64629629629629637</v>
      </c>
      <c r="L682" s="1268">
        <f t="shared" si="190"/>
        <v>0.64564007421150282</v>
      </c>
      <c r="M682" s="1268">
        <f t="shared" si="190"/>
        <v>0.6450704225352113</v>
      </c>
      <c r="N682" s="1312">
        <f t="shared" si="190"/>
        <v>0.6555023923444977</v>
      </c>
      <c r="O682" s="1268">
        <f t="shared" si="190"/>
        <v>0.65271170313986682</v>
      </c>
      <c r="P682" s="1268">
        <f t="shared" si="190"/>
        <v>0.65523809523809529</v>
      </c>
      <c r="Q682" s="1268">
        <f t="shared" si="190"/>
        <v>0.63765373699148531</v>
      </c>
      <c r="R682" s="1268">
        <f t="shared" si="190"/>
        <v>0.63108614232209737</v>
      </c>
      <c r="S682" s="1268">
        <f t="shared" si="190"/>
        <v>0.64537037037037037</v>
      </c>
      <c r="T682" s="1268">
        <f t="shared" si="190"/>
        <v>0.64402173913043481</v>
      </c>
      <c r="U682" s="1268">
        <f t="shared" si="190"/>
        <v>0.64068100358422941</v>
      </c>
      <c r="V682" s="1312">
        <f t="shared" si="190"/>
        <v>0.64472497745716872</v>
      </c>
      <c r="W682" s="1268">
        <f t="shared" si="190"/>
        <v>0.64594594594594601</v>
      </c>
      <c r="X682" s="1268">
        <f t="shared" si="190"/>
        <v>0.64329535495179657</v>
      </c>
      <c r="Y682" s="1268">
        <f t="shared" si="190"/>
        <v>0.65156794425087117</v>
      </c>
      <c r="Z682" s="1268">
        <f t="shared" si="190"/>
        <v>0.66046099290780136</v>
      </c>
      <c r="AA682" s="1268">
        <f t="shared" si="190"/>
        <v>0.66312056737588654</v>
      </c>
      <c r="AB682" s="1268">
        <f t="shared" si="190"/>
        <v>0.67137809187279152</v>
      </c>
      <c r="AC682" s="1212">
        <f t="shared" si="190"/>
        <v>0.64624990423657425</v>
      </c>
    </row>
    <row r="683" spans="1:31" s="3" customFormat="1" ht="12.75" customHeight="1">
      <c r="A683" s="3304" t="s">
        <v>300</v>
      </c>
      <c r="B683" s="3309" t="s">
        <v>583</v>
      </c>
      <c r="C683" s="1255" t="s">
        <v>156</v>
      </c>
      <c r="D683" s="1186" t="s">
        <v>157</v>
      </c>
      <c r="E683" s="1413">
        <v>0.19703999999999999</v>
      </c>
      <c r="F683" s="1413">
        <v>0.1908</v>
      </c>
      <c r="G683" s="1413">
        <v>0.18623999999999999</v>
      </c>
      <c r="H683" s="1414">
        <v>0.18792</v>
      </c>
      <c r="I683" s="1413">
        <v>0.18648000000000001</v>
      </c>
      <c r="J683" s="1413">
        <v>0.19656000000000001</v>
      </c>
      <c r="K683" s="1413">
        <v>0.22775999999999999</v>
      </c>
      <c r="L683" s="1413">
        <v>0.24671999999999999</v>
      </c>
      <c r="M683" s="1413">
        <v>0.29376000000000002</v>
      </c>
      <c r="N683" s="1414">
        <v>0.30575999999999998</v>
      </c>
      <c r="O683" s="1413">
        <v>0.31008000000000002</v>
      </c>
      <c r="P683" s="1413">
        <v>0.29808000000000001</v>
      </c>
      <c r="Q683" s="1413">
        <v>0.29759999999999998</v>
      </c>
      <c r="R683" s="1413">
        <v>0.29808000000000001</v>
      </c>
      <c r="S683" s="1413">
        <v>0.3024</v>
      </c>
      <c r="T683" s="1413">
        <v>0.30887999999999999</v>
      </c>
      <c r="U683" s="1413">
        <v>0.29880000000000001</v>
      </c>
      <c r="V683" s="1414">
        <v>0.27983999999999998</v>
      </c>
      <c r="W683" s="1413">
        <v>0.27767999999999998</v>
      </c>
      <c r="X683" s="1413">
        <v>0.27936</v>
      </c>
      <c r="Y683" s="1413">
        <v>0.26375999999999999</v>
      </c>
      <c r="Z683" s="1413">
        <v>0.2412</v>
      </c>
      <c r="AA683" s="1413">
        <v>0.21479999999999999</v>
      </c>
      <c r="AB683" s="1413">
        <v>0.19944000000000001</v>
      </c>
      <c r="AC683" s="1242">
        <f>SUM(E683:AB683)</f>
        <v>6.0890400000000007</v>
      </c>
      <c r="AD683" s="1338">
        <f>MAX(E683:AB683)</f>
        <v>0.31008000000000002</v>
      </c>
      <c r="AE683" s="3">
        <f>MIN(E683:AB683)</f>
        <v>0.18623999999999999</v>
      </c>
    </row>
    <row r="684" spans="1:31" s="3" customFormat="1" ht="12.75" customHeight="1">
      <c r="A684" s="3413"/>
      <c r="B684" s="3412"/>
      <c r="C684" s="1191" t="s">
        <v>158</v>
      </c>
      <c r="D684" s="1191" t="s">
        <v>157</v>
      </c>
      <c r="E684" s="1415">
        <v>0.09</v>
      </c>
      <c r="F684" s="1415">
        <v>8.9039999999999994E-2</v>
      </c>
      <c r="G684" s="1415">
        <v>8.9520000000000002E-2</v>
      </c>
      <c r="H684" s="1416">
        <v>8.7840000000000001E-2</v>
      </c>
      <c r="I684" s="1415">
        <v>8.856E-2</v>
      </c>
      <c r="J684" s="1415">
        <v>9.3840000000000007E-2</v>
      </c>
      <c r="K684" s="1415">
        <v>9.4320000000000001E-2</v>
      </c>
      <c r="L684" s="1415">
        <v>9.1679999999999998E-2</v>
      </c>
      <c r="M684" s="1415">
        <v>0.11255999999999999</v>
      </c>
      <c r="N684" s="1416">
        <v>0.11232</v>
      </c>
      <c r="O684" s="1415">
        <v>0.10680000000000001</v>
      </c>
      <c r="P684" s="1415">
        <v>9.8400000000000001E-2</v>
      </c>
      <c r="Q684" s="1415">
        <v>9.2399999999999996E-2</v>
      </c>
      <c r="R684" s="1415">
        <v>0.09</v>
      </c>
      <c r="S684" s="1415">
        <v>9.264E-2</v>
      </c>
      <c r="T684" s="1415">
        <v>0.10920000000000001</v>
      </c>
      <c r="U684" s="1415">
        <v>0.11064</v>
      </c>
      <c r="V684" s="1416">
        <v>9.1679999999999998E-2</v>
      </c>
      <c r="W684" s="1415">
        <v>9.4560000000000005E-2</v>
      </c>
      <c r="X684" s="1415">
        <v>9.5759999999999998E-2</v>
      </c>
      <c r="Y684" s="1415">
        <v>0.10104</v>
      </c>
      <c r="Z684" s="1415">
        <v>9.4320000000000001E-2</v>
      </c>
      <c r="AA684" s="1415">
        <v>9.3359999999999999E-2</v>
      </c>
      <c r="AB684" s="1415">
        <v>9.5519999999999994E-2</v>
      </c>
      <c r="AC684" s="1319">
        <f>SUM(E684:AB684)</f>
        <v>2.3160000000000003</v>
      </c>
    </row>
    <row r="685" spans="1:31" s="3" customFormat="1" ht="12.75" customHeight="1">
      <c r="A685" s="3305"/>
      <c r="B685" s="3310"/>
      <c r="C685" s="1191" t="s">
        <v>159</v>
      </c>
      <c r="D685" s="1697" t="s">
        <v>160</v>
      </c>
      <c r="E685" s="2463">
        <v>20</v>
      </c>
      <c r="F685" s="2461">
        <v>19</v>
      </c>
      <c r="G685" s="2461">
        <v>20</v>
      </c>
      <c r="H685" s="2461">
        <v>21</v>
      </c>
      <c r="I685" s="2461">
        <v>21</v>
      </c>
      <c r="J685" s="2461">
        <v>22</v>
      </c>
      <c r="K685" s="2461">
        <v>23</v>
      </c>
      <c r="L685" s="2461">
        <v>26</v>
      </c>
      <c r="M685" s="2461">
        <v>30</v>
      </c>
      <c r="N685" s="2461">
        <v>29</v>
      </c>
      <c r="O685" s="2461">
        <v>29</v>
      </c>
      <c r="P685" s="2461">
        <v>29</v>
      </c>
      <c r="Q685" s="2461">
        <v>29</v>
      </c>
      <c r="R685" s="2461">
        <v>30</v>
      </c>
      <c r="S685" s="2461">
        <v>29</v>
      </c>
      <c r="T685" s="2461">
        <v>28</v>
      </c>
      <c r="U685" s="2461">
        <v>27</v>
      </c>
      <c r="V685" s="2461">
        <v>27</v>
      </c>
      <c r="W685" s="2461">
        <v>28</v>
      </c>
      <c r="X685" s="2461">
        <v>27</v>
      </c>
      <c r="Y685" s="2461">
        <v>27</v>
      </c>
      <c r="Z685" s="2461">
        <v>22</v>
      </c>
      <c r="AA685" s="2461">
        <v>22</v>
      </c>
      <c r="AB685" s="2462">
        <v>20</v>
      </c>
      <c r="AC685" s="1250"/>
      <c r="AD685" s="1259">
        <f>MAX(E685:AB685)</f>
        <v>30</v>
      </c>
    </row>
    <row r="686" spans="1:31" s="3" customFormat="1" ht="12.75" customHeight="1" thickBot="1">
      <c r="A686" s="3307"/>
      <c r="B686" s="3321"/>
      <c r="C686" s="1202" t="s">
        <v>161</v>
      </c>
      <c r="D686" s="1202"/>
      <c r="E686" s="1308">
        <f t="shared" ref="E686:AC686" si="191">E684/E683</f>
        <v>0.45676004872107184</v>
      </c>
      <c r="F686" s="1308">
        <f t="shared" si="191"/>
        <v>0.46666666666666662</v>
      </c>
      <c r="G686" s="1308">
        <f t="shared" si="191"/>
        <v>0.48067010309278357</v>
      </c>
      <c r="H686" s="1362">
        <f t="shared" si="191"/>
        <v>0.46743295019157088</v>
      </c>
      <c r="I686" s="1308">
        <f t="shared" si="191"/>
        <v>0.4749034749034749</v>
      </c>
      <c r="J686" s="1308">
        <f t="shared" si="191"/>
        <v>0.47741147741147744</v>
      </c>
      <c r="K686" s="1308">
        <f t="shared" si="191"/>
        <v>0.41412012644889362</v>
      </c>
      <c r="L686" s="1308">
        <f t="shared" si="191"/>
        <v>0.37159533073929962</v>
      </c>
      <c r="M686" s="1308">
        <f t="shared" si="191"/>
        <v>0.38316993464052285</v>
      </c>
      <c r="N686" s="1362">
        <f t="shared" si="191"/>
        <v>0.36734693877551022</v>
      </c>
      <c r="O686" s="1308">
        <f t="shared" si="191"/>
        <v>0.34442724458204332</v>
      </c>
      <c r="P686" s="1308">
        <f t="shared" si="191"/>
        <v>0.33011272141706921</v>
      </c>
      <c r="Q686" s="1308">
        <f t="shared" si="191"/>
        <v>0.31048387096774194</v>
      </c>
      <c r="R686" s="1308">
        <f t="shared" si="191"/>
        <v>0.30193236714975841</v>
      </c>
      <c r="S686" s="1308">
        <f t="shared" si="191"/>
        <v>0.30634920634920637</v>
      </c>
      <c r="T686" s="1308">
        <f t="shared" si="191"/>
        <v>0.35353535353535359</v>
      </c>
      <c r="U686" s="1308">
        <f t="shared" si="191"/>
        <v>0.37028112449799194</v>
      </c>
      <c r="V686" s="1362">
        <f t="shared" si="191"/>
        <v>0.32761578044596912</v>
      </c>
      <c r="W686" s="1308">
        <f t="shared" si="191"/>
        <v>0.3405358686257563</v>
      </c>
      <c r="X686" s="1308">
        <f t="shared" si="191"/>
        <v>0.34278350515463918</v>
      </c>
      <c r="Y686" s="1308">
        <f t="shared" si="191"/>
        <v>0.38307552320291177</v>
      </c>
      <c r="Z686" s="1308">
        <f t="shared" si="191"/>
        <v>0.39104477611940297</v>
      </c>
      <c r="AA686" s="1308">
        <f t="shared" si="191"/>
        <v>0.43463687150837987</v>
      </c>
      <c r="AB686" s="1308">
        <f t="shared" si="191"/>
        <v>0.47894103489771356</v>
      </c>
      <c r="AC686" s="1308">
        <f t="shared" si="191"/>
        <v>0.38035552402349138</v>
      </c>
    </row>
    <row r="687" spans="1:31" s="3" customFormat="1" ht="12.75" customHeight="1">
      <c r="A687" s="3308" t="s">
        <v>189</v>
      </c>
      <c r="B687" s="3320" t="s">
        <v>724</v>
      </c>
      <c r="C687" s="1186" t="s">
        <v>156</v>
      </c>
      <c r="D687" s="1186" t="s">
        <v>157</v>
      </c>
      <c r="E687" s="1300">
        <v>0</v>
      </c>
      <c r="F687" s="1300">
        <v>0</v>
      </c>
      <c r="G687" s="1300">
        <v>0</v>
      </c>
      <c r="H687" s="1325">
        <v>0</v>
      </c>
      <c r="I687" s="1300">
        <v>0</v>
      </c>
      <c r="J687" s="1300">
        <v>0</v>
      </c>
      <c r="K687" s="1300">
        <v>0</v>
      </c>
      <c r="L687" s="1300">
        <v>0</v>
      </c>
      <c r="M687" s="1300">
        <v>0</v>
      </c>
      <c r="N687" s="1325">
        <v>0</v>
      </c>
      <c r="O687" s="1300">
        <v>0</v>
      </c>
      <c r="P687" s="1300">
        <v>0</v>
      </c>
      <c r="Q687" s="1300">
        <v>0</v>
      </c>
      <c r="R687" s="1300">
        <v>0</v>
      </c>
      <c r="S687" s="1300">
        <v>0</v>
      </c>
      <c r="T687" s="1300">
        <v>0</v>
      </c>
      <c r="U687" s="1300">
        <v>0</v>
      </c>
      <c r="V687" s="1325">
        <v>0</v>
      </c>
      <c r="W687" s="1300">
        <v>0</v>
      </c>
      <c r="X687" s="1300">
        <v>0</v>
      </c>
      <c r="Y687" s="1300">
        <v>0</v>
      </c>
      <c r="Z687" s="1300">
        <v>0</v>
      </c>
      <c r="AA687" s="1300">
        <v>0</v>
      </c>
      <c r="AB687" s="1300">
        <v>0</v>
      </c>
      <c r="AC687" s="1189">
        <f>SUM(E687:AB687)</f>
        <v>0</v>
      </c>
    </row>
    <row r="688" spans="1:31" s="3" customFormat="1" ht="12.75" customHeight="1">
      <c r="A688" s="3305"/>
      <c r="B688" s="3310"/>
      <c r="C688" s="1191" t="s">
        <v>158</v>
      </c>
      <c r="D688" s="1191" t="s">
        <v>157</v>
      </c>
      <c r="E688" s="1307">
        <v>0</v>
      </c>
      <c r="F688" s="1307">
        <v>0</v>
      </c>
      <c r="G688" s="1307">
        <v>0</v>
      </c>
      <c r="H688" s="1326">
        <v>0</v>
      </c>
      <c r="I688" s="1307">
        <v>0</v>
      </c>
      <c r="J688" s="1307">
        <v>0</v>
      </c>
      <c r="K688" s="1307">
        <v>0</v>
      </c>
      <c r="L688" s="1307">
        <v>0</v>
      </c>
      <c r="M688" s="1307">
        <v>0</v>
      </c>
      <c r="N688" s="1326">
        <v>0</v>
      </c>
      <c r="O688" s="1307">
        <v>0</v>
      </c>
      <c r="P688" s="1307">
        <v>0</v>
      </c>
      <c r="Q688" s="1307">
        <v>0</v>
      </c>
      <c r="R688" s="1307">
        <v>0</v>
      </c>
      <c r="S688" s="1307">
        <v>0</v>
      </c>
      <c r="T688" s="1307">
        <v>0</v>
      </c>
      <c r="U688" s="1307">
        <v>0</v>
      </c>
      <c r="V688" s="1326">
        <v>0</v>
      </c>
      <c r="W688" s="1307">
        <v>0</v>
      </c>
      <c r="X688" s="1307">
        <v>0</v>
      </c>
      <c r="Y688" s="1307">
        <v>0</v>
      </c>
      <c r="Z688" s="1307">
        <v>0</v>
      </c>
      <c r="AA688" s="1307">
        <v>0</v>
      </c>
      <c r="AB688" s="1307">
        <v>0</v>
      </c>
      <c r="AC688" s="1194">
        <f>SUM(E688:AB688)</f>
        <v>0</v>
      </c>
    </row>
    <row r="689" spans="1:32" s="3" customFormat="1" ht="12.75" customHeight="1">
      <c r="A689" s="3305"/>
      <c r="B689" s="3310"/>
      <c r="C689" s="1191" t="s">
        <v>159</v>
      </c>
      <c r="D689" s="1697" t="s">
        <v>160</v>
      </c>
      <c r="E689" s="1320">
        <f t="shared" ref="E689:AB689" si="192">SQRT(E687*E687+E688*E688)*1000/(1.732*E630)</f>
        <v>0</v>
      </c>
      <c r="F689" s="1320">
        <f t="shared" si="192"/>
        <v>0</v>
      </c>
      <c r="G689" s="1320">
        <f t="shared" si="192"/>
        <v>0</v>
      </c>
      <c r="H689" s="1323">
        <f t="shared" si="192"/>
        <v>0</v>
      </c>
      <c r="I689" s="1320">
        <f t="shared" si="192"/>
        <v>0</v>
      </c>
      <c r="J689" s="1320">
        <f t="shared" si="192"/>
        <v>0</v>
      </c>
      <c r="K689" s="1320">
        <f t="shared" si="192"/>
        <v>0</v>
      </c>
      <c r="L689" s="1320">
        <f t="shared" si="192"/>
        <v>0</v>
      </c>
      <c r="M689" s="1320">
        <f t="shared" si="192"/>
        <v>0</v>
      </c>
      <c r="N689" s="1323">
        <f t="shared" si="192"/>
        <v>0</v>
      </c>
      <c r="O689" s="1320">
        <f t="shared" si="192"/>
        <v>0</v>
      </c>
      <c r="P689" s="1320">
        <f t="shared" si="192"/>
        <v>0</v>
      </c>
      <c r="Q689" s="1320">
        <f t="shared" si="192"/>
        <v>0</v>
      </c>
      <c r="R689" s="1320">
        <f t="shared" si="192"/>
        <v>0</v>
      </c>
      <c r="S689" s="1320">
        <f t="shared" si="192"/>
        <v>0</v>
      </c>
      <c r="T689" s="1320">
        <f t="shared" si="192"/>
        <v>0</v>
      </c>
      <c r="U689" s="1320">
        <f t="shared" si="192"/>
        <v>0</v>
      </c>
      <c r="V689" s="1323">
        <f t="shared" si="192"/>
        <v>0</v>
      </c>
      <c r="W689" s="1320">
        <f t="shared" si="192"/>
        <v>0</v>
      </c>
      <c r="X689" s="1320">
        <f t="shared" si="192"/>
        <v>0</v>
      </c>
      <c r="Y689" s="1320">
        <f t="shared" si="192"/>
        <v>0</v>
      </c>
      <c r="Z689" s="1320">
        <f t="shared" si="192"/>
        <v>0</v>
      </c>
      <c r="AA689" s="1320">
        <f t="shared" si="192"/>
        <v>0</v>
      </c>
      <c r="AB689" s="1320">
        <f t="shared" si="192"/>
        <v>0</v>
      </c>
      <c r="AC689" s="1194"/>
      <c r="AD689" s="1340"/>
    </row>
    <row r="690" spans="1:32" s="3" customFormat="1" ht="12.75" customHeight="1">
      <c r="A690" s="3306"/>
      <c r="B690" s="3311"/>
      <c r="C690" s="1209" t="s">
        <v>161</v>
      </c>
      <c r="D690" s="1209"/>
      <c r="E690" s="1378" t="e">
        <f t="shared" ref="E690:AC690" si="193">E688/E687</f>
        <v>#DIV/0!</v>
      </c>
      <c r="F690" s="1378" t="e">
        <f t="shared" si="193"/>
        <v>#DIV/0!</v>
      </c>
      <c r="G690" s="1378" t="e">
        <f t="shared" si="193"/>
        <v>#DIV/0!</v>
      </c>
      <c r="H690" s="1383" t="e">
        <f t="shared" si="193"/>
        <v>#DIV/0!</v>
      </c>
      <c r="I690" s="1378" t="e">
        <f t="shared" si="193"/>
        <v>#DIV/0!</v>
      </c>
      <c r="J690" s="1378" t="e">
        <f t="shared" si="193"/>
        <v>#DIV/0!</v>
      </c>
      <c r="K690" s="1378" t="e">
        <f t="shared" si="193"/>
        <v>#DIV/0!</v>
      </c>
      <c r="L690" s="1378" t="e">
        <f t="shared" si="193"/>
        <v>#DIV/0!</v>
      </c>
      <c r="M690" s="1378" t="e">
        <f t="shared" si="193"/>
        <v>#DIV/0!</v>
      </c>
      <c r="N690" s="1383" t="e">
        <f t="shared" si="193"/>
        <v>#DIV/0!</v>
      </c>
      <c r="O690" s="1378" t="e">
        <f t="shared" si="193"/>
        <v>#DIV/0!</v>
      </c>
      <c r="P690" s="1378" t="e">
        <f t="shared" si="193"/>
        <v>#DIV/0!</v>
      </c>
      <c r="Q690" s="1378" t="e">
        <f t="shared" si="193"/>
        <v>#DIV/0!</v>
      </c>
      <c r="R690" s="1378" t="e">
        <f t="shared" si="193"/>
        <v>#DIV/0!</v>
      </c>
      <c r="S690" s="1378" t="e">
        <f t="shared" si="193"/>
        <v>#DIV/0!</v>
      </c>
      <c r="T690" s="1378" t="e">
        <f t="shared" si="193"/>
        <v>#DIV/0!</v>
      </c>
      <c r="U690" s="1378" t="e">
        <f t="shared" si="193"/>
        <v>#DIV/0!</v>
      </c>
      <c r="V690" s="1383" t="e">
        <f t="shared" si="193"/>
        <v>#DIV/0!</v>
      </c>
      <c r="W690" s="1378" t="e">
        <f t="shared" si="193"/>
        <v>#DIV/0!</v>
      </c>
      <c r="X690" s="1378" t="e">
        <f t="shared" si="193"/>
        <v>#DIV/0!</v>
      </c>
      <c r="Y690" s="1378" t="e">
        <f t="shared" si="193"/>
        <v>#DIV/0!</v>
      </c>
      <c r="Z690" s="1378" t="e">
        <f t="shared" si="193"/>
        <v>#DIV/0!</v>
      </c>
      <c r="AA690" s="1378" t="e">
        <f t="shared" si="193"/>
        <v>#DIV/0!</v>
      </c>
      <c r="AB690" s="1378" t="e">
        <f t="shared" si="193"/>
        <v>#DIV/0!</v>
      </c>
      <c r="AC690" s="1212" t="e">
        <f t="shared" si="193"/>
        <v>#DIV/0!</v>
      </c>
    </row>
    <row r="691" spans="1:32" s="3" customFormat="1" ht="12.75" customHeight="1">
      <c r="A691" s="3304" t="s">
        <v>283</v>
      </c>
      <c r="B691" s="3309" t="s">
        <v>304</v>
      </c>
      <c r="C691" s="1255" t="s">
        <v>156</v>
      </c>
      <c r="D691" s="1255"/>
      <c r="E691" s="1336"/>
      <c r="F691" s="1336"/>
      <c r="G691" s="1336"/>
      <c r="H691" s="1360"/>
      <c r="I691" s="1336"/>
      <c r="J691" s="1336"/>
      <c r="K691" s="1336"/>
      <c r="L691" s="1336"/>
      <c r="M691" s="1336"/>
      <c r="N691" s="1360"/>
      <c r="O691" s="1336"/>
      <c r="P691" s="1336"/>
      <c r="Q691" s="1336"/>
      <c r="R691" s="1336"/>
      <c r="S691" s="1336"/>
      <c r="T691" s="1336"/>
      <c r="U691" s="1336"/>
      <c r="V691" s="1360"/>
      <c r="W691" s="1336"/>
      <c r="X691" s="1336"/>
      <c r="Y691" s="1336"/>
      <c r="Z691" s="1336"/>
      <c r="AA691" s="1336"/>
      <c r="AB691" s="1336"/>
      <c r="AC691" s="1242">
        <f>SUM(E691:AB691)</f>
        <v>0</v>
      </c>
    </row>
    <row r="692" spans="1:32" s="3" customFormat="1" ht="12.75" customHeight="1">
      <c r="A692" s="3305"/>
      <c r="B692" s="3310"/>
      <c r="C692" s="1191" t="s">
        <v>158</v>
      </c>
      <c r="D692" s="1191"/>
      <c r="E692" s="1294"/>
      <c r="F692" s="1294"/>
      <c r="G692" s="1294"/>
      <c r="H692" s="1330"/>
      <c r="I692" s="1294"/>
      <c r="J692" s="1294"/>
      <c r="K692" s="1294"/>
      <c r="L692" s="1294"/>
      <c r="M692" s="1294"/>
      <c r="N692" s="1330"/>
      <c r="O692" s="1294"/>
      <c r="P692" s="1294"/>
      <c r="Q692" s="1294"/>
      <c r="R692" s="1294"/>
      <c r="S692" s="1294"/>
      <c r="T692" s="1294"/>
      <c r="U692" s="1294"/>
      <c r="V692" s="1330"/>
      <c r="W692" s="1294"/>
      <c r="X692" s="1294"/>
      <c r="Y692" s="1294"/>
      <c r="Z692" s="1294"/>
      <c r="AA692" s="1294"/>
      <c r="AB692" s="1294"/>
      <c r="AC692" s="1319">
        <f>SUM(E692:AB692)</f>
        <v>0</v>
      </c>
    </row>
    <row r="693" spans="1:32" s="3" customFormat="1" ht="12.75" customHeight="1">
      <c r="A693" s="3305"/>
      <c r="B693" s="3310"/>
      <c r="C693" s="1191" t="s">
        <v>159</v>
      </c>
      <c r="D693" s="1191"/>
      <c r="E693" s="1294"/>
      <c r="F693" s="1294"/>
      <c r="G693" s="1294"/>
      <c r="H693" s="1330"/>
      <c r="I693" s="1294"/>
      <c r="J693" s="1294"/>
      <c r="K693" s="1294"/>
      <c r="L693" s="1294"/>
      <c r="M693" s="1294"/>
      <c r="N693" s="1330"/>
      <c r="O693" s="1294"/>
      <c r="P693" s="1294"/>
      <c r="Q693" s="1294"/>
      <c r="R693" s="1294"/>
      <c r="S693" s="1294"/>
      <c r="T693" s="1294"/>
      <c r="U693" s="1294"/>
      <c r="V693" s="1330"/>
      <c r="W693" s="1294"/>
      <c r="X693" s="1294"/>
      <c r="Y693" s="1294"/>
      <c r="Z693" s="1294"/>
      <c r="AA693" s="1294"/>
      <c r="AB693" s="1294"/>
      <c r="AC693" s="1194"/>
    </row>
    <row r="694" spans="1:32" s="3" customFormat="1" ht="12.75" customHeight="1">
      <c r="A694" s="3307"/>
      <c r="B694" s="3321"/>
      <c r="C694" s="1202" t="s">
        <v>161</v>
      </c>
      <c r="D694" s="1202"/>
      <c r="E694" s="1293"/>
      <c r="F694" s="1293"/>
      <c r="G694" s="1293"/>
      <c r="H694" s="1322"/>
      <c r="I694" s="1293"/>
      <c r="J694" s="1293"/>
      <c r="K694" s="1293"/>
      <c r="L694" s="1293"/>
      <c r="M694" s="1293"/>
      <c r="N694" s="1322"/>
      <c r="O694" s="1293"/>
      <c r="P694" s="1293"/>
      <c r="Q694" s="1293"/>
      <c r="R694" s="1293"/>
      <c r="S694" s="1293"/>
      <c r="T694" s="1293"/>
      <c r="U694" s="1293"/>
      <c r="V694" s="1322"/>
      <c r="W694" s="1293"/>
      <c r="X694" s="1293"/>
      <c r="Y694" s="1293"/>
      <c r="Z694" s="1293"/>
      <c r="AA694" s="1293"/>
      <c r="AB694" s="1293"/>
      <c r="AC694" s="1205"/>
    </row>
    <row r="695" spans="1:32" s="3" customFormat="1" ht="12.75" customHeight="1">
      <c r="A695" s="1384"/>
      <c r="B695" s="1261" t="s">
        <v>191</v>
      </c>
      <c r="C695" s="1186" t="s">
        <v>156</v>
      </c>
      <c r="D695" s="1186" t="s">
        <v>157</v>
      </c>
      <c r="E695" s="1424">
        <v>9.1999999999999998E-3</v>
      </c>
      <c r="F695" s="1424">
        <v>8.6599999999999993E-3</v>
      </c>
      <c r="G695" s="1424">
        <v>8.6199999999999992E-3</v>
      </c>
      <c r="H695" s="1425">
        <v>8.7399999999999995E-3</v>
      </c>
      <c r="I695" s="1424">
        <v>9.0200000000000002E-3</v>
      </c>
      <c r="J695" s="1424">
        <v>8.9999999999999993E-3</v>
      </c>
      <c r="K695" s="1424">
        <v>8.7399999999999995E-3</v>
      </c>
      <c r="L695" s="1424">
        <v>8.4200000000000004E-3</v>
      </c>
      <c r="M695" s="1424">
        <v>8.3800000000000003E-3</v>
      </c>
      <c r="N695" s="1425">
        <v>8.4600000000000005E-3</v>
      </c>
      <c r="O695" s="1424">
        <v>8.5400000000000007E-3</v>
      </c>
      <c r="P695" s="1424">
        <v>8.1200000000000005E-3</v>
      </c>
      <c r="Q695" s="1424">
        <v>8.0000000000000002E-3</v>
      </c>
      <c r="R695" s="1424">
        <v>7.8399999999999997E-3</v>
      </c>
      <c r="S695" s="1424">
        <v>7.9799999999999992E-3</v>
      </c>
      <c r="T695" s="1424">
        <v>8.0400000000000003E-3</v>
      </c>
      <c r="U695" s="1424">
        <v>8.0400000000000003E-3</v>
      </c>
      <c r="V695" s="1425">
        <v>8.0199999999999994E-3</v>
      </c>
      <c r="W695" s="1424">
        <v>8.0400000000000003E-3</v>
      </c>
      <c r="X695" s="1424">
        <v>8.1200000000000005E-3</v>
      </c>
      <c r="Y695" s="1424">
        <v>8.1799999999999998E-3</v>
      </c>
      <c r="Z695" s="1424">
        <v>8.1799999999999998E-3</v>
      </c>
      <c r="AA695" s="1424">
        <v>8.2400000000000008E-3</v>
      </c>
      <c r="AB695" s="1424">
        <v>8.26E-3</v>
      </c>
      <c r="AC695" s="1189">
        <f>SUM(E695:AB695)</f>
        <v>0.20083999999999994</v>
      </c>
      <c r="AD695" s="1338" t="s">
        <v>725</v>
      </c>
      <c r="AF695" s="1426">
        <f>MAX(G695:AB695)</f>
        <v>9.0200000000000002E-3</v>
      </c>
    </row>
    <row r="696" spans="1:32" s="3" customFormat="1" ht="12.75" customHeight="1">
      <c r="A696" s="1427"/>
      <c r="B696" s="1428" t="s">
        <v>192</v>
      </c>
      <c r="C696" s="1191" t="s">
        <v>156</v>
      </c>
      <c r="D696" s="1191"/>
      <c r="E696" s="1294"/>
      <c r="F696" s="1294"/>
      <c r="G696" s="1294"/>
      <c r="H696" s="1330"/>
      <c r="I696" s="1294"/>
      <c r="J696" s="1294"/>
      <c r="K696" s="1294"/>
      <c r="L696" s="1294"/>
      <c r="M696" s="1294"/>
      <c r="N696" s="1330"/>
      <c r="O696" s="1294"/>
      <c r="P696" s="1294"/>
      <c r="Q696" s="1294"/>
      <c r="R696" s="1294"/>
      <c r="S696" s="1294"/>
      <c r="T696" s="1294"/>
      <c r="U696" s="1294"/>
      <c r="V696" s="1330"/>
      <c r="W696" s="1294"/>
      <c r="X696" s="1294"/>
      <c r="Y696" s="1294"/>
      <c r="Z696" s="1294"/>
      <c r="AA696" s="1294"/>
      <c r="AB696" s="1294"/>
      <c r="AC696" s="1319">
        <f>SUM(E696:AB696)</f>
        <v>0</v>
      </c>
      <c r="AF696" s="1426"/>
    </row>
    <row r="697" spans="1:32" s="3" customFormat="1" ht="12.75" customHeight="1">
      <c r="A697" s="1345"/>
      <c r="B697" s="1346" t="s">
        <v>726</v>
      </c>
      <c r="C697" s="1209" t="s">
        <v>156</v>
      </c>
      <c r="D697" s="1209" t="s">
        <v>157</v>
      </c>
      <c r="E697" s="1429">
        <v>3.8539999999999998E-2</v>
      </c>
      <c r="F697" s="1429">
        <v>3.798E-2</v>
      </c>
      <c r="G697" s="1429">
        <v>3.8199999999999998E-2</v>
      </c>
      <c r="H697" s="1430">
        <v>3.814E-2</v>
      </c>
      <c r="I697" s="1429">
        <v>3.7900000000000003E-2</v>
      </c>
      <c r="J697" s="1429">
        <v>3.7900000000000003E-2</v>
      </c>
      <c r="K697" s="1429">
        <v>3.8039999999999997E-2</v>
      </c>
      <c r="L697" s="1429">
        <v>3.7740000000000003E-2</v>
      </c>
      <c r="M697" s="1429">
        <v>3.8379999999999997E-2</v>
      </c>
      <c r="N697" s="1430">
        <v>3.7519999999999998E-2</v>
      </c>
      <c r="O697" s="1429">
        <v>3.7400000000000003E-2</v>
      </c>
      <c r="P697" s="1429">
        <v>3.7060000000000003E-2</v>
      </c>
      <c r="Q697" s="1429">
        <v>3.696E-2</v>
      </c>
      <c r="R697" s="1429">
        <v>3.6999999999999998E-2</v>
      </c>
      <c r="S697" s="1429">
        <v>3.6839999999999998E-2</v>
      </c>
      <c r="T697" s="1429">
        <v>3.6880000000000003E-2</v>
      </c>
      <c r="U697" s="1429">
        <v>3.6900000000000002E-2</v>
      </c>
      <c r="V697" s="1430">
        <v>3.7600000000000001E-2</v>
      </c>
      <c r="W697" s="1429">
        <v>3.6819999999999999E-2</v>
      </c>
      <c r="X697" s="1429">
        <v>3.7039999999999997E-2</v>
      </c>
      <c r="Y697" s="1429">
        <v>3.3059999999999999E-2</v>
      </c>
      <c r="Z697" s="1429">
        <v>3.3520000000000001E-2</v>
      </c>
      <c r="AA697" s="1429">
        <v>3.6999999999999998E-2</v>
      </c>
      <c r="AB697" s="1429">
        <v>3.3459999999999997E-2</v>
      </c>
      <c r="AC697" s="1212">
        <f>SUM(E697:AB697)</f>
        <v>0.88788</v>
      </c>
      <c r="AD697" s="1262">
        <f>MAX(E697:AB697)</f>
        <v>3.8539999999999998E-2</v>
      </c>
    </row>
    <row r="698" spans="1:32" s="3" customFormat="1" ht="12.75" customHeight="1">
      <c r="A698" s="3308" t="s">
        <v>249</v>
      </c>
      <c r="B698" s="3368"/>
      <c r="C698" s="1186" t="s">
        <v>156</v>
      </c>
      <c r="D698" s="1186"/>
      <c r="E698" s="1267">
        <f t="shared" ref="E698:AC698" si="194">E631+E635+E639+E643+E647+E651+E655+E659+E663+E667+E671+E675+E679+E683+E687+E691</f>
        <v>4.0448400000000007</v>
      </c>
      <c r="F698" s="1267">
        <f t="shared" si="194"/>
        <v>3.9611999999999994</v>
      </c>
      <c r="G698" s="1267">
        <f t="shared" si="194"/>
        <v>3.8744400000000003</v>
      </c>
      <c r="H698" s="1324">
        <f t="shared" si="194"/>
        <v>3.8668800000000001</v>
      </c>
      <c r="I698" s="1267">
        <f t="shared" si="194"/>
        <v>3.8734799999999998</v>
      </c>
      <c r="J698" s="1267">
        <f t="shared" si="194"/>
        <v>4.0154399999999999</v>
      </c>
      <c r="K698" s="1267">
        <f t="shared" si="194"/>
        <v>4.1510400000000001</v>
      </c>
      <c r="L698" s="1267">
        <f t="shared" si="194"/>
        <v>4.2580799999999996</v>
      </c>
      <c r="M698" s="1267">
        <f t="shared" si="194"/>
        <v>4.4091599999999991</v>
      </c>
      <c r="N698" s="1324">
        <f t="shared" si="194"/>
        <v>4.4395199999999999</v>
      </c>
      <c r="O698" s="1267">
        <f t="shared" si="194"/>
        <v>4.398600000000001</v>
      </c>
      <c r="P698" s="1267">
        <f t="shared" si="194"/>
        <v>4.4672399999999994</v>
      </c>
      <c r="Q698" s="1267">
        <f t="shared" si="194"/>
        <v>4.3741200000000005</v>
      </c>
      <c r="R698" s="1267">
        <f t="shared" si="194"/>
        <v>4.49472</v>
      </c>
      <c r="S698" s="1267">
        <f t="shared" si="194"/>
        <v>4.5657600000000009</v>
      </c>
      <c r="T698" s="1267">
        <f t="shared" si="194"/>
        <v>4.5514799999999997</v>
      </c>
      <c r="U698" s="1267">
        <f t="shared" si="194"/>
        <v>4.5923999999999996</v>
      </c>
      <c r="V698" s="1324">
        <f t="shared" si="194"/>
        <v>4.5874800000000002</v>
      </c>
      <c r="W698" s="1267">
        <f t="shared" si="194"/>
        <v>4.6239600000000003</v>
      </c>
      <c r="X698" s="1267">
        <f t="shared" si="194"/>
        <v>4.588919999999999</v>
      </c>
      <c r="Y698" s="1267">
        <f t="shared" si="194"/>
        <v>4.5628799999999998</v>
      </c>
      <c r="Z698" s="1267">
        <f t="shared" si="194"/>
        <v>4.4355599999999997</v>
      </c>
      <c r="AA698" s="1267">
        <f t="shared" si="194"/>
        <v>4.2291600000000003</v>
      </c>
      <c r="AB698" s="1267">
        <f t="shared" si="194"/>
        <v>4.1132400000000002</v>
      </c>
      <c r="AC698" s="1242">
        <f t="shared" si="194"/>
        <v>103.47959999999999</v>
      </c>
    </row>
    <row r="699" spans="1:32" s="3" customFormat="1" ht="12.75" customHeight="1">
      <c r="A699" s="3327"/>
      <c r="B699" s="3328"/>
      <c r="C699" s="1209" t="s">
        <v>158</v>
      </c>
      <c r="D699" s="1209"/>
      <c r="E699" s="1268">
        <f t="shared" ref="E699:AC699" si="195">E632+E636+E640+E644+E648+E652+E656+E660+E664+E668+E672+E676+E680+E684+E688+E692</f>
        <v>1.94604</v>
      </c>
      <c r="F699" s="1268">
        <f t="shared" si="195"/>
        <v>1.9288800000000001</v>
      </c>
      <c r="G699" s="1268">
        <f t="shared" si="195"/>
        <v>1.9092000000000005</v>
      </c>
      <c r="H699" s="1312">
        <f t="shared" si="195"/>
        <v>1.9071599999999997</v>
      </c>
      <c r="I699" s="1268">
        <f t="shared" si="195"/>
        <v>1.9178399999999998</v>
      </c>
      <c r="J699" s="1268">
        <f t="shared" si="195"/>
        <v>1.9803599999999999</v>
      </c>
      <c r="K699" s="1268">
        <f t="shared" si="195"/>
        <v>1.98552</v>
      </c>
      <c r="L699" s="1268">
        <f t="shared" si="195"/>
        <v>1.9903199999999999</v>
      </c>
      <c r="M699" s="1268">
        <f t="shared" si="195"/>
        <v>2.1091199999999999</v>
      </c>
      <c r="N699" s="1312">
        <f t="shared" si="195"/>
        <v>2.1048</v>
      </c>
      <c r="O699" s="1268">
        <f t="shared" si="195"/>
        <v>2.0241600000000002</v>
      </c>
      <c r="P699" s="1268">
        <f t="shared" si="195"/>
        <v>2.1248399999999998</v>
      </c>
      <c r="Q699" s="1268">
        <f t="shared" si="195"/>
        <v>1.9383600000000001</v>
      </c>
      <c r="R699" s="1268">
        <f t="shared" si="195"/>
        <v>2.0738399999999997</v>
      </c>
      <c r="S699" s="1268">
        <f t="shared" si="195"/>
        <v>2.1066000000000003</v>
      </c>
      <c r="T699" s="1268">
        <f t="shared" si="195"/>
        <v>2.0660400000000001</v>
      </c>
      <c r="U699" s="1268">
        <f t="shared" si="195"/>
        <v>2.1358799999999998</v>
      </c>
      <c r="V699" s="1312">
        <f t="shared" si="195"/>
        <v>2.0385600000000004</v>
      </c>
      <c r="W699" s="1268">
        <f t="shared" si="195"/>
        <v>2.06508</v>
      </c>
      <c r="X699" s="1268">
        <f t="shared" si="195"/>
        <v>2.03592</v>
      </c>
      <c r="Y699" s="1268">
        <f t="shared" si="195"/>
        <v>2.0686799999999996</v>
      </c>
      <c r="Z699" s="1268">
        <f t="shared" si="195"/>
        <v>2.0529599999999997</v>
      </c>
      <c r="AA699" s="1268">
        <f t="shared" si="195"/>
        <v>2.0453999999999999</v>
      </c>
      <c r="AB699" s="1268">
        <f t="shared" si="195"/>
        <v>2.0789999999999997</v>
      </c>
      <c r="AC699" s="1268">
        <f t="shared" si="195"/>
        <v>48.634560000000008</v>
      </c>
    </row>
    <row r="700" spans="1:32" s="3" customFormat="1" ht="12.75" customHeight="1">
      <c r="A700" s="3329" t="s">
        <v>250</v>
      </c>
      <c r="B700" s="3330"/>
      <c r="C700" s="1239" t="s">
        <v>156</v>
      </c>
      <c r="D700" s="1239"/>
      <c r="E700" s="1269">
        <f t="shared" ref="E700:AC700" si="196">E597+E601+E605-E698</f>
        <v>3.2759999999999678E-2</v>
      </c>
      <c r="F700" s="1269">
        <f t="shared" si="196"/>
        <v>3.6000000000000476E-2</v>
      </c>
      <c r="G700" s="1269">
        <f t="shared" si="196"/>
        <v>4.0559999999999707E-2</v>
      </c>
      <c r="H700" s="1311">
        <f t="shared" si="196"/>
        <v>3.9719999999999978E-2</v>
      </c>
      <c r="I700" s="1269">
        <f t="shared" si="196"/>
        <v>3.4320000000000128E-2</v>
      </c>
      <c r="J700" s="1269">
        <f t="shared" si="196"/>
        <v>2.0760000000000112E-2</v>
      </c>
      <c r="K700" s="1269">
        <f t="shared" si="196"/>
        <v>2.0160000000000622E-2</v>
      </c>
      <c r="L700" s="1269">
        <f t="shared" si="196"/>
        <v>2.0520000000000316E-2</v>
      </c>
      <c r="M700" s="1269">
        <f t="shared" si="196"/>
        <v>1.3440000000001007E-2</v>
      </c>
      <c r="N700" s="1311">
        <f t="shared" si="196"/>
        <v>1.9079999999999764E-2</v>
      </c>
      <c r="O700" s="1269">
        <f t="shared" si="196"/>
        <v>2.9399999999998983E-2</v>
      </c>
      <c r="P700" s="1269">
        <f t="shared" si="196"/>
        <v>2.8560000000000585E-2</v>
      </c>
      <c r="Q700" s="1269">
        <f t="shared" si="196"/>
        <v>3.7079999999999558E-2</v>
      </c>
      <c r="R700" s="1269">
        <f t="shared" si="196"/>
        <v>3.4679999999999822E-2</v>
      </c>
      <c r="S700" s="1269">
        <f t="shared" si="196"/>
        <v>3.9839999999998987E-2</v>
      </c>
      <c r="T700" s="1269">
        <f t="shared" si="196"/>
        <v>7.4520000000000586E-2</v>
      </c>
      <c r="U700" s="1269">
        <f t="shared" si="196"/>
        <v>5.7600000000000762E-2</v>
      </c>
      <c r="V700" s="1311">
        <f t="shared" si="196"/>
        <v>6.9119999999999848E-2</v>
      </c>
      <c r="W700" s="1269">
        <f t="shared" si="196"/>
        <v>9.8040000000000127E-2</v>
      </c>
      <c r="X700" s="1269">
        <f t="shared" si="196"/>
        <v>8.5680000000000867E-2</v>
      </c>
      <c r="Y700" s="1269">
        <f t="shared" si="196"/>
        <v>8.1120000000000303E-2</v>
      </c>
      <c r="Z700" s="1269">
        <f t="shared" si="196"/>
        <v>7.0440000000000502E-2</v>
      </c>
      <c r="AA700" s="1269">
        <f t="shared" si="196"/>
        <v>5.7839999999999669E-2</v>
      </c>
      <c r="AB700" s="1269">
        <f t="shared" si="196"/>
        <v>5.8559999999999945E-2</v>
      </c>
      <c r="AC700" s="1242">
        <f t="shared" si="196"/>
        <v>1.0998000000000019</v>
      </c>
    </row>
    <row r="701" spans="1:32" s="3" customFormat="1" ht="12.75" customHeight="1">
      <c r="A701" s="3331"/>
      <c r="B701" s="3332"/>
      <c r="C701" s="1243" t="s">
        <v>158</v>
      </c>
      <c r="D701" s="1270"/>
      <c r="E701" s="1271">
        <f t="shared" ref="E701:AC701" si="197">E598+E602+E606-E699</f>
        <v>-1.76400000000001E-2</v>
      </c>
      <c r="F701" s="1271">
        <f t="shared" si="197"/>
        <v>-1.2480000000000269E-2</v>
      </c>
      <c r="G701" s="1271">
        <f t="shared" si="197"/>
        <v>-1.0200000000000431E-2</v>
      </c>
      <c r="H701" s="1272">
        <f t="shared" si="197"/>
        <v>-6.9599999999998552E-3</v>
      </c>
      <c r="I701" s="1271">
        <f t="shared" si="197"/>
        <v>-1.2839999999999518E-2</v>
      </c>
      <c r="J701" s="1271">
        <f t="shared" si="197"/>
        <v>-1.7159999999999842E-2</v>
      </c>
      <c r="K701" s="1271">
        <f t="shared" si="197"/>
        <v>-2.1120000000000028E-2</v>
      </c>
      <c r="L701" s="1271">
        <f t="shared" si="197"/>
        <v>-2.1119999999999806E-2</v>
      </c>
      <c r="M701" s="1271">
        <f t="shared" si="197"/>
        <v>-2.1720000000000184E-2</v>
      </c>
      <c r="N701" s="1272">
        <f t="shared" si="197"/>
        <v>-2.8200000000000003E-2</v>
      </c>
      <c r="O701" s="1271">
        <f t="shared" si="197"/>
        <v>-2.3160000000000291E-2</v>
      </c>
      <c r="P701" s="1271">
        <f t="shared" si="197"/>
        <v>-3.0839999999999979E-2</v>
      </c>
      <c r="Q701" s="1271">
        <f t="shared" si="197"/>
        <v>-2.7360000000000051E-2</v>
      </c>
      <c r="R701" s="1271">
        <f t="shared" si="197"/>
        <v>-2.7239999999999487E-2</v>
      </c>
      <c r="S701" s="1271">
        <f t="shared" si="197"/>
        <v>-2.6400000000000645E-2</v>
      </c>
      <c r="T701" s="1271">
        <f t="shared" si="197"/>
        <v>-1.1040000000000383E-2</v>
      </c>
      <c r="U701" s="1271">
        <f t="shared" si="197"/>
        <v>-1.9679999999999698E-2</v>
      </c>
      <c r="V701" s="1272">
        <f t="shared" si="197"/>
        <v>-1.4160000000000394E-2</v>
      </c>
      <c r="W701" s="1271">
        <f t="shared" si="197"/>
        <v>-9.4799999999999329E-3</v>
      </c>
      <c r="X701" s="1271">
        <f t="shared" si="197"/>
        <v>-1.2719999999999843E-2</v>
      </c>
      <c r="Y701" s="1271">
        <f t="shared" si="197"/>
        <v>-9.4799999999994888E-3</v>
      </c>
      <c r="Z701" s="1271">
        <f t="shared" si="197"/>
        <v>-1.2959999999999638E-2</v>
      </c>
      <c r="AA701" s="1271">
        <f t="shared" si="197"/>
        <v>-1.1999999999999567E-2</v>
      </c>
      <c r="AB701" s="1271">
        <f t="shared" si="197"/>
        <v>-8.399999999999519E-3</v>
      </c>
      <c r="AC701" s="1271">
        <f t="shared" si="197"/>
        <v>-0.41436000000000206</v>
      </c>
    </row>
    <row r="702" spans="1:32" s="1161" customFormat="1" ht="12.75" customHeight="1">
      <c r="A702" s="3312" t="s">
        <v>328</v>
      </c>
      <c r="B702" s="3313"/>
      <c r="C702" s="1275" t="s">
        <v>156</v>
      </c>
      <c r="D702" s="1351"/>
      <c r="E702" s="1178"/>
      <c r="F702" s="1178"/>
      <c r="G702" s="1178"/>
      <c r="H702" s="1178"/>
      <c r="I702" s="1178"/>
      <c r="J702" s="1178"/>
      <c r="K702" s="1178"/>
      <c r="L702" s="1178"/>
      <c r="M702" s="1178"/>
      <c r="N702" s="1178"/>
      <c r="O702" s="1178"/>
      <c r="P702" s="1178"/>
      <c r="Q702" s="1178"/>
      <c r="R702" s="1178"/>
      <c r="S702" s="1178"/>
      <c r="T702" s="1178"/>
      <c r="U702" s="1178"/>
      <c r="V702" s="1178"/>
      <c r="W702" s="1178"/>
      <c r="X702" s="1178"/>
      <c r="Y702" s="1178"/>
      <c r="Z702" s="1178"/>
      <c r="AA702" s="1178"/>
      <c r="AB702" s="1178"/>
      <c r="AC702" s="1352"/>
    </row>
    <row r="703" spans="1:32" s="1161" customFormat="1" ht="12.75" customHeight="1">
      <c r="A703" s="3314"/>
      <c r="B703" s="3315"/>
      <c r="C703" s="1280" t="s">
        <v>158</v>
      </c>
      <c r="D703" s="1353"/>
      <c r="E703" s="1354"/>
      <c r="F703" s="1354"/>
      <c r="G703" s="1354"/>
      <c r="H703" s="1354"/>
      <c r="I703" s="1354"/>
      <c r="J703" s="1354"/>
      <c r="K703" s="1354"/>
      <c r="L703" s="1354"/>
      <c r="M703" s="1354"/>
      <c r="N703" s="1354"/>
      <c r="O703" s="1354"/>
      <c r="P703" s="1354"/>
      <c r="Q703" s="1354"/>
      <c r="R703" s="1354"/>
      <c r="S703" s="1354"/>
      <c r="T703" s="1354"/>
      <c r="U703" s="1354"/>
      <c r="V703" s="1354"/>
      <c r="W703" s="1354"/>
      <c r="X703" s="1354"/>
      <c r="Y703" s="1354"/>
      <c r="Z703" s="1354"/>
      <c r="AA703" s="1354"/>
      <c r="AB703" s="1354"/>
      <c r="AC703" s="1355"/>
    </row>
    <row r="704" spans="1:32" s="3" customFormat="1" ht="12.75" customHeight="1">
      <c r="A704" s="1356"/>
      <c r="C704" s="1357" t="s">
        <v>219</v>
      </c>
      <c r="H704" s="1358">
        <f>H631+H635+H639+H643+H647+H651+H659+H663+H671+H675+H679+H683+H687</f>
        <v>3.8668800000000001</v>
      </c>
      <c r="I704" s="1358"/>
      <c r="J704" s="1358"/>
      <c r="K704" s="1358"/>
      <c r="L704" s="1358"/>
      <c r="M704" s="1358"/>
      <c r="N704" s="1358">
        <f>N631+N635+N639+N643+N647+N651+N659+N663+N671+N675+N679+N683+N687</f>
        <v>4.4395199999999999</v>
      </c>
      <c r="O704" s="1358"/>
      <c r="P704" s="1358"/>
      <c r="Q704" s="1358"/>
      <c r="R704" s="1358"/>
      <c r="S704" s="1358"/>
      <c r="T704" s="1358"/>
      <c r="U704" s="1358"/>
      <c r="V704" s="1358">
        <f>V631+V635+V639+V643+V647+V651+V659+V663+V671+V675+V679+V683+V687</f>
        <v>4.5874800000000002</v>
      </c>
      <c r="W704" s="1358"/>
      <c r="X704" s="1358"/>
      <c r="Y704" s="1358">
        <f>Y631+Y635+Y639+Y643+Y647+Y651+Y659+Y663+Y671+Y675+Y679+Y683+Y687</f>
        <v>4.5628799999999998</v>
      </c>
    </row>
    <row r="705" spans="1:30" s="3" customFormat="1" ht="27.75" customHeight="1">
      <c r="A705" s="1169" t="s">
        <v>147</v>
      </c>
      <c r="B705" s="1170" t="s">
        <v>148</v>
      </c>
      <c r="C705" s="1172" t="s">
        <v>149</v>
      </c>
      <c r="D705" s="1172" t="s">
        <v>150</v>
      </c>
      <c r="E705" s="3299" t="s">
        <v>151</v>
      </c>
      <c r="F705" s="3299"/>
      <c r="G705" s="3299"/>
      <c r="H705" s="3299"/>
      <c r="I705" s="3299"/>
      <c r="J705" s="3299"/>
      <c r="K705" s="3299"/>
      <c r="L705" s="3299"/>
      <c r="M705" s="3299"/>
      <c r="N705" s="3299"/>
      <c r="O705" s="3299"/>
      <c r="P705" s="3299"/>
      <c r="Q705" s="3299"/>
      <c r="R705" s="3299"/>
      <c r="S705" s="3299"/>
      <c r="T705" s="3299"/>
      <c r="U705" s="3299"/>
      <c r="V705" s="3299"/>
      <c r="W705" s="3299"/>
      <c r="X705" s="3299"/>
      <c r="Y705" s="3299"/>
      <c r="Z705" s="3299"/>
      <c r="AA705" s="3299"/>
      <c r="AB705" s="3299"/>
      <c r="AC705" s="3288" t="s">
        <v>152</v>
      </c>
    </row>
    <row r="706" spans="1:30" s="1161" customFormat="1" ht="12.75" customHeight="1">
      <c r="A706" s="1290" t="s">
        <v>727</v>
      </c>
      <c r="B706" s="1290"/>
      <c r="C706" s="1174"/>
      <c r="D706" s="1174"/>
      <c r="E706" s="1175">
        <v>1</v>
      </c>
      <c r="F706" s="1175">
        <v>2</v>
      </c>
      <c r="G706" s="1175">
        <v>3</v>
      </c>
      <c r="H706" s="1175">
        <v>4</v>
      </c>
      <c r="I706" s="1175">
        <v>5</v>
      </c>
      <c r="J706" s="1175">
        <v>6</v>
      </c>
      <c r="K706" s="1175">
        <v>7</v>
      </c>
      <c r="L706" s="1175">
        <v>8</v>
      </c>
      <c r="M706" s="1175">
        <v>9</v>
      </c>
      <c r="N706" s="1175">
        <v>10</v>
      </c>
      <c r="O706" s="1175">
        <v>11</v>
      </c>
      <c r="P706" s="1175">
        <v>12</v>
      </c>
      <c r="Q706" s="1175">
        <v>13</v>
      </c>
      <c r="R706" s="1175">
        <v>14</v>
      </c>
      <c r="S706" s="1175">
        <v>15</v>
      </c>
      <c r="T706" s="1175">
        <v>16</v>
      </c>
      <c r="U706" s="1175">
        <v>17</v>
      </c>
      <c r="V706" s="1175">
        <v>18</v>
      </c>
      <c r="W706" s="1175">
        <v>19</v>
      </c>
      <c r="X706" s="1175">
        <v>20</v>
      </c>
      <c r="Y706" s="1175">
        <v>21</v>
      </c>
      <c r="Z706" s="1175">
        <v>22</v>
      </c>
      <c r="AA706" s="1175">
        <v>23</v>
      </c>
      <c r="AB706" s="1175">
        <v>24</v>
      </c>
      <c r="AC706" s="3289"/>
    </row>
    <row r="707" spans="1:30" s="1161" customFormat="1" ht="12.75" customHeight="1">
      <c r="A707" s="1177" t="s">
        <v>281</v>
      </c>
      <c r="B707" s="1178"/>
      <c r="C707" s="1179"/>
      <c r="D707" s="1179"/>
      <c r="E707" s="1178">
        <v>6</v>
      </c>
      <c r="F707" s="1178">
        <v>6</v>
      </c>
      <c r="G707" s="1178">
        <v>6</v>
      </c>
      <c r="H707" s="1178">
        <v>6</v>
      </c>
      <c r="I707" s="1178">
        <v>6</v>
      </c>
      <c r="J707" s="1178">
        <v>6</v>
      </c>
      <c r="K707" s="1178">
        <v>6</v>
      </c>
      <c r="L707" s="1178">
        <v>6</v>
      </c>
      <c r="M707" s="1178">
        <v>6</v>
      </c>
      <c r="N707" s="1178">
        <v>6</v>
      </c>
      <c r="O707" s="1178">
        <v>6</v>
      </c>
      <c r="P707" s="1178">
        <v>6</v>
      </c>
      <c r="Q707" s="1178">
        <v>6</v>
      </c>
      <c r="R707" s="1178">
        <v>6</v>
      </c>
      <c r="S707" s="1178">
        <v>6</v>
      </c>
      <c r="T707" s="1178">
        <v>6</v>
      </c>
      <c r="U707" s="1178">
        <v>6</v>
      </c>
      <c r="V707" s="1178">
        <v>6</v>
      </c>
      <c r="W707" s="1178">
        <v>6</v>
      </c>
      <c r="X707" s="1178">
        <v>6</v>
      </c>
      <c r="Y707" s="1178">
        <v>6</v>
      </c>
      <c r="Z707" s="1178">
        <v>6</v>
      </c>
      <c r="AA707" s="1178">
        <v>6</v>
      </c>
      <c r="AB707" s="1178">
        <v>6</v>
      </c>
      <c r="AC707" s="1291"/>
    </row>
    <row r="708" spans="1:30" s="1161" customFormat="1" ht="12.75" customHeight="1" thickBot="1">
      <c r="A708" s="1181" t="s">
        <v>282</v>
      </c>
      <c r="B708" s="1182"/>
      <c r="C708" s="1183"/>
      <c r="D708" s="1183"/>
      <c r="E708" s="1182">
        <v>6</v>
      </c>
      <c r="F708" s="1182">
        <v>6</v>
      </c>
      <c r="G708" s="1182">
        <v>6</v>
      </c>
      <c r="H708" s="1182">
        <v>6</v>
      </c>
      <c r="I708" s="1182">
        <v>6</v>
      </c>
      <c r="J708" s="1182">
        <v>6</v>
      </c>
      <c r="K708" s="1182">
        <v>6</v>
      </c>
      <c r="L708" s="1182">
        <v>6</v>
      </c>
      <c r="M708" s="1182">
        <v>6</v>
      </c>
      <c r="N708" s="1182">
        <v>6</v>
      </c>
      <c r="O708" s="1182">
        <v>6</v>
      </c>
      <c r="P708" s="1182">
        <v>6</v>
      </c>
      <c r="Q708" s="1182">
        <v>6</v>
      </c>
      <c r="R708" s="1182">
        <v>6</v>
      </c>
      <c r="S708" s="1182">
        <v>6</v>
      </c>
      <c r="T708" s="1182">
        <v>6</v>
      </c>
      <c r="U708" s="1182">
        <v>6</v>
      </c>
      <c r="V708" s="1182">
        <v>6</v>
      </c>
      <c r="W708" s="1182">
        <v>6</v>
      </c>
      <c r="X708" s="1182">
        <v>6</v>
      </c>
      <c r="Y708" s="1182">
        <v>6</v>
      </c>
      <c r="Z708" s="1182">
        <v>6</v>
      </c>
      <c r="AA708" s="1182">
        <v>6</v>
      </c>
      <c r="AB708" s="1182">
        <v>6</v>
      </c>
      <c r="AC708" s="1292"/>
    </row>
    <row r="709" spans="1:30" s="3" customFormat="1" ht="12.75" customHeight="1">
      <c r="A709" s="3280" t="s">
        <v>627</v>
      </c>
      <c r="B709" s="3301" t="s">
        <v>628</v>
      </c>
      <c r="C709" s="1186" t="s">
        <v>728</v>
      </c>
      <c r="D709" s="1976" t="s">
        <v>160</v>
      </c>
      <c r="E709" s="2465">
        <v>33</v>
      </c>
      <c r="F709" s="2465">
        <v>33</v>
      </c>
      <c r="G709" s="2465">
        <v>32</v>
      </c>
      <c r="H709" s="2465">
        <v>33</v>
      </c>
      <c r="I709" s="2465">
        <v>32</v>
      </c>
      <c r="J709" s="2465">
        <v>33</v>
      </c>
      <c r="K709" s="2465">
        <v>35</v>
      </c>
      <c r="L709" s="2465">
        <v>35</v>
      </c>
      <c r="M709" s="2465">
        <v>36</v>
      </c>
      <c r="N709" s="2465">
        <v>36</v>
      </c>
      <c r="O709" s="2465">
        <v>36</v>
      </c>
      <c r="P709" s="2465">
        <v>35</v>
      </c>
      <c r="Q709" s="2465">
        <v>36</v>
      </c>
      <c r="R709" s="2465">
        <v>37</v>
      </c>
      <c r="S709" s="2465">
        <v>38</v>
      </c>
      <c r="T709" s="2465">
        <v>37</v>
      </c>
      <c r="U709" s="2465">
        <v>36</v>
      </c>
      <c r="V709" s="2465">
        <v>36</v>
      </c>
      <c r="W709" s="2465">
        <v>35</v>
      </c>
      <c r="X709" s="2465">
        <v>34</v>
      </c>
      <c r="Y709" s="2465">
        <v>35</v>
      </c>
      <c r="Z709" s="2465">
        <v>34</v>
      </c>
      <c r="AA709" s="2465">
        <v>33</v>
      </c>
      <c r="AB709" s="2465">
        <v>33</v>
      </c>
      <c r="AC709" s="1189"/>
    </row>
    <row r="710" spans="1:30" s="3" customFormat="1" ht="12.75" customHeight="1">
      <c r="A710" s="3281"/>
      <c r="B710" s="3296"/>
      <c r="C710" s="1191" t="s">
        <v>729</v>
      </c>
      <c r="D710" s="1697" t="s">
        <v>160</v>
      </c>
      <c r="E710" s="2466">
        <v>14</v>
      </c>
      <c r="F710" s="2466">
        <v>14</v>
      </c>
      <c r="G710" s="2466">
        <v>14</v>
      </c>
      <c r="H710" s="2466">
        <v>14</v>
      </c>
      <c r="I710" s="2466">
        <v>14</v>
      </c>
      <c r="J710" s="2466">
        <v>14</v>
      </c>
      <c r="K710" s="2466">
        <v>15</v>
      </c>
      <c r="L710" s="2466">
        <v>15</v>
      </c>
      <c r="M710" s="2466">
        <v>16</v>
      </c>
      <c r="N710" s="2466">
        <v>16</v>
      </c>
      <c r="O710" s="2466">
        <v>16</v>
      </c>
      <c r="P710" s="2466">
        <v>17</v>
      </c>
      <c r="Q710" s="2466">
        <v>16</v>
      </c>
      <c r="R710" s="2466">
        <v>17</v>
      </c>
      <c r="S710" s="2466">
        <v>18</v>
      </c>
      <c r="T710" s="2466">
        <v>17</v>
      </c>
      <c r="U710" s="2466">
        <v>17</v>
      </c>
      <c r="V710" s="2466">
        <v>17</v>
      </c>
      <c r="W710" s="2466">
        <v>16</v>
      </c>
      <c r="X710" s="2466">
        <v>15</v>
      </c>
      <c r="Y710" s="2466">
        <v>15</v>
      </c>
      <c r="Z710" s="2466">
        <v>15</v>
      </c>
      <c r="AA710" s="2466">
        <v>14</v>
      </c>
      <c r="AB710" s="2466">
        <v>13</v>
      </c>
      <c r="AC710" s="1194"/>
    </row>
    <row r="711" spans="1:30" s="3" customFormat="1" ht="12.75" customHeight="1">
      <c r="A711" s="3281"/>
      <c r="B711" s="3296"/>
      <c r="C711" s="1191" t="s">
        <v>730</v>
      </c>
      <c r="D711" s="1191"/>
      <c r="E711" s="1294"/>
      <c r="F711" s="1294"/>
      <c r="G711" s="1294"/>
      <c r="H711" s="1330"/>
      <c r="I711" s="1294"/>
      <c r="J711" s="1294"/>
      <c r="K711" s="1294"/>
      <c r="L711" s="1294"/>
      <c r="M711" s="1294"/>
      <c r="N711" s="1330"/>
      <c r="O711" s="1294"/>
      <c r="P711" s="1294"/>
      <c r="Q711" s="1294"/>
      <c r="R711" s="1294"/>
      <c r="S711" s="1294"/>
      <c r="T711" s="1294"/>
      <c r="U711" s="1294"/>
      <c r="V711" s="1330"/>
      <c r="W711" s="1294"/>
      <c r="X711" s="1294"/>
      <c r="Y711" s="1294"/>
      <c r="Z711" s="1294"/>
      <c r="AA711" s="1294"/>
      <c r="AB711" s="1294"/>
      <c r="AC711" s="1194"/>
    </row>
    <row r="712" spans="1:30" s="3" customFormat="1" ht="12.75" customHeight="1">
      <c r="A712" s="3281"/>
      <c r="B712" s="3296"/>
      <c r="C712" s="1191" t="s">
        <v>161</v>
      </c>
      <c r="D712" s="1191"/>
      <c r="E712" s="1310">
        <f t="shared" ref="E712:AC712" si="198">E710/E709</f>
        <v>0.42424242424242425</v>
      </c>
      <c r="F712" s="1310">
        <f t="shared" si="198"/>
        <v>0.42424242424242425</v>
      </c>
      <c r="G712" s="1310">
        <f t="shared" si="198"/>
        <v>0.4375</v>
      </c>
      <c r="H712" s="1321">
        <f t="shared" si="198"/>
        <v>0.42424242424242425</v>
      </c>
      <c r="I712" s="1310">
        <f t="shared" si="198"/>
        <v>0.4375</v>
      </c>
      <c r="J712" s="1310">
        <f t="shared" si="198"/>
        <v>0.42424242424242425</v>
      </c>
      <c r="K712" s="1310">
        <f t="shared" si="198"/>
        <v>0.42857142857142855</v>
      </c>
      <c r="L712" s="1310">
        <f t="shared" si="198"/>
        <v>0.42857142857142855</v>
      </c>
      <c r="M712" s="1310">
        <f t="shared" si="198"/>
        <v>0.44444444444444442</v>
      </c>
      <c r="N712" s="1321">
        <f t="shared" si="198"/>
        <v>0.44444444444444442</v>
      </c>
      <c r="O712" s="1310">
        <f t="shared" si="198"/>
        <v>0.44444444444444442</v>
      </c>
      <c r="P712" s="1310">
        <f t="shared" si="198"/>
        <v>0.48571428571428571</v>
      </c>
      <c r="Q712" s="1310">
        <f t="shared" si="198"/>
        <v>0.44444444444444442</v>
      </c>
      <c r="R712" s="1310">
        <f t="shared" si="198"/>
        <v>0.45945945945945948</v>
      </c>
      <c r="S712" s="1310">
        <f t="shared" si="198"/>
        <v>0.47368421052631576</v>
      </c>
      <c r="T712" s="1310">
        <f t="shared" si="198"/>
        <v>0.45945945945945948</v>
      </c>
      <c r="U712" s="1310">
        <f t="shared" si="198"/>
        <v>0.47222222222222221</v>
      </c>
      <c r="V712" s="1321">
        <f t="shared" si="198"/>
        <v>0.47222222222222221</v>
      </c>
      <c r="W712" s="1310">
        <f t="shared" si="198"/>
        <v>0.45714285714285713</v>
      </c>
      <c r="X712" s="1310">
        <f t="shared" si="198"/>
        <v>0.44117647058823528</v>
      </c>
      <c r="Y712" s="1310">
        <f t="shared" si="198"/>
        <v>0.42857142857142855</v>
      </c>
      <c r="Z712" s="1310">
        <f t="shared" si="198"/>
        <v>0.44117647058823528</v>
      </c>
      <c r="AA712" s="1310">
        <f t="shared" si="198"/>
        <v>0.42424242424242425</v>
      </c>
      <c r="AB712" s="1310">
        <f t="shared" si="198"/>
        <v>0.39393939393939392</v>
      </c>
      <c r="AC712" s="1194" t="e">
        <f t="shared" si="198"/>
        <v>#DIV/0!</v>
      </c>
    </row>
    <row r="713" spans="1:30" s="3" customFormat="1" ht="12.75" customHeight="1" thickBot="1">
      <c r="A713" s="3282"/>
      <c r="B713" s="3297"/>
      <c r="C713" s="1297" t="s">
        <v>164</v>
      </c>
      <c r="D713" s="1785" t="s">
        <v>160</v>
      </c>
      <c r="E713" s="2469">
        <v>117.80999755859375</v>
      </c>
      <c r="F713" s="2469">
        <v>117.16999816894531</v>
      </c>
      <c r="G713" s="2469">
        <v>117.16999816894531</v>
      </c>
      <c r="H713" s="2469">
        <v>117.73000335693359</v>
      </c>
      <c r="I713" s="2469">
        <v>117.80999755859375</v>
      </c>
      <c r="J713" s="2469">
        <v>118.12999725341797</v>
      </c>
      <c r="K713" s="2469">
        <v>118.27999877929688</v>
      </c>
      <c r="L713" s="2469">
        <v>117.69999694824219</v>
      </c>
      <c r="M713" s="2469">
        <v>117.68000030517578</v>
      </c>
      <c r="N713" s="2469">
        <v>118.12999725341797</v>
      </c>
      <c r="O713" s="2469">
        <v>118.11000061035156</v>
      </c>
      <c r="P713" s="2469">
        <v>117.44000244140625</v>
      </c>
      <c r="Q713" s="2469">
        <v>117.34999847412109</v>
      </c>
      <c r="R713" s="2469">
        <v>117.25</v>
      </c>
      <c r="S713" s="2469">
        <v>117.05999755859375</v>
      </c>
      <c r="T713" s="2469">
        <v>117.37000274658203</v>
      </c>
      <c r="U713" s="2469">
        <v>117.27999877929688</v>
      </c>
      <c r="V713" s="2469">
        <v>117.41000366210938</v>
      </c>
      <c r="W713" s="2469">
        <v>117.48000335693359</v>
      </c>
      <c r="X713" s="2469">
        <v>118.58000183105469</v>
      </c>
      <c r="Y713" s="2469">
        <v>118.76999664306641</v>
      </c>
      <c r="Z713" s="2469">
        <v>118.61000061035156</v>
      </c>
      <c r="AA713" s="2469">
        <v>119.18000030517578</v>
      </c>
      <c r="AB713" s="2469">
        <v>119.44000244140625</v>
      </c>
      <c r="AC713" s="1359"/>
    </row>
    <row r="714" spans="1:30" s="3" customFormat="1" ht="12.75" customHeight="1">
      <c r="A714" s="3300" t="s">
        <v>629</v>
      </c>
      <c r="B714" s="3373" t="s">
        <v>630</v>
      </c>
      <c r="C714" s="1255" t="s">
        <v>731</v>
      </c>
      <c r="D714" s="1973" t="s">
        <v>160</v>
      </c>
      <c r="E714" s="2464">
        <v>39</v>
      </c>
      <c r="F714" s="2464">
        <v>38</v>
      </c>
      <c r="G714" s="2464">
        <v>38</v>
      </c>
      <c r="H714" s="2464">
        <v>38</v>
      </c>
      <c r="I714" s="2464">
        <v>39</v>
      </c>
      <c r="J714" s="2464">
        <v>39</v>
      </c>
      <c r="K714" s="2464">
        <v>40</v>
      </c>
      <c r="L714" s="2464">
        <v>41</v>
      </c>
      <c r="M714" s="2464">
        <v>41</v>
      </c>
      <c r="N714" s="2464">
        <v>42</v>
      </c>
      <c r="O714" s="2464">
        <v>41</v>
      </c>
      <c r="P714" s="2464">
        <v>42</v>
      </c>
      <c r="Q714" s="2464">
        <v>42</v>
      </c>
      <c r="R714" s="2464">
        <v>43</v>
      </c>
      <c r="S714" s="2464">
        <v>43</v>
      </c>
      <c r="T714" s="2464">
        <v>43</v>
      </c>
      <c r="U714" s="2464">
        <v>42</v>
      </c>
      <c r="V714" s="2464">
        <v>43</v>
      </c>
      <c r="W714" s="2464">
        <v>42</v>
      </c>
      <c r="X714" s="2464">
        <v>41</v>
      </c>
      <c r="Y714" s="2464">
        <v>40</v>
      </c>
      <c r="Z714" s="2464">
        <v>40</v>
      </c>
      <c r="AA714" s="2464">
        <v>40</v>
      </c>
      <c r="AB714" s="2464">
        <v>39</v>
      </c>
      <c r="AC714" s="1242"/>
    </row>
    <row r="715" spans="1:30" s="3" customFormat="1" ht="12.75" customHeight="1">
      <c r="A715" s="3291"/>
      <c r="B715" s="3338"/>
      <c r="C715" s="1191" t="s">
        <v>732</v>
      </c>
      <c r="D715" s="2409" t="s">
        <v>160</v>
      </c>
      <c r="E715" s="2467">
        <v>18</v>
      </c>
      <c r="F715" s="2467">
        <v>17</v>
      </c>
      <c r="G715" s="2467">
        <v>17</v>
      </c>
      <c r="H715" s="2467">
        <v>17</v>
      </c>
      <c r="I715" s="2467">
        <v>17</v>
      </c>
      <c r="J715" s="2467">
        <v>17</v>
      </c>
      <c r="K715" s="2467">
        <v>19</v>
      </c>
      <c r="L715" s="2467">
        <v>19</v>
      </c>
      <c r="M715" s="2467">
        <v>20</v>
      </c>
      <c r="N715" s="2467">
        <v>20</v>
      </c>
      <c r="O715" s="2467">
        <v>20</v>
      </c>
      <c r="P715" s="2467">
        <v>20</v>
      </c>
      <c r="Q715" s="2467">
        <v>20</v>
      </c>
      <c r="R715" s="2467">
        <v>21</v>
      </c>
      <c r="S715" s="2467">
        <v>22</v>
      </c>
      <c r="T715" s="2467">
        <v>21</v>
      </c>
      <c r="U715" s="2467">
        <v>20</v>
      </c>
      <c r="V715" s="2467">
        <v>20</v>
      </c>
      <c r="W715" s="2467">
        <v>20</v>
      </c>
      <c r="X715" s="2467">
        <v>19</v>
      </c>
      <c r="Y715" s="2467">
        <v>19</v>
      </c>
      <c r="Z715" s="2467">
        <v>19</v>
      </c>
      <c r="AA715" s="2467">
        <v>18</v>
      </c>
      <c r="AB715" s="2467">
        <v>17</v>
      </c>
      <c r="AC715" s="1319"/>
    </row>
    <row r="716" spans="1:30" s="3" customFormat="1" ht="12.75" customHeight="1">
      <c r="A716" s="3291"/>
      <c r="B716" s="3338"/>
      <c r="C716" s="1191" t="s">
        <v>733</v>
      </c>
      <c r="D716" s="1191"/>
      <c r="E716" s="1294"/>
      <c r="F716" s="1294"/>
      <c r="G716" s="1294"/>
      <c r="H716" s="1330"/>
      <c r="I716" s="1294"/>
      <c r="J716" s="1294"/>
      <c r="K716" s="1294"/>
      <c r="L716" s="1294"/>
      <c r="M716" s="1294"/>
      <c r="N716" s="1330"/>
      <c r="O716" s="1294"/>
      <c r="P716" s="1294"/>
      <c r="Q716" s="1294"/>
      <c r="R716" s="1294"/>
      <c r="S716" s="1294"/>
      <c r="T716" s="1294"/>
      <c r="U716" s="1294"/>
      <c r="V716" s="1330"/>
      <c r="W716" s="1294"/>
      <c r="X716" s="1294"/>
      <c r="Y716" s="1294"/>
      <c r="Z716" s="1294"/>
      <c r="AA716" s="1294"/>
      <c r="AB716" s="1294"/>
      <c r="AC716" s="1319"/>
    </row>
    <row r="717" spans="1:30" s="3" customFormat="1" ht="12.75" customHeight="1">
      <c r="A717" s="3291"/>
      <c r="B717" s="3338"/>
      <c r="C717" s="1432" t="s">
        <v>161</v>
      </c>
      <c r="D717" s="1433"/>
      <c r="E717" s="1434">
        <f t="shared" ref="E717:AC717" si="199">E715/E714</f>
        <v>0.46153846153846156</v>
      </c>
      <c r="F717" s="1434">
        <f t="shared" si="199"/>
        <v>0.44736842105263158</v>
      </c>
      <c r="G717" s="1434">
        <f t="shared" si="199"/>
        <v>0.44736842105263158</v>
      </c>
      <c r="H717" s="1435">
        <f t="shared" si="199"/>
        <v>0.44736842105263158</v>
      </c>
      <c r="I717" s="1434">
        <f t="shared" si="199"/>
        <v>0.4358974358974359</v>
      </c>
      <c r="J717" s="1434">
        <f t="shared" si="199"/>
        <v>0.4358974358974359</v>
      </c>
      <c r="K717" s="1434">
        <f t="shared" si="199"/>
        <v>0.47499999999999998</v>
      </c>
      <c r="L717" s="1434">
        <f t="shared" si="199"/>
        <v>0.46341463414634149</v>
      </c>
      <c r="M717" s="1434">
        <f t="shared" si="199"/>
        <v>0.48780487804878048</v>
      </c>
      <c r="N717" s="1435">
        <f t="shared" si="199"/>
        <v>0.47619047619047616</v>
      </c>
      <c r="O717" s="1434">
        <f t="shared" si="199"/>
        <v>0.48780487804878048</v>
      </c>
      <c r="P717" s="1434">
        <f t="shared" si="199"/>
        <v>0.47619047619047616</v>
      </c>
      <c r="Q717" s="1434">
        <f t="shared" si="199"/>
        <v>0.47619047619047616</v>
      </c>
      <c r="R717" s="1434">
        <f t="shared" si="199"/>
        <v>0.48837209302325579</v>
      </c>
      <c r="S717" s="1434">
        <f t="shared" si="199"/>
        <v>0.51162790697674421</v>
      </c>
      <c r="T717" s="1434">
        <f t="shared" si="199"/>
        <v>0.48837209302325579</v>
      </c>
      <c r="U717" s="1434">
        <f t="shared" si="199"/>
        <v>0.47619047619047616</v>
      </c>
      <c r="V717" s="1435">
        <f t="shared" si="199"/>
        <v>0.46511627906976744</v>
      </c>
      <c r="W717" s="1434">
        <f t="shared" si="199"/>
        <v>0.47619047619047616</v>
      </c>
      <c r="X717" s="1434">
        <f t="shared" si="199"/>
        <v>0.46341463414634149</v>
      </c>
      <c r="Y717" s="1434">
        <f t="shared" si="199"/>
        <v>0.47499999999999998</v>
      </c>
      <c r="Z717" s="1434">
        <f t="shared" si="199"/>
        <v>0.47499999999999998</v>
      </c>
      <c r="AA717" s="1434">
        <f t="shared" si="199"/>
        <v>0.45</v>
      </c>
      <c r="AB717" s="1434">
        <f t="shared" si="199"/>
        <v>0.4358974358974359</v>
      </c>
      <c r="AC717" s="1436" t="e">
        <f t="shared" si="199"/>
        <v>#DIV/0!</v>
      </c>
    </row>
    <row r="718" spans="1:30" s="3" customFormat="1" ht="12.75" customHeight="1" thickBot="1">
      <c r="A718" s="3292"/>
      <c r="B718" s="3372"/>
      <c r="C718" s="1297" t="s">
        <v>164</v>
      </c>
      <c r="D718" s="1785" t="s">
        <v>160</v>
      </c>
      <c r="E718" s="2470">
        <v>117.76999664306641</v>
      </c>
      <c r="F718" s="2470">
        <v>116.83000183105469</v>
      </c>
      <c r="G718" s="2470">
        <v>116.80999755859375</v>
      </c>
      <c r="H718" s="2470">
        <v>117.34999847412109</v>
      </c>
      <c r="I718" s="2470">
        <v>117.58999633789063</v>
      </c>
      <c r="J718" s="2470">
        <v>118.05000305175781</v>
      </c>
      <c r="K718" s="2470">
        <v>118.23999786376953</v>
      </c>
      <c r="L718" s="2470">
        <v>117.55000305175781</v>
      </c>
      <c r="M718" s="2470">
        <v>117.69000244140625</v>
      </c>
      <c r="N718" s="2470">
        <v>117.91000366210938</v>
      </c>
      <c r="O718" s="2470">
        <v>117.98999786376953</v>
      </c>
      <c r="P718" s="2470">
        <v>117.08000183105469</v>
      </c>
      <c r="Q718" s="2470">
        <v>116.95999908447266</v>
      </c>
      <c r="R718" s="2470">
        <v>117.16999816894531</v>
      </c>
      <c r="S718" s="2470">
        <v>116.75</v>
      </c>
      <c r="T718" s="2470">
        <v>117.15000152587891</v>
      </c>
      <c r="U718" s="2470">
        <v>116.94999694824219</v>
      </c>
      <c r="V718" s="2470">
        <v>117.12999725341797</v>
      </c>
      <c r="W718" s="2470">
        <v>117.19000244140625</v>
      </c>
      <c r="X718" s="2470">
        <v>118.26999664306641</v>
      </c>
      <c r="Y718" s="2470">
        <v>118.52999877929688</v>
      </c>
      <c r="Z718" s="2470">
        <v>118.41999816894531</v>
      </c>
      <c r="AA718" s="2470">
        <v>119.16000366210938</v>
      </c>
      <c r="AB718" s="2470">
        <v>119.48000335693359</v>
      </c>
      <c r="AC718" s="1359"/>
    </row>
    <row r="719" spans="1:30" s="3" customFormat="1" ht="12.75" customHeight="1">
      <c r="A719" s="3290" t="s">
        <v>631</v>
      </c>
      <c r="B719" s="3283" t="s">
        <v>632</v>
      </c>
      <c r="C719" s="1245" t="s">
        <v>156</v>
      </c>
      <c r="D719" s="1245" t="s">
        <v>209</v>
      </c>
      <c r="E719" s="1267">
        <f t="shared" ref="E719:AB719" si="200">E741+E748</f>
        <v>2.8714</v>
      </c>
      <c r="F719" s="1267">
        <f t="shared" si="200"/>
        <v>2.8755999999999999</v>
      </c>
      <c r="G719" s="1267">
        <f t="shared" si="200"/>
        <v>2.87</v>
      </c>
      <c r="H719" s="1324">
        <f t="shared" si="200"/>
        <v>2.8378000000000001</v>
      </c>
      <c r="I719" s="1267">
        <f t="shared" si="200"/>
        <v>2.8224</v>
      </c>
      <c r="J719" s="1267">
        <f t="shared" si="200"/>
        <v>2.8224</v>
      </c>
      <c r="K719" s="1267">
        <f t="shared" si="200"/>
        <v>2.8532000000000002</v>
      </c>
      <c r="L719" s="1267">
        <f t="shared" si="200"/>
        <v>2.8321999999999998</v>
      </c>
      <c r="M719" s="1267">
        <f t="shared" si="200"/>
        <v>2.8111999999999999</v>
      </c>
      <c r="N719" s="1324">
        <f t="shared" si="200"/>
        <v>2.8098000000000001</v>
      </c>
      <c r="O719" s="1267">
        <f t="shared" si="200"/>
        <v>2.8153999999999999</v>
      </c>
      <c r="P719" s="1267">
        <f t="shared" si="200"/>
        <v>2.7761999999999998</v>
      </c>
      <c r="Q719" s="1267">
        <f t="shared" si="200"/>
        <v>2.7761999999999998</v>
      </c>
      <c r="R719" s="1267">
        <f t="shared" si="200"/>
        <v>2.8279999999999998</v>
      </c>
      <c r="S719" s="1267">
        <f t="shared" si="200"/>
        <v>2.8336000000000001</v>
      </c>
      <c r="T719" s="1267">
        <f t="shared" si="200"/>
        <v>2.8336000000000001</v>
      </c>
      <c r="U719" s="1267">
        <f t="shared" si="200"/>
        <v>2.8378000000000001</v>
      </c>
      <c r="V719" s="1324">
        <f t="shared" si="200"/>
        <v>2.8448000000000002</v>
      </c>
      <c r="W719" s="1267">
        <f t="shared" si="200"/>
        <v>2.8014000000000001</v>
      </c>
      <c r="X719" s="1267">
        <f t="shared" si="200"/>
        <v>2.7677999999999998</v>
      </c>
      <c r="Y719" s="1267">
        <f t="shared" si="200"/>
        <v>2.8014000000000001</v>
      </c>
      <c r="Z719" s="1267">
        <f t="shared" si="200"/>
        <v>2.8168000000000002</v>
      </c>
      <c r="AA719" s="1267">
        <f t="shared" si="200"/>
        <v>2.8224</v>
      </c>
      <c r="AB719" s="1267">
        <f t="shared" si="200"/>
        <v>2.8294000000000001</v>
      </c>
      <c r="AC719" s="1189">
        <f>SUM(E719:AB719)</f>
        <v>67.790800000000019</v>
      </c>
      <c r="AD719" s="1195">
        <f>MAX(E719:AB719)</f>
        <v>2.8755999999999999</v>
      </c>
    </row>
    <row r="720" spans="1:30" s="3" customFormat="1" ht="12.75" customHeight="1">
      <c r="A720" s="3291"/>
      <c r="B720" s="3284"/>
      <c r="C720" s="1248" t="s">
        <v>158</v>
      </c>
      <c r="D720" s="1248" t="s">
        <v>209</v>
      </c>
      <c r="E720" s="1437">
        <f t="shared" ref="E720:AB720" si="201">E742+E749</f>
        <v>0.60199999999999998</v>
      </c>
      <c r="F720" s="1437">
        <f t="shared" si="201"/>
        <v>0.60340000000000005</v>
      </c>
      <c r="G720" s="1437">
        <f t="shared" si="201"/>
        <v>0.60340000000000005</v>
      </c>
      <c r="H720" s="1438">
        <f t="shared" si="201"/>
        <v>0.58660000000000001</v>
      </c>
      <c r="I720" s="1437">
        <f t="shared" si="201"/>
        <v>0.56840000000000002</v>
      </c>
      <c r="J720" s="1437">
        <f t="shared" si="201"/>
        <v>0.59640000000000004</v>
      </c>
      <c r="K720" s="1437">
        <f t="shared" si="201"/>
        <v>0.60199999999999998</v>
      </c>
      <c r="L720" s="1437">
        <f t="shared" si="201"/>
        <v>0.58520000000000005</v>
      </c>
      <c r="M720" s="1437">
        <f t="shared" si="201"/>
        <v>0.57399999999999995</v>
      </c>
      <c r="N720" s="1438">
        <f t="shared" si="201"/>
        <v>0.56140000000000001</v>
      </c>
      <c r="O720" s="1437">
        <f t="shared" si="201"/>
        <v>0.56140000000000001</v>
      </c>
      <c r="P720" s="1437">
        <f t="shared" si="201"/>
        <v>0.54879999999999995</v>
      </c>
      <c r="Q720" s="1437">
        <f t="shared" si="201"/>
        <v>0.53900000000000003</v>
      </c>
      <c r="R720" s="1437">
        <f t="shared" si="201"/>
        <v>0.57120000000000004</v>
      </c>
      <c r="S720" s="1437">
        <f t="shared" si="201"/>
        <v>0.57820000000000005</v>
      </c>
      <c r="T720" s="1437">
        <f t="shared" si="201"/>
        <v>0.58660000000000001</v>
      </c>
      <c r="U720" s="1437">
        <f t="shared" si="201"/>
        <v>0.59919999999999995</v>
      </c>
      <c r="V720" s="1438">
        <f t="shared" si="201"/>
        <v>0.5978</v>
      </c>
      <c r="W720" s="1437">
        <f t="shared" si="201"/>
        <v>0.56279999999999997</v>
      </c>
      <c r="X720" s="1437">
        <f t="shared" si="201"/>
        <v>0.54879999999999995</v>
      </c>
      <c r="Y720" s="1437">
        <f t="shared" si="201"/>
        <v>0.58240000000000003</v>
      </c>
      <c r="Z720" s="1437">
        <f t="shared" si="201"/>
        <v>0.5978</v>
      </c>
      <c r="AA720" s="1437">
        <f t="shared" si="201"/>
        <v>0.60760000000000003</v>
      </c>
      <c r="AB720" s="1437">
        <f t="shared" si="201"/>
        <v>0.63700000000000001</v>
      </c>
      <c r="AC720" s="1194">
        <f>SUM(E720:AB720)</f>
        <v>14.001399999999999</v>
      </c>
    </row>
    <row r="721" spans="1:117" s="3" customFormat="1" ht="12.75" customHeight="1">
      <c r="A721" s="3291"/>
      <c r="B721" s="3284"/>
      <c r="C721" s="1191" t="s">
        <v>159</v>
      </c>
      <c r="D721" s="1697" t="s">
        <v>160</v>
      </c>
      <c r="E721" s="2471">
        <v>43</v>
      </c>
      <c r="F721" s="2471">
        <v>43</v>
      </c>
      <c r="G721" s="2471">
        <v>44</v>
      </c>
      <c r="H721" s="2471">
        <v>43</v>
      </c>
      <c r="I721" s="2471">
        <v>43</v>
      </c>
      <c r="J721" s="2471">
        <v>43</v>
      </c>
      <c r="K721" s="2471">
        <v>42</v>
      </c>
      <c r="L721" s="2471">
        <v>42</v>
      </c>
      <c r="M721" s="2471">
        <v>43</v>
      </c>
      <c r="N721" s="2471">
        <v>41</v>
      </c>
      <c r="O721" s="2471">
        <v>41</v>
      </c>
      <c r="P721" s="2471">
        <v>42</v>
      </c>
      <c r="Q721" s="2471">
        <v>43</v>
      </c>
      <c r="R721" s="2471">
        <v>42</v>
      </c>
      <c r="S721" s="2471">
        <v>43</v>
      </c>
      <c r="T721" s="2471">
        <v>44</v>
      </c>
      <c r="U721" s="2471">
        <v>42</v>
      </c>
      <c r="V721" s="2471">
        <v>43</v>
      </c>
      <c r="W721" s="2471">
        <v>41</v>
      </c>
      <c r="X721" s="2471">
        <v>40</v>
      </c>
      <c r="Y721" s="2471">
        <v>42</v>
      </c>
      <c r="Z721" s="2471">
        <v>42</v>
      </c>
      <c r="AA721" s="2471">
        <v>42</v>
      </c>
      <c r="AB721" s="2471">
        <v>42</v>
      </c>
    </row>
    <row r="722" spans="1:117" s="3" customFormat="1" ht="12.75" customHeight="1" thickBot="1">
      <c r="A722" s="3293"/>
      <c r="B722" s="3285"/>
      <c r="C722" s="1363" t="s">
        <v>161</v>
      </c>
      <c r="D722" s="1363"/>
      <c r="E722" s="1308">
        <f t="shared" ref="E722:AC722" si="202">E720/E719</f>
        <v>0.20965382740126767</v>
      </c>
      <c r="F722" s="1308">
        <f t="shared" si="202"/>
        <v>0.20983446932814023</v>
      </c>
      <c r="G722" s="1308">
        <f t="shared" si="202"/>
        <v>0.21024390243902441</v>
      </c>
      <c r="H722" s="1362">
        <f t="shared" si="202"/>
        <v>0.20670942279230389</v>
      </c>
      <c r="I722" s="1308">
        <f t="shared" si="202"/>
        <v>0.2013888888888889</v>
      </c>
      <c r="J722" s="1308">
        <f t="shared" si="202"/>
        <v>0.21130952380952384</v>
      </c>
      <c r="K722" s="1308">
        <f t="shared" si="202"/>
        <v>0.21099116781157995</v>
      </c>
      <c r="L722" s="1308">
        <f t="shared" si="202"/>
        <v>0.20662382600098866</v>
      </c>
      <c r="M722" s="1308">
        <f t="shared" si="202"/>
        <v>0.2041832669322709</v>
      </c>
      <c r="N722" s="1362">
        <f t="shared" si="202"/>
        <v>0.1998006975585451</v>
      </c>
      <c r="O722" s="1308">
        <f t="shared" si="202"/>
        <v>0.19940328194927898</v>
      </c>
      <c r="P722" s="1308">
        <f t="shared" si="202"/>
        <v>0.19768028240040342</v>
      </c>
      <c r="Q722" s="1308">
        <f t="shared" si="202"/>
        <v>0.19415027735753912</v>
      </c>
      <c r="R722" s="1308">
        <f t="shared" si="202"/>
        <v>0.20198019801980199</v>
      </c>
      <c r="S722" s="1308">
        <f t="shared" si="202"/>
        <v>0.2040513833992095</v>
      </c>
      <c r="T722" s="1308">
        <f t="shared" si="202"/>
        <v>0.20701581027667984</v>
      </c>
      <c r="U722" s="1308">
        <f t="shared" si="202"/>
        <v>0.21114948199309322</v>
      </c>
      <c r="V722" s="1362">
        <f t="shared" si="202"/>
        <v>0.21013779527559054</v>
      </c>
      <c r="W722" s="1308">
        <f t="shared" si="202"/>
        <v>0.20089955022488754</v>
      </c>
      <c r="X722" s="1308">
        <f t="shared" si="202"/>
        <v>0.19828022255943348</v>
      </c>
      <c r="Y722" s="1308">
        <f t="shared" si="202"/>
        <v>0.20789605197401301</v>
      </c>
      <c r="Z722" s="1308">
        <f t="shared" si="202"/>
        <v>0.21222664015904572</v>
      </c>
      <c r="AA722" s="1308">
        <f t="shared" si="202"/>
        <v>0.21527777777777779</v>
      </c>
      <c r="AB722" s="1308">
        <f t="shared" si="202"/>
        <v>0.2251360712518555</v>
      </c>
      <c r="AC722" s="1205">
        <f t="shared" si="202"/>
        <v>0.20653835033662377</v>
      </c>
    </row>
    <row r="723" spans="1:117" s="3" customFormat="1" ht="12.75" customHeight="1">
      <c r="A723" s="3290" t="s">
        <v>633</v>
      </c>
      <c r="B723" s="3337" t="s">
        <v>634</v>
      </c>
      <c r="C723" s="1245" t="s">
        <v>156</v>
      </c>
      <c r="D723" s="1245" t="s">
        <v>209</v>
      </c>
      <c r="E723" s="1267">
        <f t="shared" ref="E723:AB723" si="203">E745</f>
        <v>1.7822</v>
      </c>
      <c r="F723" s="1267">
        <f t="shared" si="203"/>
        <v>1.7807999999999999</v>
      </c>
      <c r="G723" s="1267">
        <f t="shared" si="203"/>
        <v>1.7822</v>
      </c>
      <c r="H723" s="1324">
        <f t="shared" si="203"/>
        <v>1.7794000000000001</v>
      </c>
      <c r="I723" s="1267">
        <f t="shared" si="203"/>
        <v>1.7794000000000001</v>
      </c>
      <c r="J723" s="1267">
        <f t="shared" si="203"/>
        <v>1.7822</v>
      </c>
      <c r="K723" s="1267">
        <f t="shared" si="203"/>
        <v>1.7807999999999999</v>
      </c>
      <c r="L723" s="1267">
        <f t="shared" si="203"/>
        <v>1.7822</v>
      </c>
      <c r="M723" s="1267">
        <f t="shared" si="203"/>
        <v>1.778</v>
      </c>
      <c r="N723" s="1324">
        <f t="shared" si="203"/>
        <v>1.7807999999999999</v>
      </c>
      <c r="O723" s="1267">
        <f t="shared" si="203"/>
        <v>1.7836000000000001</v>
      </c>
      <c r="P723" s="1267">
        <f t="shared" si="203"/>
        <v>1.7807999999999999</v>
      </c>
      <c r="Q723" s="1267">
        <f t="shared" si="203"/>
        <v>1.778</v>
      </c>
      <c r="R723" s="1267">
        <f t="shared" si="203"/>
        <v>1.778</v>
      </c>
      <c r="S723" s="1267">
        <f t="shared" si="203"/>
        <v>1.7794000000000001</v>
      </c>
      <c r="T723" s="1267">
        <f t="shared" si="203"/>
        <v>1.778</v>
      </c>
      <c r="U723" s="1267">
        <f t="shared" si="203"/>
        <v>1.778</v>
      </c>
      <c r="V723" s="1324">
        <f t="shared" si="203"/>
        <v>1.7766</v>
      </c>
      <c r="W723" s="1267">
        <f t="shared" si="203"/>
        <v>1.7766</v>
      </c>
      <c r="X723" s="1267">
        <f t="shared" si="203"/>
        <v>1.7794000000000001</v>
      </c>
      <c r="Y723" s="1267">
        <f t="shared" si="203"/>
        <v>1.7794000000000001</v>
      </c>
      <c r="Z723" s="1267">
        <f t="shared" si="203"/>
        <v>1.778</v>
      </c>
      <c r="AA723" s="1267">
        <f t="shared" si="203"/>
        <v>1.7794000000000001</v>
      </c>
      <c r="AB723" s="1267">
        <f t="shared" si="203"/>
        <v>1.7822</v>
      </c>
      <c r="AC723" s="1189">
        <f>SUM(E723:AB723)</f>
        <v>42.715400000000002</v>
      </c>
      <c r="AD723" s="1195">
        <f>MAX(E723:AB723)</f>
        <v>1.7836000000000001</v>
      </c>
    </row>
    <row r="724" spans="1:117" s="3" customFormat="1" ht="12.75" customHeight="1">
      <c r="A724" s="3291"/>
      <c r="B724" s="3338"/>
      <c r="C724" s="1248" t="s">
        <v>158</v>
      </c>
      <c r="D724" s="1248" t="s">
        <v>209</v>
      </c>
      <c r="E724" s="1437">
        <f t="shared" ref="E724:AB724" si="204">E746</f>
        <v>0.217</v>
      </c>
      <c r="F724" s="1437">
        <f t="shared" si="204"/>
        <v>0.21279999999999999</v>
      </c>
      <c r="G724" s="1437">
        <f t="shared" si="204"/>
        <v>0.217</v>
      </c>
      <c r="H724" s="1438">
        <f t="shared" si="204"/>
        <v>0.2142</v>
      </c>
      <c r="I724" s="1437">
        <f t="shared" si="204"/>
        <v>0.2142</v>
      </c>
      <c r="J724" s="1437">
        <f t="shared" si="204"/>
        <v>0.22120000000000001</v>
      </c>
      <c r="K724" s="1437">
        <f t="shared" si="204"/>
        <v>0.2296</v>
      </c>
      <c r="L724" s="1437">
        <f t="shared" si="204"/>
        <v>0.2296</v>
      </c>
      <c r="M724" s="1437">
        <f t="shared" si="204"/>
        <v>0.224</v>
      </c>
      <c r="N724" s="1438">
        <f t="shared" si="204"/>
        <v>0.2268</v>
      </c>
      <c r="O724" s="1437">
        <f t="shared" si="204"/>
        <v>0.22819999999999999</v>
      </c>
      <c r="P724" s="1437">
        <f t="shared" si="204"/>
        <v>0.2296</v>
      </c>
      <c r="Q724" s="1437">
        <f t="shared" si="204"/>
        <v>0.21560000000000001</v>
      </c>
      <c r="R724" s="1437">
        <f t="shared" si="204"/>
        <v>0.217</v>
      </c>
      <c r="S724" s="1437">
        <f t="shared" si="204"/>
        <v>0.224</v>
      </c>
      <c r="T724" s="1437">
        <f t="shared" si="204"/>
        <v>0.22539999999999999</v>
      </c>
      <c r="U724" s="1437">
        <f t="shared" si="204"/>
        <v>0.22539999999999999</v>
      </c>
      <c r="V724" s="1438">
        <f t="shared" si="204"/>
        <v>0.2198</v>
      </c>
      <c r="W724" s="1437">
        <f t="shared" si="204"/>
        <v>0.21840000000000001</v>
      </c>
      <c r="X724" s="1437">
        <f t="shared" si="204"/>
        <v>0.224</v>
      </c>
      <c r="Y724" s="1437">
        <f t="shared" si="204"/>
        <v>0.2296</v>
      </c>
      <c r="Z724" s="1437">
        <f t="shared" si="204"/>
        <v>0.2268</v>
      </c>
      <c r="AA724" s="1437">
        <f t="shared" si="204"/>
        <v>0.22120000000000001</v>
      </c>
      <c r="AB724" s="1437">
        <f t="shared" si="204"/>
        <v>0.22819999999999999</v>
      </c>
      <c r="AC724" s="1319">
        <f>SUM(E724:AB724)</f>
        <v>5.3395999999999999</v>
      </c>
    </row>
    <row r="725" spans="1:117" s="3" customFormat="1" ht="12.75" customHeight="1">
      <c r="A725" s="3291"/>
      <c r="B725" s="3338"/>
      <c r="C725" s="1191" t="s">
        <v>159</v>
      </c>
      <c r="D725" s="1697" t="s">
        <v>160</v>
      </c>
      <c r="E725" s="2475">
        <v>27</v>
      </c>
      <c r="F725" s="2475">
        <v>27</v>
      </c>
      <c r="G725" s="2475">
        <v>27</v>
      </c>
      <c r="H725" s="2475">
        <v>27</v>
      </c>
      <c r="I725" s="2475">
        <v>28</v>
      </c>
      <c r="J725" s="2475">
        <v>27</v>
      </c>
      <c r="K725" s="2475">
        <v>27</v>
      </c>
      <c r="L725" s="2475">
        <v>28</v>
      </c>
      <c r="M725" s="2475">
        <v>27</v>
      </c>
      <c r="N725" s="2475">
        <v>27</v>
      </c>
      <c r="O725" s="2475">
        <v>27</v>
      </c>
      <c r="P725" s="2475">
        <v>28</v>
      </c>
      <c r="Q725" s="2475">
        <v>28</v>
      </c>
      <c r="R725" s="2475">
        <v>27</v>
      </c>
      <c r="S725" s="2475">
        <v>28</v>
      </c>
      <c r="T725" s="2475">
        <v>28</v>
      </c>
      <c r="U725" s="2475">
        <v>28</v>
      </c>
      <c r="V725" s="2475">
        <v>27</v>
      </c>
      <c r="W725" s="2475">
        <v>28</v>
      </c>
      <c r="X725" s="2475">
        <v>27</v>
      </c>
      <c r="Y725" s="2475">
        <v>28</v>
      </c>
      <c r="Z725" s="2475">
        <v>27</v>
      </c>
      <c r="AA725" s="2475">
        <v>27</v>
      </c>
      <c r="AB725" s="2475">
        <v>27</v>
      </c>
    </row>
    <row r="726" spans="1:117" s="3" customFormat="1" ht="12.75" customHeight="1" thickBot="1">
      <c r="A726" s="3293"/>
      <c r="B726" s="3371"/>
      <c r="C726" s="1363" t="s">
        <v>161</v>
      </c>
      <c r="D726" s="1363"/>
      <c r="E726" s="1308">
        <f t="shared" ref="E726:AC726" si="205">E724/E723</f>
        <v>0.12175962293794187</v>
      </c>
      <c r="F726" s="1308">
        <f t="shared" si="205"/>
        <v>0.11949685534591195</v>
      </c>
      <c r="G726" s="1308">
        <f t="shared" si="205"/>
        <v>0.12175962293794187</v>
      </c>
      <c r="H726" s="1362">
        <f t="shared" si="205"/>
        <v>0.12037765538945712</v>
      </c>
      <c r="I726" s="1308">
        <f t="shared" si="205"/>
        <v>0.12037765538945712</v>
      </c>
      <c r="J726" s="1308">
        <f t="shared" si="205"/>
        <v>0.12411626080125687</v>
      </c>
      <c r="K726" s="1308">
        <f t="shared" si="205"/>
        <v>0.12893081761006289</v>
      </c>
      <c r="L726" s="1308">
        <f t="shared" si="205"/>
        <v>0.12882953652788687</v>
      </c>
      <c r="M726" s="1308">
        <f t="shared" si="205"/>
        <v>0.12598425196850394</v>
      </c>
      <c r="N726" s="1362">
        <f t="shared" si="205"/>
        <v>0.12735849056603774</v>
      </c>
      <c r="O726" s="1308">
        <f t="shared" si="205"/>
        <v>0.12794348508634221</v>
      </c>
      <c r="P726" s="1308">
        <f t="shared" si="205"/>
        <v>0.12893081761006289</v>
      </c>
      <c r="Q726" s="1308">
        <f t="shared" si="205"/>
        <v>0.12125984251968505</v>
      </c>
      <c r="R726" s="1308">
        <f t="shared" si="205"/>
        <v>0.12204724409448818</v>
      </c>
      <c r="S726" s="1308">
        <f t="shared" si="205"/>
        <v>0.12588512981904013</v>
      </c>
      <c r="T726" s="1308">
        <f t="shared" si="205"/>
        <v>0.12677165354330708</v>
      </c>
      <c r="U726" s="1308">
        <f t="shared" si="205"/>
        <v>0.12677165354330708</v>
      </c>
      <c r="V726" s="1362">
        <f t="shared" si="205"/>
        <v>0.12371946414499606</v>
      </c>
      <c r="W726" s="1308">
        <f t="shared" si="205"/>
        <v>0.12293144208037826</v>
      </c>
      <c r="X726" s="1308">
        <f t="shared" si="205"/>
        <v>0.12588512981904013</v>
      </c>
      <c r="Y726" s="1308">
        <f t="shared" si="205"/>
        <v>0.12903225806451613</v>
      </c>
      <c r="Z726" s="1308">
        <f t="shared" si="205"/>
        <v>0.12755905511811025</v>
      </c>
      <c r="AA726" s="1308">
        <f t="shared" si="205"/>
        <v>0.12431156569630213</v>
      </c>
      <c r="AB726" s="1308">
        <f t="shared" si="205"/>
        <v>0.12804399057344854</v>
      </c>
      <c r="AC726" s="1205">
        <f t="shared" si="205"/>
        <v>0.12500409688309133</v>
      </c>
    </row>
    <row r="727" spans="1:117" s="3" customFormat="1" ht="12.75" customHeight="1">
      <c r="A727" s="3280" t="s">
        <v>255</v>
      </c>
      <c r="B727" s="3301" t="s">
        <v>667</v>
      </c>
      <c r="C727" s="1186" t="s">
        <v>156</v>
      </c>
      <c r="D727" s="1186" t="s">
        <v>157</v>
      </c>
      <c r="E727" s="1424">
        <v>1.9368000000000001</v>
      </c>
      <c r="F727" s="1424">
        <v>1.9139999999999999</v>
      </c>
      <c r="G727" s="1424">
        <v>1.9044000000000001</v>
      </c>
      <c r="H727" s="1425">
        <v>1.8768</v>
      </c>
      <c r="I727" s="1424">
        <v>1.8732</v>
      </c>
      <c r="J727" s="1424">
        <v>1.8875999999999999</v>
      </c>
      <c r="K727" s="1424">
        <v>1.9656</v>
      </c>
      <c r="L727" s="1424">
        <v>1.9488000000000001</v>
      </c>
      <c r="M727" s="1424">
        <v>1.92</v>
      </c>
      <c r="N727" s="1425">
        <v>1.9488000000000001</v>
      </c>
      <c r="O727" s="1424">
        <v>1.9032</v>
      </c>
      <c r="P727" s="1424">
        <v>1.8695999999999999</v>
      </c>
      <c r="Q727" s="1424">
        <v>1.8108</v>
      </c>
      <c r="R727" s="1424">
        <v>1.8708</v>
      </c>
      <c r="S727" s="1424">
        <v>1.9116</v>
      </c>
      <c r="T727" s="1424">
        <v>1.9019999999999999</v>
      </c>
      <c r="U727" s="1424">
        <v>1.8504</v>
      </c>
      <c r="V727" s="1425">
        <v>1.8468</v>
      </c>
      <c r="W727" s="1424">
        <v>1.8540000000000001</v>
      </c>
      <c r="X727" s="1424">
        <v>1.788</v>
      </c>
      <c r="Y727" s="1424">
        <v>1.8588</v>
      </c>
      <c r="Z727" s="1424">
        <v>1.8959999999999999</v>
      </c>
      <c r="AA727" s="1424">
        <v>1.8684000000000001</v>
      </c>
      <c r="AB727" s="1424">
        <v>1.8084</v>
      </c>
      <c r="AC727" s="1189">
        <f>SUM(E727:AB727)</f>
        <v>45.214799999999997</v>
      </c>
      <c r="AD727" s="1195">
        <f>MAX(E727:AB727)</f>
        <v>1.9656</v>
      </c>
    </row>
    <row r="728" spans="1:117" s="3" customFormat="1" ht="12.75" customHeight="1">
      <c r="A728" s="3281"/>
      <c r="B728" s="3296"/>
      <c r="C728" s="1191" t="s">
        <v>158</v>
      </c>
      <c r="D728" s="1191" t="s">
        <v>157</v>
      </c>
      <c r="E728" s="1415">
        <v>1.1652</v>
      </c>
      <c r="F728" s="1415">
        <v>1.1652</v>
      </c>
      <c r="G728" s="1415">
        <v>1.1592</v>
      </c>
      <c r="H728" s="1416">
        <v>1.1519999999999999</v>
      </c>
      <c r="I728" s="1415">
        <v>1.1639999999999999</v>
      </c>
      <c r="J728" s="1415">
        <v>1.1892</v>
      </c>
      <c r="K728" s="1415">
        <v>1.1928000000000001</v>
      </c>
      <c r="L728" s="1415">
        <v>1.1832</v>
      </c>
      <c r="M728" s="1415">
        <v>1.1676</v>
      </c>
      <c r="N728" s="1416">
        <v>1.1592</v>
      </c>
      <c r="O728" s="1415">
        <v>1.1604000000000001</v>
      </c>
      <c r="P728" s="1415">
        <v>1.1843999999999999</v>
      </c>
      <c r="Q728" s="1415">
        <v>1.1508</v>
      </c>
      <c r="R728" s="1415">
        <v>1.1568000000000001</v>
      </c>
      <c r="S728" s="1415">
        <v>1.1628000000000001</v>
      </c>
      <c r="T728" s="1415">
        <v>1.1604000000000001</v>
      </c>
      <c r="U728" s="1415">
        <v>1.1604000000000001</v>
      </c>
      <c r="V728" s="1416">
        <v>1.1628000000000001</v>
      </c>
      <c r="W728" s="1415">
        <v>1.1688000000000001</v>
      </c>
      <c r="X728" s="1415">
        <v>1.1856</v>
      </c>
      <c r="Y728" s="1415">
        <v>1.2216</v>
      </c>
      <c r="Z728" s="1415">
        <v>1.2228000000000001</v>
      </c>
      <c r="AA728" s="1415">
        <v>1.2323999999999999</v>
      </c>
      <c r="AB728" s="1415">
        <v>1.2372000000000001</v>
      </c>
      <c r="AC728" s="1194">
        <f>SUM(E728:AB728)</f>
        <v>28.264800000000001</v>
      </c>
    </row>
    <row r="729" spans="1:117" s="3" customFormat="1" ht="12.75" customHeight="1">
      <c r="A729" s="3281"/>
      <c r="B729" s="3296"/>
      <c r="C729" s="1191" t="s">
        <v>159</v>
      </c>
      <c r="D729" s="1697" t="s">
        <v>160</v>
      </c>
      <c r="E729" s="2477">
        <v>203</v>
      </c>
      <c r="F729" s="2477">
        <v>203</v>
      </c>
      <c r="G729" s="2477">
        <v>198</v>
      </c>
      <c r="H729" s="2477">
        <v>196</v>
      </c>
      <c r="I729" s="2477">
        <v>200</v>
      </c>
      <c r="J729" s="2477">
        <v>203</v>
      </c>
      <c r="K729" s="2477">
        <v>205</v>
      </c>
      <c r="L729" s="2477">
        <v>202</v>
      </c>
      <c r="M729" s="2477">
        <v>206</v>
      </c>
      <c r="N729" s="2477">
        <v>200</v>
      </c>
      <c r="O729" s="2477">
        <v>196</v>
      </c>
      <c r="P729" s="2477">
        <v>187</v>
      </c>
      <c r="Q729" s="2477">
        <v>191</v>
      </c>
      <c r="R729" s="2477">
        <v>207</v>
      </c>
      <c r="S729" s="2477">
        <v>199</v>
      </c>
      <c r="T729" s="2477">
        <v>190</v>
      </c>
      <c r="U729" s="2477">
        <v>195</v>
      </c>
      <c r="V729" s="2477">
        <v>197</v>
      </c>
      <c r="W729" s="2477">
        <v>193</v>
      </c>
      <c r="X729" s="2477">
        <v>188</v>
      </c>
      <c r="Y729" s="2477">
        <v>198</v>
      </c>
      <c r="Z729" s="2477">
        <v>201</v>
      </c>
      <c r="AA729" s="2477">
        <v>199</v>
      </c>
      <c r="AB729" s="2477">
        <v>198</v>
      </c>
      <c r="AC729" s="1439"/>
    </row>
    <row r="730" spans="1:117" s="3" customFormat="1" ht="12.75" customHeight="1" thickBot="1">
      <c r="A730" s="3282"/>
      <c r="B730" s="3297"/>
      <c r="C730" s="1209" t="s">
        <v>161</v>
      </c>
      <c r="D730" s="1209"/>
      <c r="E730" s="1268">
        <f t="shared" ref="E730:AC730" si="206">E728/E727</f>
        <v>0.60161090458488231</v>
      </c>
      <c r="F730" s="1268">
        <f t="shared" si="206"/>
        <v>0.60877742946708469</v>
      </c>
      <c r="G730" s="1268">
        <f t="shared" si="206"/>
        <v>0.60869565217391297</v>
      </c>
      <c r="H730" s="1312">
        <f t="shared" si="206"/>
        <v>0.61381074168797944</v>
      </c>
      <c r="I730" s="1268">
        <f t="shared" si="206"/>
        <v>0.62139654067905181</v>
      </c>
      <c r="J730" s="1268">
        <f t="shared" si="206"/>
        <v>0.63000635727908461</v>
      </c>
      <c r="K730" s="1268">
        <f t="shared" si="206"/>
        <v>0.6068376068376069</v>
      </c>
      <c r="L730" s="1268">
        <f t="shared" si="206"/>
        <v>0.6071428571428571</v>
      </c>
      <c r="M730" s="1268">
        <f t="shared" si="206"/>
        <v>0.60812500000000003</v>
      </c>
      <c r="N730" s="1312">
        <f t="shared" si="206"/>
        <v>0.59482758620689657</v>
      </c>
      <c r="O730" s="1268">
        <f t="shared" si="206"/>
        <v>0.60970996216897866</v>
      </c>
      <c r="P730" s="1268">
        <f t="shared" si="206"/>
        <v>0.63350449293966615</v>
      </c>
      <c r="Q730" s="1268">
        <f t="shared" si="206"/>
        <v>0.63552021206096754</v>
      </c>
      <c r="R730" s="1268">
        <f t="shared" si="206"/>
        <v>0.61834509300833873</v>
      </c>
      <c r="S730" s="1268">
        <f t="shared" si="206"/>
        <v>0.60828625235404898</v>
      </c>
      <c r="T730" s="1268">
        <f t="shared" si="206"/>
        <v>0.61009463722397483</v>
      </c>
      <c r="U730" s="1268">
        <f t="shared" si="206"/>
        <v>0.62710765239948119</v>
      </c>
      <c r="V730" s="1312">
        <f t="shared" si="206"/>
        <v>0.62962962962962965</v>
      </c>
      <c r="W730" s="1268">
        <f t="shared" si="206"/>
        <v>0.63042071197410998</v>
      </c>
      <c r="X730" s="1268">
        <f t="shared" si="206"/>
        <v>0.6630872483221476</v>
      </c>
      <c r="Y730" s="1268">
        <f t="shared" si="206"/>
        <v>0.65719819238218202</v>
      </c>
      <c r="Z730" s="1268">
        <f t="shared" si="206"/>
        <v>0.6449367088607596</v>
      </c>
      <c r="AA730" s="1268">
        <f t="shared" si="206"/>
        <v>0.659601798330122</v>
      </c>
      <c r="AB730" s="1268">
        <f t="shared" si="206"/>
        <v>0.68414067684140678</v>
      </c>
      <c r="AC730" s="1212">
        <f t="shared" si="206"/>
        <v>0.62512274741898677</v>
      </c>
    </row>
    <row r="731" spans="1:117" s="3" customFormat="1" ht="12.75" customHeight="1">
      <c r="A731" s="3294" t="s">
        <v>177</v>
      </c>
      <c r="B731" s="3295" t="s">
        <v>668</v>
      </c>
      <c r="C731" s="1255" t="s">
        <v>156</v>
      </c>
      <c r="D731" s="1255" t="s">
        <v>157</v>
      </c>
      <c r="E731" s="1413">
        <v>2.4287999999999998</v>
      </c>
      <c r="F731" s="1413">
        <v>2.4119999999999999</v>
      </c>
      <c r="G731" s="1413">
        <v>2.3940000000000001</v>
      </c>
      <c r="H731" s="1414">
        <v>2.4192</v>
      </c>
      <c r="I731" s="1413">
        <v>2.4527999999999999</v>
      </c>
      <c r="J731" s="1413">
        <v>2.4611999999999998</v>
      </c>
      <c r="K731" s="1413">
        <v>2.5127999999999999</v>
      </c>
      <c r="L731" s="1413">
        <v>2.5392000000000001</v>
      </c>
      <c r="M731" s="1413">
        <v>2.556</v>
      </c>
      <c r="N731" s="1414">
        <v>2.5499999999999998</v>
      </c>
      <c r="O731" s="1413">
        <v>2.5524</v>
      </c>
      <c r="P731" s="1413">
        <v>2.5739999999999998</v>
      </c>
      <c r="Q731" s="1413">
        <v>2.5596000000000001</v>
      </c>
      <c r="R731" s="1413">
        <v>2.5068000000000001</v>
      </c>
      <c r="S731" s="1413">
        <v>2.5068000000000001</v>
      </c>
      <c r="T731" s="1413">
        <v>2.5152000000000001</v>
      </c>
      <c r="U731" s="1413">
        <v>2.5308000000000002</v>
      </c>
      <c r="V731" s="1414">
        <v>2.5308000000000002</v>
      </c>
      <c r="W731" s="1413">
        <v>2.5284</v>
      </c>
      <c r="X731" s="1413">
        <v>2.5668000000000002</v>
      </c>
      <c r="Y731" s="1413">
        <v>2.5836000000000001</v>
      </c>
      <c r="Z731" s="1413">
        <v>2.556</v>
      </c>
      <c r="AA731" s="1413">
        <v>2.5139999999999998</v>
      </c>
      <c r="AB731" s="1413">
        <v>2.5548000000000002</v>
      </c>
      <c r="AC731" s="1242">
        <f>SUM(E731:AB731)</f>
        <v>60.305999999999997</v>
      </c>
      <c r="AD731" s="1195">
        <f>MAX(E731:AB731)</f>
        <v>2.5836000000000001</v>
      </c>
    </row>
    <row r="732" spans="1:117" s="3" customFormat="1" ht="12.75" customHeight="1">
      <c r="A732" s="3281"/>
      <c r="B732" s="3296"/>
      <c r="C732" s="1191" t="s">
        <v>158</v>
      </c>
      <c r="D732" s="1191" t="s">
        <v>157</v>
      </c>
      <c r="E732" s="1415">
        <v>1.4159999999999999</v>
      </c>
      <c r="F732" s="1415">
        <v>1.3932</v>
      </c>
      <c r="G732" s="1415">
        <v>1.3740000000000001</v>
      </c>
      <c r="H732" s="1416">
        <v>1.3872</v>
      </c>
      <c r="I732" s="1415">
        <v>1.4172</v>
      </c>
      <c r="J732" s="1415">
        <v>1.4496</v>
      </c>
      <c r="K732" s="1415">
        <v>1.4543999999999999</v>
      </c>
      <c r="L732" s="1415">
        <v>1.4472</v>
      </c>
      <c r="M732" s="1415">
        <v>1.4388000000000001</v>
      </c>
      <c r="N732" s="1416">
        <v>1.446</v>
      </c>
      <c r="O732" s="1415">
        <v>1.4436</v>
      </c>
      <c r="P732" s="1415">
        <v>1.4856</v>
      </c>
      <c r="Q732" s="1415">
        <v>1.4483999999999999</v>
      </c>
      <c r="R732" s="1415">
        <v>1.4159999999999999</v>
      </c>
      <c r="S732" s="1415">
        <v>1.4039999999999999</v>
      </c>
      <c r="T732" s="1415">
        <v>1.4219999999999999</v>
      </c>
      <c r="U732" s="1415">
        <v>1.4483999999999999</v>
      </c>
      <c r="V732" s="1416">
        <v>1.4472</v>
      </c>
      <c r="W732" s="1415">
        <v>1.4508000000000001</v>
      </c>
      <c r="X732" s="1415">
        <v>1.4856</v>
      </c>
      <c r="Y732" s="1415">
        <v>1.5167999999999999</v>
      </c>
      <c r="Z732" s="1415">
        <v>1.5084</v>
      </c>
      <c r="AA732" s="1415">
        <v>1.5192000000000001</v>
      </c>
      <c r="AB732" s="1415">
        <v>1.5516000000000001</v>
      </c>
      <c r="AC732" s="1194">
        <f>SUM(E732:AB732)</f>
        <v>34.7712</v>
      </c>
    </row>
    <row r="733" spans="1:117" s="3" customFormat="1" ht="12.75" customHeight="1">
      <c r="A733" s="3281"/>
      <c r="B733" s="3296"/>
      <c r="C733" s="1191" t="s">
        <v>159</v>
      </c>
      <c r="D733" s="1697" t="s">
        <v>160</v>
      </c>
      <c r="E733" s="2478">
        <v>234</v>
      </c>
      <c r="F733" s="2478">
        <v>235</v>
      </c>
      <c r="G733" s="2478">
        <v>246</v>
      </c>
      <c r="H733" s="2478">
        <v>244</v>
      </c>
      <c r="I733" s="2478">
        <v>239</v>
      </c>
      <c r="J733" s="2478">
        <v>244</v>
      </c>
      <c r="K733" s="2478">
        <v>246</v>
      </c>
      <c r="L733" s="2478">
        <v>248</v>
      </c>
      <c r="M733" s="2478">
        <v>258</v>
      </c>
      <c r="N733" s="2478">
        <v>249</v>
      </c>
      <c r="O733" s="2478">
        <v>251</v>
      </c>
      <c r="P733" s="2478">
        <v>255</v>
      </c>
      <c r="Q733" s="2478">
        <v>247</v>
      </c>
      <c r="R733" s="2478">
        <v>243</v>
      </c>
      <c r="S733" s="2478">
        <v>248</v>
      </c>
      <c r="T733" s="2478">
        <v>252</v>
      </c>
      <c r="U733" s="2478">
        <v>253</v>
      </c>
      <c r="V733" s="2478">
        <v>250</v>
      </c>
      <c r="W733" s="2478">
        <v>253</v>
      </c>
      <c r="X733" s="2478">
        <v>258</v>
      </c>
      <c r="Y733" s="2478">
        <v>256</v>
      </c>
      <c r="Z733" s="2478">
        <v>247</v>
      </c>
      <c r="AA733" s="2478">
        <v>248</v>
      </c>
      <c r="AB733" s="2478">
        <v>255</v>
      </c>
      <c r="AC733" s="1439"/>
      <c r="AD733" s="1259"/>
      <c r="AE733" s="1423"/>
      <c r="AF733" s="1423"/>
      <c r="AG733" s="1423"/>
      <c r="AH733" s="1423"/>
      <c r="AI733" s="1423"/>
      <c r="AJ733" s="1423"/>
      <c r="AK733" s="1423"/>
      <c r="AL733" s="1423"/>
      <c r="AM733" s="1423"/>
      <c r="AN733" s="1423"/>
      <c r="AO733" s="1423"/>
      <c r="AP733" s="1423"/>
      <c r="AQ733" s="1423"/>
      <c r="AR733" s="1423"/>
      <c r="AS733" s="1423"/>
      <c r="AT733" s="1423"/>
      <c r="AU733" s="1423"/>
      <c r="AV733" s="1423"/>
      <c r="AW733" s="1423"/>
      <c r="AX733" s="1423"/>
      <c r="AY733" s="1423"/>
      <c r="AZ733" s="1423"/>
      <c r="BA733" s="1423"/>
      <c r="BB733" s="1423"/>
      <c r="BC733" s="1423"/>
      <c r="BD733" s="1423"/>
      <c r="BE733" s="1423"/>
      <c r="BF733" s="1423"/>
      <c r="BG733" s="1423"/>
      <c r="BH733" s="1423"/>
      <c r="BI733" s="1423"/>
      <c r="BJ733" s="1423"/>
      <c r="BK733" s="1423"/>
      <c r="BL733" s="1423"/>
      <c r="BM733" s="1423"/>
      <c r="BN733" s="1423"/>
      <c r="BO733" s="1423"/>
      <c r="BP733" s="1423"/>
      <c r="BQ733" s="1423"/>
      <c r="BR733" s="1423"/>
      <c r="BS733" s="1423"/>
      <c r="BT733" s="1423"/>
      <c r="BU733" s="1423"/>
      <c r="BV733" s="1423"/>
      <c r="BW733" s="1423"/>
      <c r="BX733" s="1423"/>
      <c r="BY733" s="1423"/>
      <c r="BZ733" s="1423"/>
      <c r="CA733" s="1423"/>
      <c r="CB733" s="1423"/>
      <c r="CC733" s="1423"/>
      <c r="CD733" s="1423"/>
      <c r="CE733" s="1423"/>
      <c r="CF733" s="1423"/>
      <c r="CG733" s="1423"/>
      <c r="CH733" s="1423"/>
      <c r="CI733" s="1423"/>
      <c r="CJ733" s="1423"/>
      <c r="CK733" s="1423"/>
      <c r="CL733" s="1423"/>
      <c r="CM733" s="1423"/>
      <c r="CN733" s="1423"/>
      <c r="CO733" s="1423"/>
      <c r="CP733" s="1423"/>
      <c r="CQ733" s="1423"/>
      <c r="CR733" s="1423"/>
      <c r="CS733" s="1423"/>
      <c r="CT733" s="1423"/>
      <c r="CU733" s="1423"/>
      <c r="CV733" s="1423"/>
      <c r="CW733" s="1423"/>
      <c r="CX733" s="1423"/>
      <c r="CY733" s="1423"/>
      <c r="CZ733" s="1423"/>
      <c r="DA733" s="1423"/>
      <c r="DB733" s="1423"/>
      <c r="DC733" s="1423"/>
      <c r="DD733" s="1423"/>
      <c r="DE733" s="1423"/>
      <c r="DF733" s="1423"/>
      <c r="DG733" s="1423"/>
      <c r="DH733" s="1423"/>
      <c r="DI733" s="1423"/>
      <c r="DJ733" s="1423"/>
      <c r="DK733" s="1423"/>
      <c r="DL733" s="1423"/>
      <c r="DM733" s="1423"/>
    </row>
    <row r="734" spans="1:117" s="3" customFormat="1" ht="12.75" customHeight="1" thickBot="1">
      <c r="A734" s="3282"/>
      <c r="B734" s="3297"/>
      <c r="C734" s="1209" t="s">
        <v>161</v>
      </c>
      <c r="D734" s="1209"/>
      <c r="E734" s="1268">
        <f t="shared" ref="E734:AC734" si="207">E732/E731</f>
        <v>0.58300395256916993</v>
      </c>
      <c r="F734" s="1268">
        <f t="shared" si="207"/>
        <v>0.57761194029850749</v>
      </c>
      <c r="G734" s="1268">
        <f t="shared" si="207"/>
        <v>0.57393483709273185</v>
      </c>
      <c r="H734" s="1312">
        <f t="shared" si="207"/>
        <v>0.57341269841269837</v>
      </c>
      <c r="I734" s="1268">
        <f t="shared" si="207"/>
        <v>0.57778864970645794</v>
      </c>
      <c r="J734" s="1268">
        <f t="shared" si="207"/>
        <v>0.58898098488542183</v>
      </c>
      <c r="K734" s="1268">
        <f t="shared" si="207"/>
        <v>0.57879656160458448</v>
      </c>
      <c r="L734" s="1268">
        <f t="shared" si="207"/>
        <v>0.56994328922495274</v>
      </c>
      <c r="M734" s="1268">
        <f t="shared" si="207"/>
        <v>0.56291079812206579</v>
      </c>
      <c r="N734" s="1312">
        <f t="shared" si="207"/>
        <v>0.56705882352941184</v>
      </c>
      <c r="O734" s="1268">
        <f t="shared" si="207"/>
        <v>0.56558533145275036</v>
      </c>
      <c r="P734" s="1268">
        <f t="shared" si="207"/>
        <v>0.57715617715617717</v>
      </c>
      <c r="Q734" s="1268">
        <f t="shared" si="207"/>
        <v>0.56586966713548992</v>
      </c>
      <c r="R734" s="1268">
        <f t="shared" si="207"/>
        <v>0.56486357108664431</v>
      </c>
      <c r="S734" s="1268">
        <f t="shared" si="207"/>
        <v>0.56007659167065571</v>
      </c>
      <c r="T734" s="1268">
        <f t="shared" si="207"/>
        <v>0.56536259541984724</v>
      </c>
      <c r="U734" s="1268">
        <f t="shared" si="207"/>
        <v>0.5723091512565196</v>
      </c>
      <c r="V734" s="1312">
        <f t="shared" si="207"/>
        <v>0.5718349928876244</v>
      </c>
      <c r="W734" s="1268">
        <f t="shared" si="207"/>
        <v>0.5738016136687234</v>
      </c>
      <c r="X734" s="1268">
        <f t="shared" si="207"/>
        <v>0.57877512856474989</v>
      </c>
      <c r="Y734" s="1268">
        <f t="shared" si="207"/>
        <v>0.58708778448676258</v>
      </c>
      <c r="Z734" s="1268">
        <f t="shared" si="207"/>
        <v>0.59014084507042253</v>
      </c>
      <c r="AA734" s="1268">
        <f t="shared" si="207"/>
        <v>0.60429594272076381</v>
      </c>
      <c r="AB734" s="1268">
        <f t="shared" si="207"/>
        <v>0.60732738374823858</v>
      </c>
      <c r="AC734" s="1212">
        <f t="shared" si="207"/>
        <v>0.57657944483136014</v>
      </c>
    </row>
    <row r="735" spans="1:117" s="3" customFormat="1" ht="12.75" customHeight="1">
      <c r="A735" s="1213" t="s">
        <v>734</v>
      </c>
      <c r="B735" s="1214"/>
      <c r="C735" s="1215"/>
      <c r="D735" s="1215"/>
      <c r="E735" s="1216">
        <f t="shared" ref="E735:AB735" si="208">E719+E723+E727+E731</f>
        <v>9.0191999999999997</v>
      </c>
      <c r="F735" s="1216">
        <f t="shared" si="208"/>
        <v>8.9823999999999984</v>
      </c>
      <c r="G735" s="1216">
        <f t="shared" si="208"/>
        <v>8.9506000000000014</v>
      </c>
      <c r="H735" s="1216">
        <f t="shared" si="208"/>
        <v>8.9131999999999998</v>
      </c>
      <c r="I735" s="1216">
        <f t="shared" si="208"/>
        <v>8.9277999999999995</v>
      </c>
      <c r="J735" s="1216">
        <f t="shared" si="208"/>
        <v>8.9533999999999985</v>
      </c>
      <c r="K735" s="1216">
        <f t="shared" si="208"/>
        <v>9.1124000000000009</v>
      </c>
      <c r="L735" s="1216">
        <f t="shared" si="208"/>
        <v>9.1023999999999994</v>
      </c>
      <c r="M735" s="1216">
        <f t="shared" si="208"/>
        <v>9.0652000000000008</v>
      </c>
      <c r="N735" s="1216">
        <f t="shared" si="208"/>
        <v>9.0894000000000013</v>
      </c>
      <c r="O735" s="1216">
        <f t="shared" si="208"/>
        <v>9.0546000000000006</v>
      </c>
      <c r="P735" s="1216">
        <f t="shared" si="208"/>
        <v>9.0005999999999986</v>
      </c>
      <c r="Q735" s="1216">
        <f t="shared" si="208"/>
        <v>8.9245999999999999</v>
      </c>
      <c r="R735" s="1216">
        <f t="shared" si="208"/>
        <v>8.9835999999999991</v>
      </c>
      <c r="S735" s="1216">
        <f t="shared" si="208"/>
        <v>9.0314000000000014</v>
      </c>
      <c r="T735" s="1216">
        <f t="shared" si="208"/>
        <v>9.0288000000000004</v>
      </c>
      <c r="U735" s="1216">
        <f t="shared" si="208"/>
        <v>8.9969999999999999</v>
      </c>
      <c r="V735" s="1216">
        <f t="shared" si="208"/>
        <v>8.9990000000000006</v>
      </c>
      <c r="W735" s="1216">
        <f t="shared" si="208"/>
        <v>8.9603999999999999</v>
      </c>
      <c r="X735" s="1216">
        <f t="shared" si="208"/>
        <v>8.902000000000001</v>
      </c>
      <c r="Y735" s="1216">
        <f t="shared" si="208"/>
        <v>9.023200000000001</v>
      </c>
      <c r="Z735" s="1216">
        <f t="shared" si="208"/>
        <v>9.0468000000000011</v>
      </c>
      <c r="AA735" s="1216">
        <f t="shared" si="208"/>
        <v>8.9841999999999995</v>
      </c>
      <c r="AB735" s="1216">
        <f t="shared" si="208"/>
        <v>8.9748000000000001</v>
      </c>
      <c r="AC735" s="1217"/>
      <c r="AD735" s="1195"/>
      <c r="AE735" s="1197"/>
      <c r="AF735" s="1197"/>
      <c r="AG735" s="1197"/>
      <c r="AH735" s="1197"/>
      <c r="AI735" s="1197"/>
      <c r="AJ735" s="1197"/>
      <c r="AK735" s="1197"/>
      <c r="AL735" s="1197"/>
      <c r="AM735" s="1197"/>
      <c r="AN735" s="1197"/>
      <c r="AO735" s="1197"/>
      <c r="AP735" s="1197"/>
      <c r="AQ735" s="1197"/>
      <c r="AR735" s="1197"/>
      <c r="AS735" s="1197"/>
      <c r="AT735" s="1197"/>
      <c r="AU735" s="1197"/>
      <c r="AV735" s="1197"/>
      <c r="AW735" s="1197"/>
      <c r="AX735" s="1197"/>
      <c r="AY735" s="1197"/>
      <c r="AZ735" s="1197"/>
      <c r="BA735" s="1197"/>
      <c r="BB735" s="1197"/>
      <c r="BC735" s="1197"/>
      <c r="BD735" s="1197"/>
      <c r="BE735" s="1197"/>
      <c r="BF735" s="1197"/>
      <c r="BG735" s="1197"/>
      <c r="BH735" s="1197"/>
      <c r="BI735" s="1197"/>
      <c r="BJ735" s="1197"/>
      <c r="BK735" s="1197"/>
      <c r="BL735" s="1197"/>
      <c r="BM735" s="1197"/>
      <c r="BN735" s="1197"/>
      <c r="BO735" s="1197"/>
      <c r="BP735" s="1197"/>
      <c r="BQ735" s="1197"/>
      <c r="BR735" s="1197"/>
      <c r="BS735" s="1197"/>
      <c r="BT735" s="1197"/>
      <c r="BU735" s="1197"/>
      <c r="BV735" s="1197"/>
      <c r="BW735" s="1197"/>
      <c r="BX735" s="1197"/>
      <c r="BY735" s="1197"/>
      <c r="BZ735" s="1197"/>
    </row>
    <row r="736" spans="1:117" s="3" customFormat="1" ht="12.75" customHeight="1">
      <c r="A736" s="1218" t="s">
        <v>735</v>
      </c>
      <c r="B736" s="1219"/>
      <c r="C736" s="1220"/>
      <c r="D736" s="1220"/>
      <c r="E736" s="1440">
        <f t="shared" ref="E736:AB736" si="209">E720+E724+E728+E732</f>
        <v>3.4001999999999999</v>
      </c>
      <c r="F736" s="1221">
        <f t="shared" si="209"/>
        <v>3.3746</v>
      </c>
      <c r="G736" s="1221">
        <f t="shared" si="209"/>
        <v>3.3536000000000001</v>
      </c>
      <c r="H736" s="1221">
        <f t="shared" si="209"/>
        <v>3.34</v>
      </c>
      <c r="I736" s="1221">
        <f t="shared" si="209"/>
        <v>3.3637999999999999</v>
      </c>
      <c r="J736" s="1221">
        <f t="shared" si="209"/>
        <v>3.4564000000000004</v>
      </c>
      <c r="K736" s="1221">
        <f t="shared" si="209"/>
        <v>3.4787999999999997</v>
      </c>
      <c r="L736" s="1221">
        <f t="shared" si="209"/>
        <v>3.4452000000000003</v>
      </c>
      <c r="M736" s="1221">
        <f t="shared" si="209"/>
        <v>3.4043999999999999</v>
      </c>
      <c r="N736" s="1221">
        <f t="shared" si="209"/>
        <v>3.3933999999999997</v>
      </c>
      <c r="O736" s="1221">
        <f t="shared" si="209"/>
        <v>3.3936000000000002</v>
      </c>
      <c r="P736" s="1221">
        <f t="shared" si="209"/>
        <v>3.4483999999999999</v>
      </c>
      <c r="Q736" s="1221">
        <f t="shared" si="209"/>
        <v>3.3538000000000001</v>
      </c>
      <c r="R736" s="1221">
        <f t="shared" si="209"/>
        <v>3.3609999999999998</v>
      </c>
      <c r="S736" s="1221">
        <f t="shared" si="209"/>
        <v>3.3689999999999998</v>
      </c>
      <c r="T736" s="1221">
        <f t="shared" si="209"/>
        <v>3.3944000000000001</v>
      </c>
      <c r="U736" s="1221">
        <f t="shared" si="209"/>
        <v>3.4333999999999998</v>
      </c>
      <c r="V736" s="1221">
        <f t="shared" si="209"/>
        <v>3.4276</v>
      </c>
      <c r="W736" s="1221">
        <f t="shared" si="209"/>
        <v>3.4008000000000003</v>
      </c>
      <c r="X736" s="1221">
        <f t="shared" si="209"/>
        <v>3.444</v>
      </c>
      <c r="Y736" s="1221">
        <f t="shared" si="209"/>
        <v>3.5503999999999998</v>
      </c>
      <c r="Z736" s="1221">
        <f t="shared" si="209"/>
        <v>3.5558000000000001</v>
      </c>
      <c r="AA736" s="1221">
        <f t="shared" si="209"/>
        <v>3.5804</v>
      </c>
      <c r="AB736" s="1221">
        <f t="shared" si="209"/>
        <v>3.6540000000000004</v>
      </c>
      <c r="AC736" s="1222"/>
      <c r="AD736" s="1195"/>
      <c r="AE736" s="1197"/>
      <c r="AF736" s="1197"/>
      <c r="AG736" s="1197"/>
      <c r="AH736" s="1197"/>
      <c r="AI736" s="1197"/>
      <c r="AJ736" s="1197"/>
      <c r="AK736" s="1197"/>
      <c r="AL736" s="1197"/>
      <c r="AM736" s="1197"/>
      <c r="AN736" s="1197"/>
      <c r="AO736" s="1197"/>
      <c r="AP736" s="1197"/>
      <c r="AQ736" s="1197"/>
      <c r="AR736" s="1197"/>
      <c r="AS736" s="1197"/>
      <c r="AT736" s="1197"/>
      <c r="AU736" s="1197"/>
      <c r="AV736" s="1197"/>
      <c r="AW736" s="1197"/>
      <c r="AX736" s="1197"/>
      <c r="AY736" s="1197"/>
      <c r="AZ736" s="1197"/>
      <c r="BA736" s="1197"/>
      <c r="BB736" s="1197"/>
      <c r="BC736" s="1197"/>
      <c r="BD736" s="1197"/>
      <c r="BE736" s="1197"/>
      <c r="BF736" s="1197"/>
      <c r="BG736" s="1197"/>
      <c r="BH736" s="1197"/>
      <c r="BI736" s="1197"/>
      <c r="BJ736" s="1197"/>
      <c r="BK736" s="1197"/>
      <c r="BL736" s="1197"/>
      <c r="BM736" s="1197"/>
      <c r="BN736" s="1197"/>
      <c r="BO736" s="1197"/>
      <c r="BP736" s="1197"/>
      <c r="BQ736" s="1197"/>
      <c r="BR736" s="1197"/>
      <c r="BS736" s="1197"/>
      <c r="BT736" s="1197"/>
      <c r="BU736" s="1197"/>
      <c r="BV736" s="1197"/>
      <c r="BW736" s="1197"/>
      <c r="BX736" s="1197"/>
      <c r="BY736" s="1197"/>
      <c r="BZ736" s="1197"/>
    </row>
    <row r="737" spans="1:78" s="3" customFormat="1" ht="12.75" customHeight="1">
      <c r="A737" s="1223" t="s">
        <v>736</v>
      </c>
      <c r="B737" s="1224"/>
      <c r="C737" s="1225"/>
      <c r="D737" s="1225"/>
      <c r="E737" s="1226">
        <f t="shared" ref="E737:AB737" si="210">SQRT(E735*E735+E736*E736)</f>
        <v>9.6388447793291068</v>
      </c>
      <c r="F737" s="1226">
        <f t="shared" si="210"/>
        <v>9.5953861266756721</v>
      </c>
      <c r="G737" s="1226">
        <f t="shared" si="210"/>
        <v>9.5582358895352666</v>
      </c>
      <c r="H737" s="1226">
        <f t="shared" si="210"/>
        <v>9.5184417968488937</v>
      </c>
      <c r="I737" s="1226">
        <f t="shared" si="210"/>
        <v>9.5404802436774627</v>
      </c>
      <c r="J737" s="1226">
        <f t="shared" si="210"/>
        <v>9.5973992581323806</v>
      </c>
      <c r="K737" s="1226">
        <f t="shared" si="210"/>
        <v>9.7538650390499058</v>
      </c>
      <c r="L737" s="1226">
        <f t="shared" si="210"/>
        <v>9.7325787333059885</v>
      </c>
      <c r="M737" s="1226">
        <f t="shared" si="210"/>
        <v>9.6833770142445665</v>
      </c>
      <c r="N737" s="1226">
        <f t="shared" si="210"/>
        <v>9.7021830491905288</v>
      </c>
      <c r="O737" s="1226">
        <f t="shared" si="210"/>
        <v>9.6696588419654201</v>
      </c>
      <c r="P737" s="1226">
        <f t="shared" si="210"/>
        <v>9.6385819973686981</v>
      </c>
      <c r="Q737" s="1226">
        <f t="shared" si="210"/>
        <v>9.5339634780085021</v>
      </c>
      <c r="R737" s="1226">
        <f t="shared" si="210"/>
        <v>9.5917355030255074</v>
      </c>
      <c r="S737" s="1226">
        <f t="shared" si="210"/>
        <v>9.6393125771498891</v>
      </c>
      <c r="T737" s="1226">
        <f t="shared" si="210"/>
        <v>9.6457856497021535</v>
      </c>
      <c r="U737" s="1226">
        <f t="shared" si="210"/>
        <v>9.6298621257004502</v>
      </c>
      <c r="V737" s="1226">
        <f t="shared" si="210"/>
        <v>9.6296647272893168</v>
      </c>
      <c r="W737" s="1226">
        <f t="shared" si="210"/>
        <v>9.5840601417144704</v>
      </c>
      <c r="X737" s="1226">
        <f t="shared" si="210"/>
        <v>9.5449850707059785</v>
      </c>
      <c r="Y737" s="1226">
        <f t="shared" si="210"/>
        <v>9.6965704452656869</v>
      </c>
      <c r="Z737" s="1226">
        <f t="shared" si="210"/>
        <v>9.7205094454971857</v>
      </c>
      <c r="AA737" s="1226">
        <f t="shared" si="210"/>
        <v>9.6713553238416381</v>
      </c>
      <c r="AB737" s="1226">
        <f t="shared" si="210"/>
        <v>9.6901367916041306</v>
      </c>
      <c r="AC737" s="1228"/>
      <c r="AD737" s="1195">
        <f>MAX(E737:AB737)</f>
        <v>9.7538650390499058</v>
      </c>
      <c r="AE737" s="1197"/>
      <c r="AF737" s="1197"/>
      <c r="AG737" s="1197"/>
      <c r="AH737" s="1197"/>
      <c r="AI737" s="1197"/>
      <c r="AJ737" s="1197"/>
      <c r="AK737" s="1197"/>
      <c r="AL737" s="1197"/>
      <c r="AM737" s="1197"/>
      <c r="AN737" s="1197"/>
      <c r="AO737" s="1197"/>
      <c r="AP737" s="1197"/>
      <c r="AQ737" s="1197"/>
      <c r="AR737" s="1197"/>
      <c r="AS737" s="1197"/>
      <c r="AT737" s="1197"/>
      <c r="AU737" s="1197"/>
      <c r="AV737" s="1197"/>
      <c r="AW737" s="1197"/>
      <c r="AX737" s="1197"/>
      <c r="AY737" s="1197"/>
      <c r="AZ737" s="1197"/>
      <c r="BA737" s="1197"/>
      <c r="BB737" s="1197"/>
      <c r="BC737" s="1197"/>
      <c r="BD737" s="1197"/>
      <c r="BE737" s="1197"/>
      <c r="BF737" s="1197"/>
      <c r="BG737" s="1197"/>
      <c r="BH737" s="1197"/>
      <c r="BI737" s="1197"/>
      <c r="BJ737" s="1197"/>
      <c r="BK737" s="1197"/>
      <c r="BL737" s="1197"/>
      <c r="BM737" s="1197"/>
      <c r="BN737" s="1197"/>
      <c r="BO737" s="1197"/>
      <c r="BP737" s="1197"/>
      <c r="BQ737" s="1197"/>
      <c r="BR737" s="1197"/>
      <c r="BS737" s="1197"/>
      <c r="BT737" s="1197"/>
      <c r="BU737" s="1197"/>
      <c r="BV737" s="1197"/>
      <c r="BW737" s="1197"/>
      <c r="BX737" s="1197"/>
      <c r="BY737" s="1197"/>
      <c r="BZ737" s="1197"/>
    </row>
    <row r="738" spans="1:78" s="1161" customFormat="1" ht="12.75" customHeight="1" thickBot="1">
      <c r="A738" s="1229" t="s">
        <v>452</v>
      </c>
      <c r="B738" s="1230"/>
      <c r="C738" s="1231"/>
      <c r="D738" s="1231"/>
      <c r="E738" s="1391">
        <v>1</v>
      </c>
      <c r="F738" s="1391">
        <v>2</v>
      </c>
      <c r="G738" s="1391">
        <v>3</v>
      </c>
      <c r="H738" s="1391">
        <v>4</v>
      </c>
      <c r="I738" s="1391">
        <v>5</v>
      </c>
      <c r="J738" s="1391">
        <v>6</v>
      </c>
      <c r="K738" s="1391">
        <v>7</v>
      </c>
      <c r="L738" s="1391">
        <v>8</v>
      </c>
      <c r="M738" s="1391">
        <v>9</v>
      </c>
      <c r="N738" s="1391">
        <v>10</v>
      </c>
      <c r="O738" s="1391">
        <v>11</v>
      </c>
      <c r="P738" s="1391">
        <v>12</v>
      </c>
      <c r="Q738" s="1391">
        <v>13</v>
      </c>
      <c r="R738" s="1391">
        <v>14</v>
      </c>
      <c r="S738" s="1391">
        <v>15</v>
      </c>
      <c r="T738" s="1391">
        <v>16</v>
      </c>
      <c r="U738" s="1391">
        <v>17</v>
      </c>
      <c r="V738" s="1391">
        <v>18</v>
      </c>
      <c r="W738" s="1391">
        <v>19</v>
      </c>
      <c r="X738" s="1391">
        <v>20</v>
      </c>
      <c r="Y738" s="1391">
        <v>21</v>
      </c>
      <c r="Z738" s="1391">
        <v>22</v>
      </c>
      <c r="AA738" s="1391">
        <v>23</v>
      </c>
      <c r="AB738" s="1391">
        <v>24</v>
      </c>
      <c r="AC738" s="1233"/>
    </row>
    <row r="739" spans="1:78" s="1161" customFormat="1" ht="12.75" customHeight="1">
      <c r="A739" s="1234" t="s">
        <v>453</v>
      </c>
      <c r="B739" s="1235"/>
      <c r="C739" s="1236" t="s">
        <v>164</v>
      </c>
      <c r="D739" s="1726" t="s">
        <v>160</v>
      </c>
      <c r="E739" s="2472">
        <v>38.139999389648438</v>
      </c>
      <c r="F739" s="2472">
        <v>37.909999847412109</v>
      </c>
      <c r="G739" s="2472">
        <v>37.900001525878906</v>
      </c>
      <c r="H739" s="2472">
        <v>38.099998474121094</v>
      </c>
      <c r="I739" s="2472">
        <v>38.139999389648438</v>
      </c>
      <c r="J739" s="2472">
        <v>38.220001220703125</v>
      </c>
      <c r="K739" s="2472">
        <v>38.279998779296875</v>
      </c>
      <c r="L739" s="2472">
        <v>38.090000152587891</v>
      </c>
      <c r="M739" s="2472">
        <v>38.080001831054688</v>
      </c>
      <c r="N739" s="2472">
        <v>38.220001220703125</v>
      </c>
      <c r="O739" s="2472">
        <v>38.229999542236328</v>
      </c>
      <c r="P739" s="2472">
        <v>38.009998321533203</v>
      </c>
      <c r="Q739" s="2472">
        <v>37.970001220703125</v>
      </c>
      <c r="R739" s="2472">
        <v>37.950000762939453</v>
      </c>
      <c r="S739" s="2472">
        <v>37.880001068115234</v>
      </c>
      <c r="T739" s="2472">
        <v>37.990001678466797</v>
      </c>
      <c r="U739" s="2472">
        <v>37.930000305175781</v>
      </c>
      <c r="V739" s="2472">
        <v>37.970001220703125</v>
      </c>
      <c r="W739" s="2472">
        <v>38.029998779296875</v>
      </c>
      <c r="X739" s="2472">
        <v>38.380001068115234</v>
      </c>
      <c r="Y739" s="2472">
        <v>38.439998626708984</v>
      </c>
      <c r="Z739" s="2472">
        <v>38.369998931884766</v>
      </c>
      <c r="AA739" s="2472">
        <v>38.549999237060547</v>
      </c>
      <c r="AB739" s="2472">
        <v>38.619998931884766</v>
      </c>
      <c r="AC739" s="1236"/>
    </row>
    <row r="740" spans="1:78" s="1161" customFormat="1" ht="12.75" customHeight="1" thickBot="1">
      <c r="A740" s="1237" t="s">
        <v>454</v>
      </c>
      <c r="B740" s="1199"/>
      <c r="C740" s="1198" t="s">
        <v>164</v>
      </c>
      <c r="D740" s="1784" t="s">
        <v>160</v>
      </c>
      <c r="E740" s="2473">
        <v>38.159999847412109</v>
      </c>
      <c r="F740" s="2473">
        <v>37.880001068115234</v>
      </c>
      <c r="G740" s="2473">
        <v>37.849998474121094</v>
      </c>
      <c r="H740" s="2473">
        <v>38.069999694824219</v>
      </c>
      <c r="I740" s="2473">
        <v>38.130001068115234</v>
      </c>
      <c r="J740" s="2473">
        <v>38.229999542236328</v>
      </c>
      <c r="K740" s="2473">
        <v>38.319999694824219</v>
      </c>
      <c r="L740" s="2473">
        <v>38.130001068115234</v>
      </c>
      <c r="M740" s="2473">
        <v>38.139999389648438</v>
      </c>
      <c r="N740" s="2473">
        <v>38.220001220703125</v>
      </c>
      <c r="O740" s="2473">
        <v>38.240001678466797</v>
      </c>
      <c r="P740" s="2473">
        <v>37.930000305175781</v>
      </c>
      <c r="Q740" s="2473">
        <v>37.930000305175781</v>
      </c>
      <c r="R740" s="2473">
        <v>37.970001220703125</v>
      </c>
      <c r="S740" s="2473">
        <v>37.860000610351563</v>
      </c>
      <c r="T740" s="2473">
        <v>37.919998168945313</v>
      </c>
      <c r="U740" s="2473">
        <v>37.889999389648438</v>
      </c>
      <c r="V740" s="2473">
        <v>37.930000305175781</v>
      </c>
      <c r="W740" s="2473">
        <v>37.970001220703125</v>
      </c>
      <c r="X740" s="2473">
        <v>38.290000915527344</v>
      </c>
      <c r="Y740" s="2473">
        <v>38.400001525878906</v>
      </c>
      <c r="Z740" s="2473">
        <v>38.349998474121094</v>
      </c>
      <c r="AA740" s="2473">
        <v>38.590000152587891</v>
      </c>
      <c r="AB740" s="2473">
        <v>38.700000762939453</v>
      </c>
      <c r="AC740" s="1198"/>
    </row>
    <row r="741" spans="1:78" s="3" customFormat="1" ht="12.75" customHeight="1">
      <c r="A741" s="3374" t="s">
        <v>737</v>
      </c>
      <c r="B741" s="3320" t="s">
        <v>738</v>
      </c>
      <c r="C741" s="1186" t="s">
        <v>156</v>
      </c>
      <c r="D741" s="1186" t="s">
        <v>157</v>
      </c>
      <c r="E741" s="1395">
        <v>2.8714</v>
      </c>
      <c r="F741" s="1395">
        <v>2.8755999999999999</v>
      </c>
      <c r="G741" s="1395">
        <v>2.87</v>
      </c>
      <c r="H741" s="1396">
        <v>2.8378000000000001</v>
      </c>
      <c r="I741" s="1395">
        <v>2.8224</v>
      </c>
      <c r="J741" s="1395">
        <v>2.8224</v>
      </c>
      <c r="K741" s="1395">
        <v>2.8532000000000002</v>
      </c>
      <c r="L741" s="1395">
        <v>2.8321999999999998</v>
      </c>
      <c r="M741" s="1395">
        <v>2.8111999999999999</v>
      </c>
      <c r="N741" s="1396">
        <v>2.8098000000000001</v>
      </c>
      <c r="O741" s="1395">
        <v>2.8153999999999999</v>
      </c>
      <c r="P741" s="1395">
        <v>2.7761999999999998</v>
      </c>
      <c r="Q741" s="1395">
        <v>2.7761999999999998</v>
      </c>
      <c r="R741" s="1395">
        <v>2.8279999999999998</v>
      </c>
      <c r="S741" s="1395">
        <v>2.8336000000000001</v>
      </c>
      <c r="T741" s="1395">
        <v>2.8336000000000001</v>
      </c>
      <c r="U741" s="1395">
        <v>2.8378000000000001</v>
      </c>
      <c r="V741" s="1396">
        <v>2.8448000000000002</v>
      </c>
      <c r="W741" s="1395">
        <v>2.8014000000000001</v>
      </c>
      <c r="X741" s="1395">
        <v>2.7677999999999998</v>
      </c>
      <c r="Y741" s="1395">
        <v>2.8014000000000001</v>
      </c>
      <c r="Z741" s="1395">
        <v>2.8168000000000002</v>
      </c>
      <c r="AA741" s="1395">
        <v>2.8224</v>
      </c>
      <c r="AB741" s="1395">
        <v>2.8294000000000001</v>
      </c>
      <c r="AC741" s="1189">
        <f>SUM(E741:AB741)</f>
        <v>67.790800000000019</v>
      </c>
    </row>
    <row r="742" spans="1:78" s="3" customFormat="1" ht="12.75" customHeight="1">
      <c r="A742" s="3375"/>
      <c r="B742" s="3310"/>
      <c r="C742" s="1191" t="s">
        <v>158</v>
      </c>
      <c r="D742" s="1191" t="s">
        <v>157</v>
      </c>
      <c r="E742" s="1388">
        <v>0.60199999999999998</v>
      </c>
      <c r="F742" s="1388">
        <v>0.60340000000000005</v>
      </c>
      <c r="G742" s="1388">
        <v>0.60340000000000005</v>
      </c>
      <c r="H742" s="1389">
        <v>0.58660000000000001</v>
      </c>
      <c r="I742" s="1388">
        <v>0.56840000000000002</v>
      </c>
      <c r="J742" s="1388">
        <v>0.59640000000000004</v>
      </c>
      <c r="K742" s="1388">
        <v>0.60199999999999998</v>
      </c>
      <c r="L742" s="1388">
        <v>0.58520000000000005</v>
      </c>
      <c r="M742" s="1388">
        <v>0.57399999999999995</v>
      </c>
      <c r="N742" s="1389">
        <v>0.56140000000000001</v>
      </c>
      <c r="O742" s="1388">
        <v>0.56140000000000001</v>
      </c>
      <c r="P742" s="1388">
        <v>0.54879999999999995</v>
      </c>
      <c r="Q742" s="1388">
        <v>0.53900000000000003</v>
      </c>
      <c r="R742" s="1388">
        <v>0.57120000000000004</v>
      </c>
      <c r="S742" s="1388">
        <v>0.57820000000000005</v>
      </c>
      <c r="T742" s="1388">
        <v>0.58660000000000001</v>
      </c>
      <c r="U742" s="1388">
        <v>0.59919999999999995</v>
      </c>
      <c r="V742" s="1389">
        <v>0.5978</v>
      </c>
      <c r="W742" s="1388">
        <v>0.56279999999999997</v>
      </c>
      <c r="X742" s="1388">
        <v>0.54879999999999995</v>
      </c>
      <c r="Y742" s="1388">
        <v>0.58240000000000003</v>
      </c>
      <c r="Z742" s="1388">
        <v>0.5978</v>
      </c>
      <c r="AA742" s="1388">
        <v>0.60760000000000003</v>
      </c>
      <c r="AB742" s="1388">
        <v>0.63700000000000001</v>
      </c>
      <c r="AC742" s="1194">
        <f>SUM(E742:AB742)</f>
        <v>14.001399999999999</v>
      </c>
    </row>
    <row r="743" spans="1:78" s="3" customFormat="1" ht="12.75" customHeight="1">
      <c r="A743" s="3375"/>
      <c r="B743" s="3310"/>
      <c r="C743" s="1191" t="s">
        <v>159</v>
      </c>
      <c r="D743" s="1697" t="s">
        <v>160</v>
      </c>
      <c r="E743" s="2474">
        <v>44</v>
      </c>
      <c r="F743" s="2474">
        <v>44</v>
      </c>
      <c r="G743" s="2474">
        <v>45</v>
      </c>
      <c r="H743" s="2474">
        <v>44</v>
      </c>
      <c r="I743" s="2474">
        <v>44</v>
      </c>
      <c r="J743" s="2474">
        <v>44</v>
      </c>
      <c r="K743" s="2474">
        <v>44</v>
      </c>
      <c r="L743" s="2474">
        <v>44</v>
      </c>
      <c r="M743" s="2474">
        <v>43</v>
      </c>
      <c r="N743" s="2474">
        <v>43</v>
      </c>
      <c r="O743" s="2474">
        <v>43</v>
      </c>
      <c r="P743" s="2474">
        <v>43</v>
      </c>
      <c r="Q743" s="2474">
        <v>44</v>
      </c>
      <c r="R743" s="2474">
        <v>44</v>
      </c>
      <c r="S743" s="2474">
        <v>43</v>
      </c>
      <c r="T743" s="2474">
        <v>45</v>
      </c>
      <c r="U743" s="2474">
        <v>43</v>
      </c>
      <c r="V743" s="2474">
        <v>45</v>
      </c>
      <c r="W743" s="2474">
        <v>42</v>
      </c>
      <c r="X743" s="2474">
        <v>42</v>
      </c>
      <c r="Y743" s="2474">
        <v>43</v>
      </c>
      <c r="Z743" s="2474">
        <v>43</v>
      </c>
      <c r="AA743" s="2474">
        <v>43</v>
      </c>
      <c r="AB743" s="2474">
        <v>44</v>
      </c>
      <c r="AC743" s="1439"/>
    </row>
    <row r="744" spans="1:78" s="3" customFormat="1" ht="12.75" customHeight="1" thickBot="1">
      <c r="A744" s="3376"/>
      <c r="B744" s="3321"/>
      <c r="C744" s="1202" t="s">
        <v>161</v>
      </c>
      <c r="D744" s="1202"/>
      <c r="E744" s="1308">
        <f t="shared" ref="E744:AC744" si="211">E742/E741</f>
        <v>0.20965382740126767</v>
      </c>
      <c r="F744" s="1308">
        <f t="shared" si="211"/>
        <v>0.20983446932814023</v>
      </c>
      <c r="G744" s="1308">
        <f t="shared" si="211"/>
        <v>0.21024390243902441</v>
      </c>
      <c r="H744" s="1362">
        <f t="shared" si="211"/>
        <v>0.20670942279230389</v>
      </c>
      <c r="I744" s="1308">
        <f t="shared" si="211"/>
        <v>0.2013888888888889</v>
      </c>
      <c r="J744" s="1308">
        <f t="shared" si="211"/>
        <v>0.21130952380952384</v>
      </c>
      <c r="K744" s="1308">
        <f t="shared" si="211"/>
        <v>0.21099116781157995</v>
      </c>
      <c r="L744" s="1308">
        <f t="shared" si="211"/>
        <v>0.20662382600098866</v>
      </c>
      <c r="M744" s="1308">
        <f t="shared" si="211"/>
        <v>0.2041832669322709</v>
      </c>
      <c r="N744" s="1362">
        <f t="shared" si="211"/>
        <v>0.1998006975585451</v>
      </c>
      <c r="O744" s="1308">
        <f t="shared" si="211"/>
        <v>0.19940328194927898</v>
      </c>
      <c r="P744" s="1308">
        <f t="shared" si="211"/>
        <v>0.19768028240040342</v>
      </c>
      <c r="Q744" s="1308">
        <f t="shared" si="211"/>
        <v>0.19415027735753912</v>
      </c>
      <c r="R744" s="1308">
        <f t="shared" si="211"/>
        <v>0.20198019801980199</v>
      </c>
      <c r="S744" s="1308">
        <f t="shared" si="211"/>
        <v>0.2040513833992095</v>
      </c>
      <c r="T744" s="1308">
        <f t="shared" si="211"/>
        <v>0.20701581027667984</v>
      </c>
      <c r="U744" s="1308">
        <f t="shared" si="211"/>
        <v>0.21114948199309322</v>
      </c>
      <c r="V744" s="1362">
        <f t="shared" si="211"/>
        <v>0.21013779527559054</v>
      </c>
      <c r="W744" s="1308">
        <f t="shared" si="211"/>
        <v>0.20089955022488754</v>
      </c>
      <c r="X744" s="1308">
        <f t="shared" si="211"/>
        <v>0.19828022255943348</v>
      </c>
      <c r="Y744" s="1308">
        <f t="shared" si="211"/>
        <v>0.20789605197401301</v>
      </c>
      <c r="Z744" s="1308">
        <f t="shared" si="211"/>
        <v>0.21222664015904572</v>
      </c>
      <c r="AA744" s="1308">
        <f t="shared" si="211"/>
        <v>0.21527777777777779</v>
      </c>
      <c r="AB744" s="1308">
        <f t="shared" si="211"/>
        <v>0.2251360712518555</v>
      </c>
      <c r="AC744" s="1205">
        <f t="shared" si="211"/>
        <v>0.20653835033662377</v>
      </c>
    </row>
    <row r="745" spans="1:78" s="3" customFormat="1" ht="12.75" customHeight="1">
      <c r="A745" s="3374" t="s">
        <v>739</v>
      </c>
      <c r="B745" s="3320" t="s">
        <v>738</v>
      </c>
      <c r="C745" s="1186" t="s">
        <v>156</v>
      </c>
      <c r="D745" s="1186" t="s">
        <v>157</v>
      </c>
      <c r="E745" s="1395">
        <v>1.7822</v>
      </c>
      <c r="F745" s="1395">
        <v>1.7807999999999999</v>
      </c>
      <c r="G745" s="1395">
        <v>1.7822</v>
      </c>
      <c r="H745" s="1396">
        <v>1.7794000000000001</v>
      </c>
      <c r="I745" s="1395">
        <v>1.7794000000000001</v>
      </c>
      <c r="J745" s="1395">
        <v>1.7822</v>
      </c>
      <c r="K745" s="1395">
        <v>1.7807999999999999</v>
      </c>
      <c r="L745" s="1395">
        <v>1.7822</v>
      </c>
      <c r="M745" s="1395">
        <v>1.778</v>
      </c>
      <c r="N745" s="1396">
        <v>1.7807999999999999</v>
      </c>
      <c r="O745" s="1395">
        <v>1.7836000000000001</v>
      </c>
      <c r="P745" s="1395">
        <v>1.7807999999999999</v>
      </c>
      <c r="Q745" s="1395">
        <v>1.778</v>
      </c>
      <c r="R745" s="1395">
        <v>1.778</v>
      </c>
      <c r="S745" s="1395">
        <v>1.7794000000000001</v>
      </c>
      <c r="T745" s="1395">
        <v>1.778</v>
      </c>
      <c r="U745" s="1395">
        <v>1.778</v>
      </c>
      <c r="V745" s="1396">
        <v>1.7766</v>
      </c>
      <c r="W745" s="1395">
        <v>1.7766</v>
      </c>
      <c r="X745" s="1395">
        <v>1.7794000000000001</v>
      </c>
      <c r="Y745" s="1395">
        <v>1.7794000000000001</v>
      </c>
      <c r="Z745" s="1395">
        <v>1.778</v>
      </c>
      <c r="AA745" s="1395">
        <v>1.7794000000000001</v>
      </c>
      <c r="AB745" s="1395">
        <v>1.7822</v>
      </c>
      <c r="AC745" s="1189">
        <f>SUM(E745:AB745)</f>
        <v>42.715400000000002</v>
      </c>
    </row>
    <row r="746" spans="1:78" s="3" customFormat="1" ht="12.75" customHeight="1">
      <c r="A746" s="3375"/>
      <c r="B746" s="3310"/>
      <c r="C746" s="1191" t="s">
        <v>158</v>
      </c>
      <c r="D746" s="1191" t="s">
        <v>157</v>
      </c>
      <c r="E746" s="1388">
        <v>0.217</v>
      </c>
      <c r="F746" s="1388">
        <v>0.21279999999999999</v>
      </c>
      <c r="G746" s="1388">
        <v>0.217</v>
      </c>
      <c r="H746" s="1389">
        <v>0.2142</v>
      </c>
      <c r="I746" s="1388">
        <v>0.2142</v>
      </c>
      <c r="J746" s="1388">
        <v>0.22120000000000001</v>
      </c>
      <c r="K746" s="1388">
        <v>0.2296</v>
      </c>
      <c r="L746" s="1388">
        <v>0.2296</v>
      </c>
      <c r="M746" s="1388">
        <v>0.224</v>
      </c>
      <c r="N746" s="1389">
        <v>0.2268</v>
      </c>
      <c r="O746" s="1388">
        <v>0.22819999999999999</v>
      </c>
      <c r="P746" s="1388">
        <v>0.2296</v>
      </c>
      <c r="Q746" s="1388">
        <v>0.21560000000000001</v>
      </c>
      <c r="R746" s="1388">
        <v>0.217</v>
      </c>
      <c r="S746" s="1388">
        <v>0.224</v>
      </c>
      <c r="T746" s="1388">
        <v>0.22539999999999999</v>
      </c>
      <c r="U746" s="1388">
        <v>0.22539999999999999</v>
      </c>
      <c r="V746" s="1389">
        <v>0.2198</v>
      </c>
      <c r="W746" s="1388">
        <v>0.21840000000000001</v>
      </c>
      <c r="X746" s="1388">
        <v>0.224</v>
      </c>
      <c r="Y746" s="1388">
        <v>0.2296</v>
      </c>
      <c r="Z746" s="1388">
        <v>0.2268</v>
      </c>
      <c r="AA746" s="1388">
        <v>0.22120000000000001</v>
      </c>
      <c r="AB746" s="1388">
        <v>0.22819999999999999</v>
      </c>
      <c r="AC746" s="1194">
        <f>SUM(E746:AB746)</f>
        <v>5.3395999999999999</v>
      </c>
    </row>
    <row r="747" spans="1:78" s="3" customFormat="1" ht="12.75" customHeight="1" thickBot="1">
      <c r="A747" s="3376"/>
      <c r="B747" s="3321"/>
      <c r="C747" s="1202" t="s">
        <v>159</v>
      </c>
      <c r="D747" s="2290" t="s">
        <v>160</v>
      </c>
      <c r="E747" s="2476">
        <v>27</v>
      </c>
      <c r="F747" s="2476">
        <v>27</v>
      </c>
      <c r="G747" s="2476">
        <v>28</v>
      </c>
      <c r="H747" s="2476">
        <v>27</v>
      </c>
      <c r="I747" s="2476">
        <v>29</v>
      </c>
      <c r="J747" s="2476">
        <v>27</v>
      </c>
      <c r="K747" s="2476">
        <v>28</v>
      </c>
      <c r="L747" s="2476">
        <v>28</v>
      </c>
      <c r="M747" s="2476">
        <v>27</v>
      </c>
      <c r="N747" s="2476">
        <v>28</v>
      </c>
      <c r="O747" s="2476">
        <v>28</v>
      </c>
      <c r="P747" s="2476">
        <v>27</v>
      </c>
      <c r="Q747" s="2476">
        <v>28</v>
      </c>
      <c r="R747" s="2476">
        <v>28</v>
      </c>
      <c r="S747" s="2476">
        <v>28</v>
      </c>
      <c r="T747" s="2476">
        <v>27</v>
      </c>
      <c r="U747" s="2476">
        <v>28</v>
      </c>
      <c r="V747" s="2476">
        <v>27</v>
      </c>
      <c r="W747" s="2476">
        <v>28</v>
      </c>
      <c r="X747" s="2476">
        <v>27</v>
      </c>
      <c r="Y747" s="2476">
        <v>27</v>
      </c>
      <c r="Z747" s="2476">
        <v>27</v>
      </c>
      <c r="AA747" s="2476">
        <v>28</v>
      </c>
      <c r="AB747" s="2476">
        <v>27</v>
      </c>
      <c r="AC747" s="1205"/>
    </row>
    <row r="748" spans="1:78" s="3" customFormat="1" ht="12.75" customHeight="1">
      <c r="A748" s="3374" t="s">
        <v>740</v>
      </c>
      <c r="B748" s="3361" t="s">
        <v>741</v>
      </c>
      <c r="C748" s="1186" t="s">
        <v>156</v>
      </c>
      <c r="D748" s="1186" t="s">
        <v>272</v>
      </c>
      <c r="E748" s="1316">
        <v>0</v>
      </c>
      <c r="F748" s="1316">
        <v>0</v>
      </c>
      <c r="G748" s="1316">
        <v>0</v>
      </c>
      <c r="H748" s="1316">
        <v>0</v>
      </c>
      <c r="I748" s="1316">
        <v>0</v>
      </c>
      <c r="J748" s="1316">
        <v>0</v>
      </c>
      <c r="K748" s="1316">
        <v>0</v>
      </c>
      <c r="L748" s="1316">
        <v>0</v>
      </c>
      <c r="M748" s="1316">
        <v>0</v>
      </c>
      <c r="N748" s="1316">
        <v>0</v>
      </c>
      <c r="O748" s="1316">
        <v>0</v>
      </c>
      <c r="P748" s="1316">
        <v>0</v>
      </c>
      <c r="Q748" s="1316">
        <v>0</v>
      </c>
      <c r="R748" s="1316">
        <v>0</v>
      </c>
      <c r="S748" s="1316">
        <v>0</v>
      </c>
      <c r="T748" s="1316">
        <v>0</v>
      </c>
      <c r="U748" s="1316">
        <v>0</v>
      </c>
      <c r="V748" s="1316">
        <v>0</v>
      </c>
      <c r="W748" s="1316">
        <v>0</v>
      </c>
      <c r="X748" s="1316">
        <v>0</v>
      </c>
      <c r="Y748" s="1316">
        <v>0</v>
      </c>
      <c r="Z748" s="1316">
        <v>0</v>
      </c>
      <c r="AA748" s="1316">
        <v>0</v>
      </c>
      <c r="AB748" s="1316">
        <v>0</v>
      </c>
      <c r="AC748" s="1189">
        <f>SUM(E748:AB748)</f>
        <v>0</v>
      </c>
      <c r="AD748" s="1338">
        <f>MAX(E748:AB748)</f>
        <v>0</v>
      </c>
      <c r="AE748" s="3">
        <f>MIN(E748:AB748)</f>
        <v>0</v>
      </c>
    </row>
    <row r="749" spans="1:78" s="3" customFormat="1" ht="12.75" customHeight="1">
      <c r="A749" s="3375"/>
      <c r="B749" s="3362"/>
      <c r="C749" s="1191" t="s">
        <v>158</v>
      </c>
      <c r="D749" s="1191" t="s">
        <v>288</v>
      </c>
      <c r="E749" s="1441">
        <v>0</v>
      </c>
      <c r="F749" s="1441">
        <v>0</v>
      </c>
      <c r="G749" s="1441">
        <v>0</v>
      </c>
      <c r="H749" s="1441">
        <v>0</v>
      </c>
      <c r="I749" s="1441">
        <v>0</v>
      </c>
      <c r="J749" s="1441">
        <v>0</v>
      </c>
      <c r="K749" s="1441">
        <v>0</v>
      </c>
      <c r="L749" s="1441">
        <v>0</v>
      </c>
      <c r="M749" s="1441">
        <v>0</v>
      </c>
      <c r="N749" s="1441">
        <v>0</v>
      </c>
      <c r="O749" s="1441">
        <v>0</v>
      </c>
      <c r="P749" s="1441">
        <v>0</v>
      </c>
      <c r="Q749" s="1441">
        <v>0</v>
      </c>
      <c r="R749" s="1441">
        <v>0</v>
      </c>
      <c r="S749" s="1441">
        <v>0</v>
      </c>
      <c r="T749" s="1441">
        <v>0</v>
      </c>
      <c r="U749" s="1441">
        <v>0</v>
      </c>
      <c r="V749" s="1441">
        <v>0</v>
      </c>
      <c r="W749" s="1441">
        <v>0</v>
      </c>
      <c r="X749" s="1441">
        <v>0</v>
      </c>
      <c r="Y749" s="1441">
        <v>0</v>
      </c>
      <c r="Z749" s="1441">
        <v>0</v>
      </c>
      <c r="AA749" s="1441">
        <v>0</v>
      </c>
      <c r="AB749" s="1441">
        <v>0</v>
      </c>
      <c r="AC749" s="1319">
        <f>SUM(E749:AB749)</f>
        <v>0</v>
      </c>
    </row>
    <row r="750" spans="1:78" s="3" customFormat="1" ht="12.75" customHeight="1">
      <c r="A750" s="3375"/>
      <c r="B750" s="3362"/>
      <c r="C750" s="1191" t="s">
        <v>159</v>
      </c>
      <c r="D750" s="1191" t="s">
        <v>160</v>
      </c>
      <c r="E750" s="1442" t="s">
        <v>742</v>
      </c>
      <c r="F750" s="334">
        <v>0</v>
      </c>
      <c r="G750" s="334">
        <v>0</v>
      </c>
      <c r="H750" s="335">
        <v>0</v>
      </c>
      <c r="I750" s="334">
        <v>0</v>
      </c>
      <c r="J750" s="334">
        <v>0</v>
      </c>
      <c r="K750" s="334">
        <v>0</v>
      </c>
      <c r="L750" s="334">
        <v>0</v>
      </c>
      <c r="M750" s="334">
        <v>0</v>
      </c>
      <c r="N750" s="335">
        <v>0</v>
      </c>
      <c r="O750" s="334">
        <v>0</v>
      </c>
      <c r="P750" s="334">
        <v>0</v>
      </c>
      <c r="Q750" s="334">
        <v>0</v>
      </c>
      <c r="R750" s="334">
        <v>0</v>
      </c>
      <c r="S750" s="334">
        <v>0</v>
      </c>
      <c r="T750" s="334">
        <v>0</v>
      </c>
      <c r="U750" s="334">
        <v>0</v>
      </c>
      <c r="V750" s="335">
        <v>0</v>
      </c>
      <c r="W750" s="334">
        <v>0</v>
      </c>
      <c r="X750" s="334">
        <v>0</v>
      </c>
      <c r="Y750" s="334">
        <v>0</v>
      </c>
      <c r="Z750" s="334">
        <v>0</v>
      </c>
      <c r="AA750" s="334">
        <v>0</v>
      </c>
      <c r="AB750" s="334">
        <v>0</v>
      </c>
      <c r="AC750" s="1194"/>
    </row>
    <row r="751" spans="1:78" s="3" customFormat="1" ht="12.75" customHeight="1">
      <c r="A751" s="3381"/>
      <c r="B751" s="3363"/>
      <c r="C751" s="1209" t="s">
        <v>161</v>
      </c>
      <c r="D751" s="1209"/>
      <c r="E751" s="1268" t="e">
        <f t="shared" ref="E751:AC751" si="212">E749/E748</f>
        <v>#DIV/0!</v>
      </c>
      <c r="F751" s="1268" t="e">
        <f t="shared" si="212"/>
        <v>#DIV/0!</v>
      </c>
      <c r="G751" s="1268" t="e">
        <f t="shared" si="212"/>
        <v>#DIV/0!</v>
      </c>
      <c r="H751" s="1312" t="e">
        <f t="shared" si="212"/>
        <v>#DIV/0!</v>
      </c>
      <c r="I751" s="1268" t="e">
        <f t="shared" si="212"/>
        <v>#DIV/0!</v>
      </c>
      <c r="J751" s="1268" t="e">
        <f t="shared" si="212"/>
        <v>#DIV/0!</v>
      </c>
      <c r="K751" s="1268" t="e">
        <f t="shared" si="212"/>
        <v>#DIV/0!</v>
      </c>
      <c r="L751" s="1268" t="e">
        <f t="shared" si="212"/>
        <v>#DIV/0!</v>
      </c>
      <c r="M751" s="1268" t="e">
        <f t="shared" si="212"/>
        <v>#DIV/0!</v>
      </c>
      <c r="N751" s="1312" t="e">
        <f t="shared" si="212"/>
        <v>#DIV/0!</v>
      </c>
      <c r="O751" s="1268" t="e">
        <f t="shared" si="212"/>
        <v>#DIV/0!</v>
      </c>
      <c r="P751" s="1268" t="e">
        <f t="shared" si="212"/>
        <v>#DIV/0!</v>
      </c>
      <c r="Q751" s="1268" t="e">
        <f t="shared" si="212"/>
        <v>#DIV/0!</v>
      </c>
      <c r="R751" s="1268" t="e">
        <f t="shared" si="212"/>
        <v>#DIV/0!</v>
      </c>
      <c r="S751" s="1268" t="e">
        <f t="shared" si="212"/>
        <v>#DIV/0!</v>
      </c>
      <c r="T751" s="1268" t="e">
        <f t="shared" si="212"/>
        <v>#DIV/0!</v>
      </c>
      <c r="U751" s="1268" t="e">
        <f t="shared" si="212"/>
        <v>#DIV/0!</v>
      </c>
      <c r="V751" s="1312" t="e">
        <f t="shared" si="212"/>
        <v>#DIV/0!</v>
      </c>
      <c r="W751" s="1268" t="e">
        <f t="shared" si="212"/>
        <v>#DIV/0!</v>
      </c>
      <c r="X751" s="1268" t="e">
        <f t="shared" si="212"/>
        <v>#DIV/0!</v>
      </c>
      <c r="Y751" s="1268" t="e">
        <f t="shared" si="212"/>
        <v>#DIV/0!</v>
      </c>
      <c r="Z751" s="1268" t="e">
        <f t="shared" si="212"/>
        <v>#DIV/0!</v>
      </c>
      <c r="AA751" s="1268" t="e">
        <f t="shared" si="212"/>
        <v>#DIV/0!</v>
      </c>
      <c r="AB751" s="1268" t="e">
        <f t="shared" si="212"/>
        <v>#DIV/0!</v>
      </c>
      <c r="AC751" s="1212" t="e">
        <f t="shared" si="212"/>
        <v>#DIV/0!</v>
      </c>
    </row>
    <row r="752" spans="1:78" s="3" customFormat="1" ht="12.75" customHeight="1">
      <c r="A752" s="3308" t="s">
        <v>461</v>
      </c>
      <c r="B752" s="3368"/>
      <c r="C752" s="1186" t="s">
        <v>156</v>
      </c>
      <c r="D752" s="1186"/>
      <c r="E752" s="1267">
        <f t="shared" ref="E752:AC752" si="213">E741+E745+E748</f>
        <v>4.6536</v>
      </c>
      <c r="F752" s="1267">
        <f t="shared" si="213"/>
        <v>4.6563999999999997</v>
      </c>
      <c r="G752" s="1267">
        <f t="shared" si="213"/>
        <v>4.6522000000000006</v>
      </c>
      <c r="H752" s="1324">
        <f t="shared" si="213"/>
        <v>4.6172000000000004</v>
      </c>
      <c r="I752" s="1267">
        <f t="shared" si="213"/>
        <v>4.6017999999999999</v>
      </c>
      <c r="J752" s="1267">
        <f t="shared" si="213"/>
        <v>4.6045999999999996</v>
      </c>
      <c r="K752" s="1267">
        <f t="shared" si="213"/>
        <v>4.6340000000000003</v>
      </c>
      <c r="L752" s="1267">
        <f t="shared" si="213"/>
        <v>4.6143999999999998</v>
      </c>
      <c r="M752" s="1267">
        <f t="shared" si="213"/>
        <v>4.5891999999999999</v>
      </c>
      <c r="N752" s="1324">
        <f t="shared" si="213"/>
        <v>4.5906000000000002</v>
      </c>
      <c r="O752" s="1267">
        <f t="shared" si="213"/>
        <v>4.5990000000000002</v>
      </c>
      <c r="P752" s="1267">
        <f t="shared" si="213"/>
        <v>4.5569999999999995</v>
      </c>
      <c r="Q752" s="1267">
        <f t="shared" si="213"/>
        <v>4.5541999999999998</v>
      </c>
      <c r="R752" s="1267">
        <f t="shared" si="213"/>
        <v>4.6059999999999999</v>
      </c>
      <c r="S752" s="1267">
        <f t="shared" si="213"/>
        <v>4.6130000000000004</v>
      </c>
      <c r="T752" s="1267">
        <f t="shared" si="213"/>
        <v>4.6116000000000001</v>
      </c>
      <c r="U752" s="1267">
        <f t="shared" si="213"/>
        <v>4.6158000000000001</v>
      </c>
      <c r="V752" s="1324">
        <f t="shared" si="213"/>
        <v>4.6214000000000004</v>
      </c>
      <c r="W752" s="1267">
        <f t="shared" si="213"/>
        <v>4.5780000000000003</v>
      </c>
      <c r="X752" s="1267">
        <f t="shared" si="213"/>
        <v>4.5472000000000001</v>
      </c>
      <c r="Y752" s="1267">
        <f t="shared" si="213"/>
        <v>4.5808</v>
      </c>
      <c r="Z752" s="1267">
        <f t="shared" si="213"/>
        <v>4.5948000000000002</v>
      </c>
      <c r="AA752" s="1267">
        <f t="shared" si="213"/>
        <v>4.6017999999999999</v>
      </c>
      <c r="AB752" s="1267">
        <f t="shared" si="213"/>
        <v>4.6116000000000001</v>
      </c>
      <c r="AC752" s="1189">
        <f t="shared" si="213"/>
        <v>110.50620000000002</v>
      </c>
    </row>
    <row r="753" spans="1:29" s="3" customFormat="1" ht="12.75" customHeight="1">
      <c r="A753" s="3327"/>
      <c r="B753" s="3328"/>
      <c r="C753" s="1209" t="s">
        <v>158</v>
      </c>
      <c r="D753" s="1209"/>
      <c r="E753" s="1268">
        <f t="shared" ref="E753:AC753" si="214">E742+E746+E749</f>
        <v>0.81899999999999995</v>
      </c>
      <c r="F753" s="1268">
        <f t="shared" si="214"/>
        <v>0.81620000000000004</v>
      </c>
      <c r="G753" s="1268">
        <f t="shared" si="214"/>
        <v>0.82040000000000002</v>
      </c>
      <c r="H753" s="1312">
        <f t="shared" si="214"/>
        <v>0.80079999999999996</v>
      </c>
      <c r="I753" s="1268">
        <f t="shared" si="214"/>
        <v>0.78259999999999996</v>
      </c>
      <c r="J753" s="1268">
        <f t="shared" si="214"/>
        <v>0.8176000000000001</v>
      </c>
      <c r="K753" s="1268">
        <f t="shared" si="214"/>
        <v>0.83160000000000001</v>
      </c>
      <c r="L753" s="1268">
        <f t="shared" si="214"/>
        <v>0.81480000000000008</v>
      </c>
      <c r="M753" s="1268">
        <f t="shared" si="214"/>
        <v>0.79799999999999993</v>
      </c>
      <c r="N753" s="1312">
        <f t="shared" si="214"/>
        <v>0.78820000000000001</v>
      </c>
      <c r="O753" s="1268">
        <f t="shared" si="214"/>
        <v>0.78959999999999997</v>
      </c>
      <c r="P753" s="1268">
        <f t="shared" si="214"/>
        <v>0.77839999999999998</v>
      </c>
      <c r="Q753" s="1268">
        <f t="shared" si="214"/>
        <v>0.75460000000000005</v>
      </c>
      <c r="R753" s="1268">
        <f t="shared" si="214"/>
        <v>0.78820000000000001</v>
      </c>
      <c r="S753" s="1268">
        <f t="shared" si="214"/>
        <v>0.80220000000000002</v>
      </c>
      <c r="T753" s="1268">
        <f t="shared" si="214"/>
        <v>0.81200000000000006</v>
      </c>
      <c r="U753" s="1268">
        <f t="shared" si="214"/>
        <v>0.8246</v>
      </c>
      <c r="V753" s="1312">
        <f t="shared" si="214"/>
        <v>0.81759999999999999</v>
      </c>
      <c r="W753" s="1268">
        <f t="shared" si="214"/>
        <v>0.78120000000000001</v>
      </c>
      <c r="X753" s="1268">
        <f t="shared" si="214"/>
        <v>0.77279999999999993</v>
      </c>
      <c r="Y753" s="1268">
        <f t="shared" si="214"/>
        <v>0.81200000000000006</v>
      </c>
      <c r="Z753" s="1268">
        <f t="shared" si="214"/>
        <v>0.8246</v>
      </c>
      <c r="AA753" s="1268">
        <f t="shared" si="214"/>
        <v>0.82879999999999998</v>
      </c>
      <c r="AB753" s="1268">
        <f t="shared" si="214"/>
        <v>0.86519999999999997</v>
      </c>
      <c r="AC753" s="1212">
        <f t="shared" si="214"/>
        <v>19.340999999999998</v>
      </c>
    </row>
    <row r="754" spans="1:29" s="3" customFormat="1" ht="12.75" customHeight="1">
      <c r="A754" s="3329" t="s">
        <v>462</v>
      </c>
      <c r="B754" s="3330"/>
      <c r="C754" s="1239" t="s">
        <v>156</v>
      </c>
      <c r="D754" s="1239"/>
      <c r="E754" s="1269">
        <f t="shared" ref="E754:AC754" si="215">E719+E723-E752</f>
        <v>0</v>
      </c>
      <c r="F754" s="1336">
        <f t="shared" si="215"/>
        <v>0</v>
      </c>
      <c r="G754" s="1336">
        <f t="shared" si="215"/>
        <v>0</v>
      </c>
      <c r="H754" s="1360">
        <f t="shared" si="215"/>
        <v>0</v>
      </c>
      <c r="I754" s="1336">
        <f t="shared" si="215"/>
        <v>0</v>
      </c>
      <c r="J754" s="1336">
        <f t="shared" si="215"/>
        <v>0</v>
      </c>
      <c r="K754" s="1336">
        <f t="shared" si="215"/>
        <v>0</v>
      </c>
      <c r="L754" s="1336">
        <f t="shared" si="215"/>
        <v>0</v>
      </c>
      <c r="M754" s="1336">
        <f t="shared" si="215"/>
        <v>0</v>
      </c>
      <c r="N754" s="1360">
        <f t="shared" si="215"/>
        <v>0</v>
      </c>
      <c r="O754" s="1336">
        <f t="shared" si="215"/>
        <v>0</v>
      </c>
      <c r="P754" s="1336">
        <f t="shared" si="215"/>
        <v>0</v>
      </c>
      <c r="Q754" s="1336">
        <f t="shared" si="215"/>
        <v>0</v>
      </c>
      <c r="R754" s="1336">
        <f t="shared" si="215"/>
        <v>0</v>
      </c>
      <c r="S754" s="1336">
        <f t="shared" si="215"/>
        <v>0</v>
      </c>
      <c r="T754" s="1336">
        <f t="shared" si="215"/>
        <v>0</v>
      </c>
      <c r="U754" s="1336">
        <f t="shared" si="215"/>
        <v>0</v>
      </c>
      <c r="V754" s="1360">
        <f t="shared" si="215"/>
        <v>0</v>
      </c>
      <c r="W754" s="1336">
        <f t="shared" si="215"/>
        <v>0</v>
      </c>
      <c r="X754" s="1336">
        <f t="shared" si="215"/>
        <v>0</v>
      </c>
      <c r="Y754" s="1336">
        <f t="shared" si="215"/>
        <v>0</v>
      </c>
      <c r="Z754" s="1336">
        <f t="shared" si="215"/>
        <v>0</v>
      </c>
      <c r="AA754" s="1336">
        <f t="shared" si="215"/>
        <v>0</v>
      </c>
      <c r="AB754" s="1336">
        <f t="shared" si="215"/>
        <v>0</v>
      </c>
      <c r="AC754" s="1242">
        <f t="shared" si="215"/>
        <v>0</v>
      </c>
    </row>
    <row r="755" spans="1:29" s="3" customFormat="1" ht="12.75" customHeight="1">
      <c r="A755" s="3331"/>
      <c r="B755" s="3332"/>
      <c r="C755" s="1243" t="s">
        <v>158</v>
      </c>
      <c r="D755" s="1243"/>
      <c r="E755" s="1314">
        <f t="shared" ref="E755:AC755" si="216">E720+E724-E753</f>
        <v>0</v>
      </c>
      <c r="F755" s="1314">
        <f t="shared" si="216"/>
        <v>0</v>
      </c>
      <c r="G755" s="1314">
        <f t="shared" si="216"/>
        <v>0</v>
      </c>
      <c r="H755" s="1315">
        <f t="shared" si="216"/>
        <v>0</v>
      </c>
      <c r="I755" s="1314">
        <f t="shared" si="216"/>
        <v>0</v>
      </c>
      <c r="J755" s="1314">
        <f t="shared" si="216"/>
        <v>0</v>
      </c>
      <c r="K755" s="1314">
        <f t="shared" si="216"/>
        <v>0</v>
      </c>
      <c r="L755" s="1314">
        <f t="shared" si="216"/>
        <v>0</v>
      </c>
      <c r="M755" s="1314">
        <f t="shared" si="216"/>
        <v>0</v>
      </c>
      <c r="N755" s="1315">
        <f t="shared" si="216"/>
        <v>0</v>
      </c>
      <c r="O755" s="1314">
        <f t="shared" si="216"/>
        <v>0</v>
      </c>
      <c r="P755" s="1314">
        <f t="shared" si="216"/>
        <v>0</v>
      </c>
      <c r="Q755" s="1314">
        <f t="shared" si="216"/>
        <v>0</v>
      </c>
      <c r="R755" s="1314">
        <f t="shared" si="216"/>
        <v>0</v>
      </c>
      <c r="S755" s="1314">
        <f t="shared" si="216"/>
        <v>0</v>
      </c>
      <c r="T755" s="1314">
        <f t="shared" si="216"/>
        <v>0</v>
      </c>
      <c r="U755" s="1314">
        <f t="shared" si="216"/>
        <v>0</v>
      </c>
      <c r="V755" s="1315">
        <f t="shared" si="216"/>
        <v>0</v>
      </c>
      <c r="W755" s="1314">
        <f t="shared" si="216"/>
        <v>0</v>
      </c>
      <c r="X755" s="1314">
        <f t="shared" si="216"/>
        <v>0</v>
      </c>
      <c r="Y755" s="1314">
        <f t="shared" si="216"/>
        <v>0</v>
      </c>
      <c r="Z755" s="1314">
        <f t="shared" si="216"/>
        <v>0</v>
      </c>
      <c r="AA755" s="1314">
        <f t="shared" si="216"/>
        <v>0</v>
      </c>
      <c r="AB755" s="1314">
        <f t="shared" si="216"/>
        <v>0</v>
      </c>
      <c r="AC755" s="1212">
        <f t="shared" si="216"/>
        <v>0</v>
      </c>
    </row>
    <row r="756" spans="1:29" s="1161" customFormat="1" ht="12.75" customHeight="1" thickBot="1">
      <c r="A756" s="1229" t="s">
        <v>671</v>
      </c>
      <c r="B756" s="1230"/>
      <c r="C756" s="1231"/>
      <c r="D756" s="1369"/>
      <c r="E756" s="1309">
        <v>1</v>
      </c>
      <c r="F756" s="1309">
        <v>2</v>
      </c>
      <c r="G756" s="1309">
        <v>3</v>
      </c>
      <c r="H756" s="1309">
        <v>4</v>
      </c>
      <c r="I756" s="1309">
        <v>5</v>
      </c>
      <c r="J756" s="1309">
        <v>6</v>
      </c>
      <c r="K756" s="1309">
        <v>7</v>
      </c>
      <c r="L756" s="1309">
        <v>8</v>
      </c>
      <c r="M756" s="1309">
        <v>9</v>
      </c>
      <c r="N756" s="1309">
        <v>10</v>
      </c>
      <c r="O756" s="1309">
        <v>11</v>
      </c>
      <c r="P756" s="1309">
        <v>12</v>
      </c>
      <c r="Q756" s="1309">
        <v>13</v>
      </c>
      <c r="R756" s="1309">
        <v>14</v>
      </c>
      <c r="S756" s="1309">
        <v>15</v>
      </c>
      <c r="T756" s="1309">
        <v>16</v>
      </c>
      <c r="U756" s="1309">
        <v>17</v>
      </c>
      <c r="V756" s="1309">
        <v>18</v>
      </c>
      <c r="W756" s="1309">
        <v>19</v>
      </c>
      <c r="X756" s="1309">
        <v>20</v>
      </c>
      <c r="Y756" s="1309">
        <v>21</v>
      </c>
      <c r="Z756" s="1309">
        <v>22</v>
      </c>
      <c r="AA756" s="1309">
        <v>23</v>
      </c>
      <c r="AB756" s="1309">
        <v>24</v>
      </c>
      <c r="AC756" s="1233"/>
    </row>
    <row r="757" spans="1:29" s="1161" customFormat="1" ht="12.75" customHeight="1">
      <c r="A757" s="1234" t="s">
        <v>240</v>
      </c>
      <c r="B757" s="1235"/>
      <c r="C757" s="1236" t="s">
        <v>164</v>
      </c>
      <c r="D757" s="1726" t="s">
        <v>160</v>
      </c>
      <c r="E757" s="2479">
        <v>6.3499999046325684</v>
      </c>
      <c r="F757" s="2479">
        <v>6.309999942779541</v>
      </c>
      <c r="G757" s="2479">
        <v>6.320000171661377</v>
      </c>
      <c r="H757" s="2479">
        <v>6.3499999046325684</v>
      </c>
      <c r="I757" s="2479">
        <v>6.3600001335144043</v>
      </c>
      <c r="J757" s="2479">
        <v>6.369999885559082</v>
      </c>
      <c r="K757" s="2479">
        <v>6.369999885559082</v>
      </c>
      <c r="L757" s="2479">
        <v>6.3400001525878906</v>
      </c>
      <c r="M757" s="2479">
        <v>6.3400001525878906</v>
      </c>
      <c r="N757" s="2479">
        <v>6.369999885559082</v>
      </c>
      <c r="O757" s="2479">
        <v>6.369999885559082</v>
      </c>
      <c r="P757" s="2479">
        <v>6.3400001525878906</v>
      </c>
      <c r="Q757" s="2479">
        <v>6.3299999237060547</v>
      </c>
      <c r="R757" s="2479">
        <v>6.320000171661377</v>
      </c>
      <c r="S757" s="2479">
        <v>6.309999942779541</v>
      </c>
      <c r="T757" s="2479">
        <v>6.3299999237060547</v>
      </c>
      <c r="U757" s="2479">
        <v>6.320000171661377</v>
      </c>
      <c r="V757" s="2479">
        <v>6.3299999237060547</v>
      </c>
      <c r="W757" s="2479">
        <v>6.3400001525878906</v>
      </c>
      <c r="X757" s="2479">
        <v>6.4000000953674316</v>
      </c>
      <c r="Y757" s="2479">
        <v>6.4000000953674316</v>
      </c>
      <c r="Z757" s="2479">
        <v>6.3899998664855957</v>
      </c>
      <c r="AA757" s="2479">
        <v>6.4200000762939453</v>
      </c>
      <c r="AB757" s="2479">
        <v>6.429999828338623</v>
      </c>
      <c r="AC757" s="1236"/>
    </row>
    <row r="758" spans="1:29" s="1161" customFormat="1" ht="12.75" customHeight="1" thickBot="1">
      <c r="A758" s="1393" t="s">
        <v>241</v>
      </c>
      <c r="B758" s="1394"/>
      <c r="C758" s="1297" t="s">
        <v>164</v>
      </c>
      <c r="D758" s="1785" t="s">
        <v>160</v>
      </c>
      <c r="E758" s="2480">
        <v>6.3400001525878906</v>
      </c>
      <c r="F758" s="2480">
        <v>6.3000001907348633</v>
      </c>
      <c r="G758" s="2480">
        <v>6.3000001907348633</v>
      </c>
      <c r="H758" s="2480">
        <v>6.3299999237060547</v>
      </c>
      <c r="I758" s="2480">
        <v>6.3400001525878906</v>
      </c>
      <c r="J758" s="2480">
        <v>6.3600001335144043</v>
      </c>
      <c r="K758" s="2480">
        <v>6.369999885559082</v>
      </c>
      <c r="L758" s="2480">
        <v>6.3400001525878906</v>
      </c>
      <c r="M758" s="2480">
        <v>6.3400001525878906</v>
      </c>
      <c r="N758" s="2480">
        <v>6.3499999046325684</v>
      </c>
      <c r="O758" s="2480">
        <v>6.3499999046325684</v>
      </c>
      <c r="P758" s="2480">
        <v>6.309999942779541</v>
      </c>
      <c r="Q758" s="2480">
        <v>6.3000001907348633</v>
      </c>
      <c r="R758" s="2480">
        <v>6.320000171661377</v>
      </c>
      <c r="S758" s="2480">
        <v>6.2899999618530273</v>
      </c>
      <c r="T758" s="2480">
        <v>6.309999942779541</v>
      </c>
      <c r="U758" s="2480">
        <v>6.3000001907348633</v>
      </c>
      <c r="V758" s="2480">
        <v>6.3000001907348633</v>
      </c>
      <c r="W758" s="2480">
        <v>6.309999942779541</v>
      </c>
      <c r="X758" s="2480">
        <v>6.3600001335144043</v>
      </c>
      <c r="Y758" s="2480">
        <v>6.380000114440918</v>
      </c>
      <c r="Z758" s="2480">
        <v>6.380000114440918</v>
      </c>
      <c r="AA758" s="2480">
        <v>6.4099998474121094</v>
      </c>
      <c r="AB758" s="2480">
        <v>6.429999828338623</v>
      </c>
      <c r="AC758" s="1297"/>
    </row>
    <row r="759" spans="1:29" s="3" customFormat="1" ht="12.75" customHeight="1">
      <c r="A759" s="3374" t="s">
        <v>154</v>
      </c>
      <c r="B759" s="3301" t="s">
        <v>719</v>
      </c>
      <c r="C759" s="1186" t="s">
        <v>156</v>
      </c>
      <c r="D759" s="2768" t="s">
        <v>157</v>
      </c>
      <c r="E759" s="1267">
        <v>0.29232000000000002</v>
      </c>
      <c r="F759" s="1267">
        <v>0.29255999999999999</v>
      </c>
      <c r="G759" s="1267">
        <v>0.29160000000000003</v>
      </c>
      <c r="H759" s="1324">
        <v>0.29039999999999999</v>
      </c>
      <c r="I759" s="1267">
        <v>0.2928</v>
      </c>
      <c r="J759" s="1267">
        <v>0.29448000000000002</v>
      </c>
      <c r="K759" s="1267">
        <v>0.29424</v>
      </c>
      <c r="L759" s="1267">
        <v>0.29376000000000002</v>
      </c>
      <c r="M759" s="1267">
        <v>0.30071999999999999</v>
      </c>
      <c r="N759" s="1324">
        <v>0.35424</v>
      </c>
      <c r="O759" s="1267">
        <v>0.35327999999999998</v>
      </c>
      <c r="P759" s="1267">
        <v>0.32640000000000002</v>
      </c>
      <c r="Q759" s="1267">
        <v>0.29232000000000002</v>
      </c>
      <c r="R759" s="1267">
        <v>0.34823999999999999</v>
      </c>
      <c r="S759" s="1267">
        <v>0.35496</v>
      </c>
      <c r="T759" s="1267">
        <v>0.34439999999999998</v>
      </c>
      <c r="U759" s="1267">
        <v>0.29183999999999999</v>
      </c>
      <c r="V759" s="1324">
        <v>0.33144000000000001</v>
      </c>
      <c r="W759" s="1267">
        <v>0.35711999999999999</v>
      </c>
      <c r="X759" s="1267">
        <v>0.31968000000000002</v>
      </c>
      <c r="Y759" s="1267">
        <v>0.34320000000000001</v>
      </c>
      <c r="Z759" s="1267">
        <v>0.35808000000000001</v>
      </c>
      <c r="AA759" s="1267">
        <v>0.35160000000000002</v>
      </c>
      <c r="AB759" s="1267">
        <v>0.29471999999999998</v>
      </c>
      <c r="AC759" s="1242">
        <f>SUM(E759:AB759)</f>
        <v>7.6644000000000005</v>
      </c>
    </row>
    <row r="760" spans="1:29" s="3" customFormat="1" ht="12.75" customHeight="1">
      <c r="A760" s="3375"/>
      <c r="B760" s="3296"/>
      <c r="C760" s="1191" t="s">
        <v>158</v>
      </c>
      <c r="D760" s="1191" t="s">
        <v>157</v>
      </c>
      <c r="E760" s="1310">
        <v>0.32688</v>
      </c>
      <c r="F760" s="1310">
        <v>0.32688</v>
      </c>
      <c r="G760" s="1310">
        <v>0.32616000000000001</v>
      </c>
      <c r="H760" s="1321">
        <v>0.32568000000000003</v>
      </c>
      <c r="I760" s="1310">
        <v>0.32928000000000002</v>
      </c>
      <c r="J760" s="1310">
        <v>0.33744000000000002</v>
      </c>
      <c r="K760" s="1310">
        <v>0.33576</v>
      </c>
      <c r="L760" s="1310">
        <v>0.33288000000000001</v>
      </c>
      <c r="M760" s="1310">
        <v>0.33095999999999998</v>
      </c>
      <c r="N760" s="1321">
        <v>0.34488000000000002</v>
      </c>
      <c r="O760" s="1310">
        <v>0.34511999999999998</v>
      </c>
      <c r="P760" s="1310">
        <v>0.34104000000000001</v>
      </c>
      <c r="Q760" s="1310">
        <v>0.32663999999999999</v>
      </c>
      <c r="R760" s="1310">
        <v>0.33528000000000002</v>
      </c>
      <c r="S760" s="1310">
        <v>0.33648</v>
      </c>
      <c r="T760" s="1310">
        <v>0.33456000000000002</v>
      </c>
      <c r="U760" s="1310">
        <v>0.32663999999999999</v>
      </c>
      <c r="V760" s="1321">
        <v>0.33479999999999999</v>
      </c>
      <c r="W760" s="1310">
        <v>0.34079999999999999</v>
      </c>
      <c r="X760" s="1310">
        <v>0.34248000000000001</v>
      </c>
      <c r="Y760" s="1310">
        <v>0.35352</v>
      </c>
      <c r="Z760" s="1310">
        <v>0.35496</v>
      </c>
      <c r="AA760" s="1310">
        <v>0.35783999999999999</v>
      </c>
      <c r="AB760" s="1310">
        <v>0.35232000000000002</v>
      </c>
      <c r="AC760" s="1319">
        <f>SUM(E760:AB760)</f>
        <v>8.0992800000000003</v>
      </c>
    </row>
    <row r="761" spans="1:29" s="3" customFormat="1" ht="12.75" customHeight="1">
      <c r="A761" s="3375"/>
      <c r="B761" s="3296"/>
      <c r="C761" s="1191" t="s">
        <v>159</v>
      </c>
      <c r="D761" s="1697" t="s">
        <v>160</v>
      </c>
      <c r="E761" s="2481">
        <v>41</v>
      </c>
      <c r="F761" s="2481">
        <v>41</v>
      </c>
      <c r="G761" s="2481">
        <v>40</v>
      </c>
      <c r="H761" s="2481">
        <v>40</v>
      </c>
      <c r="I761" s="2481">
        <v>40</v>
      </c>
      <c r="J761" s="2481">
        <v>40</v>
      </c>
      <c r="K761" s="2481">
        <v>40</v>
      </c>
      <c r="L761" s="2481">
        <v>41</v>
      </c>
      <c r="M761" s="2481">
        <v>46</v>
      </c>
      <c r="N761" s="2481">
        <v>46</v>
      </c>
      <c r="O761" s="2481">
        <v>45</v>
      </c>
      <c r="P761" s="2481">
        <v>39</v>
      </c>
      <c r="Q761" s="2481">
        <v>40</v>
      </c>
      <c r="R761" s="2481">
        <v>45</v>
      </c>
      <c r="S761" s="2481">
        <v>46</v>
      </c>
      <c r="T761" s="2481">
        <v>41</v>
      </c>
      <c r="U761" s="2481">
        <v>39</v>
      </c>
      <c r="V761" s="2481">
        <v>44</v>
      </c>
      <c r="W761" s="2481">
        <v>44</v>
      </c>
      <c r="X761" s="2481">
        <v>40</v>
      </c>
      <c r="Y761" s="2481">
        <v>46</v>
      </c>
      <c r="Z761" s="2481">
        <v>47</v>
      </c>
      <c r="AA761" s="2481">
        <v>43</v>
      </c>
      <c r="AB761" s="2481">
        <v>43</v>
      </c>
      <c r="AC761" s="1443"/>
    </row>
    <row r="762" spans="1:29" s="3" customFormat="1" ht="12.75" customHeight="1" thickBot="1">
      <c r="A762" s="3381"/>
      <c r="B762" s="3297"/>
      <c r="C762" s="1202" t="s">
        <v>161</v>
      </c>
      <c r="D762" s="1209"/>
      <c r="E762" s="1308">
        <f t="shared" ref="E762:AC762" si="217">E760/E759</f>
        <v>1.1182266009852215</v>
      </c>
      <c r="F762" s="1308">
        <f t="shared" si="217"/>
        <v>1.1173092698933553</v>
      </c>
      <c r="G762" s="1308">
        <f t="shared" si="217"/>
        <v>1.1185185185185185</v>
      </c>
      <c r="H762" s="1362">
        <f t="shared" si="217"/>
        <v>1.1214876033057852</v>
      </c>
      <c r="I762" s="1308">
        <f t="shared" si="217"/>
        <v>1.1245901639344262</v>
      </c>
      <c r="J762" s="1308">
        <f t="shared" si="217"/>
        <v>1.1458842705786472</v>
      </c>
      <c r="K762" s="1308">
        <f t="shared" si="217"/>
        <v>1.1411092985318108</v>
      </c>
      <c r="L762" s="1308">
        <f t="shared" si="217"/>
        <v>1.1331699346405228</v>
      </c>
      <c r="M762" s="1308">
        <f t="shared" si="217"/>
        <v>1.1005586592178771</v>
      </c>
      <c r="N762" s="1362">
        <f t="shared" si="217"/>
        <v>0.97357723577235777</v>
      </c>
      <c r="O762" s="1308">
        <f t="shared" si="217"/>
        <v>0.97690217391304346</v>
      </c>
      <c r="P762" s="1308">
        <f t="shared" si="217"/>
        <v>1.0448529411764707</v>
      </c>
      <c r="Q762" s="1308">
        <f t="shared" si="217"/>
        <v>1.1174055829228242</v>
      </c>
      <c r="R762" s="1308">
        <f t="shared" si="217"/>
        <v>0.96278428669882843</v>
      </c>
      <c r="S762" s="1308">
        <f t="shared" si="217"/>
        <v>0.94793779580797832</v>
      </c>
      <c r="T762" s="1308">
        <f t="shared" si="217"/>
        <v>0.97142857142857153</v>
      </c>
      <c r="U762" s="1308">
        <f t="shared" si="217"/>
        <v>1.1192434210526316</v>
      </c>
      <c r="V762" s="1362">
        <f t="shared" si="217"/>
        <v>1.010137581462708</v>
      </c>
      <c r="W762" s="1308">
        <f t="shared" si="217"/>
        <v>0.95430107526881724</v>
      </c>
      <c r="X762" s="1308">
        <f t="shared" si="217"/>
        <v>1.0713213213213213</v>
      </c>
      <c r="Y762" s="1308">
        <f t="shared" si="217"/>
        <v>1.0300699300699301</v>
      </c>
      <c r="Z762" s="1308">
        <f t="shared" si="217"/>
        <v>0.99128686327077742</v>
      </c>
      <c r="AA762" s="1308">
        <f t="shared" si="217"/>
        <v>1.0177474402730375</v>
      </c>
      <c r="AB762" s="1308">
        <f t="shared" si="217"/>
        <v>1.1954397394136809</v>
      </c>
      <c r="AC762" s="1212">
        <f t="shared" si="217"/>
        <v>1.0567402536402066</v>
      </c>
    </row>
    <row r="763" spans="1:29" s="3" customFormat="1" ht="12.75" customHeight="1">
      <c r="A763" s="3374" t="s">
        <v>206</v>
      </c>
      <c r="B763" s="3301" t="s">
        <v>743</v>
      </c>
      <c r="C763" s="1186" t="s">
        <v>156</v>
      </c>
      <c r="D763" s="2768" t="s">
        <v>157</v>
      </c>
      <c r="E763" s="1267">
        <v>0.19367999999999999</v>
      </c>
      <c r="F763" s="1267">
        <v>0.19320000000000001</v>
      </c>
      <c r="G763" s="1267">
        <v>0.18695999999999999</v>
      </c>
      <c r="H763" s="1324">
        <v>0.16272</v>
      </c>
      <c r="I763" s="1267">
        <v>0.16200000000000001</v>
      </c>
      <c r="J763" s="1267">
        <v>0.17016000000000001</v>
      </c>
      <c r="K763" s="1267">
        <v>0.19367999999999999</v>
      </c>
      <c r="L763" s="1267">
        <v>0.19488</v>
      </c>
      <c r="M763" s="1267">
        <v>0.19295999999999999</v>
      </c>
      <c r="N763" s="1324">
        <v>0.19320000000000001</v>
      </c>
      <c r="O763" s="1267">
        <v>0.16320000000000001</v>
      </c>
      <c r="P763" s="1267">
        <v>0.16248000000000001</v>
      </c>
      <c r="Q763" s="1267">
        <v>0.16200000000000001</v>
      </c>
      <c r="R763" s="1267">
        <v>0.19416</v>
      </c>
      <c r="S763" s="1267">
        <v>0.19272</v>
      </c>
      <c r="T763" s="1267">
        <v>0.19223999999999999</v>
      </c>
      <c r="U763" s="1267">
        <v>0.19272</v>
      </c>
      <c r="V763" s="1324">
        <v>0.1716</v>
      </c>
      <c r="W763" s="1267">
        <v>0.16152</v>
      </c>
      <c r="X763" s="1267">
        <v>0.16200000000000001</v>
      </c>
      <c r="Y763" s="1267">
        <v>0.186</v>
      </c>
      <c r="Z763" s="1267">
        <v>0.19344</v>
      </c>
      <c r="AA763" s="1267">
        <v>0.19344</v>
      </c>
      <c r="AB763" s="1267">
        <v>0.19439999999999999</v>
      </c>
      <c r="AC763" s="1242">
        <f>SUM(E763:AB763)</f>
        <v>4.3653599999999999</v>
      </c>
    </row>
    <row r="764" spans="1:29" s="3" customFormat="1" ht="12.75" customHeight="1">
      <c r="A764" s="3375"/>
      <c r="B764" s="3296"/>
      <c r="C764" s="1191" t="s">
        <v>158</v>
      </c>
      <c r="D764" s="1191" t="s">
        <v>157</v>
      </c>
      <c r="E764" s="1310">
        <v>0.15864</v>
      </c>
      <c r="F764" s="1310">
        <v>0.15864</v>
      </c>
      <c r="G764" s="1310">
        <v>0.15864</v>
      </c>
      <c r="H764" s="1321">
        <v>0.15864</v>
      </c>
      <c r="I764" s="1310">
        <v>0.15984000000000001</v>
      </c>
      <c r="J764" s="1310">
        <v>0.16295999999999999</v>
      </c>
      <c r="K764" s="1310">
        <v>0.16272</v>
      </c>
      <c r="L764" s="1310">
        <v>0.16152</v>
      </c>
      <c r="M764" s="1310">
        <v>0.16008</v>
      </c>
      <c r="N764" s="1321">
        <v>0.1608</v>
      </c>
      <c r="O764" s="1310">
        <v>0.16128000000000001</v>
      </c>
      <c r="P764" s="1310">
        <v>0.16224</v>
      </c>
      <c r="Q764" s="1310">
        <v>0.15887999999999999</v>
      </c>
      <c r="R764" s="1310">
        <v>0.15720000000000001</v>
      </c>
      <c r="S764" s="1310">
        <v>0.15720000000000001</v>
      </c>
      <c r="T764" s="1310">
        <v>0.15720000000000001</v>
      </c>
      <c r="U764" s="1310">
        <v>0.15887999999999999</v>
      </c>
      <c r="V764" s="1321">
        <v>0.15887999999999999</v>
      </c>
      <c r="W764" s="1310">
        <v>0.15887999999999999</v>
      </c>
      <c r="X764" s="1310">
        <v>0.16344</v>
      </c>
      <c r="Y764" s="1310">
        <v>0.16536000000000001</v>
      </c>
      <c r="Z764" s="1310">
        <v>0.16439999999999999</v>
      </c>
      <c r="AA764" s="1310">
        <v>0.1656</v>
      </c>
      <c r="AB764" s="1310">
        <v>0.16800000000000001</v>
      </c>
      <c r="AC764" s="1319">
        <f>SUM(E764:AB764)</f>
        <v>3.8599200000000002</v>
      </c>
    </row>
    <row r="765" spans="1:29" s="3" customFormat="1" ht="12.75" customHeight="1">
      <c r="A765" s="3375"/>
      <c r="B765" s="3296"/>
      <c r="C765" s="1191" t="s">
        <v>159</v>
      </c>
      <c r="D765" s="1697" t="s">
        <v>160</v>
      </c>
      <c r="E765" s="2482">
        <v>21</v>
      </c>
      <c r="F765" s="2482">
        <v>21</v>
      </c>
      <c r="G765" s="2482">
        <v>20</v>
      </c>
      <c r="H765" s="2482">
        <v>20</v>
      </c>
      <c r="I765" s="2482">
        <v>19</v>
      </c>
      <c r="J765" s="2482">
        <v>20</v>
      </c>
      <c r="K765" s="2482">
        <v>21</v>
      </c>
      <c r="L765" s="2482">
        <v>21</v>
      </c>
      <c r="M765" s="2482">
        <v>20</v>
      </c>
      <c r="N765" s="2482">
        <v>22</v>
      </c>
      <c r="O765" s="2482">
        <v>19</v>
      </c>
      <c r="P765" s="2482">
        <v>19</v>
      </c>
      <c r="Q765" s="2482">
        <v>18</v>
      </c>
      <c r="R765" s="2482">
        <v>21</v>
      </c>
      <c r="S765" s="2482">
        <v>20</v>
      </c>
      <c r="T765" s="2482">
        <v>20</v>
      </c>
      <c r="U765" s="2482">
        <v>21</v>
      </c>
      <c r="V765" s="2482">
        <v>19</v>
      </c>
      <c r="W765" s="2482">
        <v>20</v>
      </c>
      <c r="X765" s="2482">
        <v>21</v>
      </c>
      <c r="Y765" s="2482">
        <v>20</v>
      </c>
      <c r="Z765" s="2482">
        <v>20</v>
      </c>
      <c r="AA765" s="2482">
        <v>20</v>
      </c>
      <c r="AB765" s="2482">
        <v>22</v>
      </c>
      <c r="AC765" s="1439"/>
    </row>
    <row r="766" spans="1:29" s="3" customFormat="1" ht="12.75" customHeight="1" thickBot="1">
      <c r="A766" s="3376"/>
      <c r="B766" s="3319"/>
      <c r="C766" s="1202" t="s">
        <v>161</v>
      </c>
      <c r="D766" s="1202"/>
      <c r="E766" s="1308">
        <f t="shared" ref="E766:AC766" si="218">E764/E763</f>
        <v>0.8190830235439901</v>
      </c>
      <c r="F766" s="1308">
        <f t="shared" si="218"/>
        <v>0.82111801242236027</v>
      </c>
      <c r="G766" s="1308">
        <f t="shared" si="218"/>
        <v>0.84852374839537881</v>
      </c>
      <c r="H766" s="1362">
        <f t="shared" si="218"/>
        <v>0.97492625368731567</v>
      </c>
      <c r="I766" s="1308">
        <f t="shared" si="218"/>
        <v>0.98666666666666669</v>
      </c>
      <c r="J766" s="1308">
        <f t="shared" si="218"/>
        <v>0.9576868829337094</v>
      </c>
      <c r="K766" s="1308">
        <f t="shared" si="218"/>
        <v>0.8401486988847584</v>
      </c>
      <c r="L766" s="1308">
        <f t="shared" si="218"/>
        <v>0.8288177339901478</v>
      </c>
      <c r="M766" s="1308">
        <f t="shared" si="218"/>
        <v>0.82960199004975133</v>
      </c>
      <c r="N766" s="1362">
        <f t="shared" si="218"/>
        <v>0.83229813664596264</v>
      </c>
      <c r="O766" s="1308">
        <f t="shared" si="218"/>
        <v>0.98823529411764699</v>
      </c>
      <c r="P766" s="1308">
        <f t="shared" si="218"/>
        <v>0.99852289512555381</v>
      </c>
      <c r="Q766" s="1308">
        <f t="shared" si="218"/>
        <v>0.98074074074074069</v>
      </c>
      <c r="R766" s="1308">
        <f t="shared" si="218"/>
        <v>0.80964153275648953</v>
      </c>
      <c r="S766" s="1308">
        <f t="shared" si="218"/>
        <v>0.81569115815691162</v>
      </c>
      <c r="T766" s="1308">
        <f t="shared" si="218"/>
        <v>0.81772784019975042</v>
      </c>
      <c r="U766" s="1308">
        <f t="shared" si="218"/>
        <v>0.82440846824408465</v>
      </c>
      <c r="V766" s="1362">
        <f t="shared" si="218"/>
        <v>0.92587412587412588</v>
      </c>
      <c r="W766" s="1308">
        <f t="shared" si="218"/>
        <v>0.98365527488855864</v>
      </c>
      <c r="X766" s="1308">
        <f t="shared" si="218"/>
        <v>1.0088888888888889</v>
      </c>
      <c r="Y766" s="1308">
        <f t="shared" si="218"/>
        <v>0.88903225806451613</v>
      </c>
      <c r="Z766" s="1308">
        <f t="shared" si="218"/>
        <v>0.84987593052109178</v>
      </c>
      <c r="AA766" s="1308">
        <f t="shared" si="218"/>
        <v>0.85607940446650121</v>
      </c>
      <c r="AB766" s="1308">
        <f t="shared" si="218"/>
        <v>0.86419753086419759</v>
      </c>
      <c r="AC766" s="1205">
        <f t="shared" si="218"/>
        <v>0.88421573478476012</v>
      </c>
    </row>
    <row r="767" spans="1:29" s="3" customFormat="1" ht="12.75" customHeight="1">
      <c r="A767" s="3374" t="s">
        <v>171</v>
      </c>
      <c r="B767" s="3301" t="s">
        <v>744</v>
      </c>
      <c r="C767" s="1186" t="s">
        <v>156</v>
      </c>
      <c r="D767" s="2768" t="s">
        <v>157</v>
      </c>
      <c r="E767" s="1267">
        <v>0.13175999999999999</v>
      </c>
      <c r="F767" s="1267">
        <v>0.12384000000000001</v>
      </c>
      <c r="G767" s="1267">
        <v>0.12408</v>
      </c>
      <c r="H767" s="1324">
        <v>0.12432</v>
      </c>
      <c r="I767" s="1267">
        <v>0.12408</v>
      </c>
      <c r="J767" s="1267">
        <v>0.13655999999999999</v>
      </c>
      <c r="K767" s="1267">
        <v>0.13056000000000001</v>
      </c>
      <c r="L767" s="1267">
        <v>0.12576000000000001</v>
      </c>
      <c r="M767" s="1267">
        <v>0.12695999999999999</v>
      </c>
      <c r="N767" s="1324">
        <v>0.12048</v>
      </c>
      <c r="O767" s="1267">
        <v>0.11592</v>
      </c>
      <c r="P767" s="1267">
        <v>0.11592</v>
      </c>
      <c r="Q767" s="1267">
        <v>0.1152</v>
      </c>
      <c r="R767" s="1267">
        <v>0.1212</v>
      </c>
      <c r="S767" s="1267">
        <v>0.12216</v>
      </c>
      <c r="T767" s="1267">
        <v>0.12672</v>
      </c>
      <c r="U767" s="1267">
        <v>0.12576000000000001</v>
      </c>
      <c r="V767" s="1324">
        <v>0.12816</v>
      </c>
      <c r="W767" s="1267">
        <v>0.12408</v>
      </c>
      <c r="X767" s="1267">
        <v>0.12456</v>
      </c>
      <c r="Y767" s="1267">
        <v>0.12456</v>
      </c>
      <c r="Z767" s="1267">
        <v>0.12216</v>
      </c>
      <c r="AA767" s="1267">
        <v>0.11856</v>
      </c>
      <c r="AB767" s="1267">
        <v>0.1188</v>
      </c>
      <c r="AC767" s="1189">
        <f>SUM(E767:AB767)</f>
        <v>2.9721599999999997</v>
      </c>
    </row>
    <row r="768" spans="1:29" s="3" customFormat="1" ht="12.75" customHeight="1">
      <c r="A768" s="3375"/>
      <c r="B768" s="3296"/>
      <c r="C768" s="1191" t="s">
        <v>158</v>
      </c>
      <c r="D768" s="1191" t="s">
        <v>157</v>
      </c>
      <c r="E768" s="1305">
        <v>2.904E-2</v>
      </c>
      <c r="F768" s="1305">
        <v>2.8320000000000001E-2</v>
      </c>
      <c r="G768" s="1305">
        <v>2.8080000000000001E-2</v>
      </c>
      <c r="H768" s="1318">
        <v>2.8320000000000001E-2</v>
      </c>
      <c r="I768" s="1305">
        <v>2.8559999999999999E-2</v>
      </c>
      <c r="J768" s="1305">
        <v>3.048E-2</v>
      </c>
      <c r="K768" s="1305">
        <v>2.9520000000000001E-2</v>
      </c>
      <c r="L768" s="1305">
        <v>2.9760000000000002E-2</v>
      </c>
      <c r="M768" s="1305">
        <v>2.8799999999999999E-2</v>
      </c>
      <c r="N768" s="1318">
        <v>2.8080000000000001E-2</v>
      </c>
      <c r="O768" s="1305">
        <v>2.784E-2</v>
      </c>
      <c r="P768" s="1305">
        <v>2.8080000000000001E-2</v>
      </c>
      <c r="Q768" s="1305">
        <v>2.7119999999999998E-2</v>
      </c>
      <c r="R768" s="1305">
        <v>2.8320000000000001E-2</v>
      </c>
      <c r="S768" s="1305">
        <v>2.8559999999999999E-2</v>
      </c>
      <c r="T768" s="1305">
        <v>2.8320000000000001E-2</v>
      </c>
      <c r="U768" s="1305">
        <v>2.8799999999999999E-2</v>
      </c>
      <c r="V768" s="1318">
        <v>2.9760000000000002E-2</v>
      </c>
      <c r="W768" s="1305">
        <v>2.9520000000000001E-2</v>
      </c>
      <c r="X768" s="1305">
        <v>0.03</v>
      </c>
      <c r="Y768" s="1305">
        <v>3.0720000000000001E-2</v>
      </c>
      <c r="Z768" s="1305">
        <v>3.0960000000000001E-2</v>
      </c>
      <c r="AA768" s="1305">
        <v>3.1440000000000003E-2</v>
      </c>
      <c r="AB768" s="1305">
        <v>3.168E-2</v>
      </c>
      <c r="AC768" s="1194">
        <f>SUM(E768:AB768)</f>
        <v>0.70007999999999992</v>
      </c>
    </row>
    <row r="769" spans="1:29" s="3" customFormat="1" ht="12.75" customHeight="1">
      <c r="A769" s="3375"/>
      <c r="B769" s="3296"/>
      <c r="C769" s="1191" t="s">
        <v>159</v>
      </c>
      <c r="D769" s="1697" t="s">
        <v>160</v>
      </c>
      <c r="E769" s="2483">
        <v>11</v>
      </c>
      <c r="F769" s="2483">
        <v>11</v>
      </c>
      <c r="G769" s="2483">
        <v>12</v>
      </c>
      <c r="H769" s="2483">
        <v>10</v>
      </c>
      <c r="I769" s="2483">
        <v>13</v>
      </c>
      <c r="J769" s="2483">
        <v>15</v>
      </c>
      <c r="K769" s="2483">
        <v>10</v>
      </c>
      <c r="L769" s="2483">
        <v>12</v>
      </c>
      <c r="M769" s="2483">
        <v>12</v>
      </c>
      <c r="N769" s="2483">
        <v>13</v>
      </c>
      <c r="O769" s="2483">
        <v>11</v>
      </c>
      <c r="P769" s="2483">
        <v>11</v>
      </c>
      <c r="Q769" s="2483">
        <v>11</v>
      </c>
      <c r="R769" s="2483">
        <v>11</v>
      </c>
      <c r="S769" s="2483">
        <v>13</v>
      </c>
      <c r="T769" s="2483">
        <v>12</v>
      </c>
      <c r="U769" s="2483">
        <v>12</v>
      </c>
      <c r="V769" s="2483">
        <v>12</v>
      </c>
      <c r="W769" s="2483">
        <v>11</v>
      </c>
      <c r="X769" s="2483">
        <v>11</v>
      </c>
      <c r="Y769" s="2483">
        <v>11</v>
      </c>
      <c r="Z769" s="2483">
        <v>12</v>
      </c>
      <c r="AA769" s="2483">
        <v>12</v>
      </c>
      <c r="AB769" s="2483">
        <v>12</v>
      </c>
      <c r="AC769" s="1439"/>
    </row>
    <row r="770" spans="1:29" s="3" customFormat="1" ht="12.75" customHeight="1" thickBot="1">
      <c r="A770" s="3381"/>
      <c r="B770" s="3297"/>
      <c r="C770" s="1209" t="s">
        <v>161</v>
      </c>
      <c r="D770" s="1209"/>
      <c r="E770" s="1268">
        <f t="shared" ref="E770:AC770" si="219">E768/E767</f>
        <v>0.22040072859744994</v>
      </c>
      <c r="F770" s="1268">
        <f t="shared" si="219"/>
        <v>0.22868217054263565</v>
      </c>
      <c r="G770" s="1268">
        <f t="shared" si="219"/>
        <v>0.22630560928433271</v>
      </c>
      <c r="H770" s="1383">
        <f t="shared" si="219"/>
        <v>0.22779922779922782</v>
      </c>
      <c r="I770" s="1268">
        <f t="shared" si="219"/>
        <v>0.23017408123791103</v>
      </c>
      <c r="J770" s="1268">
        <f t="shared" si="219"/>
        <v>0.2231985940246046</v>
      </c>
      <c r="K770" s="1268">
        <f t="shared" si="219"/>
        <v>0.22610294117647059</v>
      </c>
      <c r="L770" s="1268">
        <f t="shared" si="219"/>
        <v>0.23664122137404581</v>
      </c>
      <c r="M770" s="1268">
        <f t="shared" si="219"/>
        <v>0.22684310018903592</v>
      </c>
      <c r="N770" s="1383">
        <f t="shared" si="219"/>
        <v>0.23306772908366533</v>
      </c>
      <c r="O770" s="1268">
        <f t="shared" si="219"/>
        <v>0.2401656314699793</v>
      </c>
      <c r="P770" s="1268">
        <f t="shared" si="219"/>
        <v>0.24223602484472051</v>
      </c>
      <c r="Q770" s="1268">
        <f t="shared" si="219"/>
        <v>0.23541666666666666</v>
      </c>
      <c r="R770" s="1268">
        <f t="shared" si="219"/>
        <v>0.23366336633663368</v>
      </c>
      <c r="S770" s="1268">
        <f t="shared" si="219"/>
        <v>0.23379174852652257</v>
      </c>
      <c r="T770" s="1268">
        <f t="shared" si="219"/>
        <v>0.22348484848484851</v>
      </c>
      <c r="U770" s="1268">
        <f t="shared" si="219"/>
        <v>0.22900763358778622</v>
      </c>
      <c r="V770" s="1383">
        <f t="shared" si="219"/>
        <v>0.23220973782771537</v>
      </c>
      <c r="W770" s="1268">
        <f t="shared" si="219"/>
        <v>0.23791102514506771</v>
      </c>
      <c r="X770" s="1268">
        <f t="shared" si="219"/>
        <v>0.24084778420038533</v>
      </c>
      <c r="Y770" s="1268">
        <f t="shared" si="219"/>
        <v>0.2466281310211946</v>
      </c>
      <c r="Z770" s="1268">
        <f t="shared" si="219"/>
        <v>0.25343811394891946</v>
      </c>
      <c r="AA770" s="1268">
        <f t="shared" si="219"/>
        <v>0.26518218623481782</v>
      </c>
      <c r="AB770" s="1268">
        <f t="shared" si="219"/>
        <v>0.26666666666666666</v>
      </c>
      <c r="AC770" s="1212">
        <f t="shared" si="219"/>
        <v>0.23554586563307495</v>
      </c>
    </row>
    <row r="771" spans="1:29" s="3" customFormat="1" ht="12.75" customHeight="1">
      <c r="A771" s="3377" t="s">
        <v>182</v>
      </c>
      <c r="B771" s="3295" t="s">
        <v>745</v>
      </c>
      <c r="C771" s="1255" t="s">
        <v>156</v>
      </c>
      <c r="D771" s="2768" t="s">
        <v>157</v>
      </c>
      <c r="E771" s="1269">
        <v>0.34511999999999998</v>
      </c>
      <c r="F771" s="1269">
        <v>0.34608</v>
      </c>
      <c r="G771" s="1269">
        <v>0.34344000000000002</v>
      </c>
      <c r="H771" s="1311">
        <v>0.34127999999999997</v>
      </c>
      <c r="I771" s="1269">
        <v>0.33167999999999997</v>
      </c>
      <c r="J771" s="1269">
        <v>0.32328000000000001</v>
      </c>
      <c r="K771" s="1269">
        <v>0.32063999999999998</v>
      </c>
      <c r="L771" s="1269">
        <v>0.31656000000000001</v>
      </c>
      <c r="M771" s="1269">
        <v>0.31487999999999999</v>
      </c>
      <c r="N771" s="1311">
        <v>0.32423999999999997</v>
      </c>
      <c r="O771" s="1269">
        <v>0.31128</v>
      </c>
      <c r="P771" s="1269">
        <v>0.29592000000000002</v>
      </c>
      <c r="Q771" s="1269">
        <v>0.29304000000000002</v>
      </c>
      <c r="R771" s="1269">
        <v>0.28511999999999998</v>
      </c>
      <c r="S771" s="1269">
        <v>0.27936</v>
      </c>
      <c r="T771" s="1269">
        <v>0.27263999999999999</v>
      </c>
      <c r="U771" s="1269">
        <v>0.26616000000000001</v>
      </c>
      <c r="V771" s="1311">
        <v>0.24792</v>
      </c>
      <c r="W771" s="1269">
        <v>0.24071999999999999</v>
      </c>
      <c r="X771" s="1269">
        <v>0.24096000000000001</v>
      </c>
      <c r="Y771" s="1269">
        <v>0.24456</v>
      </c>
      <c r="Z771" s="1269">
        <v>0.24528</v>
      </c>
      <c r="AA771" s="1269">
        <v>0.2412</v>
      </c>
      <c r="AB771" s="1269">
        <v>0.23904</v>
      </c>
      <c r="AC771" s="1242">
        <f>SUM(E771:AB771)</f>
        <v>7.0103999999999997</v>
      </c>
    </row>
    <row r="772" spans="1:29" s="3" customFormat="1" ht="12.75" customHeight="1">
      <c r="A772" s="3375"/>
      <c r="B772" s="3296"/>
      <c r="C772" s="1191" t="s">
        <v>158</v>
      </c>
      <c r="D772" s="1191" t="s">
        <v>157</v>
      </c>
      <c r="E772" s="1305">
        <v>8.7359999999999993E-2</v>
      </c>
      <c r="F772" s="1305">
        <v>8.8319999999999996E-2</v>
      </c>
      <c r="G772" s="1305">
        <v>8.6879999999999999E-2</v>
      </c>
      <c r="H772" s="1318">
        <v>8.6400000000000005E-2</v>
      </c>
      <c r="I772" s="1305">
        <v>8.7359999999999993E-2</v>
      </c>
      <c r="J772" s="1305">
        <v>8.9520000000000002E-2</v>
      </c>
      <c r="K772" s="1305">
        <v>8.8080000000000006E-2</v>
      </c>
      <c r="L772" s="1305">
        <v>8.7599999999999997E-2</v>
      </c>
      <c r="M772" s="1305">
        <v>8.5440000000000002E-2</v>
      </c>
      <c r="N772" s="1318">
        <v>8.7359999999999993E-2</v>
      </c>
      <c r="O772" s="1305">
        <v>8.7359999999999993E-2</v>
      </c>
      <c r="P772" s="1305">
        <v>8.5199999999999998E-2</v>
      </c>
      <c r="Q772" s="1305">
        <v>8.4000000000000005E-2</v>
      </c>
      <c r="R772" s="1305">
        <v>8.4720000000000004E-2</v>
      </c>
      <c r="S772" s="1305">
        <v>8.5440000000000002E-2</v>
      </c>
      <c r="T772" s="1305">
        <v>8.3280000000000007E-2</v>
      </c>
      <c r="U772" s="1305">
        <v>8.2799999999999999E-2</v>
      </c>
      <c r="V772" s="1318">
        <v>8.2559999999999995E-2</v>
      </c>
      <c r="W772" s="1305">
        <v>8.3280000000000007E-2</v>
      </c>
      <c r="X772" s="1305">
        <v>8.6400000000000005E-2</v>
      </c>
      <c r="Y772" s="1305">
        <v>8.9279999999999998E-2</v>
      </c>
      <c r="Z772" s="1305">
        <v>8.9279999999999998E-2</v>
      </c>
      <c r="AA772" s="1305">
        <v>8.9760000000000006E-2</v>
      </c>
      <c r="AB772" s="1305">
        <v>8.9760000000000006E-2</v>
      </c>
      <c r="AC772" s="1319">
        <f>SUM(E772:AB772)</f>
        <v>2.0774400000000002</v>
      </c>
    </row>
    <row r="773" spans="1:29" s="3" customFormat="1" ht="12.75" customHeight="1">
      <c r="A773" s="3375"/>
      <c r="B773" s="3296"/>
      <c r="C773" s="1191" t="s">
        <v>159</v>
      </c>
      <c r="D773" s="1697" t="s">
        <v>160</v>
      </c>
      <c r="E773" s="2484">
        <v>32</v>
      </c>
      <c r="F773" s="2484">
        <v>32</v>
      </c>
      <c r="G773" s="2484">
        <v>32</v>
      </c>
      <c r="H773" s="2484">
        <v>32</v>
      </c>
      <c r="I773" s="2484">
        <v>32</v>
      </c>
      <c r="J773" s="2484">
        <v>33</v>
      </c>
      <c r="K773" s="2484">
        <v>32</v>
      </c>
      <c r="L773" s="2484">
        <v>33</v>
      </c>
      <c r="M773" s="2484">
        <v>32</v>
      </c>
      <c r="N773" s="2484">
        <v>23</v>
      </c>
      <c r="O773" s="2484">
        <v>23</v>
      </c>
      <c r="P773" s="2484">
        <v>23</v>
      </c>
      <c r="Q773" s="2484">
        <v>32</v>
      </c>
      <c r="R773" s="2484">
        <v>32</v>
      </c>
      <c r="S773" s="2484">
        <v>24</v>
      </c>
      <c r="T773" s="2484">
        <v>23</v>
      </c>
      <c r="U773" s="2484">
        <v>23</v>
      </c>
      <c r="V773" s="2484">
        <v>23</v>
      </c>
      <c r="W773" s="2484">
        <v>23</v>
      </c>
      <c r="X773" s="2484">
        <v>23</v>
      </c>
      <c r="Y773" s="2484">
        <v>22</v>
      </c>
      <c r="Z773" s="2484">
        <v>23</v>
      </c>
      <c r="AA773" s="2484">
        <v>23</v>
      </c>
      <c r="AB773" s="2484">
        <v>23</v>
      </c>
    </row>
    <row r="774" spans="1:29" s="3" customFormat="1" ht="12.75" customHeight="1" thickBot="1">
      <c r="A774" s="3376"/>
      <c r="B774" s="3319"/>
      <c r="C774" s="1202" t="s">
        <v>161</v>
      </c>
      <c r="D774" s="1202"/>
      <c r="E774" s="1308">
        <f t="shared" ref="E774:AC774" si="220">E772/E771</f>
        <v>0.25312934631432543</v>
      </c>
      <c r="F774" s="1308">
        <f t="shared" si="220"/>
        <v>0.25520110957004161</v>
      </c>
      <c r="G774" s="1308">
        <f t="shared" si="220"/>
        <v>0.25296995108315862</v>
      </c>
      <c r="H774" s="1444">
        <f t="shared" si="220"/>
        <v>0.25316455696202533</v>
      </c>
      <c r="I774" s="1308">
        <f t="shared" si="220"/>
        <v>0.26338639652677281</v>
      </c>
      <c r="J774" s="1308">
        <f t="shared" si="220"/>
        <v>0.27691165553080921</v>
      </c>
      <c r="K774" s="1308">
        <f t="shared" si="220"/>
        <v>0.27470059880239522</v>
      </c>
      <c r="L774" s="1308">
        <f t="shared" si="220"/>
        <v>0.2767247915087187</v>
      </c>
      <c r="M774" s="1308">
        <f t="shared" si="220"/>
        <v>0.27134146341463417</v>
      </c>
      <c r="N774" s="1444">
        <f t="shared" si="220"/>
        <v>0.26943005181347152</v>
      </c>
      <c r="O774" s="1308">
        <f t="shared" si="220"/>
        <v>0.28064764841942941</v>
      </c>
      <c r="P774" s="1308">
        <f t="shared" si="220"/>
        <v>0.28791565287915649</v>
      </c>
      <c r="Q774" s="1308">
        <f t="shared" si="220"/>
        <v>0.28665028665028663</v>
      </c>
      <c r="R774" s="1308">
        <f t="shared" si="220"/>
        <v>0.29713804713804715</v>
      </c>
      <c r="S774" s="1308">
        <f t="shared" si="220"/>
        <v>0.30584192439862545</v>
      </c>
      <c r="T774" s="1308">
        <f t="shared" si="220"/>
        <v>0.30545774647887325</v>
      </c>
      <c r="U774" s="1308">
        <f t="shared" si="220"/>
        <v>0.31109107303877365</v>
      </c>
      <c r="V774" s="1444">
        <f t="shared" si="220"/>
        <v>0.33301064859632135</v>
      </c>
      <c r="W774" s="1308">
        <f t="shared" si="220"/>
        <v>0.34596211365902296</v>
      </c>
      <c r="X774" s="1308">
        <f t="shared" si="220"/>
        <v>0.35856573705179284</v>
      </c>
      <c r="Y774" s="1308">
        <f t="shared" si="220"/>
        <v>0.36506378802747791</v>
      </c>
      <c r="Z774" s="1308">
        <f t="shared" si="220"/>
        <v>0.36399217221135027</v>
      </c>
      <c r="AA774" s="1308">
        <f t="shared" si="220"/>
        <v>0.37213930348258711</v>
      </c>
      <c r="AB774" s="1308">
        <f t="shared" si="220"/>
        <v>0.37550200803212852</v>
      </c>
      <c r="AC774" s="1205">
        <f t="shared" si="220"/>
        <v>0.29633687093461147</v>
      </c>
    </row>
    <row r="775" spans="1:29" s="3" customFormat="1" ht="12.75" customHeight="1">
      <c r="A775" s="3374" t="s">
        <v>173</v>
      </c>
      <c r="B775" s="3301" t="s">
        <v>722</v>
      </c>
      <c r="C775" s="1186" t="s">
        <v>156</v>
      </c>
      <c r="D775" s="2768" t="s">
        <v>157</v>
      </c>
      <c r="E775" s="1267">
        <v>0.58704000000000001</v>
      </c>
      <c r="F775" s="1267">
        <v>0.57408000000000003</v>
      </c>
      <c r="G775" s="1267">
        <v>0.57455999999999996</v>
      </c>
      <c r="H775" s="1324">
        <v>0.57552000000000003</v>
      </c>
      <c r="I775" s="1267">
        <v>0.57096000000000002</v>
      </c>
      <c r="J775" s="1267">
        <v>0.56759999999999999</v>
      </c>
      <c r="K775" s="1267">
        <v>0.57672000000000001</v>
      </c>
      <c r="L775" s="1267">
        <v>0.57672000000000001</v>
      </c>
      <c r="M775" s="1267">
        <v>0.57672000000000001</v>
      </c>
      <c r="N775" s="1324">
        <v>0.57143999999999995</v>
      </c>
      <c r="O775" s="1267">
        <v>0.57216</v>
      </c>
      <c r="P775" s="1267">
        <v>0.58752000000000004</v>
      </c>
      <c r="Q775" s="1267">
        <v>0.57240000000000002</v>
      </c>
      <c r="R775" s="1267">
        <v>0.5484</v>
      </c>
      <c r="S775" s="1267">
        <v>0.57167999999999997</v>
      </c>
      <c r="T775" s="1267">
        <v>0.57264000000000004</v>
      </c>
      <c r="U775" s="1267">
        <v>0.58560000000000001</v>
      </c>
      <c r="V775" s="1324">
        <v>0.57504</v>
      </c>
      <c r="W775" s="1267">
        <v>0.57455999999999996</v>
      </c>
      <c r="X775" s="1267">
        <v>0.55535999999999996</v>
      </c>
      <c r="Y775" s="1267">
        <v>0.57479999999999998</v>
      </c>
      <c r="Z775" s="1267">
        <v>0.59016000000000002</v>
      </c>
      <c r="AA775" s="1267">
        <v>0.58008000000000004</v>
      </c>
      <c r="AB775" s="1267">
        <v>0.57840000000000003</v>
      </c>
      <c r="AC775" s="1189">
        <f>SUM(E775:AB775)</f>
        <v>13.79016</v>
      </c>
    </row>
    <row r="776" spans="1:29" s="3" customFormat="1" ht="12.75" customHeight="1">
      <c r="A776" s="3375"/>
      <c r="B776" s="3296"/>
      <c r="C776" s="1191" t="s">
        <v>158</v>
      </c>
      <c r="D776" s="1191" t="s">
        <v>157</v>
      </c>
      <c r="E776" s="1310">
        <v>0.47592000000000001</v>
      </c>
      <c r="F776" s="1310">
        <v>0.47327999999999998</v>
      </c>
      <c r="G776" s="1310">
        <v>0.47327999999999998</v>
      </c>
      <c r="H776" s="1321">
        <v>0.47255999999999998</v>
      </c>
      <c r="I776" s="1310">
        <v>0.47471999999999998</v>
      </c>
      <c r="J776" s="1310">
        <v>0.48071999999999998</v>
      </c>
      <c r="K776" s="1310">
        <v>0.48192000000000002</v>
      </c>
      <c r="L776" s="1310">
        <v>0.47927999999999998</v>
      </c>
      <c r="M776" s="1310">
        <v>0.47064</v>
      </c>
      <c r="N776" s="1321">
        <v>0.45023999999999997</v>
      </c>
      <c r="O776" s="1310">
        <v>0.45504</v>
      </c>
      <c r="P776" s="1310">
        <v>0.48215999999999998</v>
      </c>
      <c r="Q776" s="1310">
        <v>0.47255999999999998</v>
      </c>
      <c r="R776" s="1310">
        <v>0.46511999999999998</v>
      </c>
      <c r="S776" s="1310">
        <v>0.47016000000000002</v>
      </c>
      <c r="T776" s="1310">
        <v>0.47064</v>
      </c>
      <c r="U776" s="1310">
        <v>0.47567999999999999</v>
      </c>
      <c r="V776" s="1321">
        <v>0.47352</v>
      </c>
      <c r="W776" s="1310">
        <v>0.47376000000000001</v>
      </c>
      <c r="X776" s="1310">
        <v>0.47760000000000002</v>
      </c>
      <c r="Y776" s="1310">
        <v>0.48743999999999998</v>
      </c>
      <c r="Z776" s="1310">
        <v>0.48887999999999998</v>
      </c>
      <c r="AA776" s="1310">
        <v>0.49008000000000002</v>
      </c>
      <c r="AB776" s="1310">
        <v>0.49464000000000002</v>
      </c>
      <c r="AC776" s="1194">
        <f>SUM(E776:AB776)</f>
        <v>11.409840000000003</v>
      </c>
    </row>
    <row r="777" spans="1:29" s="3" customFormat="1" ht="12.75" customHeight="1">
      <c r="A777" s="3375"/>
      <c r="B777" s="3296"/>
      <c r="C777" s="1191" t="s">
        <v>159</v>
      </c>
      <c r="D777" s="1697" t="s">
        <v>160</v>
      </c>
      <c r="E777" s="2485">
        <v>71</v>
      </c>
      <c r="F777" s="2485">
        <v>69</v>
      </c>
      <c r="G777" s="2485">
        <v>67</v>
      </c>
      <c r="H777" s="2485">
        <v>68</v>
      </c>
      <c r="I777" s="2485">
        <v>67</v>
      </c>
      <c r="J777" s="2485">
        <v>69</v>
      </c>
      <c r="K777" s="2485">
        <v>68</v>
      </c>
      <c r="L777" s="2485">
        <v>68</v>
      </c>
      <c r="M777" s="2485">
        <v>67</v>
      </c>
      <c r="N777" s="2485">
        <v>66</v>
      </c>
      <c r="O777" s="2485">
        <v>66</v>
      </c>
      <c r="P777" s="2485">
        <v>68</v>
      </c>
      <c r="Q777" s="2485">
        <v>65</v>
      </c>
      <c r="R777" s="2485">
        <v>68</v>
      </c>
      <c r="S777" s="2485">
        <v>66</v>
      </c>
      <c r="T777" s="2485">
        <v>65</v>
      </c>
      <c r="U777" s="2485">
        <v>68</v>
      </c>
      <c r="V777" s="2485">
        <v>67</v>
      </c>
      <c r="W777" s="2485">
        <v>66</v>
      </c>
      <c r="X777" s="2485">
        <v>64</v>
      </c>
      <c r="Y777" s="2485">
        <v>68</v>
      </c>
      <c r="Z777" s="2485">
        <v>67</v>
      </c>
      <c r="AA777" s="2485">
        <v>68</v>
      </c>
      <c r="AB777" s="2485">
        <v>69</v>
      </c>
      <c r="AC777" s="1439"/>
    </row>
    <row r="778" spans="1:29" s="3" customFormat="1" ht="12.75" customHeight="1" thickBot="1">
      <c r="A778" s="3381"/>
      <c r="B778" s="3297"/>
      <c r="C778" s="1209" t="s">
        <v>161</v>
      </c>
      <c r="D778" s="1209"/>
      <c r="E778" s="1268">
        <f t="shared" ref="E778:AC778" si="221">E776/E775</f>
        <v>0.81071136549468525</v>
      </c>
      <c r="F778" s="1268">
        <f t="shared" si="221"/>
        <v>0.82441471571906344</v>
      </c>
      <c r="G778" s="1268">
        <f t="shared" si="221"/>
        <v>0.82372598162071853</v>
      </c>
      <c r="H778" s="1312">
        <f t="shared" si="221"/>
        <v>0.82110091743119262</v>
      </c>
      <c r="I778" s="1268">
        <f t="shared" si="221"/>
        <v>0.83144178226145427</v>
      </c>
      <c r="J778" s="1268">
        <f t="shared" si="221"/>
        <v>0.84693446088794921</v>
      </c>
      <c r="K778" s="1268">
        <f t="shared" si="221"/>
        <v>0.83562213899292548</v>
      </c>
      <c r="L778" s="1268">
        <f t="shared" si="221"/>
        <v>0.83104452767374115</v>
      </c>
      <c r="M778" s="1268">
        <f t="shared" si="221"/>
        <v>0.81606325426550141</v>
      </c>
      <c r="N778" s="1312">
        <f t="shared" si="221"/>
        <v>0.78790424191516173</v>
      </c>
      <c r="O778" s="1268">
        <f t="shared" si="221"/>
        <v>0.79530201342281881</v>
      </c>
      <c r="P778" s="1268">
        <f t="shared" si="221"/>
        <v>0.82066993464052274</v>
      </c>
      <c r="Q778" s="1268">
        <f t="shared" si="221"/>
        <v>0.82557651991614245</v>
      </c>
      <c r="R778" s="1268">
        <f t="shared" si="221"/>
        <v>0.84814004376367613</v>
      </c>
      <c r="S778" s="1268">
        <f t="shared" si="221"/>
        <v>0.82241813602015124</v>
      </c>
      <c r="T778" s="1268">
        <f t="shared" si="221"/>
        <v>0.82187761944677284</v>
      </c>
      <c r="U778" s="1268">
        <f t="shared" si="221"/>
        <v>0.81229508196721312</v>
      </c>
      <c r="V778" s="1312">
        <f t="shared" si="221"/>
        <v>0.82345575959933226</v>
      </c>
      <c r="W778" s="1268">
        <f t="shared" si="221"/>
        <v>0.82456140350877205</v>
      </c>
      <c r="X778" s="1268">
        <f t="shared" si="221"/>
        <v>0.85998271391529824</v>
      </c>
      <c r="Y778" s="1268">
        <f t="shared" si="221"/>
        <v>0.84801670146137786</v>
      </c>
      <c r="Z778" s="1268">
        <f t="shared" si="221"/>
        <v>0.82838552257015041</v>
      </c>
      <c r="AA778" s="1268">
        <f t="shared" si="221"/>
        <v>0.8448489863467108</v>
      </c>
      <c r="AB778" s="1268">
        <f t="shared" si="221"/>
        <v>0.8551867219917012</v>
      </c>
      <c r="AC778" s="1212">
        <f t="shared" si="221"/>
        <v>0.82738996501853512</v>
      </c>
    </row>
    <row r="779" spans="1:29" s="3" customFormat="1" ht="12.75" customHeight="1">
      <c r="A779" s="3377" t="s">
        <v>210</v>
      </c>
      <c r="B779" s="3295" t="s">
        <v>746</v>
      </c>
      <c r="C779" s="1255" t="s">
        <v>156</v>
      </c>
      <c r="D779" s="2768" t="s">
        <v>157</v>
      </c>
      <c r="E779" s="1269">
        <v>0.38663999999999998</v>
      </c>
      <c r="F779" s="1269">
        <v>0.38375999999999999</v>
      </c>
      <c r="G779" s="1269">
        <v>0.38303999999999999</v>
      </c>
      <c r="H779" s="1311">
        <v>0.38303999999999999</v>
      </c>
      <c r="I779" s="1269">
        <v>0.39095999999999997</v>
      </c>
      <c r="J779" s="1269">
        <v>0.39600000000000002</v>
      </c>
      <c r="K779" s="1269">
        <v>0.44856000000000001</v>
      </c>
      <c r="L779" s="1269">
        <v>0.44207999999999997</v>
      </c>
      <c r="M779" s="1269">
        <v>0.40679999999999999</v>
      </c>
      <c r="N779" s="1311">
        <v>0.38447999999999999</v>
      </c>
      <c r="O779" s="1269">
        <v>0.38807999999999998</v>
      </c>
      <c r="P779" s="1269">
        <v>0.38088</v>
      </c>
      <c r="Q779" s="1269">
        <v>0.37584000000000001</v>
      </c>
      <c r="R779" s="1269">
        <v>0.37368000000000001</v>
      </c>
      <c r="S779" s="1269">
        <v>0.38951999999999998</v>
      </c>
      <c r="T779" s="1269">
        <v>0.39384000000000002</v>
      </c>
      <c r="U779" s="1269">
        <v>0.38663999999999998</v>
      </c>
      <c r="V779" s="1311">
        <v>0.39312000000000002</v>
      </c>
      <c r="W779" s="1269">
        <v>0.39456000000000002</v>
      </c>
      <c r="X779" s="1269">
        <v>0.38591999999999999</v>
      </c>
      <c r="Y779" s="1269">
        <v>0.38591999999999999</v>
      </c>
      <c r="Z779" s="1269">
        <v>0.38519999999999999</v>
      </c>
      <c r="AA779" s="1269">
        <v>0.38447999999999999</v>
      </c>
      <c r="AB779" s="1269">
        <v>0.38231999999999999</v>
      </c>
      <c r="AC779" s="1242">
        <f>SUM(E779:AB779)</f>
        <v>9.4053599999999999</v>
      </c>
    </row>
    <row r="780" spans="1:29" s="3" customFormat="1" ht="12.75" customHeight="1">
      <c r="A780" s="3375"/>
      <c r="B780" s="3296"/>
      <c r="C780" s="1191" t="s">
        <v>158</v>
      </c>
      <c r="D780" s="1191" t="s">
        <v>157</v>
      </c>
      <c r="E780" s="1305">
        <v>0.11808</v>
      </c>
      <c r="F780" s="1305">
        <v>0.11736000000000001</v>
      </c>
      <c r="G780" s="1305">
        <v>0.11736000000000001</v>
      </c>
      <c r="H780" s="1318">
        <v>0.11736000000000001</v>
      </c>
      <c r="I780" s="1305">
        <v>0.11952</v>
      </c>
      <c r="J780" s="1305">
        <v>0.12168</v>
      </c>
      <c r="K780" s="1305">
        <v>0.12311999999999999</v>
      </c>
      <c r="L780" s="1305">
        <v>0.12168</v>
      </c>
      <c r="M780" s="1305">
        <v>0.12096</v>
      </c>
      <c r="N780" s="1318">
        <v>0.11808</v>
      </c>
      <c r="O780" s="1305">
        <v>0.1188</v>
      </c>
      <c r="P780" s="1305">
        <v>0.1188</v>
      </c>
      <c r="Q780" s="1305">
        <v>0.11663999999999999</v>
      </c>
      <c r="R780" s="1305">
        <v>0.11736000000000001</v>
      </c>
      <c r="S780" s="1305">
        <v>0.11736000000000001</v>
      </c>
      <c r="T780" s="1305">
        <v>0.11592</v>
      </c>
      <c r="U780" s="1305">
        <v>0.11808</v>
      </c>
      <c r="V780" s="1318">
        <v>0.11663999999999999</v>
      </c>
      <c r="W780" s="1305">
        <v>0.11736000000000001</v>
      </c>
      <c r="X780" s="1305">
        <v>0.12024</v>
      </c>
      <c r="Y780" s="1305">
        <v>0.12311999999999999</v>
      </c>
      <c r="Z780" s="1305">
        <v>0.12239999999999999</v>
      </c>
      <c r="AA780" s="1305">
        <v>0.12456</v>
      </c>
      <c r="AB780" s="1305">
        <v>0.126</v>
      </c>
      <c r="AC780" s="1319">
        <f>SUM(E780:AB780)</f>
        <v>2.8684799999999995</v>
      </c>
    </row>
    <row r="781" spans="1:29" s="3" customFormat="1" ht="12.75" customHeight="1">
      <c r="A781" s="3375"/>
      <c r="B781" s="3296"/>
      <c r="C781" s="1191" t="s">
        <v>159</v>
      </c>
      <c r="D781" s="1697" t="s">
        <v>160</v>
      </c>
      <c r="E781" s="2486">
        <v>37</v>
      </c>
      <c r="F781" s="2486">
        <v>36</v>
      </c>
      <c r="G781" s="2486">
        <v>37</v>
      </c>
      <c r="H781" s="2486">
        <v>37</v>
      </c>
      <c r="I781" s="2486">
        <v>40</v>
      </c>
      <c r="J781" s="2486">
        <v>38</v>
      </c>
      <c r="K781" s="2486">
        <v>43</v>
      </c>
      <c r="L781" s="2486">
        <v>38</v>
      </c>
      <c r="M781" s="2486">
        <v>36</v>
      </c>
      <c r="N781" s="2486">
        <v>37</v>
      </c>
      <c r="O781" s="2486">
        <v>36</v>
      </c>
      <c r="P781" s="2486">
        <v>36</v>
      </c>
      <c r="Q781" s="2486">
        <v>34</v>
      </c>
      <c r="R781" s="2486">
        <v>34</v>
      </c>
      <c r="S781" s="2486">
        <v>38</v>
      </c>
      <c r="T781" s="2486">
        <v>36</v>
      </c>
      <c r="U781" s="2486">
        <v>39</v>
      </c>
      <c r="V781" s="2486">
        <v>40</v>
      </c>
      <c r="W781" s="2486">
        <v>35</v>
      </c>
      <c r="X781" s="2486">
        <v>37</v>
      </c>
      <c r="Y781" s="2486">
        <v>37</v>
      </c>
      <c r="Z781" s="2486">
        <v>38</v>
      </c>
      <c r="AA781" s="2486">
        <v>38</v>
      </c>
      <c r="AB781" s="2486">
        <v>35</v>
      </c>
      <c r="AC781" s="1194"/>
    </row>
    <row r="782" spans="1:29" s="3" customFormat="1" ht="12.75" customHeight="1" thickBot="1">
      <c r="A782" s="3376"/>
      <c r="B782" s="3319"/>
      <c r="C782" s="1202" t="s">
        <v>161</v>
      </c>
      <c r="D782" s="1202"/>
      <c r="E782" s="1308">
        <f t="shared" ref="E782:AC782" si="222">E780/E779</f>
        <v>0.3054003724394786</v>
      </c>
      <c r="F782" s="1308">
        <f t="shared" si="222"/>
        <v>0.30581613508442779</v>
      </c>
      <c r="G782" s="1308">
        <f t="shared" si="222"/>
        <v>0.30639097744360905</v>
      </c>
      <c r="H782" s="1322">
        <f t="shared" si="222"/>
        <v>0.30639097744360905</v>
      </c>
      <c r="I782" s="1308">
        <f t="shared" si="222"/>
        <v>0.30570902394106814</v>
      </c>
      <c r="J782" s="1308">
        <f t="shared" si="222"/>
        <v>0.30727272727272725</v>
      </c>
      <c r="K782" s="1308">
        <f t="shared" si="222"/>
        <v>0.2744783306581059</v>
      </c>
      <c r="L782" s="1308">
        <f t="shared" si="222"/>
        <v>0.27524429967426711</v>
      </c>
      <c r="M782" s="1308">
        <f t="shared" si="222"/>
        <v>0.29734513274336283</v>
      </c>
      <c r="N782" s="1322">
        <f t="shared" si="222"/>
        <v>0.30711610486891389</v>
      </c>
      <c r="O782" s="1308">
        <f t="shared" si="222"/>
        <v>0.30612244897959184</v>
      </c>
      <c r="P782" s="1308">
        <f t="shared" si="222"/>
        <v>0.31190926275992442</v>
      </c>
      <c r="Q782" s="1308">
        <f t="shared" si="222"/>
        <v>0.31034482758620685</v>
      </c>
      <c r="R782" s="1308">
        <f t="shared" si="222"/>
        <v>0.31406551059730253</v>
      </c>
      <c r="S782" s="1308">
        <f t="shared" si="222"/>
        <v>0.30129390018484292</v>
      </c>
      <c r="T782" s="1308">
        <f t="shared" si="222"/>
        <v>0.29433272394881166</v>
      </c>
      <c r="U782" s="1308">
        <f t="shared" si="222"/>
        <v>0.3054003724394786</v>
      </c>
      <c r="V782" s="1322">
        <f t="shared" si="222"/>
        <v>0.29670329670329665</v>
      </c>
      <c r="W782" s="1308">
        <f t="shared" si="222"/>
        <v>0.29744525547445255</v>
      </c>
      <c r="X782" s="1308">
        <f t="shared" si="222"/>
        <v>0.31156716417910446</v>
      </c>
      <c r="Y782" s="1308">
        <f t="shared" si="222"/>
        <v>0.31902985074626866</v>
      </c>
      <c r="Z782" s="1308">
        <f t="shared" si="222"/>
        <v>0.31775700934579437</v>
      </c>
      <c r="AA782" s="1308">
        <f t="shared" si="222"/>
        <v>0.32397003745318353</v>
      </c>
      <c r="AB782" s="1308">
        <f t="shared" si="222"/>
        <v>0.3295668549905838</v>
      </c>
      <c r="AC782" s="1205">
        <f t="shared" si="222"/>
        <v>0.3049835412998545</v>
      </c>
    </row>
    <row r="783" spans="1:29" s="3" customFormat="1" ht="12.75" customHeight="1">
      <c r="A783" s="3280" t="s">
        <v>228</v>
      </c>
      <c r="B783" s="3301" t="s">
        <v>719</v>
      </c>
      <c r="C783" s="1186" t="s">
        <v>156</v>
      </c>
      <c r="D783" s="2768" t="s">
        <v>157</v>
      </c>
      <c r="E783" s="1267">
        <v>0.41520000000000001</v>
      </c>
      <c r="F783" s="1267">
        <v>0.39312000000000002</v>
      </c>
      <c r="G783" s="1267">
        <v>0.37559999999999999</v>
      </c>
      <c r="H783" s="1324">
        <v>0.39479999999999998</v>
      </c>
      <c r="I783" s="1267">
        <v>0.42</v>
      </c>
      <c r="J783" s="1267">
        <v>0.41736000000000001</v>
      </c>
      <c r="K783" s="1267">
        <v>0.46295999999999998</v>
      </c>
      <c r="L783" s="1267">
        <v>0.48143999999999998</v>
      </c>
      <c r="M783" s="1267">
        <v>0.47567999999999999</v>
      </c>
      <c r="N783" s="1324">
        <v>0.46727999999999997</v>
      </c>
      <c r="O783" s="1267">
        <v>0.47039999999999998</v>
      </c>
      <c r="P783" s="1267">
        <v>0.47111999999999998</v>
      </c>
      <c r="Q783" s="1267">
        <v>0.46223999999999998</v>
      </c>
      <c r="R783" s="1267">
        <v>0.43919999999999998</v>
      </c>
      <c r="S783" s="1267">
        <v>0.42071999999999998</v>
      </c>
      <c r="T783" s="1267">
        <v>0.43728</v>
      </c>
      <c r="U783" s="1267">
        <v>0.43847999999999998</v>
      </c>
      <c r="V783" s="1324">
        <v>0.42696000000000001</v>
      </c>
      <c r="W783" s="1267">
        <v>0.43224000000000001</v>
      </c>
      <c r="X783" s="1267">
        <v>0.43296000000000001</v>
      </c>
      <c r="Y783" s="1267">
        <v>0.43968000000000002</v>
      </c>
      <c r="Z783" s="1267">
        <v>0.43175999999999998</v>
      </c>
      <c r="AA783" s="1267">
        <v>0.42359999999999998</v>
      </c>
      <c r="AB783" s="1267">
        <v>0.45767999999999998</v>
      </c>
      <c r="AC783" s="1189">
        <f>SUM(E783:AB783)</f>
        <v>10.48776</v>
      </c>
    </row>
    <row r="784" spans="1:29" s="3" customFormat="1" ht="12.75" customHeight="1">
      <c r="A784" s="3281"/>
      <c r="B784" s="3296"/>
      <c r="C784" s="1191" t="s">
        <v>158</v>
      </c>
      <c r="D784" s="1191" t="s">
        <v>157</v>
      </c>
      <c r="E784" s="1305">
        <v>0.40655999999999998</v>
      </c>
      <c r="F784" s="1305">
        <v>0.38496000000000002</v>
      </c>
      <c r="G784" s="1305">
        <v>0.36671999999999999</v>
      </c>
      <c r="H784" s="1318">
        <v>0.38568000000000002</v>
      </c>
      <c r="I784" s="1305">
        <v>0.40679999999999999</v>
      </c>
      <c r="J784" s="1305">
        <v>0.41736000000000001</v>
      </c>
      <c r="K784" s="1305">
        <v>0.4224</v>
      </c>
      <c r="L784" s="1305">
        <v>0.42071999999999998</v>
      </c>
      <c r="M784" s="1305">
        <v>0.41736000000000001</v>
      </c>
      <c r="N784" s="1318">
        <v>0.41711999999999999</v>
      </c>
      <c r="O784" s="1305">
        <v>0.42096</v>
      </c>
      <c r="P784" s="1305">
        <v>0.45695999999999998</v>
      </c>
      <c r="Q784" s="1305">
        <v>0.44568000000000002</v>
      </c>
      <c r="R784" s="1305">
        <v>0.42480000000000001</v>
      </c>
      <c r="S784" s="1305">
        <v>0.40583999999999998</v>
      </c>
      <c r="T784" s="1305">
        <v>0.42408000000000001</v>
      </c>
      <c r="U784" s="1305">
        <v>0.44424000000000002</v>
      </c>
      <c r="V784" s="1318">
        <v>0.44231999999999999</v>
      </c>
      <c r="W784" s="1305">
        <v>0.44519999999999998</v>
      </c>
      <c r="X784" s="1305">
        <v>0.45312000000000002</v>
      </c>
      <c r="Y784" s="1305">
        <v>0.46439999999999998</v>
      </c>
      <c r="Z784" s="1305">
        <v>0.46128000000000002</v>
      </c>
      <c r="AA784" s="1305">
        <v>0.46679999999999999</v>
      </c>
      <c r="AB784" s="1305">
        <v>0.4824</v>
      </c>
      <c r="AC784" s="1194">
        <f>SUM(E784:AB784)</f>
        <v>10.283759999999999</v>
      </c>
    </row>
    <row r="785" spans="1:29" s="3" customFormat="1" ht="12.75" customHeight="1">
      <c r="A785" s="3281"/>
      <c r="B785" s="3296"/>
      <c r="C785" s="1191" t="s">
        <v>159</v>
      </c>
      <c r="D785" s="1697" t="s">
        <v>160</v>
      </c>
      <c r="E785" s="2487">
        <v>52</v>
      </c>
      <c r="F785" s="2487">
        <v>49</v>
      </c>
      <c r="G785" s="2487">
        <v>52</v>
      </c>
      <c r="H785" s="2487">
        <v>53</v>
      </c>
      <c r="I785" s="2487">
        <v>51</v>
      </c>
      <c r="J785" s="2487">
        <v>53</v>
      </c>
      <c r="K785" s="2487">
        <v>60</v>
      </c>
      <c r="L785" s="2487">
        <v>58</v>
      </c>
      <c r="M785" s="2487">
        <v>61</v>
      </c>
      <c r="N785" s="2487">
        <v>55</v>
      </c>
      <c r="O785" s="2487">
        <v>58</v>
      </c>
      <c r="P785" s="2487">
        <v>59</v>
      </c>
      <c r="Q785" s="2487">
        <v>59</v>
      </c>
      <c r="R785" s="2487">
        <v>55</v>
      </c>
      <c r="S785" s="2487">
        <v>54</v>
      </c>
      <c r="T785" s="2487">
        <v>56</v>
      </c>
      <c r="U785" s="2487">
        <v>54</v>
      </c>
      <c r="V785" s="2487">
        <v>57</v>
      </c>
      <c r="W785" s="2487">
        <v>60</v>
      </c>
      <c r="X785" s="2487">
        <v>59</v>
      </c>
      <c r="Y785" s="2487">
        <v>58</v>
      </c>
      <c r="Z785" s="2487">
        <v>58</v>
      </c>
      <c r="AA785" s="2487">
        <v>57</v>
      </c>
      <c r="AB785" s="2487">
        <v>63</v>
      </c>
      <c r="AC785" s="1194"/>
    </row>
    <row r="786" spans="1:29" s="3" customFormat="1" ht="12.75" customHeight="1" thickBot="1">
      <c r="A786" s="3282"/>
      <c r="B786" s="3297"/>
      <c r="C786" s="1209" t="s">
        <v>161</v>
      </c>
      <c r="D786" s="1209"/>
      <c r="E786" s="1268">
        <f t="shared" ref="E786:AC786" si="223">E784/E783</f>
        <v>0.9791907514450866</v>
      </c>
      <c r="F786" s="1268">
        <f t="shared" si="223"/>
        <v>0.97924297924297921</v>
      </c>
      <c r="G786" s="1268">
        <f t="shared" si="223"/>
        <v>0.97635782747603839</v>
      </c>
      <c r="H786" s="1383">
        <f t="shared" si="223"/>
        <v>0.97689969604863236</v>
      </c>
      <c r="I786" s="1268">
        <f t="shared" si="223"/>
        <v>0.96857142857142864</v>
      </c>
      <c r="J786" s="1268">
        <f t="shared" si="223"/>
        <v>1</v>
      </c>
      <c r="K786" s="1268">
        <f t="shared" si="223"/>
        <v>0.91238983929497153</v>
      </c>
      <c r="L786" s="1268">
        <f t="shared" si="223"/>
        <v>0.87387836490528414</v>
      </c>
      <c r="M786" s="1268">
        <f t="shared" si="223"/>
        <v>0.87739656912209896</v>
      </c>
      <c r="N786" s="1383">
        <f t="shared" si="223"/>
        <v>0.89265536723163841</v>
      </c>
      <c r="O786" s="1268">
        <f t="shared" si="223"/>
        <v>0.89489795918367354</v>
      </c>
      <c r="P786" s="1268">
        <f t="shared" si="223"/>
        <v>0.96994396332144672</v>
      </c>
      <c r="Q786" s="1268">
        <f t="shared" si="223"/>
        <v>0.96417445482866049</v>
      </c>
      <c r="R786" s="1268">
        <f t="shared" si="223"/>
        <v>0.96721311475409844</v>
      </c>
      <c r="S786" s="1268">
        <f t="shared" si="223"/>
        <v>0.96463205932686824</v>
      </c>
      <c r="T786" s="1268">
        <f t="shared" si="223"/>
        <v>0.96981339187705817</v>
      </c>
      <c r="U786" s="1268">
        <f t="shared" si="223"/>
        <v>1.0131362889983582</v>
      </c>
      <c r="V786" s="1383">
        <f t="shared" si="223"/>
        <v>1.0359752670039348</v>
      </c>
      <c r="W786" s="1268">
        <f t="shared" si="223"/>
        <v>1.0299833425874514</v>
      </c>
      <c r="X786" s="1268">
        <f t="shared" si="223"/>
        <v>1.0465631929046564</v>
      </c>
      <c r="Y786" s="1268">
        <f t="shared" si="223"/>
        <v>1.0562227074235806</v>
      </c>
      <c r="Z786" s="1268">
        <f t="shared" si="223"/>
        <v>1.068371317398555</v>
      </c>
      <c r="AA786" s="1268">
        <f t="shared" si="223"/>
        <v>1.1019830028328612</v>
      </c>
      <c r="AB786" s="1268">
        <f t="shared" si="223"/>
        <v>1.0540115364446776</v>
      </c>
      <c r="AC786" s="1212">
        <f t="shared" si="223"/>
        <v>0.98054875397606345</v>
      </c>
    </row>
    <row r="787" spans="1:29" s="3" customFormat="1" ht="12.75" customHeight="1">
      <c r="A787" s="3377" t="s">
        <v>212</v>
      </c>
      <c r="B787" s="3295" t="s">
        <v>747</v>
      </c>
      <c r="C787" s="1255" t="s">
        <v>156</v>
      </c>
      <c r="D787" s="2768" t="s">
        <v>157</v>
      </c>
      <c r="E787" s="1269">
        <v>0.57240000000000002</v>
      </c>
      <c r="F787" s="1269">
        <v>0.57311999999999996</v>
      </c>
      <c r="G787" s="1269">
        <v>0.57216</v>
      </c>
      <c r="H787" s="1311">
        <v>0.5736</v>
      </c>
      <c r="I787" s="1269">
        <v>0.57335999999999998</v>
      </c>
      <c r="J787" s="1269">
        <v>0.57528000000000001</v>
      </c>
      <c r="K787" s="1269">
        <v>0.57335999999999998</v>
      </c>
      <c r="L787" s="1269">
        <v>0.57672000000000001</v>
      </c>
      <c r="M787" s="1269">
        <v>0.59136</v>
      </c>
      <c r="N787" s="1311">
        <v>0.60072000000000003</v>
      </c>
      <c r="O787" s="1269">
        <v>0.59616000000000002</v>
      </c>
      <c r="P787" s="1269">
        <v>0.5988</v>
      </c>
      <c r="Q787" s="1269">
        <v>0.59328000000000003</v>
      </c>
      <c r="R787" s="1269">
        <v>0.57143999999999995</v>
      </c>
      <c r="S787" s="1269">
        <v>0.57479999999999998</v>
      </c>
      <c r="T787" s="1269">
        <v>0.57143999999999995</v>
      </c>
      <c r="U787" s="1269">
        <v>0.57432000000000005</v>
      </c>
      <c r="V787" s="1311">
        <v>0.57384000000000002</v>
      </c>
      <c r="W787" s="1269">
        <v>0.57167999999999997</v>
      </c>
      <c r="X787" s="1269">
        <v>0.59496000000000004</v>
      </c>
      <c r="Y787" s="1269">
        <v>0.60336000000000001</v>
      </c>
      <c r="Z787" s="1269">
        <v>0.59472000000000003</v>
      </c>
      <c r="AA787" s="1269">
        <v>0.57623999999999997</v>
      </c>
      <c r="AB787" s="1269">
        <v>0.57840000000000003</v>
      </c>
      <c r="AC787" s="1242">
        <f>SUM(E787:AB787)</f>
        <v>13.955520000000003</v>
      </c>
    </row>
    <row r="788" spans="1:29" s="3" customFormat="1" ht="12.75" customHeight="1">
      <c r="A788" s="3375"/>
      <c r="B788" s="3296"/>
      <c r="C788" s="1191" t="s">
        <v>158</v>
      </c>
      <c r="D788" s="1191" t="s">
        <v>157</v>
      </c>
      <c r="E788" s="1305">
        <v>0.20519999999999999</v>
      </c>
      <c r="F788" s="1305">
        <v>0.20591999999999999</v>
      </c>
      <c r="G788" s="1305">
        <v>0.20519999999999999</v>
      </c>
      <c r="H788" s="1318">
        <v>0.20376</v>
      </c>
      <c r="I788" s="1305">
        <v>0.20591999999999999</v>
      </c>
      <c r="J788" s="1305">
        <v>0.21048</v>
      </c>
      <c r="K788" s="1305">
        <v>0.20952000000000001</v>
      </c>
      <c r="L788" s="1305">
        <v>0.20856</v>
      </c>
      <c r="M788" s="1305">
        <v>0.21096000000000001</v>
      </c>
      <c r="N788" s="1318">
        <v>0.21456</v>
      </c>
      <c r="O788" s="1305">
        <v>0.21288000000000001</v>
      </c>
      <c r="P788" s="1305">
        <v>0.21456</v>
      </c>
      <c r="Q788" s="1305">
        <v>0.20784</v>
      </c>
      <c r="R788" s="1305">
        <v>0.19991999999999999</v>
      </c>
      <c r="S788" s="1305">
        <v>0.20352000000000001</v>
      </c>
      <c r="T788" s="1305">
        <v>0.20280000000000001</v>
      </c>
      <c r="U788" s="1305">
        <v>0.20424</v>
      </c>
      <c r="V788" s="1318">
        <v>0.20448</v>
      </c>
      <c r="W788" s="1305">
        <v>0.20352000000000001</v>
      </c>
      <c r="X788" s="1305">
        <v>0.21288000000000001</v>
      </c>
      <c r="Y788" s="1305">
        <v>0.21912000000000001</v>
      </c>
      <c r="Z788" s="1305">
        <v>0.216</v>
      </c>
      <c r="AA788" s="1305">
        <v>0.21456</v>
      </c>
      <c r="AB788" s="1305">
        <v>0.21887999999999999</v>
      </c>
      <c r="AC788" s="1319">
        <f>SUM(E788:AB788)</f>
        <v>5.0152800000000006</v>
      </c>
    </row>
    <row r="789" spans="1:29" s="3" customFormat="1" ht="12.75" customHeight="1">
      <c r="A789" s="3375"/>
      <c r="B789" s="3296"/>
      <c r="C789" s="1191" t="s">
        <v>159</v>
      </c>
      <c r="D789" s="1697" t="s">
        <v>160</v>
      </c>
      <c r="E789" s="2488">
        <v>55</v>
      </c>
      <c r="F789" s="2488">
        <v>59</v>
      </c>
      <c r="G789" s="2488">
        <v>62</v>
      </c>
      <c r="H789" s="2488">
        <v>58</v>
      </c>
      <c r="I789" s="2488">
        <v>57</v>
      </c>
      <c r="J789" s="2488">
        <v>61</v>
      </c>
      <c r="K789" s="2488">
        <v>57</v>
      </c>
      <c r="L789" s="2488">
        <v>61</v>
      </c>
      <c r="M789" s="2488">
        <v>67</v>
      </c>
      <c r="N789" s="2488">
        <v>61</v>
      </c>
      <c r="O789" s="2488">
        <v>61</v>
      </c>
      <c r="P789" s="2488">
        <v>63</v>
      </c>
      <c r="Q789" s="2488">
        <v>58</v>
      </c>
      <c r="R789" s="2488">
        <v>61</v>
      </c>
      <c r="S789" s="2488">
        <v>58</v>
      </c>
      <c r="T789" s="2488">
        <v>59</v>
      </c>
      <c r="U789" s="2488">
        <v>61</v>
      </c>
      <c r="V789" s="2488">
        <v>57</v>
      </c>
      <c r="W789" s="2488">
        <v>58</v>
      </c>
      <c r="X789" s="2488">
        <v>65</v>
      </c>
      <c r="Y789" s="2488">
        <v>62</v>
      </c>
      <c r="Z789" s="2488">
        <v>59</v>
      </c>
      <c r="AA789" s="2488">
        <v>57</v>
      </c>
      <c r="AB789" s="2488">
        <v>60</v>
      </c>
      <c r="AC789" s="1194"/>
    </row>
    <row r="790" spans="1:29" s="3" customFormat="1" ht="12.75" customHeight="1" thickBot="1">
      <c r="A790" s="3376"/>
      <c r="B790" s="3319"/>
      <c r="C790" s="1202" t="s">
        <v>161</v>
      </c>
      <c r="D790" s="1202"/>
      <c r="E790" s="1308">
        <f t="shared" ref="E790:AC790" si="224">E788/E787</f>
        <v>0.35849056603773582</v>
      </c>
      <c r="F790" s="1308">
        <f t="shared" si="224"/>
        <v>0.3592964824120603</v>
      </c>
      <c r="G790" s="1308">
        <f t="shared" si="224"/>
        <v>0.35864093959731541</v>
      </c>
      <c r="H790" s="1322">
        <f t="shared" si="224"/>
        <v>0.35523012552301253</v>
      </c>
      <c r="I790" s="1308">
        <f t="shared" si="224"/>
        <v>0.35914608622854749</v>
      </c>
      <c r="J790" s="1308">
        <f t="shared" si="224"/>
        <v>0.36587400917813934</v>
      </c>
      <c r="K790" s="1308">
        <f t="shared" si="224"/>
        <v>0.36542486395981588</v>
      </c>
      <c r="L790" s="1308">
        <f t="shared" si="224"/>
        <v>0.36163129421556384</v>
      </c>
      <c r="M790" s="1308">
        <f t="shared" si="224"/>
        <v>0.35673701298701299</v>
      </c>
      <c r="N790" s="1322">
        <f t="shared" si="224"/>
        <v>0.35717139432680783</v>
      </c>
      <c r="O790" s="1308">
        <f t="shared" si="224"/>
        <v>0.35708534621578103</v>
      </c>
      <c r="P790" s="1308">
        <f t="shared" si="224"/>
        <v>0.35831663326653307</v>
      </c>
      <c r="Q790" s="1308">
        <f t="shared" si="224"/>
        <v>0.35032362459546923</v>
      </c>
      <c r="R790" s="1308">
        <f t="shared" si="224"/>
        <v>0.3498530029399412</v>
      </c>
      <c r="S790" s="1308">
        <f t="shared" si="224"/>
        <v>0.35407098121085595</v>
      </c>
      <c r="T790" s="1308">
        <f t="shared" si="224"/>
        <v>0.35489290214195723</v>
      </c>
      <c r="U790" s="1308">
        <f t="shared" si="224"/>
        <v>0.35562055996656916</v>
      </c>
      <c r="V790" s="1322">
        <f t="shared" si="224"/>
        <v>0.35633626097866999</v>
      </c>
      <c r="W790" s="1308">
        <f t="shared" si="224"/>
        <v>0.35600335852225024</v>
      </c>
      <c r="X790" s="1308">
        <f t="shared" si="224"/>
        <v>0.35780556676079062</v>
      </c>
      <c r="Y790" s="1308">
        <f t="shared" si="224"/>
        <v>0.36316626889419251</v>
      </c>
      <c r="Z790" s="1308">
        <f t="shared" si="224"/>
        <v>0.36319612590799027</v>
      </c>
      <c r="AA790" s="1308">
        <f t="shared" si="224"/>
        <v>0.37234485630987091</v>
      </c>
      <c r="AB790" s="1308">
        <f t="shared" si="224"/>
        <v>0.37842323651452281</v>
      </c>
      <c r="AC790" s="1205">
        <f t="shared" si="224"/>
        <v>0.35937607484350276</v>
      </c>
    </row>
    <row r="791" spans="1:29" s="3" customFormat="1" ht="12.75" customHeight="1">
      <c r="A791" s="3374" t="s">
        <v>231</v>
      </c>
      <c r="B791" s="3301" t="s">
        <v>745</v>
      </c>
      <c r="C791" s="1186" t="s">
        <v>156</v>
      </c>
      <c r="D791" s="2768" t="s">
        <v>157</v>
      </c>
      <c r="E791" s="1267">
        <v>0.12744</v>
      </c>
      <c r="F791" s="1267">
        <v>0.126</v>
      </c>
      <c r="G791" s="1267">
        <v>0.12744</v>
      </c>
      <c r="H791" s="1324">
        <v>0.12887999999999999</v>
      </c>
      <c r="I791" s="1267">
        <v>0.1368</v>
      </c>
      <c r="J791" s="1267">
        <v>0.14327999999999999</v>
      </c>
      <c r="K791" s="1267">
        <v>0.14183999999999999</v>
      </c>
      <c r="L791" s="1267">
        <v>0.14616000000000001</v>
      </c>
      <c r="M791" s="1267">
        <v>0.14544000000000001</v>
      </c>
      <c r="N791" s="1324">
        <v>0.13824</v>
      </c>
      <c r="O791" s="1267">
        <v>0.14616000000000001</v>
      </c>
      <c r="P791" s="1267">
        <v>0.15623999999999999</v>
      </c>
      <c r="Q791" s="1267">
        <v>0.15984000000000001</v>
      </c>
      <c r="R791" s="1267">
        <v>0.16847999999999999</v>
      </c>
      <c r="S791" s="1267">
        <v>0.17568</v>
      </c>
      <c r="T791" s="1267">
        <v>0.1764</v>
      </c>
      <c r="U791" s="1267">
        <v>0.17784</v>
      </c>
      <c r="V791" s="1324">
        <v>0.1908</v>
      </c>
      <c r="W791" s="1267">
        <v>0.18936</v>
      </c>
      <c r="X791" s="1267">
        <v>0.1908</v>
      </c>
      <c r="Y791" s="1267">
        <v>0.18936</v>
      </c>
      <c r="Z791" s="1267">
        <v>0.18864</v>
      </c>
      <c r="AA791" s="1267">
        <v>0.18936</v>
      </c>
      <c r="AB791" s="1267">
        <v>0.19008</v>
      </c>
      <c r="AC791" s="1189">
        <f>SUM(E791:AB791)</f>
        <v>3.8505599999999998</v>
      </c>
    </row>
    <row r="792" spans="1:29" s="3" customFormat="1" ht="12.75" customHeight="1">
      <c r="A792" s="3375"/>
      <c r="B792" s="3296"/>
      <c r="C792" s="1191" t="s">
        <v>158</v>
      </c>
      <c r="D792" s="1191" t="s">
        <v>157</v>
      </c>
      <c r="E792" s="1305">
        <v>6.6239999999999993E-2</v>
      </c>
      <c r="F792" s="1305">
        <v>6.6960000000000006E-2</v>
      </c>
      <c r="G792" s="1305">
        <v>6.6239999999999993E-2</v>
      </c>
      <c r="H792" s="1318">
        <v>6.6239999999999993E-2</v>
      </c>
      <c r="I792" s="1305">
        <v>6.7680000000000004E-2</v>
      </c>
      <c r="J792" s="1305">
        <v>7.0559999999999998E-2</v>
      </c>
      <c r="K792" s="1305">
        <v>6.9839999999999999E-2</v>
      </c>
      <c r="L792" s="1305">
        <v>6.8400000000000002E-2</v>
      </c>
      <c r="M792" s="1305">
        <v>6.7680000000000004E-2</v>
      </c>
      <c r="N792" s="1318">
        <v>6.7680000000000004E-2</v>
      </c>
      <c r="O792" s="1305">
        <v>6.7680000000000004E-2</v>
      </c>
      <c r="P792" s="1305">
        <v>6.8400000000000002E-2</v>
      </c>
      <c r="Q792" s="1305">
        <v>6.6239999999999993E-2</v>
      </c>
      <c r="R792" s="1305">
        <v>6.6239999999999993E-2</v>
      </c>
      <c r="S792" s="1305">
        <v>6.6239999999999993E-2</v>
      </c>
      <c r="T792" s="1305">
        <v>6.5519999999999995E-2</v>
      </c>
      <c r="U792" s="1305">
        <v>6.6960000000000006E-2</v>
      </c>
      <c r="V792" s="1318">
        <v>6.6960000000000006E-2</v>
      </c>
      <c r="W792" s="1305">
        <v>6.7680000000000004E-2</v>
      </c>
      <c r="X792" s="1305">
        <v>6.9120000000000001E-2</v>
      </c>
      <c r="Y792" s="1305">
        <v>7.2720000000000007E-2</v>
      </c>
      <c r="Z792" s="1305">
        <v>7.1999999999999995E-2</v>
      </c>
      <c r="AA792" s="1305">
        <v>7.4160000000000004E-2</v>
      </c>
      <c r="AB792" s="1305">
        <v>7.6319999999999999E-2</v>
      </c>
      <c r="AC792" s="1194">
        <f>SUM(E792:AB792)</f>
        <v>1.6437599999999999</v>
      </c>
    </row>
    <row r="793" spans="1:29" s="3" customFormat="1" ht="12.75" customHeight="1">
      <c r="A793" s="3375"/>
      <c r="B793" s="3296"/>
      <c r="C793" s="1191" t="s">
        <v>159</v>
      </c>
      <c r="D793" s="1697" t="s">
        <v>160</v>
      </c>
      <c r="E793" s="2489">
        <v>11</v>
      </c>
      <c r="F793" s="2489">
        <v>12</v>
      </c>
      <c r="G793" s="2489">
        <v>14</v>
      </c>
      <c r="H793" s="2489">
        <v>13</v>
      </c>
      <c r="I793" s="2489">
        <v>12</v>
      </c>
      <c r="J793" s="2489">
        <v>10</v>
      </c>
      <c r="K793" s="2489">
        <v>12</v>
      </c>
      <c r="L793" s="2489">
        <v>11</v>
      </c>
      <c r="M793" s="2489">
        <v>11</v>
      </c>
      <c r="N793" s="2489">
        <v>18</v>
      </c>
      <c r="O793" s="2489">
        <v>19</v>
      </c>
      <c r="P793" s="2489">
        <v>18</v>
      </c>
      <c r="Q793" s="2489">
        <v>12</v>
      </c>
      <c r="R793" s="2489">
        <v>12</v>
      </c>
      <c r="S793" s="2489">
        <v>18</v>
      </c>
      <c r="T793" s="2489">
        <v>19</v>
      </c>
      <c r="U793" s="2489">
        <v>20</v>
      </c>
      <c r="V793" s="2489">
        <v>18</v>
      </c>
      <c r="W793" s="2489">
        <v>18</v>
      </c>
      <c r="X793" s="2489">
        <v>18</v>
      </c>
      <c r="Y793" s="2489">
        <v>18</v>
      </c>
      <c r="Z793" s="2489">
        <v>16</v>
      </c>
      <c r="AA793" s="2489">
        <v>16</v>
      </c>
      <c r="AB793" s="2489">
        <v>16</v>
      </c>
      <c r="AC793" s="1194"/>
    </row>
    <row r="794" spans="1:29" s="3" customFormat="1" ht="12.75" customHeight="1" thickBot="1">
      <c r="A794" s="3381"/>
      <c r="B794" s="3297"/>
      <c r="C794" s="1209" t="s">
        <v>161</v>
      </c>
      <c r="D794" s="1209"/>
      <c r="E794" s="1445">
        <v>18</v>
      </c>
      <c r="F794" s="1445">
        <v>16</v>
      </c>
      <c r="G794" s="1445">
        <v>18</v>
      </c>
      <c r="H794" s="1383">
        <v>21</v>
      </c>
      <c r="I794" s="1445">
        <v>18</v>
      </c>
      <c r="J794" s="1445">
        <v>19</v>
      </c>
      <c r="K794" s="1445">
        <v>17</v>
      </c>
      <c r="L794" s="1445">
        <v>18</v>
      </c>
      <c r="M794" s="1445">
        <v>23</v>
      </c>
      <c r="N794" s="1383">
        <v>36</v>
      </c>
      <c r="O794" s="1445">
        <v>34</v>
      </c>
      <c r="P794" s="1445">
        <v>34</v>
      </c>
      <c r="Q794" s="1445">
        <v>29</v>
      </c>
      <c r="R794" s="1445">
        <v>37</v>
      </c>
      <c r="S794" s="1445">
        <v>40</v>
      </c>
      <c r="T794" s="1445">
        <v>17</v>
      </c>
      <c r="U794" s="1445">
        <v>19</v>
      </c>
      <c r="V794" s="1383">
        <v>14</v>
      </c>
      <c r="W794" s="1445">
        <v>16</v>
      </c>
      <c r="X794" s="1445">
        <v>16</v>
      </c>
      <c r="Y794" s="1445">
        <v>15</v>
      </c>
      <c r="Z794" s="1445">
        <v>17</v>
      </c>
      <c r="AA794" s="1445">
        <v>17</v>
      </c>
      <c r="AB794" s="1445">
        <v>19</v>
      </c>
      <c r="AC794" s="1212">
        <f>AC792/AC791</f>
        <v>0.4268885564697083</v>
      </c>
    </row>
    <row r="795" spans="1:29" s="3" customFormat="1" ht="12.75" customHeight="1">
      <c r="A795" s="3392" t="s">
        <v>233</v>
      </c>
      <c r="B795" s="3395" t="s">
        <v>722</v>
      </c>
      <c r="C795" s="1446" t="s">
        <v>156</v>
      </c>
      <c r="D795" s="2768" t="s">
        <v>157</v>
      </c>
      <c r="E795" s="1269">
        <v>1.0224</v>
      </c>
      <c r="F795" s="1269">
        <v>1.0279199999999999</v>
      </c>
      <c r="G795" s="1269">
        <v>1.0276799999999999</v>
      </c>
      <c r="H795" s="1311">
        <v>1.0284</v>
      </c>
      <c r="I795" s="1269">
        <v>1.02816</v>
      </c>
      <c r="J795" s="1269">
        <v>1.02816</v>
      </c>
      <c r="K795" s="1269">
        <v>1.0298400000000001</v>
      </c>
      <c r="L795" s="1269">
        <v>1.0271999999999999</v>
      </c>
      <c r="M795" s="1269">
        <v>1.02504</v>
      </c>
      <c r="N795" s="1311">
        <v>1.0240800000000001</v>
      </c>
      <c r="O795" s="1269">
        <v>1.02816</v>
      </c>
      <c r="P795" s="1269">
        <v>1.03176</v>
      </c>
      <c r="Q795" s="1269">
        <v>1.0284</v>
      </c>
      <c r="R795" s="1269">
        <v>1.0264800000000001</v>
      </c>
      <c r="S795" s="1269">
        <v>1.0264800000000001</v>
      </c>
      <c r="T795" s="1269">
        <v>1.0264800000000001</v>
      </c>
      <c r="U795" s="1269">
        <v>1.0267200000000001</v>
      </c>
      <c r="V795" s="1311">
        <v>1.02624</v>
      </c>
      <c r="W795" s="1269">
        <v>1.0212000000000001</v>
      </c>
      <c r="X795" s="1269">
        <v>1.0276799999999999</v>
      </c>
      <c r="Y795" s="1269">
        <v>1.02624</v>
      </c>
      <c r="Z795" s="1269">
        <v>1.02504</v>
      </c>
      <c r="AA795" s="1269">
        <v>1.0267200000000001</v>
      </c>
      <c r="AB795" s="1269">
        <v>1.0305599999999999</v>
      </c>
      <c r="AC795" s="1242">
        <f>SUM(E795:AB795)</f>
        <v>24.647040000000008</v>
      </c>
    </row>
    <row r="796" spans="1:29" s="3" customFormat="1" ht="12.75" customHeight="1">
      <c r="A796" s="3393"/>
      <c r="B796" s="3396"/>
      <c r="C796" s="1447" t="s">
        <v>158</v>
      </c>
      <c r="D796" s="1191" t="s">
        <v>157</v>
      </c>
      <c r="E796" s="1305">
        <v>0.67344000000000004</v>
      </c>
      <c r="F796" s="1305">
        <v>0.67320000000000002</v>
      </c>
      <c r="G796" s="1305">
        <v>0.67296</v>
      </c>
      <c r="H796" s="1318">
        <v>0.67032000000000003</v>
      </c>
      <c r="I796" s="1305">
        <v>0.67415999999999998</v>
      </c>
      <c r="J796" s="1305">
        <v>0.68376000000000003</v>
      </c>
      <c r="K796" s="1305">
        <v>0.68447999999999998</v>
      </c>
      <c r="L796" s="1305">
        <v>0.68159999999999998</v>
      </c>
      <c r="M796" s="1305">
        <v>0.67679999999999996</v>
      </c>
      <c r="N796" s="1318">
        <v>0.67944000000000004</v>
      </c>
      <c r="O796" s="1305">
        <v>0.67584</v>
      </c>
      <c r="P796" s="1305">
        <v>0.67920000000000003</v>
      </c>
      <c r="Q796" s="1305">
        <v>0.66815999999999998</v>
      </c>
      <c r="R796" s="1305">
        <v>0.66744000000000003</v>
      </c>
      <c r="S796" s="1305">
        <v>0.66815999999999998</v>
      </c>
      <c r="T796" s="1305">
        <v>0.66768000000000005</v>
      </c>
      <c r="U796" s="1305">
        <v>0.67008000000000001</v>
      </c>
      <c r="V796" s="1318">
        <v>0.67008000000000001</v>
      </c>
      <c r="W796" s="1305">
        <v>0.67008000000000001</v>
      </c>
      <c r="X796" s="1305">
        <v>0.67944000000000004</v>
      </c>
      <c r="Y796" s="1305">
        <v>0.68784000000000001</v>
      </c>
      <c r="Z796" s="1305">
        <v>0.68615999999999999</v>
      </c>
      <c r="AA796" s="1305">
        <v>0.69047999999999998</v>
      </c>
      <c r="AB796" s="1305">
        <v>0.69887999999999995</v>
      </c>
      <c r="AC796" s="1319">
        <f>SUM(E796:AB796)</f>
        <v>16.249679999999998</v>
      </c>
    </row>
    <row r="797" spans="1:29" s="3" customFormat="1" ht="12.75" customHeight="1">
      <c r="A797" s="3393"/>
      <c r="B797" s="3396"/>
      <c r="C797" s="1447" t="s">
        <v>159</v>
      </c>
      <c r="D797" s="1697" t="s">
        <v>160</v>
      </c>
      <c r="E797" s="2490">
        <v>111</v>
      </c>
      <c r="F797" s="2490">
        <v>113</v>
      </c>
      <c r="G797" s="2490">
        <v>112</v>
      </c>
      <c r="H797" s="2490">
        <v>114</v>
      </c>
      <c r="I797" s="2490">
        <v>114</v>
      </c>
      <c r="J797" s="2490">
        <v>112</v>
      </c>
      <c r="K797" s="2490">
        <v>114</v>
      </c>
      <c r="L797" s="2490">
        <v>112</v>
      </c>
      <c r="M797" s="2490">
        <v>112</v>
      </c>
      <c r="N797" s="2490">
        <v>113</v>
      </c>
      <c r="O797" s="2490">
        <v>110</v>
      </c>
      <c r="P797" s="2490">
        <v>113</v>
      </c>
      <c r="Q797" s="2490">
        <v>113</v>
      </c>
      <c r="R797" s="2490">
        <v>111</v>
      </c>
      <c r="S797" s="2490">
        <v>113</v>
      </c>
      <c r="T797" s="2490">
        <v>113</v>
      </c>
      <c r="U797" s="2490">
        <v>113</v>
      </c>
      <c r="V797" s="2490">
        <v>112</v>
      </c>
      <c r="W797" s="2490">
        <v>112</v>
      </c>
      <c r="X797" s="2490">
        <v>112</v>
      </c>
      <c r="Y797" s="2490">
        <v>112</v>
      </c>
      <c r="Z797" s="2490">
        <v>111</v>
      </c>
      <c r="AA797" s="2490">
        <v>112</v>
      </c>
      <c r="AB797" s="2490">
        <v>112</v>
      </c>
      <c r="AC797" s="1194"/>
    </row>
    <row r="798" spans="1:29" s="3" customFormat="1" ht="12.75" customHeight="1" thickBot="1">
      <c r="A798" s="3394"/>
      <c r="B798" s="3397"/>
      <c r="C798" s="1448" t="s">
        <v>161</v>
      </c>
      <c r="D798" s="1202"/>
      <c r="E798" s="1308">
        <f t="shared" ref="E798:AC798" si="225">E796/E795</f>
        <v>0.65868544600938972</v>
      </c>
      <c r="F798" s="1308">
        <f t="shared" si="225"/>
        <v>0.65491477936026155</v>
      </c>
      <c r="G798" s="1308">
        <f t="shared" si="225"/>
        <v>0.65483418963101359</v>
      </c>
      <c r="H798" s="1322">
        <f t="shared" si="225"/>
        <v>0.65180863477246209</v>
      </c>
      <c r="I798" s="1308">
        <f t="shared" si="225"/>
        <v>0.65569561157796452</v>
      </c>
      <c r="J798" s="1308">
        <f t="shared" si="225"/>
        <v>0.66503267973856217</v>
      </c>
      <c r="K798" s="1308">
        <f t="shared" si="225"/>
        <v>0.66464693544628284</v>
      </c>
      <c r="L798" s="1308">
        <f t="shared" si="225"/>
        <v>0.66355140186915895</v>
      </c>
      <c r="M798" s="1308">
        <f t="shared" si="225"/>
        <v>0.66026691641301805</v>
      </c>
      <c r="N798" s="1322">
        <f t="shared" si="225"/>
        <v>0.66346379189125848</v>
      </c>
      <c r="O798" s="1308">
        <f t="shared" si="225"/>
        <v>0.65732959850606909</v>
      </c>
      <c r="P798" s="1308">
        <f t="shared" si="225"/>
        <v>0.65829262619213769</v>
      </c>
      <c r="Q798" s="1308">
        <f t="shared" si="225"/>
        <v>0.64970828471411901</v>
      </c>
      <c r="R798" s="1308">
        <f t="shared" si="225"/>
        <v>0.65022211830722465</v>
      </c>
      <c r="S798" s="1308">
        <f t="shared" si="225"/>
        <v>0.65092354454056578</v>
      </c>
      <c r="T798" s="1308">
        <f t="shared" si="225"/>
        <v>0.65045592705167177</v>
      </c>
      <c r="U798" s="1308">
        <f t="shared" si="225"/>
        <v>0.65264142122487134</v>
      </c>
      <c r="V798" s="1322">
        <f t="shared" si="225"/>
        <v>0.65294667913938254</v>
      </c>
      <c r="W798" s="1308">
        <f t="shared" si="225"/>
        <v>0.65616921269095174</v>
      </c>
      <c r="X798" s="1308">
        <f t="shared" si="225"/>
        <v>0.6611396543671183</v>
      </c>
      <c r="Y798" s="1308">
        <f t="shared" si="225"/>
        <v>0.67025257249766135</v>
      </c>
      <c r="Z798" s="1308">
        <f t="shared" si="225"/>
        <v>0.66939826738468744</v>
      </c>
      <c r="AA798" s="1308">
        <f t="shared" si="225"/>
        <v>0.67251051893408131</v>
      </c>
      <c r="AB798" s="1308">
        <f t="shared" si="225"/>
        <v>0.67815556590591519</v>
      </c>
      <c r="AC798" s="1205">
        <f t="shared" si="225"/>
        <v>0.65929539612058863</v>
      </c>
    </row>
    <row r="799" spans="1:29" s="3" customFormat="1" ht="12.75" customHeight="1">
      <c r="A799" s="3280" t="s">
        <v>180</v>
      </c>
      <c r="B799" s="3369" t="s">
        <v>748</v>
      </c>
      <c r="C799" s="1186" t="s">
        <v>156</v>
      </c>
      <c r="D799" s="1186" t="s">
        <v>157</v>
      </c>
      <c r="E799" s="1332">
        <v>0.10032000000000001</v>
      </c>
      <c r="F799" s="1332">
        <v>9.912E-2</v>
      </c>
      <c r="G799" s="1332">
        <v>9.9839999999999998E-2</v>
      </c>
      <c r="H799" s="1325">
        <v>0.1008</v>
      </c>
      <c r="I799" s="1332">
        <v>0.10296</v>
      </c>
      <c r="J799" s="1332">
        <v>0.10488</v>
      </c>
      <c r="K799" s="1332">
        <v>0.114</v>
      </c>
      <c r="L799" s="1332">
        <v>0.11592</v>
      </c>
      <c r="M799" s="1332">
        <v>0.11904000000000001</v>
      </c>
      <c r="N799" s="1325">
        <v>0.1176</v>
      </c>
      <c r="O799" s="1332">
        <v>0.11015999999999999</v>
      </c>
      <c r="P799" s="1332">
        <v>0.11304</v>
      </c>
      <c r="Q799" s="1332">
        <v>0.11544</v>
      </c>
      <c r="R799" s="1332">
        <v>0.11112</v>
      </c>
      <c r="S799" s="1332">
        <v>0.11712</v>
      </c>
      <c r="T799" s="1332">
        <v>0.11448</v>
      </c>
      <c r="U799" s="1332">
        <v>0.12192</v>
      </c>
      <c r="V799" s="1325">
        <v>0.12192</v>
      </c>
      <c r="W799" s="1332">
        <v>0.12264</v>
      </c>
      <c r="X799" s="1332">
        <v>0.12096</v>
      </c>
      <c r="Y799" s="1332">
        <v>0.12096</v>
      </c>
      <c r="Z799" s="1332">
        <v>0.11688</v>
      </c>
      <c r="AA799" s="1332">
        <v>0.10704</v>
      </c>
      <c r="AB799" s="1332">
        <v>0.10680000000000001</v>
      </c>
      <c r="AC799" s="1189">
        <f>SUM(E799:AB799)</f>
        <v>2.69496</v>
      </c>
    </row>
    <row r="800" spans="1:29" s="3" customFormat="1" ht="12.75" customHeight="1">
      <c r="A800" s="3281"/>
      <c r="B800" s="3362"/>
      <c r="C800" s="1191" t="s">
        <v>158</v>
      </c>
      <c r="D800" s="1191" t="s">
        <v>157</v>
      </c>
      <c r="E800" s="1449">
        <v>3.3840000000000002E-2</v>
      </c>
      <c r="F800" s="1449">
        <v>3.3119999999999997E-2</v>
      </c>
      <c r="G800" s="1449">
        <v>3.288E-2</v>
      </c>
      <c r="H800" s="1450">
        <v>3.2640000000000002E-2</v>
      </c>
      <c r="I800" s="1449">
        <v>3.3360000000000001E-2</v>
      </c>
      <c r="J800" s="1449">
        <v>3.4320000000000003E-2</v>
      </c>
      <c r="K800" s="1449">
        <v>3.5279999999999999E-2</v>
      </c>
      <c r="L800" s="1449">
        <v>3.4799999999999998E-2</v>
      </c>
      <c r="M800" s="1449">
        <v>3.4320000000000003E-2</v>
      </c>
      <c r="N800" s="1450">
        <v>3.3360000000000001E-2</v>
      </c>
      <c r="O800" s="1449">
        <v>3.4320000000000003E-2</v>
      </c>
      <c r="P800" s="1449">
        <v>3.456E-2</v>
      </c>
      <c r="Q800" s="1449">
        <v>3.3840000000000002E-2</v>
      </c>
      <c r="R800" s="1449">
        <v>3.3599999999999998E-2</v>
      </c>
      <c r="S800" s="1449">
        <v>3.3599999999999998E-2</v>
      </c>
      <c r="T800" s="1449">
        <v>3.4799999999999998E-2</v>
      </c>
      <c r="U800" s="1449">
        <v>3.5040000000000002E-2</v>
      </c>
      <c r="V800" s="1450">
        <v>3.4799999999999998E-2</v>
      </c>
      <c r="W800" s="1449">
        <v>3.5040000000000002E-2</v>
      </c>
      <c r="X800" s="1449">
        <v>3.696E-2</v>
      </c>
      <c r="Y800" s="1449">
        <v>3.7199999999999997E-2</v>
      </c>
      <c r="Z800" s="1449">
        <v>3.696E-2</v>
      </c>
      <c r="AA800" s="1449">
        <v>3.696E-2</v>
      </c>
      <c r="AB800" s="1449">
        <v>3.7199999999999997E-2</v>
      </c>
      <c r="AC800" s="1319">
        <f>SUM(E800:AB800)</f>
        <v>0.83279999999999987</v>
      </c>
    </row>
    <row r="801" spans="1:30" s="3" customFormat="1" ht="12.75" customHeight="1">
      <c r="A801" s="3281"/>
      <c r="B801" s="3362"/>
      <c r="C801" s="1191" t="s">
        <v>159</v>
      </c>
      <c r="D801" s="1697" t="s">
        <v>160</v>
      </c>
      <c r="E801" s="2491">
        <v>9</v>
      </c>
      <c r="F801" s="2491">
        <v>9</v>
      </c>
      <c r="G801" s="2491">
        <v>8</v>
      </c>
      <c r="H801" s="2491">
        <v>9</v>
      </c>
      <c r="I801" s="2491">
        <v>8</v>
      </c>
      <c r="J801" s="2491">
        <v>9</v>
      </c>
      <c r="K801" s="2491">
        <v>11</v>
      </c>
      <c r="L801" s="2491">
        <v>11</v>
      </c>
      <c r="M801" s="2491">
        <v>10</v>
      </c>
      <c r="N801" s="2491">
        <v>10</v>
      </c>
      <c r="O801" s="2491">
        <v>10</v>
      </c>
      <c r="P801" s="2491">
        <v>10</v>
      </c>
      <c r="Q801" s="2491">
        <v>10</v>
      </c>
      <c r="R801" s="2491">
        <v>9</v>
      </c>
      <c r="S801" s="2491">
        <v>11</v>
      </c>
      <c r="T801" s="2491">
        <v>13</v>
      </c>
      <c r="U801" s="2491">
        <v>12</v>
      </c>
      <c r="V801" s="2491">
        <v>10</v>
      </c>
      <c r="W801" s="2491">
        <v>10</v>
      </c>
      <c r="X801" s="2491">
        <v>11</v>
      </c>
      <c r="Y801" s="2491">
        <v>12</v>
      </c>
      <c r="Z801" s="2491">
        <v>9</v>
      </c>
      <c r="AA801" s="2491">
        <v>8</v>
      </c>
      <c r="AB801" s="2491">
        <v>11</v>
      </c>
      <c r="AC801" s="1194"/>
    </row>
    <row r="802" spans="1:30" s="3" customFormat="1" ht="12.75" customHeight="1" thickBot="1">
      <c r="A802" s="3286"/>
      <c r="B802" s="3363"/>
      <c r="C802" s="1202" t="s">
        <v>161</v>
      </c>
      <c r="D802" s="1202"/>
      <c r="E802" s="1293"/>
      <c r="F802" s="1293"/>
      <c r="G802" s="1293"/>
      <c r="H802" s="1322"/>
      <c r="I802" s="1293"/>
      <c r="J802" s="1293"/>
      <c r="K802" s="1293"/>
      <c r="L802" s="1293"/>
      <c r="M802" s="1293"/>
      <c r="N802" s="1322"/>
      <c r="O802" s="1293"/>
      <c r="P802" s="1293"/>
      <c r="Q802" s="1293"/>
      <c r="R802" s="1293"/>
      <c r="S802" s="1293"/>
      <c r="T802" s="1293"/>
      <c r="U802" s="1293"/>
      <c r="V802" s="1322"/>
      <c r="W802" s="1293"/>
      <c r="X802" s="1293"/>
      <c r="Y802" s="1293"/>
      <c r="Z802" s="1293"/>
      <c r="AA802" s="1293"/>
      <c r="AB802" s="1293"/>
      <c r="AC802" s="1205"/>
    </row>
    <row r="803" spans="1:30" s="3" customFormat="1" ht="12.75" customHeight="1">
      <c r="A803" s="1451"/>
      <c r="B803" s="1261" t="s">
        <v>191</v>
      </c>
      <c r="C803" s="1186" t="s">
        <v>156</v>
      </c>
      <c r="D803" s="1186" t="s">
        <v>157</v>
      </c>
      <c r="E803" s="1395">
        <v>8.8800000000000007E-3</v>
      </c>
      <c r="F803" s="1395">
        <v>8.8800000000000007E-3</v>
      </c>
      <c r="G803" s="1395">
        <v>8.8800000000000007E-3</v>
      </c>
      <c r="H803" s="1396">
        <v>8.9099999999999995E-3</v>
      </c>
      <c r="I803" s="1395">
        <v>8.9099999999999995E-3</v>
      </c>
      <c r="J803" s="1395">
        <v>8.9999999999999993E-3</v>
      </c>
      <c r="K803" s="1395">
        <v>8.94E-3</v>
      </c>
      <c r="L803" s="1395">
        <v>8.9999999999999993E-3</v>
      </c>
      <c r="M803" s="1395">
        <v>9.1500000000000001E-3</v>
      </c>
      <c r="N803" s="1396">
        <v>8.94E-3</v>
      </c>
      <c r="O803" s="1395">
        <v>8.8199999999999997E-3</v>
      </c>
      <c r="P803" s="1395">
        <v>8.8500000000000002E-3</v>
      </c>
      <c r="Q803" s="1395">
        <v>8.7299999999999999E-3</v>
      </c>
      <c r="R803" s="1395">
        <v>8.7899999999999992E-3</v>
      </c>
      <c r="S803" s="1395">
        <v>9.2099999999999994E-3</v>
      </c>
      <c r="T803" s="1395">
        <v>8.7299999999999999E-3</v>
      </c>
      <c r="U803" s="1395">
        <v>8.8199999999999997E-3</v>
      </c>
      <c r="V803" s="1396">
        <v>8.9099999999999995E-3</v>
      </c>
      <c r="W803" s="1395">
        <v>8.9700000000000005E-3</v>
      </c>
      <c r="X803" s="1395">
        <v>9.3900000000000008E-3</v>
      </c>
      <c r="Y803" s="1395">
        <v>9.2099999999999994E-3</v>
      </c>
      <c r="Z803" s="1395">
        <v>9.0299999999999998E-3</v>
      </c>
      <c r="AA803" s="1395">
        <v>9.0900000000000009E-3</v>
      </c>
      <c r="AB803" s="1395">
        <v>9.1199999999999996E-3</v>
      </c>
      <c r="AC803" s="1189">
        <f>SUM(E803:AB803)</f>
        <v>0.21515999999999999</v>
      </c>
      <c r="AD803" s="1262">
        <f>MAX(E803:AB803)</f>
        <v>9.3900000000000008E-3</v>
      </c>
    </row>
    <row r="804" spans="1:30" s="3" customFormat="1" ht="12.75" customHeight="1">
      <c r="A804" s="1452"/>
      <c r="B804" s="1346" t="s">
        <v>192</v>
      </c>
      <c r="C804" s="1209" t="s">
        <v>156</v>
      </c>
      <c r="D804" s="1209" t="s">
        <v>157</v>
      </c>
      <c r="E804" s="1453">
        <v>1.5480000000000001E-2</v>
      </c>
      <c r="F804" s="1453">
        <v>1.5389999999999999E-2</v>
      </c>
      <c r="G804" s="1453">
        <v>1.485E-2</v>
      </c>
      <c r="H804" s="1454">
        <v>1.533E-2</v>
      </c>
      <c r="I804" s="1453">
        <v>1.485E-2</v>
      </c>
      <c r="J804" s="1453">
        <v>1.5389999999999999E-2</v>
      </c>
      <c r="K804" s="1453">
        <v>1.4789999999999999E-2</v>
      </c>
      <c r="L804" s="1453">
        <v>1.473E-2</v>
      </c>
      <c r="M804" s="1453">
        <v>1.464E-2</v>
      </c>
      <c r="N804" s="1454">
        <v>1.4670000000000001E-2</v>
      </c>
      <c r="O804" s="1453">
        <v>1.4789999999999999E-2</v>
      </c>
      <c r="P804" s="1453">
        <v>1.473E-2</v>
      </c>
      <c r="Q804" s="1453">
        <v>1.452E-2</v>
      </c>
      <c r="R804" s="1453">
        <v>1.389E-2</v>
      </c>
      <c r="S804" s="1453">
        <v>1.353E-2</v>
      </c>
      <c r="T804" s="1453">
        <v>1.383E-2</v>
      </c>
      <c r="U804" s="1453">
        <v>1.371E-2</v>
      </c>
      <c r="V804" s="1454">
        <v>1.3769999999999999E-2</v>
      </c>
      <c r="W804" s="1453">
        <v>1.329E-2</v>
      </c>
      <c r="X804" s="1453">
        <v>1.353E-2</v>
      </c>
      <c r="Y804" s="1453">
        <v>1.2840000000000001E-2</v>
      </c>
      <c r="Z804" s="1453">
        <v>1.278E-2</v>
      </c>
      <c r="AA804" s="1453">
        <v>1.281E-2</v>
      </c>
      <c r="AB804" s="1453">
        <v>1.29E-2</v>
      </c>
      <c r="AC804" s="1212">
        <f>SUM(E804:AB804)</f>
        <v>0.34104000000000007</v>
      </c>
      <c r="AD804" s="1262">
        <f>MAX(E804:AB804)</f>
        <v>1.5480000000000001E-2</v>
      </c>
    </row>
    <row r="805" spans="1:30" s="3" customFormat="1" ht="12.75" customHeight="1">
      <c r="A805" s="3304" t="s">
        <v>249</v>
      </c>
      <c r="B805" s="3326"/>
      <c r="C805" s="1255" t="s">
        <v>156</v>
      </c>
      <c r="D805" s="1255"/>
      <c r="E805" s="1269">
        <f t="shared" ref="E805:AC805" si="226">E759+E763+E767+E771+E775+E779+E783+E787+E791+E795+E799</f>
        <v>4.1743199999999998</v>
      </c>
      <c r="F805" s="1269">
        <f t="shared" si="226"/>
        <v>4.1328000000000005</v>
      </c>
      <c r="G805" s="1269">
        <f t="shared" si="226"/>
        <v>4.1064000000000007</v>
      </c>
      <c r="H805" s="1311">
        <f t="shared" si="226"/>
        <v>4.1037599999999994</v>
      </c>
      <c r="I805" s="1269">
        <f t="shared" si="226"/>
        <v>4.1337600000000005</v>
      </c>
      <c r="J805" s="1269">
        <f t="shared" si="226"/>
        <v>4.1570399999999994</v>
      </c>
      <c r="K805" s="1269">
        <f t="shared" si="226"/>
        <v>4.2863999999999995</v>
      </c>
      <c r="L805" s="1269">
        <f t="shared" si="226"/>
        <v>4.2972000000000001</v>
      </c>
      <c r="M805" s="1269">
        <f t="shared" si="226"/>
        <v>4.2755999999999998</v>
      </c>
      <c r="N805" s="1311">
        <f t="shared" si="226"/>
        <v>4.2960000000000003</v>
      </c>
      <c r="O805" s="1269">
        <f t="shared" si="226"/>
        <v>4.2549599999999996</v>
      </c>
      <c r="P805" s="1269">
        <f t="shared" si="226"/>
        <v>4.2400799999999998</v>
      </c>
      <c r="Q805" s="1269">
        <f t="shared" si="226"/>
        <v>4.1700000000000008</v>
      </c>
      <c r="R805" s="1269">
        <f t="shared" si="226"/>
        <v>4.1875200000000001</v>
      </c>
      <c r="S805" s="1269">
        <f t="shared" si="226"/>
        <v>4.2252000000000001</v>
      </c>
      <c r="T805" s="1269">
        <f t="shared" si="226"/>
        <v>4.2285600000000008</v>
      </c>
      <c r="U805" s="1269">
        <f t="shared" si="226"/>
        <v>4.1879999999999997</v>
      </c>
      <c r="V805" s="1311">
        <f t="shared" si="226"/>
        <v>4.1870400000000005</v>
      </c>
      <c r="W805" s="1269">
        <f t="shared" si="226"/>
        <v>4.1896800000000001</v>
      </c>
      <c r="X805" s="1269">
        <f t="shared" si="226"/>
        <v>4.1558399999999995</v>
      </c>
      <c r="Y805" s="1269">
        <f t="shared" si="226"/>
        <v>4.2386400000000002</v>
      </c>
      <c r="Z805" s="1269">
        <f t="shared" si="226"/>
        <v>4.25136</v>
      </c>
      <c r="AA805" s="1269">
        <f t="shared" si="226"/>
        <v>4.1923199999999996</v>
      </c>
      <c r="AB805" s="1269">
        <f t="shared" si="226"/>
        <v>4.1711999999999989</v>
      </c>
      <c r="AC805" s="1242">
        <f t="shared" si="226"/>
        <v>100.84368000000001</v>
      </c>
    </row>
    <row r="806" spans="1:30" s="3" customFormat="1" ht="12.75" customHeight="1">
      <c r="A806" s="3327"/>
      <c r="B806" s="3328"/>
      <c r="C806" s="1209" t="s">
        <v>158</v>
      </c>
      <c r="D806" s="1209"/>
      <c r="E806" s="1268">
        <f t="shared" ref="E806:AC806" si="227">E760+E764+E768+E772+E776+E780+E784+E788+E792+E796+E800</f>
        <v>2.5812000000000004</v>
      </c>
      <c r="F806" s="1268">
        <f t="shared" si="227"/>
        <v>2.5569599999999997</v>
      </c>
      <c r="G806" s="1268">
        <f t="shared" si="227"/>
        <v>2.5344000000000002</v>
      </c>
      <c r="H806" s="1312">
        <f t="shared" si="227"/>
        <v>2.5476000000000001</v>
      </c>
      <c r="I806" s="1268">
        <f t="shared" si="227"/>
        <v>2.5872000000000002</v>
      </c>
      <c r="J806" s="1268">
        <f t="shared" si="227"/>
        <v>2.6392799999999998</v>
      </c>
      <c r="K806" s="1268">
        <f t="shared" si="227"/>
        <v>2.6426400000000001</v>
      </c>
      <c r="L806" s="1268">
        <f t="shared" si="227"/>
        <v>2.6268000000000002</v>
      </c>
      <c r="M806" s="1268">
        <f t="shared" si="227"/>
        <v>2.6040000000000001</v>
      </c>
      <c r="N806" s="1312">
        <f t="shared" si="227"/>
        <v>2.6015999999999999</v>
      </c>
      <c r="O806" s="1268">
        <f t="shared" si="227"/>
        <v>2.6071200000000001</v>
      </c>
      <c r="P806" s="1268">
        <f t="shared" si="227"/>
        <v>2.6711999999999998</v>
      </c>
      <c r="Q806" s="1268">
        <f t="shared" si="227"/>
        <v>2.6076000000000001</v>
      </c>
      <c r="R806" s="1268">
        <f t="shared" si="227"/>
        <v>2.58</v>
      </c>
      <c r="S806" s="1268">
        <f t="shared" si="227"/>
        <v>2.5725599999999997</v>
      </c>
      <c r="T806" s="1268">
        <f t="shared" si="227"/>
        <v>2.5848000000000004</v>
      </c>
      <c r="U806" s="1268">
        <f t="shared" si="227"/>
        <v>2.6114399999999995</v>
      </c>
      <c r="V806" s="1312">
        <f t="shared" si="227"/>
        <v>2.6148000000000002</v>
      </c>
      <c r="W806" s="1268">
        <f t="shared" si="227"/>
        <v>2.6251199999999999</v>
      </c>
      <c r="X806" s="1268">
        <f t="shared" si="227"/>
        <v>2.6716799999999998</v>
      </c>
      <c r="Y806" s="1268">
        <f t="shared" si="227"/>
        <v>2.7307199999999998</v>
      </c>
      <c r="Z806" s="1268">
        <f t="shared" si="227"/>
        <v>2.7232800000000004</v>
      </c>
      <c r="AA806" s="1268">
        <f t="shared" si="227"/>
        <v>2.7422400000000002</v>
      </c>
      <c r="AB806" s="1268">
        <f t="shared" si="227"/>
        <v>2.7760799999999999</v>
      </c>
      <c r="AC806" s="1212">
        <f t="shared" si="227"/>
        <v>63.040320000000001</v>
      </c>
    </row>
    <row r="807" spans="1:30" s="3" customFormat="1" ht="12.75" customHeight="1">
      <c r="A807" s="3329" t="s">
        <v>250</v>
      </c>
      <c r="B807" s="3330"/>
      <c r="C807" s="1239" t="s">
        <v>156</v>
      </c>
      <c r="D807" s="1239"/>
      <c r="E807" s="1269">
        <f t="shared" ref="E807:AC807" si="228">E727+E731-E805</f>
        <v>0.19127999999999989</v>
      </c>
      <c r="F807" s="1269">
        <f t="shared" si="228"/>
        <v>0.19319999999999915</v>
      </c>
      <c r="G807" s="1269">
        <f t="shared" si="228"/>
        <v>0.19199999999999928</v>
      </c>
      <c r="H807" s="1311">
        <f t="shared" si="228"/>
        <v>0.19224000000000085</v>
      </c>
      <c r="I807" s="1269">
        <f t="shared" si="228"/>
        <v>0.19223999999999908</v>
      </c>
      <c r="J807" s="1269">
        <f t="shared" si="228"/>
        <v>0.19176000000000037</v>
      </c>
      <c r="K807" s="1269">
        <f t="shared" si="228"/>
        <v>0.19200000000000017</v>
      </c>
      <c r="L807" s="1269">
        <f t="shared" si="228"/>
        <v>0.1908000000000003</v>
      </c>
      <c r="M807" s="1269">
        <f t="shared" si="228"/>
        <v>0.20040000000000013</v>
      </c>
      <c r="N807" s="1311">
        <f t="shared" si="228"/>
        <v>0.20279999999999987</v>
      </c>
      <c r="O807" s="1269">
        <f t="shared" si="228"/>
        <v>0.20064000000000082</v>
      </c>
      <c r="P807" s="1269">
        <f t="shared" si="228"/>
        <v>0.20352000000000015</v>
      </c>
      <c r="Q807" s="1269">
        <f t="shared" si="228"/>
        <v>0.20039999999999925</v>
      </c>
      <c r="R807" s="1269">
        <f t="shared" si="228"/>
        <v>0.19008000000000003</v>
      </c>
      <c r="S807" s="1269">
        <f t="shared" si="228"/>
        <v>0.19320000000000004</v>
      </c>
      <c r="T807" s="1269">
        <f t="shared" si="228"/>
        <v>0.18863999999999947</v>
      </c>
      <c r="U807" s="1269">
        <f t="shared" si="228"/>
        <v>0.19320000000000004</v>
      </c>
      <c r="V807" s="1311">
        <f t="shared" si="228"/>
        <v>0.19055999999999962</v>
      </c>
      <c r="W807" s="1269">
        <f t="shared" si="228"/>
        <v>0.19272000000000045</v>
      </c>
      <c r="X807" s="1269">
        <f t="shared" si="228"/>
        <v>0.19896000000000047</v>
      </c>
      <c r="Y807" s="1269">
        <f t="shared" si="228"/>
        <v>0.20375999999999994</v>
      </c>
      <c r="Z807" s="1269">
        <f t="shared" si="228"/>
        <v>0.20063999999999993</v>
      </c>
      <c r="AA807" s="1269">
        <f t="shared" si="228"/>
        <v>0.19008000000000003</v>
      </c>
      <c r="AB807" s="1269">
        <f t="shared" si="228"/>
        <v>0.19200000000000106</v>
      </c>
      <c r="AC807" s="1242">
        <f t="shared" si="228"/>
        <v>4.677119999999988</v>
      </c>
    </row>
    <row r="808" spans="1:30" s="3" customFormat="1" ht="12.75" customHeight="1">
      <c r="A808" s="3331"/>
      <c r="B808" s="3332"/>
      <c r="C808" s="1243" t="s">
        <v>158</v>
      </c>
      <c r="D808" s="1243"/>
      <c r="E808" s="1271">
        <f t="shared" ref="E808:AC808" si="229">E728+E732-E806</f>
        <v>0</v>
      </c>
      <c r="F808" s="1271">
        <f t="shared" si="229"/>
        <v>1.4400000000001079E-3</v>
      </c>
      <c r="G808" s="1271">
        <f t="shared" si="229"/>
        <v>-1.2000000000003119E-3</v>
      </c>
      <c r="H808" s="1272">
        <f t="shared" si="229"/>
        <v>-8.3999999999999631E-3</v>
      </c>
      <c r="I808" s="1271">
        <f t="shared" si="229"/>
        <v>-6.0000000000002274E-3</v>
      </c>
      <c r="J808" s="1271">
        <f t="shared" si="229"/>
        <v>-4.8000000000003595E-4</v>
      </c>
      <c r="K808" s="1271">
        <f t="shared" si="229"/>
        <v>4.5599999999996754E-3</v>
      </c>
      <c r="L808" s="1271">
        <f t="shared" si="229"/>
        <v>3.5999999999996035E-3</v>
      </c>
      <c r="M808" s="1271">
        <f t="shared" si="229"/>
        <v>2.3999999999997357E-3</v>
      </c>
      <c r="N808" s="1272">
        <f t="shared" si="229"/>
        <v>3.6000000000000476E-3</v>
      </c>
      <c r="O808" s="1271">
        <f t="shared" si="229"/>
        <v>-3.1200000000000117E-3</v>
      </c>
      <c r="P808" s="1271">
        <f t="shared" si="229"/>
        <v>-1.1999999999998678E-3</v>
      </c>
      <c r="Q808" s="1271">
        <f t="shared" si="229"/>
        <v>-8.4000000000004071E-3</v>
      </c>
      <c r="R808" s="1271">
        <f t="shared" si="229"/>
        <v>-7.2000000000000952E-3</v>
      </c>
      <c r="S808" s="1271">
        <f t="shared" si="229"/>
        <v>-5.7599999999999874E-3</v>
      </c>
      <c r="T808" s="1271">
        <f t="shared" si="229"/>
        <v>-2.4000000000006239E-3</v>
      </c>
      <c r="U808" s="1271">
        <f t="shared" si="229"/>
        <v>-2.6399999999995316E-3</v>
      </c>
      <c r="V808" s="1272">
        <f t="shared" si="229"/>
        <v>-4.7999999999999154E-3</v>
      </c>
      <c r="W808" s="1271">
        <f t="shared" si="229"/>
        <v>-5.5199999999997473E-3</v>
      </c>
      <c r="X808" s="1271">
        <f t="shared" si="229"/>
        <v>-4.8000000000003595E-4</v>
      </c>
      <c r="Y808" s="1271">
        <f t="shared" si="229"/>
        <v>7.6800000000001312E-3</v>
      </c>
      <c r="Z808" s="1271">
        <f t="shared" si="229"/>
        <v>7.9199999999999271E-3</v>
      </c>
      <c r="AA808" s="1271">
        <f t="shared" si="229"/>
        <v>9.3599999999995909E-3</v>
      </c>
      <c r="AB808" s="1271">
        <f t="shared" si="229"/>
        <v>1.2720000000000287E-2</v>
      </c>
      <c r="AC808" s="1350">
        <f t="shared" si="229"/>
        <v>-4.3199999999998795E-3</v>
      </c>
    </row>
    <row r="809" spans="1:30" s="1161" customFormat="1" ht="12.75" customHeight="1">
      <c r="A809" s="3312" t="s">
        <v>328</v>
      </c>
      <c r="B809" s="3313"/>
      <c r="C809" s="1275" t="s">
        <v>156</v>
      </c>
      <c r="D809" s="1351"/>
      <c r="E809" s="1178"/>
      <c r="F809" s="1178"/>
      <c r="G809" s="1178"/>
      <c r="H809" s="1178"/>
      <c r="I809" s="1178"/>
      <c r="J809" s="1178"/>
      <c r="K809" s="1178"/>
      <c r="L809" s="1178"/>
      <c r="M809" s="1178"/>
      <c r="N809" s="1178"/>
      <c r="O809" s="1178"/>
      <c r="P809" s="1178"/>
      <c r="Q809" s="1178"/>
      <c r="R809" s="1178"/>
      <c r="S809" s="1178"/>
      <c r="T809" s="1178"/>
      <c r="U809" s="1178"/>
      <c r="V809" s="1178"/>
      <c r="W809" s="1178"/>
      <c r="X809" s="1178"/>
      <c r="Y809" s="1178"/>
      <c r="Z809" s="1178"/>
      <c r="AA809" s="1178"/>
      <c r="AB809" s="1178"/>
      <c r="AC809" s="1352"/>
    </row>
    <row r="810" spans="1:30" s="1161" customFormat="1" ht="12.75" customHeight="1">
      <c r="A810" s="3314"/>
      <c r="B810" s="3315"/>
      <c r="C810" s="1280" t="s">
        <v>158</v>
      </c>
      <c r="D810" s="1353"/>
      <c r="E810" s="1354"/>
      <c r="F810" s="1354"/>
      <c r="G810" s="1354"/>
      <c r="H810" s="1354"/>
      <c r="I810" s="1354"/>
      <c r="J810" s="1354"/>
      <c r="K810" s="1354"/>
      <c r="L810" s="1354"/>
      <c r="M810" s="1354"/>
      <c r="N810" s="1354"/>
      <c r="O810" s="1354"/>
      <c r="P810" s="1354"/>
      <c r="Q810" s="1354"/>
      <c r="R810" s="1354"/>
      <c r="S810" s="1354"/>
      <c r="T810" s="1354"/>
      <c r="U810" s="1354"/>
      <c r="V810" s="1354"/>
      <c r="W810" s="1354"/>
      <c r="X810" s="1354"/>
      <c r="Y810" s="1354"/>
      <c r="Z810" s="1354"/>
      <c r="AA810" s="1354"/>
      <c r="AB810" s="1354"/>
      <c r="AC810" s="1355"/>
    </row>
    <row r="811" spans="1:30" s="3" customFormat="1" ht="12.75" customHeight="1">
      <c r="A811" s="1356"/>
      <c r="C811" s="1357" t="s">
        <v>219</v>
      </c>
      <c r="H811" s="1358">
        <f>H759+H763+H767+H771+H775+H779+H783+H787+H791+H795+H799</f>
        <v>4.1037599999999994</v>
      </c>
      <c r="I811" s="1385"/>
      <c r="J811" s="1385"/>
      <c r="K811" s="1385"/>
      <c r="L811" s="1385"/>
      <c r="M811" s="1385"/>
      <c r="N811" s="1358">
        <f>N759+N763+N767+N771+N775+N779+N783+N787+N791+N795+N799</f>
        <v>4.2960000000000003</v>
      </c>
      <c r="O811" s="1385"/>
      <c r="P811" s="1385"/>
      <c r="Q811" s="1385"/>
      <c r="R811" s="1385"/>
      <c r="S811" s="1385"/>
      <c r="T811" s="1385"/>
      <c r="U811" s="1385"/>
      <c r="V811" s="1358">
        <f>V759+V763+V767+V771+V775+V779+V783+V787+V791+V795+V799</f>
        <v>4.1870400000000005</v>
      </c>
      <c r="W811" s="1385"/>
      <c r="X811" s="1385"/>
      <c r="Y811" s="1358">
        <f>Y759+Y763+Y767+Y771+Y775+Y779+Y783+Y787+Y791+Y795+Y799</f>
        <v>4.2386400000000002</v>
      </c>
      <c r="Z811" s="1385"/>
      <c r="AA811" s="1385"/>
      <c r="AB811" s="1385"/>
      <c r="AD811" s="1197"/>
    </row>
    <row r="812" spans="1:30" s="3" customFormat="1" ht="12.75" customHeight="1">
      <c r="A812" s="1169" t="s">
        <v>147</v>
      </c>
      <c r="B812" s="1170" t="s">
        <v>148</v>
      </c>
      <c r="C812" s="1172" t="s">
        <v>149</v>
      </c>
      <c r="D812" s="1172" t="s">
        <v>150</v>
      </c>
      <c r="E812" s="3299" t="s">
        <v>151</v>
      </c>
      <c r="F812" s="3299"/>
      <c r="G812" s="3299"/>
      <c r="H812" s="3299"/>
      <c r="I812" s="3299"/>
      <c r="J812" s="3299"/>
      <c r="K812" s="3299"/>
      <c r="L812" s="3299"/>
      <c r="M812" s="3299"/>
      <c r="N812" s="3299"/>
      <c r="O812" s="3299"/>
      <c r="P812" s="3299"/>
      <c r="Q812" s="3299"/>
      <c r="R812" s="3299"/>
      <c r="S812" s="3299"/>
      <c r="T812" s="3299"/>
      <c r="U812" s="3299"/>
      <c r="V812" s="3299"/>
      <c r="W812" s="3299"/>
      <c r="X812" s="3299"/>
      <c r="Y812" s="3299"/>
      <c r="Z812" s="3299"/>
      <c r="AA812" s="3299"/>
      <c r="AB812" s="3299"/>
      <c r="AC812" s="3288" t="s">
        <v>152</v>
      </c>
    </row>
    <row r="813" spans="1:30" s="1161" customFormat="1" ht="12.75" customHeight="1">
      <c r="A813" s="1290" t="s">
        <v>749</v>
      </c>
      <c r="B813" s="1290"/>
      <c r="C813" s="1174"/>
      <c r="D813" s="1174"/>
      <c r="E813" s="1175">
        <v>1</v>
      </c>
      <c r="F813" s="1175">
        <v>2</v>
      </c>
      <c r="G813" s="1175">
        <v>3</v>
      </c>
      <c r="H813" s="1175">
        <v>4</v>
      </c>
      <c r="I813" s="1175">
        <v>5</v>
      </c>
      <c r="J813" s="1175">
        <v>6</v>
      </c>
      <c r="K813" s="1175">
        <v>7</v>
      </c>
      <c r="L813" s="1175">
        <v>8</v>
      </c>
      <c r="M813" s="1175">
        <v>9</v>
      </c>
      <c r="N813" s="1175">
        <v>10</v>
      </c>
      <c r="O813" s="1175">
        <v>11</v>
      </c>
      <c r="P813" s="1175">
        <v>12</v>
      </c>
      <c r="Q813" s="1175">
        <v>13</v>
      </c>
      <c r="R813" s="1175">
        <v>14</v>
      </c>
      <c r="S813" s="1175">
        <v>15</v>
      </c>
      <c r="T813" s="1175">
        <v>16</v>
      </c>
      <c r="U813" s="1175">
        <v>17</v>
      </c>
      <c r="V813" s="1175">
        <v>18</v>
      </c>
      <c r="W813" s="1175">
        <v>19</v>
      </c>
      <c r="X813" s="1175">
        <v>20</v>
      </c>
      <c r="Y813" s="1175">
        <v>21</v>
      </c>
      <c r="Z813" s="1175">
        <v>22</v>
      </c>
      <c r="AA813" s="1175">
        <v>23</v>
      </c>
      <c r="AB813" s="1175">
        <v>24</v>
      </c>
      <c r="AC813" s="3289"/>
    </row>
    <row r="814" spans="1:30" s="1161" customFormat="1" ht="12.75" customHeight="1">
      <c r="A814" s="1177" t="s">
        <v>281</v>
      </c>
      <c r="B814" s="1178"/>
      <c r="C814" s="1179"/>
      <c r="D814" s="1179"/>
      <c r="E814" s="1178">
        <v>3</v>
      </c>
      <c r="F814" s="1178">
        <v>3</v>
      </c>
      <c r="G814" s="1178">
        <v>3</v>
      </c>
      <c r="H814" s="1178">
        <v>3</v>
      </c>
      <c r="I814" s="1178">
        <v>3</v>
      </c>
      <c r="J814" s="1178">
        <v>3</v>
      </c>
      <c r="K814" s="1178">
        <v>3</v>
      </c>
      <c r="L814" s="1178">
        <v>3</v>
      </c>
      <c r="M814" s="1178">
        <v>3</v>
      </c>
      <c r="N814" s="1178">
        <v>3</v>
      </c>
      <c r="O814" s="1178">
        <v>3</v>
      </c>
      <c r="P814" s="1178">
        <v>3</v>
      </c>
      <c r="Q814" s="1178">
        <v>3</v>
      </c>
      <c r="R814" s="1178">
        <v>3</v>
      </c>
      <c r="S814" s="1178">
        <v>3</v>
      </c>
      <c r="T814" s="1178">
        <v>3</v>
      </c>
      <c r="U814" s="1178">
        <v>3</v>
      </c>
      <c r="V814" s="1178">
        <v>3</v>
      </c>
      <c r="W814" s="1178">
        <v>3</v>
      </c>
      <c r="X814" s="1178">
        <v>3</v>
      </c>
      <c r="Y814" s="1178">
        <v>3</v>
      </c>
      <c r="Z814" s="1178">
        <v>3</v>
      </c>
      <c r="AA814" s="1178">
        <v>3</v>
      </c>
      <c r="AB814" s="1178">
        <v>3</v>
      </c>
      <c r="AC814" s="1291"/>
    </row>
    <row r="815" spans="1:30" s="1161" customFormat="1" ht="12.75" customHeight="1">
      <c r="A815" s="1181" t="s">
        <v>282</v>
      </c>
      <c r="B815" s="1182"/>
      <c r="C815" s="1183"/>
      <c r="D815" s="1183"/>
      <c r="E815" s="1182">
        <v>6</v>
      </c>
      <c r="F815" s="1182">
        <v>6</v>
      </c>
      <c r="G815" s="1182">
        <v>6</v>
      </c>
      <c r="H815" s="1182">
        <v>6</v>
      </c>
      <c r="I815" s="1182">
        <v>6</v>
      </c>
      <c r="J815" s="1182">
        <v>6</v>
      </c>
      <c r="K815" s="1182">
        <v>6</v>
      </c>
      <c r="L815" s="1182">
        <v>6</v>
      </c>
      <c r="M815" s="1182">
        <v>6</v>
      </c>
      <c r="N815" s="1182">
        <v>6</v>
      </c>
      <c r="O815" s="1182">
        <v>6</v>
      </c>
      <c r="P815" s="1182">
        <v>6</v>
      </c>
      <c r="Q815" s="1182">
        <v>6</v>
      </c>
      <c r="R815" s="1182">
        <v>6</v>
      </c>
      <c r="S815" s="1182">
        <v>6</v>
      </c>
      <c r="T815" s="1182">
        <v>6</v>
      </c>
      <c r="U815" s="1182">
        <v>6</v>
      </c>
      <c r="V815" s="1182">
        <v>6</v>
      </c>
      <c r="W815" s="1182">
        <v>6</v>
      </c>
      <c r="X815" s="1182">
        <v>6</v>
      </c>
      <c r="Y815" s="1182">
        <v>6</v>
      </c>
      <c r="Z815" s="1182">
        <v>6</v>
      </c>
      <c r="AA815" s="1182">
        <v>6</v>
      </c>
      <c r="AB815" s="1182">
        <v>6</v>
      </c>
      <c r="AC815" s="1292"/>
    </row>
    <row r="816" spans="1:30" s="3" customFormat="1" ht="12.75" customHeight="1">
      <c r="A816" s="3308" t="s">
        <v>750</v>
      </c>
      <c r="B816" s="3301" t="s">
        <v>628</v>
      </c>
      <c r="C816" s="1186" t="s">
        <v>156</v>
      </c>
      <c r="D816" s="1186" t="s">
        <v>288</v>
      </c>
      <c r="E816" s="1173"/>
      <c r="F816" s="1173"/>
      <c r="G816" s="1173"/>
      <c r="H816" s="1313"/>
      <c r="I816" s="1173"/>
      <c r="J816" s="1173"/>
      <c r="K816" s="1173"/>
      <c r="L816" s="1173"/>
      <c r="M816" s="1173"/>
      <c r="N816" s="1313"/>
      <c r="O816" s="1173"/>
      <c r="P816" s="1173"/>
      <c r="Q816" s="1173"/>
      <c r="R816" s="1173"/>
      <c r="S816" s="1173"/>
      <c r="T816" s="1173"/>
      <c r="U816" s="1173"/>
      <c r="V816" s="1313"/>
      <c r="W816" s="1173"/>
      <c r="X816" s="1173"/>
      <c r="Y816" s="1173"/>
      <c r="Z816" s="1173"/>
      <c r="AA816" s="1173"/>
      <c r="AB816" s="1173"/>
      <c r="AC816" s="1189">
        <f>SUM(E816:AB816)</f>
        <v>0</v>
      </c>
    </row>
    <row r="817" spans="1:30" s="3" customFormat="1" ht="12.75" customHeight="1" thickBot="1">
      <c r="A817" s="3281"/>
      <c r="B817" s="3296"/>
      <c r="C817" s="1191" t="s">
        <v>158</v>
      </c>
      <c r="D817" s="1191" t="s">
        <v>288</v>
      </c>
      <c r="E817" s="1294"/>
      <c r="F817" s="1294"/>
      <c r="G817" s="1294"/>
      <c r="H817" s="1330"/>
      <c r="I817" s="1294"/>
      <c r="J817" s="1294"/>
      <c r="K817" s="1294"/>
      <c r="L817" s="1294"/>
      <c r="M817" s="1294"/>
      <c r="N817" s="1330"/>
      <c r="O817" s="1294"/>
      <c r="P817" s="1294"/>
      <c r="Q817" s="1294"/>
      <c r="R817" s="1294"/>
      <c r="S817" s="1294"/>
      <c r="T817" s="1294"/>
      <c r="U817" s="1294"/>
      <c r="V817" s="1330"/>
      <c r="W817" s="1294"/>
      <c r="X817" s="1294"/>
      <c r="Y817" s="1294"/>
      <c r="Z817" s="1294"/>
      <c r="AA817" s="1294"/>
      <c r="AB817" s="1294"/>
      <c r="AC817" s="1194">
        <f>SUM(E817:AB817)</f>
        <v>0</v>
      </c>
    </row>
    <row r="818" spans="1:30" s="3" customFormat="1" ht="12.75" customHeight="1">
      <c r="A818" s="3281"/>
      <c r="B818" s="3296"/>
      <c r="C818" s="1191" t="s">
        <v>159</v>
      </c>
      <c r="D818" s="1697" t="s">
        <v>160</v>
      </c>
      <c r="E818" s="2492">
        <v>7</v>
      </c>
      <c r="F818" s="2493">
        <v>7</v>
      </c>
      <c r="G818" s="2493">
        <v>7</v>
      </c>
      <c r="H818" s="2493">
        <v>7</v>
      </c>
      <c r="I818" s="2493">
        <v>7</v>
      </c>
      <c r="J818" s="2493">
        <v>7</v>
      </c>
      <c r="K818" s="2493">
        <v>8</v>
      </c>
      <c r="L818" s="2493">
        <v>7</v>
      </c>
      <c r="M818" s="2493">
        <v>8</v>
      </c>
      <c r="N818" s="2493">
        <v>7</v>
      </c>
      <c r="O818" s="2493">
        <v>7</v>
      </c>
      <c r="P818" s="2493">
        <v>7</v>
      </c>
      <c r="Q818" s="2493">
        <v>7</v>
      </c>
      <c r="R818" s="2493">
        <v>7</v>
      </c>
      <c r="S818" s="2493">
        <v>7</v>
      </c>
      <c r="T818" s="2493">
        <v>7</v>
      </c>
      <c r="U818" s="2493">
        <v>8</v>
      </c>
      <c r="V818" s="2493">
        <v>7</v>
      </c>
      <c r="W818" s="2493">
        <v>8</v>
      </c>
      <c r="X818" s="2493">
        <v>8</v>
      </c>
      <c r="Y818" s="2493">
        <v>7</v>
      </c>
      <c r="Z818" s="2493">
        <v>7</v>
      </c>
      <c r="AA818" s="2493">
        <v>7</v>
      </c>
      <c r="AB818" s="2494">
        <v>7</v>
      </c>
      <c r="AC818" s="1194"/>
      <c r="AD818" s="1259">
        <f>MAX(E818:AB818)</f>
        <v>8</v>
      </c>
    </row>
    <row r="819" spans="1:30" s="3" customFormat="1" ht="12.75" customHeight="1" thickBot="1">
      <c r="A819" s="3282"/>
      <c r="B819" s="3297"/>
      <c r="C819" s="1209" t="s">
        <v>161</v>
      </c>
      <c r="D819" s="1209"/>
      <c r="E819" s="1268" t="e">
        <f t="shared" ref="E819:AC819" si="230">E816/E817</f>
        <v>#DIV/0!</v>
      </c>
      <c r="F819" s="1268" t="e">
        <f t="shared" si="230"/>
        <v>#DIV/0!</v>
      </c>
      <c r="G819" s="1268" t="e">
        <f t="shared" si="230"/>
        <v>#DIV/0!</v>
      </c>
      <c r="H819" s="1312" t="e">
        <f t="shared" si="230"/>
        <v>#DIV/0!</v>
      </c>
      <c r="I819" s="1268" t="e">
        <f t="shared" si="230"/>
        <v>#DIV/0!</v>
      </c>
      <c r="J819" s="1268" t="e">
        <f t="shared" si="230"/>
        <v>#DIV/0!</v>
      </c>
      <c r="K819" s="1268" t="e">
        <f t="shared" si="230"/>
        <v>#DIV/0!</v>
      </c>
      <c r="L819" s="1268" t="e">
        <f t="shared" si="230"/>
        <v>#DIV/0!</v>
      </c>
      <c r="M819" s="1268" t="e">
        <f t="shared" si="230"/>
        <v>#DIV/0!</v>
      </c>
      <c r="N819" s="1312" t="e">
        <f t="shared" si="230"/>
        <v>#DIV/0!</v>
      </c>
      <c r="O819" s="1268" t="e">
        <f t="shared" si="230"/>
        <v>#DIV/0!</v>
      </c>
      <c r="P819" s="1268" t="e">
        <f t="shared" si="230"/>
        <v>#DIV/0!</v>
      </c>
      <c r="Q819" s="1268" t="e">
        <f t="shared" si="230"/>
        <v>#DIV/0!</v>
      </c>
      <c r="R819" s="1268" t="e">
        <f t="shared" si="230"/>
        <v>#DIV/0!</v>
      </c>
      <c r="S819" s="1268" t="e">
        <f t="shared" si="230"/>
        <v>#DIV/0!</v>
      </c>
      <c r="T819" s="1268" t="e">
        <f t="shared" si="230"/>
        <v>#DIV/0!</v>
      </c>
      <c r="U819" s="1268" t="e">
        <f t="shared" si="230"/>
        <v>#DIV/0!</v>
      </c>
      <c r="V819" s="1312" t="e">
        <f t="shared" si="230"/>
        <v>#DIV/0!</v>
      </c>
      <c r="W819" s="1268" t="e">
        <f t="shared" si="230"/>
        <v>#DIV/0!</v>
      </c>
      <c r="X819" s="1268" t="e">
        <f t="shared" si="230"/>
        <v>#DIV/0!</v>
      </c>
      <c r="Y819" s="1268" t="e">
        <f t="shared" si="230"/>
        <v>#DIV/0!</v>
      </c>
      <c r="Z819" s="1268" t="e">
        <f t="shared" si="230"/>
        <v>#DIV/0!</v>
      </c>
      <c r="AA819" s="1268" t="e">
        <f t="shared" si="230"/>
        <v>#DIV/0!</v>
      </c>
      <c r="AB819" s="1268" t="e">
        <f t="shared" si="230"/>
        <v>#DIV/0!</v>
      </c>
      <c r="AC819" s="1212" t="e">
        <f t="shared" si="230"/>
        <v>#DIV/0!</v>
      </c>
    </row>
    <row r="820" spans="1:30" s="3" customFormat="1" ht="12.75" customHeight="1">
      <c r="A820" s="3304" t="s">
        <v>751</v>
      </c>
      <c r="B820" s="3295" t="s">
        <v>630</v>
      </c>
      <c r="C820" s="1255" t="s">
        <v>156</v>
      </c>
      <c r="D820" s="1255" t="s">
        <v>288</v>
      </c>
      <c r="E820" s="1336"/>
      <c r="F820" s="1336"/>
      <c r="G820" s="1336"/>
      <c r="H820" s="1360"/>
      <c r="I820" s="1336"/>
      <c r="J820" s="1336"/>
      <c r="K820" s="1336"/>
      <c r="L820" s="1336"/>
      <c r="M820" s="1336"/>
      <c r="N820" s="1360"/>
      <c r="O820" s="1336"/>
      <c r="P820" s="1336"/>
      <c r="Q820" s="1336"/>
      <c r="R820" s="1336"/>
      <c r="S820" s="1336"/>
      <c r="T820" s="1336"/>
      <c r="U820" s="1336"/>
      <c r="V820" s="1360"/>
      <c r="W820" s="1336"/>
      <c r="X820" s="1336"/>
      <c r="Y820" s="1336"/>
      <c r="Z820" s="1336"/>
      <c r="AA820" s="1336"/>
      <c r="AB820" s="1336"/>
      <c r="AC820" s="1242">
        <f>SUM(E820:AB820)</f>
        <v>0</v>
      </c>
    </row>
    <row r="821" spans="1:30" s="3" customFormat="1" ht="12.75" customHeight="1">
      <c r="A821" s="3281"/>
      <c r="B821" s="3296"/>
      <c r="C821" s="1191" t="s">
        <v>158</v>
      </c>
      <c r="D821" s="1191" t="s">
        <v>288</v>
      </c>
      <c r="E821" s="1294"/>
      <c r="F821" s="1294"/>
      <c r="G821" s="1294"/>
      <c r="H821" s="1330"/>
      <c r="I821" s="1294"/>
      <c r="J821" s="1294"/>
      <c r="K821" s="1294"/>
      <c r="L821" s="1294"/>
      <c r="M821" s="1294"/>
      <c r="N821" s="1330"/>
      <c r="O821" s="1294"/>
      <c r="P821" s="1294"/>
      <c r="Q821" s="1294"/>
      <c r="R821" s="1294"/>
      <c r="S821" s="1294"/>
      <c r="T821" s="1294"/>
      <c r="U821" s="1294"/>
      <c r="V821" s="1330"/>
      <c r="W821" s="1294"/>
      <c r="X821" s="1294"/>
      <c r="Y821" s="1294"/>
      <c r="Z821" s="1294"/>
      <c r="AA821" s="1294"/>
      <c r="AB821" s="1294"/>
      <c r="AC821" s="1194">
        <f>SUM(E821:AB821)</f>
        <v>0</v>
      </c>
    </row>
    <row r="822" spans="1:30" s="3" customFormat="1" ht="12.75" customHeight="1">
      <c r="A822" s="3281"/>
      <c r="B822" s="3296"/>
      <c r="C822" s="1191" t="s">
        <v>159</v>
      </c>
      <c r="D822" s="1696" t="s">
        <v>160</v>
      </c>
      <c r="E822" s="2495">
        <v>10</v>
      </c>
      <c r="F822" s="2496">
        <v>9</v>
      </c>
      <c r="G822" s="2496">
        <v>9</v>
      </c>
      <c r="H822" s="2496">
        <v>9</v>
      </c>
      <c r="I822" s="2496">
        <v>10</v>
      </c>
      <c r="J822" s="2496">
        <v>10</v>
      </c>
      <c r="K822" s="2496">
        <v>10</v>
      </c>
      <c r="L822" s="2496">
        <v>9</v>
      </c>
      <c r="M822" s="2496">
        <v>9</v>
      </c>
      <c r="N822" s="2496">
        <v>9</v>
      </c>
      <c r="O822" s="2496">
        <v>10</v>
      </c>
      <c r="P822" s="2496">
        <v>9</v>
      </c>
      <c r="Q822" s="2496">
        <v>9</v>
      </c>
      <c r="R822" s="2496">
        <v>9</v>
      </c>
      <c r="S822" s="2496">
        <v>9</v>
      </c>
      <c r="T822" s="2496">
        <v>9</v>
      </c>
      <c r="U822" s="2496">
        <v>9</v>
      </c>
      <c r="V822" s="2496">
        <v>9</v>
      </c>
      <c r="W822" s="2496">
        <v>9</v>
      </c>
      <c r="X822" s="2496">
        <v>9</v>
      </c>
      <c r="Y822" s="2496">
        <v>9</v>
      </c>
      <c r="Z822" s="2496">
        <v>9</v>
      </c>
      <c r="AA822" s="2496">
        <v>9</v>
      </c>
      <c r="AB822" s="2497">
        <v>9</v>
      </c>
      <c r="AC822" s="1250"/>
      <c r="AD822" s="1259">
        <f>MAX(E822:AB822)</f>
        <v>10</v>
      </c>
    </row>
    <row r="823" spans="1:30" s="3" customFormat="1" ht="12.75" customHeight="1" thickBot="1">
      <c r="A823" s="3282"/>
      <c r="B823" s="3297"/>
      <c r="C823" s="1209" t="s">
        <v>161</v>
      </c>
      <c r="D823" s="1209"/>
      <c r="E823" s="1268" t="e">
        <f t="shared" ref="E823:AC823" si="231">E820/E821</f>
        <v>#DIV/0!</v>
      </c>
      <c r="F823" s="1268" t="e">
        <f t="shared" si="231"/>
        <v>#DIV/0!</v>
      </c>
      <c r="G823" s="1268" t="e">
        <f t="shared" si="231"/>
        <v>#DIV/0!</v>
      </c>
      <c r="H823" s="1312" t="e">
        <f t="shared" si="231"/>
        <v>#DIV/0!</v>
      </c>
      <c r="I823" s="1268" t="e">
        <f t="shared" si="231"/>
        <v>#DIV/0!</v>
      </c>
      <c r="J823" s="1268" t="e">
        <f t="shared" si="231"/>
        <v>#DIV/0!</v>
      </c>
      <c r="K823" s="1268" t="e">
        <f t="shared" si="231"/>
        <v>#DIV/0!</v>
      </c>
      <c r="L823" s="1268" t="e">
        <f t="shared" si="231"/>
        <v>#DIV/0!</v>
      </c>
      <c r="M823" s="1268" t="e">
        <f t="shared" si="231"/>
        <v>#DIV/0!</v>
      </c>
      <c r="N823" s="1312" t="e">
        <f t="shared" si="231"/>
        <v>#DIV/0!</v>
      </c>
      <c r="O823" s="1268" t="e">
        <f t="shared" si="231"/>
        <v>#DIV/0!</v>
      </c>
      <c r="P823" s="1268" t="e">
        <f t="shared" si="231"/>
        <v>#DIV/0!</v>
      </c>
      <c r="Q823" s="1268" t="e">
        <f t="shared" si="231"/>
        <v>#DIV/0!</v>
      </c>
      <c r="R823" s="1268" t="e">
        <f t="shared" si="231"/>
        <v>#DIV/0!</v>
      </c>
      <c r="S823" s="1268" t="e">
        <f t="shared" si="231"/>
        <v>#DIV/0!</v>
      </c>
      <c r="T823" s="1268" t="e">
        <f t="shared" si="231"/>
        <v>#DIV/0!</v>
      </c>
      <c r="U823" s="1268" t="e">
        <f t="shared" si="231"/>
        <v>#DIV/0!</v>
      </c>
      <c r="V823" s="1312" t="e">
        <f t="shared" si="231"/>
        <v>#DIV/0!</v>
      </c>
      <c r="W823" s="1268" t="e">
        <f t="shared" si="231"/>
        <v>#DIV/0!</v>
      </c>
      <c r="X823" s="1268" t="e">
        <f t="shared" si="231"/>
        <v>#DIV/0!</v>
      </c>
      <c r="Y823" s="1268" t="e">
        <f t="shared" si="231"/>
        <v>#DIV/0!</v>
      </c>
      <c r="Z823" s="1268" t="e">
        <f t="shared" si="231"/>
        <v>#DIV/0!</v>
      </c>
      <c r="AA823" s="1268" t="e">
        <f t="shared" si="231"/>
        <v>#DIV/0!</v>
      </c>
      <c r="AB823" s="1268" t="e">
        <f t="shared" si="231"/>
        <v>#DIV/0!</v>
      </c>
      <c r="AC823" s="1212" t="e">
        <f t="shared" si="231"/>
        <v>#DIV/0!</v>
      </c>
    </row>
    <row r="824" spans="1:30" s="3" customFormat="1" ht="12.75" customHeight="1">
      <c r="A824" s="3294" t="s">
        <v>752</v>
      </c>
      <c r="B824" s="3295" t="s">
        <v>753</v>
      </c>
      <c r="C824" s="1255" t="s">
        <v>156</v>
      </c>
      <c r="D824" s="1255" t="s">
        <v>157</v>
      </c>
      <c r="E824" s="1386">
        <v>1.0857000000000001</v>
      </c>
      <c r="F824" s="1386">
        <v>1.0766</v>
      </c>
      <c r="G824" s="1386">
        <v>1.0738000000000001</v>
      </c>
      <c r="H824" s="1387">
        <v>1.0668</v>
      </c>
      <c r="I824" s="1386">
        <v>1.0843</v>
      </c>
      <c r="J824" s="1386">
        <v>1.0899000000000001</v>
      </c>
      <c r="K824" s="1386">
        <v>1.1228</v>
      </c>
      <c r="L824" s="1386">
        <v>1.127</v>
      </c>
      <c r="M824" s="1386">
        <v>1.1347</v>
      </c>
      <c r="N824" s="1387">
        <v>1.1276999999999999</v>
      </c>
      <c r="O824" s="1386">
        <v>1.1151</v>
      </c>
      <c r="P824" s="1386">
        <v>1.1052999999999999</v>
      </c>
      <c r="Q824" s="1386">
        <v>1.0590999999999999</v>
      </c>
      <c r="R824" s="1386">
        <v>1.0598000000000001</v>
      </c>
      <c r="S824" s="1386">
        <v>1.1081000000000001</v>
      </c>
      <c r="T824" s="1386">
        <v>1.1094999999999999</v>
      </c>
      <c r="U824" s="1386">
        <v>1.1172</v>
      </c>
      <c r="V824" s="1387">
        <v>1.1347</v>
      </c>
      <c r="W824" s="1386">
        <v>1.1186</v>
      </c>
      <c r="X824" s="1386">
        <v>1.1109</v>
      </c>
      <c r="Y824" s="1386">
        <v>1.1081000000000001</v>
      </c>
      <c r="Z824" s="1386">
        <v>1.1052999999999999</v>
      </c>
      <c r="AA824" s="1386">
        <v>1.0843</v>
      </c>
      <c r="AB824" s="1386">
        <v>1.0745</v>
      </c>
      <c r="AC824" s="1242">
        <f>SUM(E824:AB824)</f>
        <v>26.399799999999999</v>
      </c>
      <c r="AD824" s="1195"/>
    </row>
    <row r="825" spans="1:30" s="3" customFormat="1" ht="12.75" customHeight="1">
      <c r="A825" s="3281"/>
      <c r="B825" s="3296"/>
      <c r="C825" s="1191" t="s">
        <v>158</v>
      </c>
      <c r="D825" s="1191" t="s">
        <v>157</v>
      </c>
      <c r="E825" s="1388">
        <v>0.49070000000000003</v>
      </c>
      <c r="F825" s="1388">
        <v>0.48720000000000002</v>
      </c>
      <c r="G825" s="1388">
        <v>0.4844</v>
      </c>
      <c r="H825" s="1389">
        <v>0.48159999999999997</v>
      </c>
      <c r="I825" s="1388">
        <v>0.48930000000000001</v>
      </c>
      <c r="J825" s="1388">
        <v>0.49769999999999998</v>
      </c>
      <c r="K825" s="1388">
        <v>0.50119999999999998</v>
      </c>
      <c r="L825" s="1388">
        <v>0.49209999999999998</v>
      </c>
      <c r="M825" s="1388">
        <v>0.49070000000000003</v>
      </c>
      <c r="N825" s="1389">
        <v>0.50539999999999996</v>
      </c>
      <c r="O825" s="1388">
        <v>0.50190000000000001</v>
      </c>
      <c r="P825" s="1388">
        <v>0.48930000000000001</v>
      </c>
      <c r="Q825" s="1388">
        <v>0.46060000000000001</v>
      </c>
      <c r="R825" s="1388">
        <v>0.45850000000000002</v>
      </c>
      <c r="S825" s="1388">
        <v>0.4718</v>
      </c>
      <c r="T825" s="1388">
        <v>0.46899999999999997</v>
      </c>
      <c r="U825" s="1388">
        <v>0.45639999999999997</v>
      </c>
      <c r="V825" s="1389">
        <v>0.47110000000000002</v>
      </c>
      <c r="W825" s="1388">
        <v>0.47599999999999998</v>
      </c>
      <c r="X825" s="1388">
        <v>0.48299999999999998</v>
      </c>
      <c r="Y825" s="1388">
        <v>0.49559999999999998</v>
      </c>
      <c r="Z825" s="1388">
        <v>0.49909999999999999</v>
      </c>
      <c r="AA825" s="1388">
        <v>0.50190000000000001</v>
      </c>
      <c r="AB825" s="1388">
        <v>0.5131</v>
      </c>
      <c r="AC825" s="1194">
        <f>SUM(E825:AB825)</f>
        <v>11.667600000000002</v>
      </c>
      <c r="AD825" s="1195"/>
    </row>
    <row r="826" spans="1:30" s="3" customFormat="1" ht="12.75" customHeight="1">
      <c r="A826" s="3281"/>
      <c r="B826" s="3296"/>
      <c r="C826" s="1191" t="s">
        <v>159</v>
      </c>
      <c r="D826" s="1696" t="s">
        <v>160</v>
      </c>
      <c r="E826" s="2498">
        <v>16</v>
      </c>
      <c r="F826" s="2499">
        <v>18</v>
      </c>
      <c r="G826" s="2499">
        <v>17</v>
      </c>
      <c r="H826" s="2499">
        <v>17</v>
      </c>
      <c r="I826" s="2499">
        <v>17</v>
      </c>
      <c r="J826" s="2499">
        <v>18</v>
      </c>
      <c r="K826" s="2499">
        <v>18</v>
      </c>
      <c r="L826" s="2499">
        <v>17</v>
      </c>
      <c r="M826" s="2499">
        <v>19</v>
      </c>
      <c r="N826" s="2499">
        <v>18</v>
      </c>
      <c r="O826" s="2499">
        <v>17</v>
      </c>
      <c r="P826" s="2499">
        <v>17</v>
      </c>
      <c r="Q826" s="2499">
        <v>17</v>
      </c>
      <c r="R826" s="2499">
        <v>17</v>
      </c>
      <c r="S826" s="2499">
        <v>18</v>
      </c>
      <c r="T826" s="2499">
        <v>18</v>
      </c>
      <c r="U826" s="2499">
        <v>18</v>
      </c>
      <c r="V826" s="2499">
        <v>18</v>
      </c>
      <c r="W826" s="2499">
        <v>18</v>
      </c>
      <c r="X826" s="2499">
        <v>18</v>
      </c>
      <c r="Y826" s="2499">
        <v>18</v>
      </c>
      <c r="Z826" s="2499">
        <v>17</v>
      </c>
      <c r="AA826" s="2499">
        <v>17</v>
      </c>
      <c r="AB826" s="2500">
        <v>17</v>
      </c>
      <c r="AC826" s="1250"/>
    </row>
    <row r="827" spans="1:30" s="3" customFormat="1" ht="12.75" customHeight="1" thickBot="1">
      <c r="A827" s="3282"/>
      <c r="B827" s="3297"/>
      <c r="C827" s="1209" t="s">
        <v>161</v>
      </c>
      <c r="D827" s="1209"/>
      <c r="E827" s="1268">
        <f t="shared" ref="E827:AC827" si="232">E824/E825</f>
        <v>2.2125534950071328</v>
      </c>
      <c r="F827" s="1268">
        <f t="shared" si="232"/>
        <v>2.2097701149425286</v>
      </c>
      <c r="G827" s="1268">
        <f t="shared" si="232"/>
        <v>2.2167630057803471</v>
      </c>
      <c r="H827" s="1312">
        <f t="shared" si="232"/>
        <v>2.2151162790697674</v>
      </c>
      <c r="I827" s="1268">
        <f t="shared" si="232"/>
        <v>2.2160228898426322</v>
      </c>
      <c r="J827" s="1268">
        <f t="shared" si="232"/>
        <v>2.1898734177215191</v>
      </c>
      <c r="K827" s="1268">
        <f t="shared" si="232"/>
        <v>2.2402234636871508</v>
      </c>
      <c r="L827" s="1268">
        <f t="shared" si="232"/>
        <v>2.2901849217638692</v>
      </c>
      <c r="M827" s="1268">
        <f t="shared" si="232"/>
        <v>2.3124108416547791</v>
      </c>
      <c r="N827" s="1312">
        <f t="shared" si="232"/>
        <v>2.2313019390581719</v>
      </c>
      <c r="O827" s="1268">
        <f t="shared" si="232"/>
        <v>2.2217573221757321</v>
      </c>
      <c r="P827" s="1268">
        <f t="shared" si="232"/>
        <v>2.2589413447782545</v>
      </c>
      <c r="Q827" s="1268">
        <f t="shared" si="232"/>
        <v>2.2993920972644375</v>
      </c>
      <c r="R827" s="1268">
        <f t="shared" si="232"/>
        <v>2.3114503816793892</v>
      </c>
      <c r="S827" s="1268">
        <f t="shared" si="232"/>
        <v>2.3486646884272999</v>
      </c>
      <c r="T827" s="1268">
        <f t="shared" si="232"/>
        <v>2.3656716417910446</v>
      </c>
      <c r="U827" s="1268">
        <f t="shared" si="232"/>
        <v>2.4478527607361964</v>
      </c>
      <c r="V827" s="1312">
        <f t="shared" si="232"/>
        <v>2.4086181277860326</v>
      </c>
      <c r="W827" s="1268">
        <f t="shared" si="232"/>
        <v>2.35</v>
      </c>
      <c r="X827" s="1268">
        <f t="shared" si="232"/>
        <v>2.3000000000000003</v>
      </c>
      <c r="Y827" s="1268">
        <f t="shared" si="232"/>
        <v>2.2358757062146895</v>
      </c>
      <c r="Z827" s="1268">
        <f t="shared" si="232"/>
        <v>2.2145862552594671</v>
      </c>
      <c r="AA827" s="1268">
        <f t="shared" si="232"/>
        <v>2.1603905160390515</v>
      </c>
      <c r="AB827" s="1268">
        <f t="shared" si="232"/>
        <v>2.0941336971350615</v>
      </c>
      <c r="AC827" s="1212">
        <f t="shared" si="232"/>
        <v>2.262658987281017</v>
      </c>
    </row>
    <row r="828" spans="1:30" s="3" customFormat="1" ht="12.75" customHeight="1">
      <c r="A828" s="3294" t="s">
        <v>754</v>
      </c>
      <c r="B828" s="3295" t="s">
        <v>755</v>
      </c>
      <c r="C828" s="1255" t="s">
        <v>156</v>
      </c>
      <c r="D828" s="1255" t="s">
        <v>157</v>
      </c>
      <c r="E828" s="1386">
        <v>0.49280000000000002</v>
      </c>
      <c r="F828" s="1386">
        <v>0.49280000000000002</v>
      </c>
      <c r="G828" s="1386">
        <v>0.4914</v>
      </c>
      <c r="H828" s="1387">
        <v>0.4914</v>
      </c>
      <c r="I828" s="1386">
        <v>0.4914</v>
      </c>
      <c r="J828" s="1386">
        <v>0.49280000000000002</v>
      </c>
      <c r="K828" s="1386">
        <v>0.49980000000000002</v>
      </c>
      <c r="L828" s="1386">
        <v>0.4914</v>
      </c>
      <c r="M828" s="1386">
        <v>0.49419999999999997</v>
      </c>
      <c r="N828" s="1387">
        <v>0.49</v>
      </c>
      <c r="O828" s="1386">
        <v>0.49</v>
      </c>
      <c r="P828" s="1386">
        <v>0.49280000000000002</v>
      </c>
      <c r="Q828" s="1386">
        <v>0.48159999999999997</v>
      </c>
      <c r="R828" s="1386">
        <v>0.48299999999999998</v>
      </c>
      <c r="S828" s="1386">
        <v>0.48720000000000002</v>
      </c>
      <c r="T828" s="1386">
        <v>0.48299999999999998</v>
      </c>
      <c r="U828" s="1386">
        <v>0.48580000000000001</v>
      </c>
      <c r="V828" s="1387">
        <v>0.48859999999999998</v>
      </c>
      <c r="W828" s="1386">
        <v>0.48720000000000002</v>
      </c>
      <c r="X828" s="1386">
        <v>0.48720000000000002</v>
      </c>
      <c r="Y828" s="1386">
        <v>0.48580000000000001</v>
      </c>
      <c r="Z828" s="1386">
        <v>0.48580000000000001</v>
      </c>
      <c r="AA828" s="1386">
        <v>0.497</v>
      </c>
      <c r="AB828" s="1386">
        <v>0.497</v>
      </c>
      <c r="AC828" s="1242">
        <f>SUM(E828:AB828)</f>
        <v>11.759999999999996</v>
      </c>
      <c r="AD828" s="1195"/>
    </row>
    <row r="829" spans="1:30" s="3" customFormat="1" ht="12.75" customHeight="1">
      <c r="A829" s="3281"/>
      <c r="B829" s="3296"/>
      <c r="C829" s="1191" t="s">
        <v>158</v>
      </c>
      <c r="D829" s="1191" t="s">
        <v>157</v>
      </c>
      <c r="E829" s="1388">
        <v>0.10920000000000001</v>
      </c>
      <c r="F829" s="1388">
        <v>0.10920000000000001</v>
      </c>
      <c r="G829" s="1388">
        <v>0.10639999999999999</v>
      </c>
      <c r="H829" s="1389">
        <v>0.10780000000000001</v>
      </c>
      <c r="I829" s="1388">
        <v>0.10920000000000001</v>
      </c>
      <c r="J829" s="1388">
        <v>0.1162</v>
      </c>
      <c r="K829" s="1388">
        <v>0.1134</v>
      </c>
      <c r="L829" s="1388">
        <v>0.10920000000000001</v>
      </c>
      <c r="M829" s="1388">
        <v>0.10780000000000001</v>
      </c>
      <c r="N829" s="1389">
        <v>0.10639999999999999</v>
      </c>
      <c r="O829" s="1388">
        <v>0.10780000000000001</v>
      </c>
      <c r="P829" s="1388">
        <v>0.1106</v>
      </c>
      <c r="Q829" s="1388">
        <v>9.9400000000000002E-2</v>
      </c>
      <c r="R829" s="1388">
        <v>9.5200000000000007E-2</v>
      </c>
      <c r="S829" s="1388">
        <v>9.6600000000000005E-2</v>
      </c>
      <c r="T829" s="1388">
        <v>9.6600000000000005E-2</v>
      </c>
      <c r="U829" s="1388">
        <v>9.8000000000000004E-2</v>
      </c>
      <c r="V829" s="1389">
        <v>9.9400000000000002E-2</v>
      </c>
      <c r="W829" s="1388">
        <v>9.8000000000000004E-2</v>
      </c>
      <c r="X829" s="1388">
        <v>9.9400000000000002E-2</v>
      </c>
      <c r="Y829" s="1388">
        <v>0.1022</v>
      </c>
      <c r="Z829" s="1388">
        <v>0.1022</v>
      </c>
      <c r="AA829" s="1388">
        <v>0.10780000000000001</v>
      </c>
      <c r="AB829" s="1388">
        <v>0.1106</v>
      </c>
      <c r="AC829" s="1194">
        <f>SUM(E829:AB829)</f>
        <v>2.5185999999999997</v>
      </c>
      <c r="AD829" s="1195"/>
    </row>
    <row r="830" spans="1:30" s="3" customFormat="1" ht="12.75" customHeight="1">
      <c r="A830" s="3281"/>
      <c r="B830" s="3296"/>
      <c r="C830" s="1191" t="s">
        <v>159</v>
      </c>
      <c r="D830" s="1696" t="s">
        <v>160</v>
      </c>
      <c r="E830" s="2510">
        <v>7</v>
      </c>
      <c r="F830" s="2511">
        <v>8</v>
      </c>
      <c r="G830" s="2511">
        <v>8</v>
      </c>
      <c r="H830" s="2511">
        <v>7</v>
      </c>
      <c r="I830" s="2511">
        <v>7</v>
      </c>
      <c r="J830" s="2511">
        <v>8</v>
      </c>
      <c r="K830" s="2511">
        <v>7</v>
      </c>
      <c r="L830" s="2511">
        <v>8</v>
      </c>
      <c r="M830" s="2511">
        <v>7</v>
      </c>
      <c r="N830" s="2511">
        <v>7</v>
      </c>
      <c r="O830" s="2511">
        <v>7</v>
      </c>
      <c r="P830" s="2511">
        <v>8</v>
      </c>
      <c r="Q830" s="2511">
        <v>7</v>
      </c>
      <c r="R830" s="2511">
        <v>7</v>
      </c>
      <c r="S830" s="2511">
        <v>7</v>
      </c>
      <c r="T830" s="2511">
        <v>7</v>
      </c>
      <c r="U830" s="2511">
        <v>7</v>
      </c>
      <c r="V830" s="2511">
        <v>7</v>
      </c>
      <c r="W830" s="2511">
        <v>7</v>
      </c>
      <c r="X830" s="2511">
        <v>7</v>
      </c>
      <c r="Y830" s="2511">
        <v>7</v>
      </c>
      <c r="Z830" s="2511">
        <v>7</v>
      </c>
      <c r="AA830" s="2511">
        <v>8</v>
      </c>
      <c r="AB830" s="2512">
        <v>8</v>
      </c>
      <c r="AC830" s="1250"/>
    </row>
    <row r="831" spans="1:30" s="3" customFormat="1" ht="12.75" customHeight="1" thickBot="1">
      <c r="A831" s="3286"/>
      <c r="B831" s="3319"/>
      <c r="C831" s="1202" t="s">
        <v>161</v>
      </c>
      <c r="D831" s="1202"/>
      <c r="E831" s="1308">
        <f t="shared" ref="E831:AC831" si="233">E828/E829</f>
        <v>4.5128205128205128</v>
      </c>
      <c r="F831" s="1308">
        <f t="shared" si="233"/>
        <v>4.5128205128205128</v>
      </c>
      <c r="G831" s="1308">
        <f t="shared" si="233"/>
        <v>4.6184210526315796</v>
      </c>
      <c r="H831" s="1362">
        <f t="shared" si="233"/>
        <v>4.5584415584415581</v>
      </c>
      <c r="I831" s="1308">
        <f t="shared" si="233"/>
        <v>4.5</v>
      </c>
      <c r="J831" s="1308">
        <f t="shared" si="233"/>
        <v>4.2409638554216871</v>
      </c>
      <c r="K831" s="1308">
        <f t="shared" si="233"/>
        <v>4.4074074074074074</v>
      </c>
      <c r="L831" s="1308">
        <f t="shared" si="233"/>
        <v>4.5</v>
      </c>
      <c r="M831" s="1308">
        <f t="shared" si="233"/>
        <v>4.5844155844155843</v>
      </c>
      <c r="N831" s="1362">
        <f t="shared" si="233"/>
        <v>4.6052631578947372</v>
      </c>
      <c r="O831" s="1308">
        <f t="shared" si="233"/>
        <v>4.545454545454545</v>
      </c>
      <c r="P831" s="1308">
        <f t="shared" si="233"/>
        <v>4.4556962025316453</v>
      </c>
      <c r="Q831" s="1308">
        <f t="shared" si="233"/>
        <v>4.845070422535211</v>
      </c>
      <c r="R831" s="1308">
        <f t="shared" si="233"/>
        <v>5.0735294117647056</v>
      </c>
      <c r="S831" s="1308">
        <f t="shared" si="233"/>
        <v>5.0434782608695654</v>
      </c>
      <c r="T831" s="1308">
        <f t="shared" si="233"/>
        <v>5</v>
      </c>
      <c r="U831" s="1308">
        <f t="shared" si="233"/>
        <v>4.9571428571428573</v>
      </c>
      <c r="V831" s="1362">
        <f t="shared" si="233"/>
        <v>4.915492957746479</v>
      </c>
      <c r="W831" s="1308">
        <f t="shared" si="233"/>
        <v>4.9714285714285715</v>
      </c>
      <c r="X831" s="1308">
        <f t="shared" si="233"/>
        <v>4.901408450704225</v>
      </c>
      <c r="Y831" s="1308">
        <f t="shared" si="233"/>
        <v>4.7534246575342465</v>
      </c>
      <c r="Z831" s="1308">
        <f t="shared" si="233"/>
        <v>4.7534246575342465</v>
      </c>
      <c r="AA831" s="1308">
        <f t="shared" si="233"/>
        <v>4.6103896103896105</v>
      </c>
      <c r="AB831" s="1308">
        <f t="shared" si="233"/>
        <v>4.4936708860759493</v>
      </c>
      <c r="AC831" s="1205">
        <f t="shared" si="233"/>
        <v>4.6692607003891045</v>
      </c>
    </row>
    <row r="832" spans="1:30" s="3" customFormat="1" ht="12.75" customHeight="1">
      <c r="A832" s="3280" t="s">
        <v>756</v>
      </c>
      <c r="B832" s="3301" t="s">
        <v>757</v>
      </c>
      <c r="C832" s="1186" t="s">
        <v>156</v>
      </c>
      <c r="D832" s="1186" t="s">
        <v>157</v>
      </c>
      <c r="E832" s="1395">
        <v>0.20880000000000001</v>
      </c>
      <c r="F832" s="1395">
        <v>0.20376</v>
      </c>
      <c r="G832" s="1395">
        <v>0.20735999999999999</v>
      </c>
      <c r="H832" s="1396">
        <v>0.20448</v>
      </c>
      <c r="I832" s="1395">
        <v>0.21672</v>
      </c>
      <c r="J832" s="1395">
        <v>0.22464000000000001</v>
      </c>
      <c r="K832" s="1395">
        <v>0.22752</v>
      </c>
      <c r="L832" s="1395">
        <v>0.22031999999999999</v>
      </c>
      <c r="M832" s="1395">
        <v>0.22248000000000001</v>
      </c>
      <c r="N832" s="1396">
        <v>0.21815999999999999</v>
      </c>
      <c r="O832" s="1395">
        <v>0.22752</v>
      </c>
      <c r="P832" s="1395">
        <v>0.21887999999999999</v>
      </c>
      <c r="Q832" s="1395">
        <v>0.21384</v>
      </c>
      <c r="R832" s="1395">
        <v>0.20663999999999999</v>
      </c>
      <c r="S832" s="1395">
        <v>0.22103999999999999</v>
      </c>
      <c r="T832" s="1395">
        <v>0.21743999999999999</v>
      </c>
      <c r="U832" s="1395">
        <v>0.22464000000000001</v>
      </c>
      <c r="V832" s="1396">
        <v>0.23616000000000001</v>
      </c>
      <c r="W832" s="1395">
        <v>0.24479999999999999</v>
      </c>
      <c r="X832" s="1395">
        <v>0.25056</v>
      </c>
      <c r="Y832" s="1395">
        <v>0.23688000000000001</v>
      </c>
      <c r="Z832" s="1395">
        <v>0.22176000000000001</v>
      </c>
      <c r="AA832" s="1395">
        <v>0.21456</v>
      </c>
      <c r="AB832" s="1395">
        <v>0.21815999999999999</v>
      </c>
      <c r="AC832" s="1189">
        <f>SUM(E832:AB832)</f>
        <v>5.3071199999999994</v>
      </c>
      <c r="AD832" s="1195">
        <f>MAX(E832:AB832)</f>
        <v>0.25056</v>
      </c>
    </row>
    <row r="833" spans="1:30" s="3" customFormat="1" ht="12.75" customHeight="1">
      <c r="A833" s="3281"/>
      <c r="B833" s="3296"/>
      <c r="C833" s="1191" t="s">
        <v>158</v>
      </c>
      <c r="D833" s="1191" t="s">
        <v>157</v>
      </c>
      <c r="E833" s="1388">
        <v>0.11736000000000001</v>
      </c>
      <c r="F833" s="1388">
        <v>0.11736000000000001</v>
      </c>
      <c r="G833" s="1388">
        <v>0.11736000000000001</v>
      </c>
      <c r="H833" s="1389">
        <v>0.11663999999999999</v>
      </c>
      <c r="I833" s="1388">
        <v>0.11808</v>
      </c>
      <c r="J833" s="1388">
        <v>0.12096</v>
      </c>
      <c r="K833" s="1388">
        <v>0.12239999999999999</v>
      </c>
      <c r="L833" s="1388">
        <v>0.12168</v>
      </c>
      <c r="M833" s="1388">
        <v>0.12168</v>
      </c>
      <c r="N833" s="1389">
        <v>0.12096</v>
      </c>
      <c r="O833" s="1388">
        <v>0.12024</v>
      </c>
      <c r="P833" s="1388">
        <v>0.12024</v>
      </c>
      <c r="Q833" s="1388">
        <v>0.11304</v>
      </c>
      <c r="R833" s="1388">
        <v>0.11448</v>
      </c>
      <c r="S833" s="1388">
        <v>0.12024</v>
      </c>
      <c r="T833" s="1388">
        <v>0.11952</v>
      </c>
      <c r="U833" s="1388">
        <v>0.12311999999999999</v>
      </c>
      <c r="V833" s="1389">
        <v>0.12239999999999999</v>
      </c>
      <c r="W833" s="1388">
        <v>0.12456</v>
      </c>
      <c r="X833" s="1388">
        <v>0.13175999999999999</v>
      </c>
      <c r="Y833" s="1388">
        <v>0.12887999999999999</v>
      </c>
      <c r="Z833" s="1388">
        <v>0.12456</v>
      </c>
      <c r="AA833" s="1388">
        <v>0.12456</v>
      </c>
      <c r="AB833" s="1388">
        <v>0.126</v>
      </c>
      <c r="AC833" s="1194">
        <f>SUM(E833:AB833)</f>
        <v>2.9080799999999996</v>
      </c>
    </row>
    <row r="834" spans="1:30" s="3" customFormat="1" ht="12.75" customHeight="1">
      <c r="A834" s="3281"/>
      <c r="B834" s="3296"/>
      <c r="C834" s="1191" t="s">
        <v>159</v>
      </c>
      <c r="D834" s="1696" t="s">
        <v>160</v>
      </c>
      <c r="E834" s="2522">
        <v>20</v>
      </c>
      <c r="F834" s="2523">
        <v>19</v>
      </c>
      <c r="G834" s="2523">
        <v>21</v>
      </c>
      <c r="H834" s="2523">
        <v>18</v>
      </c>
      <c r="I834" s="2523">
        <v>21</v>
      </c>
      <c r="J834" s="2523">
        <v>20</v>
      </c>
      <c r="K834" s="2523">
        <v>22</v>
      </c>
      <c r="L834" s="2523">
        <v>20</v>
      </c>
      <c r="M834" s="2523">
        <v>21</v>
      </c>
      <c r="N834" s="2523">
        <v>20</v>
      </c>
      <c r="O834" s="2523">
        <v>21</v>
      </c>
      <c r="P834" s="2523">
        <v>20</v>
      </c>
      <c r="Q834" s="2523">
        <v>19</v>
      </c>
      <c r="R834" s="2523">
        <v>20</v>
      </c>
      <c r="S834" s="2523">
        <v>21</v>
      </c>
      <c r="T834" s="2523">
        <v>20</v>
      </c>
      <c r="U834" s="2523">
        <v>23</v>
      </c>
      <c r="V834" s="2523">
        <v>21</v>
      </c>
      <c r="W834" s="2523">
        <v>22</v>
      </c>
      <c r="X834" s="2523">
        <v>22</v>
      </c>
      <c r="Y834" s="2523">
        <v>21</v>
      </c>
      <c r="Z834" s="2523">
        <v>21</v>
      </c>
      <c r="AA834" s="2523">
        <v>21</v>
      </c>
      <c r="AB834" s="2524">
        <v>21</v>
      </c>
      <c r="AC834" s="1250"/>
    </row>
    <row r="835" spans="1:30" s="3" customFormat="1" ht="12.75" customHeight="1" thickBot="1">
      <c r="A835" s="3286"/>
      <c r="B835" s="3319"/>
      <c r="C835" s="1202" t="s">
        <v>161</v>
      </c>
      <c r="D835" s="1202"/>
      <c r="E835" s="1308">
        <f t="shared" ref="E835:AC835" si="234">E832/E833</f>
        <v>1.7791411042944785</v>
      </c>
      <c r="F835" s="1308">
        <f t="shared" si="234"/>
        <v>1.7361963190184049</v>
      </c>
      <c r="G835" s="1308">
        <f t="shared" si="234"/>
        <v>1.7668711656441716</v>
      </c>
      <c r="H835" s="1362">
        <f t="shared" si="234"/>
        <v>1.7530864197530864</v>
      </c>
      <c r="I835" s="1308">
        <f t="shared" si="234"/>
        <v>1.8353658536585364</v>
      </c>
      <c r="J835" s="1308">
        <f t="shared" si="234"/>
        <v>1.8571428571428572</v>
      </c>
      <c r="K835" s="1308">
        <f t="shared" si="234"/>
        <v>1.8588235294117648</v>
      </c>
      <c r="L835" s="1308">
        <f t="shared" si="234"/>
        <v>1.8106508875739644</v>
      </c>
      <c r="M835" s="1308">
        <f t="shared" si="234"/>
        <v>1.8284023668639056</v>
      </c>
      <c r="N835" s="1362">
        <f t="shared" si="234"/>
        <v>1.8035714285714286</v>
      </c>
      <c r="O835" s="1308">
        <f t="shared" si="234"/>
        <v>1.8922155688622755</v>
      </c>
      <c r="P835" s="1308">
        <f t="shared" si="234"/>
        <v>1.8203592814371257</v>
      </c>
      <c r="Q835" s="1308">
        <f t="shared" si="234"/>
        <v>1.89171974522293</v>
      </c>
      <c r="R835" s="1308">
        <f t="shared" si="234"/>
        <v>1.8050314465408805</v>
      </c>
      <c r="S835" s="1308">
        <f t="shared" si="234"/>
        <v>1.8383233532934131</v>
      </c>
      <c r="T835" s="1308">
        <f t="shared" si="234"/>
        <v>1.8192771084337349</v>
      </c>
      <c r="U835" s="1308">
        <f t="shared" si="234"/>
        <v>1.8245614035087721</v>
      </c>
      <c r="V835" s="1362">
        <f t="shared" si="234"/>
        <v>1.9294117647058826</v>
      </c>
      <c r="W835" s="1308">
        <f t="shared" si="234"/>
        <v>1.9653179190751444</v>
      </c>
      <c r="X835" s="1308">
        <f t="shared" si="234"/>
        <v>1.9016393442622952</v>
      </c>
      <c r="Y835" s="1308">
        <f t="shared" si="234"/>
        <v>1.8379888268156426</v>
      </c>
      <c r="Z835" s="1308">
        <f t="shared" si="234"/>
        <v>1.7803468208092486</v>
      </c>
      <c r="AA835" s="1308">
        <f t="shared" si="234"/>
        <v>1.722543352601156</v>
      </c>
      <c r="AB835" s="1308">
        <f t="shared" si="234"/>
        <v>1.7314285714285713</v>
      </c>
      <c r="AC835" s="1205">
        <f t="shared" si="234"/>
        <v>1.8249566724436743</v>
      </c>
    </row>
    <row r="836" spans="1:30" s="3" customFormat="1" ht="12.75" customHeight="1">
      <c r="A836" s="3280" t="s">
        <v>754</v>
      </c>
      <c r="B836" s="3301" t="s">
        <v>758</v>
      </c>
      <c r="C836" s="1186" t="s">
        <v>156</v>
      </c>
      <c r="D836" s="1186" t="s">
        <v>157</v>
      </c>
      <c r="E836" s="1395">
        <v>1.25352</v>
      </c>
      <c r="F836" s="1395">
        <v>1.2052799999999999</v>
      </c>
      <c r="G836" s="1395">
        <v>1.17072</v>
      </c>
      <c r="H836" s="1396">
        <v>1.17144</v>
      </c>
      <c r="I836" s="1395">
        <v>1.1484000000000001</v>
      </c>
      <c r="J836" s="1395">
        <v>1.2369600000000001</v>
      </c>
      <c r="K836" s="1395">
        <v>1.2168000000000001</v>
      </c>
      <c r="L836" s="1395">
        <v>1.17648</v>
      </c>
      <c r="M836" s="1395">
        <v>1.16568</v>
      </c>
      <c r="N836" s="1396">
        <v>1.12104</v>
      </c>
      <c r="O836" s="1395">
        <v>1.18296</v>
      </c>
      <c r="P836" s="1395">
        <v>1.20384</v>
      </c>
      <c r="Q836" s="1395">
        <v>1.1556</v>
      </c>
      <c r="R836" s="1395">
        <v>1.13184</v>
      </c>
      <c r="S836" s="1395">
        <v>1.1592</v>
      </c>
      <c r="T836" s="1395">
        <v>1.1253599999999999</v>
      </c>
      <c r="U836" s="1395">
        <v>1.1959200000000001</v>
      </c>
      <c r="V836" s="1396">
        <v>1.2016800000000001</v>
      </c>
      <c r="W836" s="1395">
        <v>1.1484000000000001</v>
      </c>
      <c r="X836" s="1395">
        <v>1.15632</v>
      </c>
      <c r="Y836" s="1395">
        <v>1.12896</v>
      </c>
      <c r="Z836" s="1395">
        <v>1.2052799999999999</v>
      </c>
      <c r="AA836" s="1395">
        <v>1.21824</v>
      </c>
      <c r="AB836" s="1395">
        <v>1.1757599999999999</v>
      </c>
      <c r="AC836" s="1189">
        <f>SUM(E836:AB836)</f>
        <v>28.255679999999998</v>
      </c>
      <c r="AD836" s="1195">
        <f>MAX(E836:AB836)</f>
        <v>1.25352</v>
      </c>
    </row>
    <row r="837" spans="1:30" s="3" customFormat="1" ht="12.75" customHeight="1">
      <c r="A837" s="3281"/>
      <c r="B837" s="3296"/>
      <c r="C837" s="1191" t="s">
        <v>158</v>
      </c>
      <c r="D837" s="1191" t="s">
        <v>157</v>
      </c>
      <c r="E837" s="1388">
        <v>0.91512000000000004</v>
      </c>
      <c r="F837" s="1388">
        <v>0.90432000000000001</v>
      </c>
      <c r="G837" s="1388">
        <v>0.90144000000000002</v>
      </c>
      <c r="H837" s="1389">
        <v>0.9</v>
      </c>
      <c r="I837" s="1388">
        <v>0.90215999999999996</v>
      </c>
      <c r="J837" s="1388">
        <v>0.93167999999999995</v>
      </c>
      <c r="K837" s="1388">
        <v>0.92952000000000001</v>
      </c>
      <c r="L837" s="1388">
        <v>0.91800000000000004</v>
      </c>
      <c r="M837" s="1388">
        <v>0.90720000000000001</v>
      </c>
      <c r="N837" s="1389">
        <v>0.88560000000000005</v>
      </c>
      <c r="O837" s="1388">
        <v>0.88775999999999999</v>
      </c>
      <c r="P837" s="1388">
        <v>0.90071999999999997</v>
      </c>
      <c r="Q837" s="1388">
        <v>0.86255999999999999</v>
      </c>
      <c r="R837" s="1388">
        <v>0.85751999999999995</v>
      </c>
      <c r="S837" s="1388">
        <v>0.86255999999999999</v>
      </c>
      <c r="T837" s="1388">
        <v>0.83808000000000005</v>
      </c>
      <c r="U837" s="1388">
        <v>0.85248000000000002</v>
      </c>
      <c r="V837" s="1389">
        <v>0.85392000000000001</v>
      </c>
      <c r="W837" s="1388">
        <v>0.84743999999999997</v>
      </c>
      <c r="X837" s="1388">
        <v>0.86328000000000005</v>
      </c>
      <c r="Y837" s="1388">
        <v>0.86975999999999998</v>
      </c>
      <c r="Z837" s="1388">
        <v>0.87407999999999997</v>
      </c>
      <c r="AA837" s="1388">
        <v>0.88200000000000001</v>
      </c>
      <c r="AB837" s="1388">
        <v>0.88488</v>
      </c>
      <c r="AC837" s="1194">
        <f>SUM(E837:AB837)</f>
        <v>21.232079999999996</v>
      </c>
    </row>
    <row r="838" spans="1:30" s="3" customFormat="1" ht="12.75" customHeight="1">
      <c r="A838" s="3281"/>
      <c r="B838" s="3296"/>
      <c r="C838" s="1191" t="s">
        <v>159</v>
      </c>
      <c r="D838" s="1696" t="s">
        <v>160</v>
      </c>
      <c r="E838" s="2525">
        <v>139</v>
      </c>
      <c r="F838" s="2526">
        <v>132</v>
      </c>
      <c r="G838" s="2526">
        <v>135</v>
      </c>
      <c r="H838" s="2526">
        <v>131</v>
      </c>
      <c r="I838" s="2526">
        <v>135</v>
      </c>
      <c r="J838" s="2526">
        <v>138</v>
      </c>
      <c r="K838" s="2526">
        <v>132</v>
      </c>
      <c r="L838" s="2526">
        <v>131</v>
      </c>
      <c r="M838" s="2526">
        <v>131</v>
      </c>
      <c r="N838" s="2526">
        <v>127</v>
      </c>
      <c r="O838" s="2526">
        <v>135</v>
      </c>
      <c r="P838" s="2526">
        <v>131</v>
      </c>
      <c r="Q838" s="2526">
        <v>127</v>
      </c>
      <c r="R838" s="2526">
        <v>129</v>
      </c>
      <c r="S838" s="2526">
        <v>129</v>
      </c>
      <c r="T838" s="2526">
        <v>127</v>
      </c>
      <c r="U838" s="2526">
        <v>135</v>
      </c>
      <c r="V838" s="2526">
        <v>126</v>
      </c>
      <c r="W838" s="2526">
        <v>127</v>
      </c>
      <c r="X838" s="2526">
        <v>125</v>
      </c>
      <c r="Y838" s="2526">
        <v>128</v>
      </c>
      <c r="Z838" s="2526">
        <v>132</v>
      </c>
      <c r="AA838" s="2526">
        <v>129</v>
      </c>
      <c r="AB838" s="2527">
        <v>129</v>
      </c>
      <c r="AC838" s="1250"/>
    </row>
    <row r="839" spans="1:30" s="3" customFormat="1" ht="12.75" customHeight="1" thickBot="1">
      <c r="A839" s="3282"/>
      <c r="B839" s="3297"/>
      <c r="C839" s="1209" t="s">
        <v>161</v>
      </c>
      <c r="D839" s="1209"/>
      <c r="E839" s="1268">
        <f t="shared" ref="E839:AC839" si="235">E836/E837</f>
        <v>1.3697875688434302</v>
      </c>
      <c r="F839" s="1268">
        <f t="shared" si="235"/>
        <v>1.3328025477707006</v>
      </c>
      <c r="G839" s="1268">
        <f t="shared" si="235"/>
        <v>1.2987220447284344</v>
      </c>
      <c r="H839" s="1312">
        <f t="shared" si="235"/>
        <v>1.3016000000000001</v>
      </c>
      <c r="I839" s="1268">
        <f t="shared" si="235"/>
        <v>1.2729449321628095</v>
      </c>
      <c r="J839" s="1268">
        <f t="shared" si="235"/>
        <v>1.3276661514683155</v>
      </c>
      <c r="K839" s="1268">
        <f t="shared" si="235"/>
        <v>1.3090627420604184</v>
      </c>
      <c r="L839" s="1268">
        <f t="shared" si="235"/>
        <v>1.2815686274509803</v>
      </c>
      <c r="M839" s="1268">
        <f t="shared" si="235"/>
        <v>1.284920634920635</v>
      </c>
      <c r="N839" s="1312">
        <f t="shared" si="235"/>
        <v>1.2658536585365854</v>
      </c>
      <c r="O839" s="1268">
        <f t="shared" si="235"/>
        <v>1.3325223033252231</v>
      </c>
      <c r="P839" s="1268">
        <f t="shared" si="235"/>
        <v>1.3365307753796962</v>
      </c>
      <c r="Q839" s="1268">
        <f t="shared" si="235"/>
        <v>1.3397328881469115</v>
      </c>
      <c r="R839" s="1268">
        <f t="shared" si="235"/>
        <v>1.3198992443324937</v>
      </c>
      <c r="S839" s="1268">
        <f t="shared" si="235"/>
        <v>1.343906510851419</v>
      </c>
      <c r="T839" s="1268">
        <f t="shared" si="235"/>
        <v>1.3427835051546391</v>
      </c>
      <c r="U839" s="1268">
        <f t="shared" si="235"/>
        <v>1.4028716216216217</v>
      </c>
      <c r="V839" s="1312">
        <f t="shared" si="235"/>
        <v>1.4072512647554807</v>
      </c>
      <c r="W839" s="1268">
        <f t="shared" si="235"/>
        <v>1.3551401869158879</v>
      </c>
      <c r="X839" s="1268">
        <f t="shared" si="235"/>
        <v>1.3394495412844036</v>
      </c>
      <c r="Y839" s="1268">
        <f t="shared" si="235"/>
        <v>1.2980132450331126</v>
      </c>
      <c r="Z839" s="1268">
        <f t="shared" si="235"/>
        <v>1.3789126853377265</v>
      </c>
      <c r="AA839" s="1268">
        <f t="shared" si="235"/>
        <v>1.3812244897959183</v>
      </c>
      <c r="AB839" s="1268">
        <f t="shared" si="235"/>
        <v>1.3287225386493082</v>
      </c>
      <c r="AC839" s="1212">
        <f t="shared" si="235"/>
        <v>1.3308013157448542</v>
      </c>
    </row>
    <row r="840" spans="1:30" s="3" customFormat="1" ht="12.75" customHeight="1">
      <c r="A840" s="1213" t="s">
        <v>734</v>
      </c>
      <c r="B840" s="1214"/>
      <c r="C840" s="1215"/>
      <c r="D840" s="1215"/>
      <c r="E840" s="1216">
        <f t="shared" ref="E840:AB840" si="236">E824+E828+E832+E836</f>
        <v>3.0408200000000001</v>
      </c>
      <c r="F840" s="1216">
        <f t="shared" si="236"/>
        <v>2.97844</v>
      </c>
      <c r="G840" s="1216">
        <f t="shared" si="236"/>
        <v>2.9432800000000001</v>
      </c>
      <c r="H840" s="1216">
        <f t="shared" si="236"/>
        <v>2.9341200000000001</v>
      </c>
      <c r="I840" s="1216">
        <f t="shared" si="236"/>
        <v>2.9408200000000004</v>
      </c>
      <c r="J840" s="1216">
        <f t="shared" si="236"/>
        <v>3.0442999999999998</v>
      </c>
      <c r="K840" s="1216">
        <f t="shared" si="236"/>
        <v>3.0669200000000001</v>
      </c>
      <c r="L840" s="1216">
        <f t="shared" si="236"/>
        <v>3.0152000000000001</v>
      </c>
      <c r="M840" s="1216">
        <f t="shared" si="236"/>
        <v>3.0170599999999999</v>
      </c>
      <c r="N840" s="1216">
        <f t="shared" si="236"/>
        <v>2.9569000000000001</v>
      </c>
      <c r="O840" s="1216">
        <f t="shared" si="236"/>
        <v>3.0155799999999999</v>
      </c>
      <c r="P840" s="1216">
        <f t="shared" si="236"/>
        <v>3.0208200000000001</v>
      </c>
      <c r="Q840" s="1216">
        <f t="shared" si="236"/>
        <v>2.9101400000000002</v>
      </c>
      <c r="R840" s="1216">
        <f t="shared" si="236"/>
        <v>2.8812800000000003</v>
      </c>
      <c r="S840" s="1216">
        <f t="shared" si="236"/>
        <v>2.9755400000000001</v>
      </c>
      <c r="T840" s="1216">
        <f t="shared" si="236"/>
        <v>2.9352999999999998</v>
      </c>
      <c r="U840" s="1216">
        <f t="shared" si="236"/>
        <v>3.0235599999999998</v>
      </c>
      <c r="V840" s="1216">
        <f t="shared" si="236"/>
        <v>3.06114</v>
      </c>
      <c r="W840" s="1216">
        <f t="shared" si="236"/>
        <v>2.9990000000000001</v>
      </c>
      <c r="X840" s="1216">
        <f t="shared" si="236"/>
        <v>3.0049800000000002</v>
      </c>
      <c r="Y840" s="1216">
        <f t="shared" si="236"/>
        <v>2.95974</v>
      </c>
      <c r="Z840" s="1216">
        <f t="shared" si="236"/>
        <v>3.0181399999999998</v>
      </c>
      <c r="AA840" s="1216">
        <f t="shared" si="236"/>
        <v>3.0141</v>
      </c>
      <c r="AB840" s="1216">
        <f t="shared" si="236"/>
        <v>2.9654199999999999</v>
      </c>
      <c r="AC840" s="1217"/>
    </row>
    <row r="841" spans="1:30" s="3" customFormat="1" ht="12.75" customHeight="1">
      <c r="A841" s="1218" t="s">
        <v>735</v>
      </c>
      <c r="B841" s="1219"/>
      <c r="C841" s="1220"/>
      <c r="D841" s="1220"/>
      <c r="E841" s="1221">
        <f t="shared" ref="E841:AB841" si="237">E825+E829+E833+E837</f>
        <v>1.6323799999999999</v>
      </c>
      <c r="F841" s="1221">
        <f t="shared" si="237"/>
        <v>1.61808</v>
      </c>
      <c r="G841" s="1221">
        <f t="shared" si="237"/>
        <v>1.6095999999999999</v>
      </c>
      <c r="H841" s="1221">
        <f t="shared" si="237"/>
        <v>1.6060399999999999</v>
      </c>
      <c r="I841" s="1221">
        <f t="shared" si="237"/>
        <v>1.6187399999999998</v>
      </c>
      <c r="J841" s="1221">
        <f t="shared" si="237"/>
        <v>1.6665399999999999</v>
      </c>
      <c r="K841" s="1221">
        <f t="shared" si="237"/>
        <v>1.66652</v>
      </c>
      <c r="L841" s="1221">
        <f t="shared" si="237"/>
        <v>1.6409799999999999</v>
      </c>
      <c r="M841" s="1221">
        <f t="shared" si="237"/>
        <v>1.62738</v>
      </c>
      <c r="N841" s="1221">
        <f t="shared" si="237"/>
        <v>1.61836</v>
      </c>
      <c r="O841" s="1221">
        <f t="shared" si="237"/>
        <v>1.6177000000000001</v>
      </c>
      <c r="P841" s="1221">
        <f t="shared" si="237"/>
        <v>1.62086</v>
      </c>
      <c r="Q841" s="1221">
        <f t="shared" si="237"/>
        <v>1.5356000000000001</v>
      </c>
      <c r="R841" s="1221">
        <f t="shared" si="237"/>
        <v>1.5257000000000001</v>
      </c>
      <c r="S841" s="1221">
        <f t="shared" si="237"/>
        <v>1.5512000000000001</v>
      </c>
      <c r="T841" s="1221">
        <f t="shared" si="237"/>
        <v>1.5232000000000001</v>
      </c>
      <c r="U841" s="1221">
        <f t="shared" si="237"/>
        <v>1.53</v>
      </c>
      <c r="V841" s="1221">
        <f t="shared" si="237"/>
        <v>1.5468199999999999</v>
      </c>
      <c r="W841" s="1221">
        <f t="shared" si="237"/>
        <v>1.5459999999999998</v>
      </c>
      <c r="X841" s="1221">
        <f t="shared" si="237"/>
        <v>1.5774400000000002</v>
      </c>
      <c r="Y841" s="1221">
        <f t="shared" si="237"/>
        <v>1.5964399999999999</v>
      </c>
      <c r="Z841" s="1221">
        <f t="shared" si="237"/>
        <v>1.5999399999999999</v>
      </c>
      <c r="AA841" s="1221">
        <f t="shared" si="237"/>
        <v>1.61626</v>
      </c>
      <c r="AB841" s="1221">
        <f t="shared" si="237"/>
        <v>1.6345800000000001</v>
      </c>
      <c r="AC841" s="1222"/>
    </row>
    <row r="842" spans="1:30" s="3" customFormat="1" ht="12.75" customHeight="1">
      <c r="A842" s="1223" t="s">
        <v>736</v>
      </c>
      <c r="B842" s="1224"/>
      <c r="C842" s="1225"/>
      <c r="D842" s="1225"/>
      <c r="E842" s="1226">
        <f t="shared" ref="E842:AB842" si="238">SQRT(E840*E840+E841*E841)</f>
        <v>3.4512679897104483</v>
      </c>
      <c r="F842" s="1226">
        <f t="shared" si="238"/>
        <v>3.3895851840601381</v>
      </c>
      <c r="G842" s="1226">
        <f t="shared" si="238"/>
        <v>3.3546548732172137</v>
      </c>
      <c r="H842" s="1226">
        <f t="shared" si="238"/>
        <v>3.3449102612775725</v>
      </c>
      <c r="I842" s="1226">
        <f t="shared" si="238"/>
        <v>3.356894615563617</v>
      </c>
      <c r="J842" s="1226">
        <f t="shared" si="238"/>
        <v>3.470607736636337</v>
      </c>
      <c r="K842" s="1226">
        <f t="shared" si="238"/>
        <v>3.4904565885855106</v>
      </c>
      <c r="L842" s="1226">
        <f t="shared" si="238"/>
        <v>3.4328190165518482</v>
      </c>
      <c r="M842" s="1226">
        <f t="shared" si="238"/>
        <v>3.427975599096353</v>
      </c>
      <c r="N842" s="1226">
        <f t="shared" si="238"/>
        <v>3.3708080187990532</v>
      </c>
      <c r="O842" s="1226">
        <f t="shared" si="238"/>
        <v>3.4220865018874087</v>
      </c>
      <c r="P842" s="1226">
        <f t="shared" si="238"/>
        <v>3.4281978665182091</v>
      </c>
      <c r="Q842" s="1226">
        <f t="shared" si="238"/>
        <v>3.2904379920612392</v>
      </c>
      <c r="R842" s="1226">
        <f t="shared" si="238"/>
        <v>3.2602967546528645</v>
      </c>
      <c r="S842" s="1226">
        <f t="shared" si="238"/>
        <v>3.3556012474070878</v>
      </c>
      <c r="T842" s="1226">
        <f t="shared" si="238"/>
        <v>3.3069811505359383</v>
      </c>
      <c r="U842" s="1226">
        <f t="shared" si="238"/>
        <v>3.3886302651071269</v>
      </c>
      <c r="V842" s="1226">
        <f t="shared" si="238"/>
        <v>3.4297565820331912</v>
      </c>
      <c r="W842" s="1226">
        <f t="shared" si="238"/>
        <v>3.3740357140966957</v>
      </c>
      <c r="X842" s="1226">
        <f t="shared" si="238"/>
        <v>3.3938505792094031</v>
      </c>
      <c r="Y842" s="1226">
        <f t="shared" si="238"/>
        <v>3.3628383162441811</v>
      </c>
      <c r="Z842" s="1226">
        <f t="shared" si="238"/>
        <v>3.4159884459991958</v>
      </c>
      <c r="AA842" s="1226">
        <f t="shared" si="238"/>
        <v>3.4201016355658207</v>
      </c>
      <c r="AB842" s="1226">
        <f t="shared" si="238"/>
        <v>3.3860843983574891</v>
      </c>
      <c r="AC842" s="1228"/>
      <c r="AD842" s="1195">
        <f>MAX(E842:AB842)</f>
        <v>3.4904565885855106</v>
      </c>
    </row>
    <row r="843" spans="1:30" s="1161" customFormat="1" ht="12.75" customHeight="1" thickBot="1">
      <c r="A843" s="1229" t="s">
        <v>452</v>
      </c>
      <c r="B843" s="1230"/>
      <c r="C843" s="1231"/>
      <c r="D843" s="1231"/>
      <c r="E843" s="1391">
        <v>1</v>
      </c>
      <c r="F843" s="1391">
        <v>2</v>
      </c>
      <c r="G843" s="1391">
        <v>3</v>
      </c>
      <c r="H843" s="1391">
        <v>4</v>
      </c>
      <c r="I843" s="1391">
        <v>5</v>
      </c>
      <c r="J843" s="1391">
        <v>6</v>
      </c>
      <c r="K843" s="1391">
        <v>7</v>
      </c>
      <c r="L843" s="1391">
        <v>8</v>
      </c>
      <c r="M843" s="1391">
        <v>9</v>
      </c>
      <c r="N843" s="1391">
        <v>10</v>
      </c>
      <c r="O843" s="1391">
        <v>11</v>
      </c>
      <c r="P843" s="1391">
        <v>12</v>
      </c>
      <c r="Q843" s="1391">
        <v>13</v>
      </c>
      <c r="R843" s="1391">
        <v>14</v>
      </c>
      <c r="S843" s="1391">
        <v>15</v>
      </c>
      <c r="T843" s="1391">
        <v>16</v>
      </c>
      <c r="U843" s="1391">
        <v>17</v>
      </c>
      <c r="V843" s="1391">
        <v>18</v>
      </c>
      <c r="W843" s="1391">
        <v>19</v>
      </c>
      <c r="X843" s="1391">
        <v>20</v>
      </c>
      <c r="Y843" s="1391">
        <v>21</v>
      </c>
      <c r="Z843" s="1391">
        <v>22</v>
      </c>
      <c r="AA843" s="1391">
        <v>23</v>
      </c>
      <c r="AB843" s="1391">
        <v>24</v>
      </c>
      <c r="AC843" s="1233"/>
    </row>
    <row r="844" spans="1:30" s="1161" customFormat="1" ht="12.75" customHeight="1">
      <c r="A844" s="1234" t="s">
        <v>453</v>
      </c>
      <c r="B844" s="1235"/>
      <c r="C844" s="1236" t="s">
        <v>164</v>
      </c>
      <c r="D844" s="1726" t="s">
        <v>160</v>
      </c>
      <c r="E844" s="2501">
        <v>37.610000610351563</v>
      </c>
      <c r="F844" s="2502">
        <v>37.389999389648438</v>
      </c>
      <c r="G844" s="2502">
        <v>37.360000610351563</v>
      </c>
      <c r="H844" s="2502">
        <v>37.509998321533203</v>
      </c>
      <c r="I844" s="2502">
        <v>37.540000915527344</v>
      </c>
      <c r="J844" s="2502">
        <v>37.729999542236328</v>
      </c>
      <c r="K844" s="2502">
        <v>37.740001678466797</v>
      </c>
      <c r="L844" s="2502">
        <v>37.549999237060547</v>
      </c>
      <c r="M844" s="2502">
        <v>37.529998779296875</v>
      </c>
      <c r="N844" s="2502">
        <v>37.680000305175781</v>
      </c>
      <c r="O844" s="2502">
        <v>37.659999847412109</v>
      </c>
      <c r="P844" s="2502">
        <v>37.400001525878906</v>
      </c>
      <c r="Q844" s="2502">
        <v>37.439998626708984</v>
      </c>
      <c r="R844" s="2502">
        <v>37.490001678466797</v>
      </c>
      <c r="S844" s="2502">
        <v>37.360000610351563</v>
      </c>
      <c r="T844" s="2502">
        <v>37.5</v>
      </c>
      <c r="U844" s="2502">
        <v>37.369998931884766</v>
      </c>
      <c r="V844" s="2502">
        <v>37.409999847412109</v>
      </c>
      <c r="W844" s="2502">
        <v>37.509998321533203</v>
      </c>
      <c r="X844" s="2502">
        <v>37.810001373291016</v>
      </c>
      <c r="Y844" s="2502">
        <v>37.860000610351563</v>
      </c>
      <c r="Z844" s="2502">
        <v>37.799999237060547</v>
      </c>
      <c r="AA844" s="2502">
        <v>38.060001373291016</v>
      </c>
      <c r="AB844" s="2503">
        <v>38.159999847412109</v>
      </c>
      <c r="AC844" s="1236"/>
    </row>
    <row r="845" spans="1:30" s="1161" customFormat="1" ht="12.75" customHeight="1" thickBot="1">
      <c r="A845" s="1237" t="s">
        <v>454</v>
      </c>
      <c r="B845" s="1199"/>
      <c r="C845" s="1198" t="s">
        <v>164</v>
      </c>
      <c r="D845" s="1784" t="s">
        <v>160</v>
      </c>
      <c r="E845" s="2504">
        <v>37.529998779296875</v>
      </c>
      <c r="F845" s="2505">
        <v>37.310001373291016</v>
      </c>
      <c r="G845" s="2505">
        <v>37.330001831054688</v>
      </c>
      <c r="H845" s="2505">
        <v>37.450000762939453</v>
      </c>
      <c r="I845" s="2505">
        <v>37.5</v>
      </c>
      <c r="J845" s="2505">
        <v>37.599998474121094</v>
      </c>
      <c r="K845" s="2505">
        <v>37.630001068115234</v>
      </c>
      <c r="L845" s="2505">
        <v>37.430000305175781</v>
      </c>
      <c r="M845" s="2505">
        <v>37.459999084472656</v>
      </c>
      <c r="N845" s="2505">
        <v>37.619998931884766</v>
      </c>
      <c r="O845" s="2505">
        <v>37.580001831054688</v>
      </c>
      <c r="P845" s="2505">
        <v>37.389999389648438</v>
      </c>
      <c r="Q845" s="2505">
        <v>37.400001525878906</v>
      </c>
      <c r="R845" s="2505">
        <v>37.419998168945313</v>
      </c>
      <c r="S845" s="2505">
        <v>37.340000152587891</v>
      </c>
      <c r="T845" s="2505">
        <v>37.490001678466797</v>
      </c>
      <c r="U845" s="2505">
        <v>37.349998474121094</v>
      </c>
      <c r="V845" s="2505">
        <v>37.409999847412109</v>
      </c>
      <c r="W845" s="2505">
        <v>37.459999084472656</v>
      </c>
      <c r="X845" s="2505">
        <v>37.770000457763672</v>
      </c>
      <c r="Y845" s="2505">
        <v>37.810001373291016</v>
      </c>
      <c r="Z845" s="2505">
        <v>37.770000457763672</v>
      </c>
      <c r="AA845" s="2505">
        <v>38</v>
      </c>
      <c r="AB845" s="2506">
        <v>38.080001831054688</v>
      </c>
      <c r="AC845" s="1198"/>
    </row>
    <row r="846" spans="1:30" s="3" customFormat="1" ht="12.75" customHeight="1">
      <c r="A846" s="3280" t="s">
        <v>759</v>
      </c>
      <c r="B846" s="3320" t="s">
        <v>760</v>
      </c>
      <c r="C846" s="1186" t="s">
        <v>156</v>
      </c>
      <c r="D846" s="1186" t="s">
        <v>157</v>
      </c>
      <c r="E846" s="1395">
        <v>1.0814999999999999</v>
      </c>
      <c r="F846" s="1395">
        <v>1.0738000000000001</v>
      </c>
      <c r="G846" s="1395">
        <v>1.071</v>
      </c>
      <c r="H846" s="1396">
        <v>1.0640000000000001</v>
      </c>
      <c r="I846" s="1395">
        <v>1.0814999999999999</v>
      </c>
      <c r="J846" s="1395">
        <v>1.0871</v>
      </c>
      <c r="K846" s="1395">
        <v>1.1193</v>
      </c>
      <c r="L846" s="1395">
        <v>1.1234999999999999</v>
      </c>
      <c r="M846" s="1395">
        <v>1.1333</v>
      </c>
      <c r="N846" s="1396">
        <v>1.1234999999999999</v>
      </c>
      <c r="O846" s="1395">
        <v>1.1115999999999999</v>
      </c>
      <c r="P846" s="1395">
        <v>1.1025</v>
      </c>
      <c r="Q846" s="1395">
        <v>1.0556000000000001</v>
      </c>
      <c r="R846" s="1395">
        <v>1.0577000000000001</v>
      </c>
      <c r="S846" s="1395">
        <v>1.1052999999999999</v>
      </c>
      <c r="T846" s="1395">
        <v>1.1067</v>
      </c>
      <c r="U846" s="1395">
        <v>1.1136999999999999</v>
      </c>
      <c r="V846" s="1396">
        <v>1.1318999999999999</v>
      </c>
      <c r="W846" s="1395">
        <v>1.1157999999999999</v>
      </c>
      <c r="X846" s="1395">
        <v>1.1081000000000001</v>
      </c>
      <c r="Y846" s="1395">
        <v>1.1052999999999999</v>
      </c>
      <c r="Z846" s="1395">
        <v>1.1017999999999999</v>
      </c>
      <c r="AA846" s="1395">
        <v>1.0814999999999999</v>
      </c>
      <c r="AB846" s="1395">
        <v>1.0724</v>
      </c>
      <c r="AC846" s="1189">
        <f>SUM(E846:AB846)</f>
        <v>26.328400000000002</v>
      </c>
    </row>
    <row r="847" spans="1:30" s="3" customFormat="1" ht="12.75" customHeight="1">
      <c r="A847" s="3281"/>
      <c r="B847" s="3296"/>
      <c r="C847" s="1191" t="s">
        <v>158</v>
      </c>
      <c r="D847" s="1191" t="s">
        <v>157</v>
      </c>
      <c r="E847" s="1388">
        <v>0.4879</v>
      </c>
      <c r="F847" s="1388">
        <v>0.48509999999999998</v>
      </c>
      <c r="G847" s="1388">
        <v>0.48230000000000001</v>
      </c>
      <c r="H847" s="1389">
        <v>0.47949999999999998</v>
      </c>
      <c r="I847" s="1388">
        <v>0.48720000000000002</v>
      </c>
      <c r="J847" s="1388">
        <v>0.49559999999999998</v>
      </c>
      <c r="K847" s="1388">
        <v>0.49909999999999999</v>
      </c>
      <c r="L847" s="1388">
        <v>0.48930000000000001</v>
      </c>
      <c r="M847" s="1388">
        <v>0.49</v>
      </c>
      <c r="N847" s="1389">
        <v>0.50260000000000005</v>
      </c>
      <c r="O847" s="1388">
        <v>0.49980000000000002</v>
      </c>
      <c r="P847" s="1388">
        <v>0.48720000000000002</v>
      </c>
      <c r="Q847" s="1388">
        <v>0.45779999999999998</v>
      </c>
      <c r="R847" s="1388">
        <v>0.45710000000000001</v>
      </c>
      <c r="S847" s="1388">
        <v>0.46970000000000001</v>
      </c>
      <c r="T847" s="1388">
        <v>0.46689999999999998</v>
      </c>
      <c r="U847" s="1388">
        <v>0.45429999999999998</v>
      </c>
      <c r="V847" s="1389">
        <v>0.46899999999999997</v>
      </c>
      <c r="W847" s="1388">
        <v>0.47389999999999999</v>
      </c>
      <c r="X847" s="1388">
        <v>0.48159999999999997</v>
      </c>
      <c r="Y847" s="1388">
        <v>0.49349999999999999</v>
      </c>
      <c r="Z847" s="1388">
        <v>0.497</v>
      </c>
      <c r="AA847" s="1388">
        <v>0.50049999999999994</v>
      </c>
      <c r="AB847" s="1388">
        <v>0.51170000000000004</v>
      </c>
      <c r="AC847" s="1194">
        <f>SUM(E847:AB847)</f>
        <v>11.618599999999999</v>
      </c>
    </row>
    <row r="848" spans="1:30" s="3" customFormat="1" ht="12.75" customHeight="1">
      <c r="A848" s="3281"/>
      <c r="B848" s="3296"/>
      <c r="C848" s="1191" t="s">
        <v>159</v>
      </c>
      <c r="D848" s="1696" t="s">
        <v>160</v>
      </c>
      <c r="E848" s="2507">
        <v>18</v>
      </c>
      <c r="F848" s="2508">
        <v>18</v>
      </c>
      <c r="G848" s="2508">
        <v>19</v>
      </c>
      <c r="H848" s="2508">
        <v>19</v>
      </c>
      <c r="I848" s="2508">
        <v>18</v>
      </c>
      <c r="J848" s="2508">
        <v>19</v>
      </c>
      <c r="K848" s="2508">
        <v>20</v>
      </c>
      <c r="L848" s="2508">
        <v>19</v>
      </c>
      <c r="M848" s="2508">
        <v>21</v>
      </c>
      <c r="N848" s="2508">
        <v>19</v>
      </c>
      <c r="O848" s="2508">
        <v>18</v>
      </c>
      <c r="P848" s="2508">
        <v>18</v>
      </c>
      <c r="Q848" s="2508">
        <v>19</v>
      </c>
      <c r="R848" s="2508">
        <v>19</v>
      </c>
      <c r="S848" s="2508">
        <v>19</v>
      </c>
      <c r="T848" s="2508">
        <v>19</v>
      </c>
      <c r="U848" s="2508">
        <v>20</v>
      </c>
      <c r="V848" s="2508">
        <v>19</v>
      </c>
      <c r="W848" s="2508">
        <v>20</v>
      </c>
      <c r="X848" s="2508">
        <v>19</v>
      </c>
      <c r="Y848" s="2508">
        <v>20</v>
      </c>
      <c r="Z848" s="2508">
        <v>19</v>
      </c>
      <c r="AA848" s="2508">
        <v>19</v>
      </c>
      <c r="AB848" s="2509">
        <v>18</v>
      </c>
      <c r="AC848" s="1250"/>
    </row>
    <row r="849" spans="1:29" s="3" customFormat="1" ht="12.75" customHeight="1" thickBot="1">
      <c r="A849" s="3286"/>
      <c r="B849" s="3319"/>
      <c r="C849" s="1202" t="s">
        <v>161</v>
      </c>
      <c r="D849" s="1202"/>
      <c r="E849" s="1308">
        <f t="shared" ref="E849:AC849" si="239">E847/E846</f>
        <v>0.45113268608414242</v>
      </c>
      <c r="F849" s="1308">
        <f t="shared" si="239"/>
        <v>0.45176010430247715</v>
      </c>
      <c r="G849" s="1308">
        <f t="shared" si="239"/>
        <v>0.45032679738562092</v>
      </c>
      <c r="H849" s="1362">
        <f t="shared" si="239"/>
        <v>0.45065789473684209</v>
      </c>
      <c r="I849" s="1308">
        <f t="shared" si="239"/>
        <v>0.45048543689320392</v>
      </c>
      <c r="J849" s="1308">
        <f t="shared" si="239"/>
        <v>0.45589182227945912</v>
      </c>
      <c r="K849" s="1308">
        <f t="shared" si="239"/>
        <v>0.44590368980612882</v>
      </c>
      <c r="L849" s="1308">
        <f t="shared" si="239"/>
        <v>0.43551401869158884</v>
      </c>
      <c r="M849" s="1308">
        <f t="shared" si="239"/>
        <v>0.43236565781346509</v>
      </c>
      <c r="N849" s="1362">
        <f t="shared" si="239"/>
        <v>0.44735202492211845</v>
      </c>
      <c r="O849" s="1308">
        <f t="shared" si="239"/>
        <v>0.44962216624685142</v>
      </c>
      <c r="P849" s="1308">
        <f t="shared" si="239"/>
        <v>0.44190476190476191</v>
      </c>
      <c r="Q849" s="1308">
        <f t="shared" si="239"/>
        <v>0.43368700265251986</v>
      </c>
      <c r="R849" s="1308">
        <f t="shared" si="239"/>
        <v>0.43216412971542023</v>
      </c>
      <c r="S849" s="1308">
        <f t="shared" si="239"/>
        <v>0.42495250158328057</v>
      </c>
      <c r="T849" s="1308">
        <f t="shared" si="239"/>
        <v>0.42188488298545224</v>
      </c>
      <c r="U849" s="1308">
        <f t="shared" si="239"/>
        <v>0.40791954745443121</v>
      </c>
      <c r="V849" s="1362">
        <f t="shared" si="239"/>
        <v>0.41434755720470007</v>
      </c>
      <c r="W849" s="1308">
        <f t="shared" si="239"/>
        <v>0.42471769134253451</v>
      </c>
      <c r="X849" s="1308">
        <f t="shared" si="239"/>
        <v>0.43461781427668977</v>
      </c>
      <c r="Y849" s="1308">
        <f t="shared" si="239"/>
        <v>0.44648511716276124</v>
      </c>
      <c r="Z849" s="1308">
        <f t="shared" si="239"/>
        <v>0.45108005082592129</v>
      </c>
      <c r="AA849" s="1308">
        <f t="shared" si="239"/>
        <v>0.4627831715210356</v>
      </c>
      <c r="AB849" s="1308">
        <f t="shared" si="239"/>
        <v>0.47715404699738906</v>
      </c>
      <c r="AC849" s="1205">
        <f t="shared" si="239"/>
        <v>0.44129533127725185</v>
      </c>
    </row>
    <row r="850" spans="1:29" s="3" customFormat="1" ht="12.75" customHeight="1">
      <c r="A850" s="3280" t="s">
        <v>761</v>
      </c>
      <c r="B850" s="3301" t="s">
        <v>762</v>
      </c>
      <c r="C850" s="1186" t="s">
        <v>156</v>
      </c>
      <c r="D850" s="1186" t="s">
        <v>157</v>
      </c>
      <c r="E850" s="1395">
        <v>0.49280000000000002</v>
      </c>
      <c r="F850" s="1395">
        <v>0.49280000000000002</v>
      </c>
      <c r="G850" s="1395">
        <v>0.49070000000000003</v>
      </c>
      <c r="H850" s="1396">
        <v>0.49209999999999998</v>
      </c>
      <c r="I850" s="1395">
        <v>0.4914</v>
      </c>
      <c r="J850" s="1395">
        <v>0.49349999999999999</v>
      </c>
      <c r="K850" s="1395">
        <v>0.49909999999999999</v>
      </c>
      <c r="L850" s="1395">
        <v>0.49209999999999998</v>
      </c>
      <c r="M850" s="1395">
        <v>0.49490000000000001</v>
      </c>
      <c r="N850" s="1396">
        <v>0.48930000000000001</v>
      </c>
      <c r="O850" s="1395">
        <v>0.49</v>
      </c>
      <c r="P850" s="1395">
        <v>0.49349999999999999</v>
      </c>
      <c r="Q850" s="1395">
        <v>0.48230000000000001</v>
      </c>
      <c r="R850" s="1395">
        <v>0.48370000000000002</v>
      </c>
      <c r="S850" s="1395">
        <v>0.48649999999999999</v>
      </c>
      <c r="T850" s="1395">
        <v>0.4844</v>
      </c>
      <c r="U850" s="1395">
        <v>0.48649999999999999</v>
      </c>
      <c r="V850" s="1396">
        <v>0.48859999999999998</v>
      </c>
      <c r="W850" s="1395">
        <v>0.4879</v>
      </c>
      <c r="X850" s="1395">
        <v>0.48649999999999999</v>
      </c>
      <c r="Y850" s="1395">
        <v>0.48649999999999999</v>
      </c>
      <c r="Z850" s="1395">
        <v>0.48720000000000002</v>
      </c>
      <c r="AA850" s="1395">
        <v>0.49630000000000002</v>
      </c>
      <c r="AB850" s="1395">
        <v>0.49769999999999998</v>
      </c>
      <c r="AC850" s="1189">
        <f>SUM(E850:AB850)</f>
        <v>11.766299999999999</v>
      </c>
    </row>
    <row r="851" spans="1:29" s="3" customFormat="1" ht="12.75" customHeight="1">
      <c r="A851" s="3281"/>
      <c r="B851" s="3296"/>
      <c r="C851" s="1191" t="s">
        <v>158</v>
      </c>
      <c r="D851" s="1191" t="s">
        <v>157</v>
      </c>
      <c r="E851" s="1388">
        <v>0.112</v>
      </c>
      <c r="F851" s="1388">
        <v>0.112</v>
      </c>
      <c r="G851" s="1388">
        <v>0.1099</v>
      </c>
      <c r="H851" s="1389">
        <v>0.1106</v>
      </c>
      <c r="I851" s="1388">
        <v>0.11269999999999999</v>
      </c>
      <c r="J851" s="1388">
        <v>0.1176</v>
      </c>
      <c r="K851" s="1388">
        <v>0.1176</v>
      </c>
      <c r="L851" s="1388">
        <v>0.112</v>
      </c>
      <c r="M851" s="1388">
        <v>0.1106</v>
      </c>
      <c r="N851" s="1389">
        <v>0.10920000000000001</v>
      </c>
      <c r="O851" s="1388">
        <v>0.1113</v>
      </c>
      <c r="P851" s="1388">
        <v>0.11269999999999999</v>
      </c>
      <c r="Q851" s="1388">
        <v>6.4399999999999999E-2</v>
      </c>
      <c r="R851" s="1388">
        <v>3.2199999999999999E-2</v>
      </c>
      <c r="S851" s="1388">
        <v>3.15E-2</v>
      </c>
      <c r="T851" s="1388">
        <v>3.15E-2</v>
      </c>
      <c r="U851" s="1388">
        <v>3.3599999999999998E-2</v>
      </c>
      <c r="V851" s="1389">
        <v>3.2899999999999999E-2</v>
      </c>
      <c r="W851" s="1388">
        <v>3.3599999999999998E-2</v>
      </c>
      <c r="X851" s="1388">
        <v>5.2499999999999998E-2</v>
      </c>
      <c r="Y851" s="1388">
        <v>8.7499999999999994E-2</v>
      </c>
      <c r="Z851" s="1388">
        <v>8.8200000000000001E-2</v>
      </c>
      <c r="AA851" s="1388">
        <v>0.1099</v>
      </c>
      <c r="AB851" s="1388">
        <v>0.11269999999999999</v>
      </c>
      <c r="AC851" s="1194">
        <f>SUM(E851:AB851)</f>
        <v>2.0587</v>
      </c>
    </row>
    <row r="852" spans="1:29" s="3" customFormat="1" ht="12.75" customHeight="1">
      <c r="A852" s="3281"/>
      <c r="B852" s="3296"/>
      <c r="C852" s="1191" t="s">
        <v>159</v>
      </c>
      <c r="D852" s="1696" t="s">
        <v>160</v>
      </c>
      <c r="E852" s="2513">
        <v>8</v>
      </c>
      <c r="F852" s="2514">
        <v>8</v>
      </c>
      <c r="G852" s="2514">
        <v>8</v>
      </c>
      <c r="H852" s="2514">
        <v>8</v>
      </c>
      <c r="I852" s="2514">
        <v>8</v>
      </c>
      <c r="J852" s="2514">
        <v>9</v>
      </c>
      <c r="K852" s="2514">
        <v>8</v>
      </c>
      <c r="L852" s="2514">
        <v>8</v>
      </c>
      <c r="M852" s="2514">
        <v>8</v>
      </c>
      <c r="N852" s="2514">
        <v>8</v>
      </c>
      <c r="O852" s="2514">
        <v>8</v>
      </c>
      <c r="P852" s="2514">
        <v>9</v>
      </c>
      <c r="Q852" s="2514">
        <v>8</v>
      </c>
      <c r="R852" s="2514">
        <v>8</v>
      </c>
      <c r="S852" s="2514">
        <v>8</v>
      </c>
      <c r="T852" s="2514">
        <v>8</v>
      </c>
      <c r="U852" s="2514">
        <v>8</v>
      </c>
      <c r="V852" s="2514">
        <v>8</v>
      </c>
      <c r="W852" s="2514">
        <v>9</v>
      </c>
      <c r="X852" s="2514">
        <v>8</v>
      </c>
      <c r="Y852" s="2514">
        <v>8</v>
      </c>
      <c r="Z852" s="2514">
        <v>8</v>
      </c>
      <c r="AA852" s="2514">
        <v>9</v>
      </c>
      <c r="AB852" s="2515">
        <v>8</v>
      </c>
      <c r="AC852" s="1250"/>
    </row>
    <row r="853" spans="1:29" s="3" customFormat="1" ht="12.75" customHeight="1" thickBot="1">
      <c r="A853" s="3282"/>
      <c r="B853" s="3297"/>
      <c r="C853" s="1209" t="s">
        <v>161</v>
      </c>
      <c r="D853" s="1209"/>
      <c r="E853" s="1268">
        <f t="shared" ref="E853:AC853" si="240">E851/E850</f>
        <v>0.22727272727272727</v>
      </c>
      <c r="F853" s="1268">
        <f t="shared" si="240"/>
        <v>0.22727272727272727</v>
      </c>
      <c r="G853" s="1268">
        <f t="shared" si="240"/>
        <v>0.22396576319543507</v>
      </c>
      <c r="H853" s="1312">
        <f t="shared" si="240"/>
        <v>0.22475106685633003</v>
      </c>
      <c r="I853" s="1268">
        <f t="shared" si="240"/>
        <v>0.22934472934472933</v>
      </c>
      <c r="J853" s="1268">
        <f t="shared" si="240"/>
        <v>0.23829787234042552</v>
      </c>
      <c r="K853" s="1268">
        <f t="shared" si="240"/>
        <v>0.23562412342215988</v>
      </c>
      <c r="L853" s="1268">
        <f t="shared" si="240"/>
        <v>0.22759601706970128</v>
      </c>
      <c r="M853" s="1268">
        <f t="shared" si="240"/>
        <v>0.22347949080622348</v>
      </c>
      <c r="N853" s="1312">
        <f t="shared" si="240"/>
        <v>0.22317596566523606</v>
      </c>
      <c r="O853" s="1268">
        <f t="shared" si="240"/>
        <v>0.22714285714285715</v>
      </c>
      <c r="P853" s="1268">
        <f t="shared" si="240"/>
        <v>0.22836879432624113</v>
      </c>
      <c r="Q853" s="1268">
        <f t="shared" si="240"/>
        <v>0.13352685050798258</v>
      </c>
      <c r="R853" s="1268">
        <f t="shared" si="240"/>
        <v>6.6570188133140376E-2</v>
      </c>
      <c r="S853" s="1268">
        <f t="shared" si="240"/>
        <v>6.4748201438848921E-2</v>
      </c>
      <c r="T853" s="1268">
        <f t="shared" si="240"/>
        <v>6.5028901734104042E-2</v>
      </c>
      <c r="U853" s="1268">
        <f t="shared" si="240"/>
        <v>6.9064748201438847E-2</v>
      </c>
      <c r="V853" s="1312">
        <f t="shared" si="240"/>
        <v>6.73352435530086E-2</v>
      </c>
      <c r="W853" s="1268">
        <f t="shared" si="240"/>
        <v>6.886657101865136E-2</v>
      </c>
      <c r="X853" s="1268">
        <f t="shared" si="240"/>
        <v>0.1079136690647482</v>
      </c>
      <c r="Y853" s="1268">
        <f t="shared" si="240"/>
        <v>0.17985611510791366</v>
      </c>
      <c r="Z853" s="1268">
        <f t="shared" si="240"/>
        <v>0.18103448275862069</v>
      </c>
      <c r="AA853" s="1268">
        <f t="shared" si="240"/>
        <v>0.22143864598025387</v>
      </c>
      <c r="AB853" s="1268">
        <f t="shared" si="240"/>
        <v>0.22644163150492264</v>
      </c>
      <c r="AC853" s="1212">
        <f t="shared" si="240"/>
        <v>0.17496579213516569</v>
      </c>
    </row>
    <row r="854" spans="1:29" s="3" customFormat="1" ht="12.75" customHeight="1">
      <c r="A854" s="3329" t="s">
        <v>461</v>
      </c>
      <c r="B854" s="3330"/>
      <c r="C854" s="1239" t="s">
        <v>156</v>
      </c>
      <c r="D854" s="1239"/>
      <c r="E854" s="1399">
        <f t="shared" ref="E854:AC854" si="241">E846+E850</f>
        <v>1.5743</v>
      </c>
      <c r="F854" s="1399">
        <f t="shared" si="241"/>
        <v>1.5666000000000002</v>
      </c>
      <c r="G854" s="1399">
        <f t="shared" si="241"/>
        <v>1.5617000000000001</v>
      </c>
      <c r="H854" s="1329">
        <f t="shared" si="241"/>
        <v>1.5561</v>
      </c>
      <c r="I854" s="1399">
        <f t="shared" si="241"/>
        <v>1.5729</v>
      </c>
      <c r="J854" s="1399">
        <f t="shared" si="241"/>
        <v>1.5806</v>
      </c>
      <c r="K854" s="1399">
        <f t="shared" si="241"/>
        <v>1.6183999999999998</v>
      </c>
      <c r="L854" s="1399">
        <f t="shared" si="241"/>
        <v>1.6155999999999999</v>
      </c>
      <c r="M854" s="1399">
        <f t="shared" si="241"/>
        <v>1.6282000000000001</v>
      </c>
      <c r="N854" s="1329">
        <f t="shared" si="241"/>
        <v>1.6128</v>
      </c>
      <c r="O854" s="1399">
        <f t="shared" si="241"/>
        <v>1.6015999999999999</v>
      </c>
      <c r="P854" s="1399">
        <f t="shared" si="241"/>
        <v>1.5960000000000001</v>
      </c>
      <c r="Q854" s="1399">
        <f t="shared" si="241"/>
        <v>1.5379</v>
      </c>
      <c r="R854" s="1399">
        <f t="shared" si="241"/>
        <v>1.5414000000000001</v>
      </c>
      <c r="S854" s="1399">
        <f t="shared" si="241"/>
        <v>1.5917999999999999</v>
      </c>
      <c r="T854" s="1399">
        <f t="shared" si="241"/>
        <v>1.5911</v>
      </c>
      <c r="U854" s="1399">
        <f t="shared" si="241"/>
        <v>1.6001999999999998</v>
      </c>
      <c r="V854" s="1329">
        <f t="shared" si="241"/>
        <v>1.6204999999999998</v>
      </c>
      <c r="W854" s="1399">
        <f t="shared" si="241"/>
        <v>1.6036999999999999</v>
      </c>
      <c r="X854" s="1399">
        <f t="shared" si="241"/>
        <v>1.5946</v>
      </c>
      <c r="Y854" s="1399">
        <f t="shared" si="241"/>
        <v>1.5917999999999999</v>
      </c>
      <c r="Z854" s="1399">
        <f t="shared" si="241"/>
        <v>1.589</v>
      </c>
      <c r="AA854" s="1399">
        <f t="shared" si="241"/>
        <v>1.5777999999999999</v>
      </c>
      <c r="AB854" s="1399">
        <f t="shared" si="241"/>
        <v>1.5701000000000001</v>
      </c>
      <c r="AC854" s="1269">
        <f t="shared" si="241"/>
        <v>38.094700000000003</v>
      </c>
    </row>
    <row r="855" spans="1:29" s="3" customFormat="1" ht="12.75" customHeight="1">
      <c r="A855" s="3331"/>
      <c r="B855" s="3332"/>
      <c r="C855" s="1243" t="s">
        <v>158</v>
      </c>
      <c r="D855" s="1243"/>
      <c r="E855" s="1268">
        <f t="shared" ref="E855:AC855" si="242">E847+E851</f>
        <v>0.59989999999999999</v>
      </c>
      <c r="F855" s="1268">
        <f t="shared" si="242"/>
        <v>0.59709999999999996</v>
      </c>
      <c r="G855" s="1268">
        <f t="shared" si="242"/>
        <v>0.59220000000000006</v>
      </c>
      <c r="H855" s="1312">
        <f t="shared" si="242"/>
        <v>0.59009999999999996</v>
      </c>
      <c r="I855" s="1268">
        <f t="shared" si="242"/>
        <v>0.59989999999999999</v>
      </c>
      <c r="J855" s="1268">
        <f t="shared" si="242"/>
        <v>0.61319999999999997</v>
      </c>
      <c r="K855" s="1268">
        <f t="shared" si="242"/>
        <v>0.61670000000000003</v>
      </c>
      <c r="L855" s="1268">
        <f t="shared" si="242"/>
        <v>0.60130000000000006</v>
      </c>
      <c r="M855" s="1268">
        <f t="shared" si="242"/>
        <v>0.60060000000000002</v>
      </c>
      <c r="N855" s="1312">
        <f t="shared" si="242"/>
        <v>0.61180000000000001</v>
      </c>
      <c r="O855" s="1268">
        <f t="shared" si="242"/>
        <v>0.61109999999999998</v>
      </c>
      <c r="P855" s="1268">
        <f t="shared" si="242"/>
        <v>0.59989999999999999</v>
      </c>
      <c r="Q855" s="1268">
        <f t="shared" si="242"/>
        <v>0.5222</v>
      </c>
      <c r="R855" s="1268">
        <f t="shared" si="242"/>
        <v>0.48930000000000001</v>
      </c>
      <c r="S855" s="1268">
        <f t="shared" si="242"/>
        <v>0.50119999999999998</v>
      </c>
      <c r="T855" s="1268">
        <f t="shared" si="242"/>
        <v>0.49839999999999995</v>
      </c>
      <c r="U855" s="1268">
        <f t="shared" si="242"/>
        <v>0.4879</v>
      </c>
      <c r="V855" s="1312">
        <f t="shared" si="242"/>
        <v>0.50190000000000001</v>
      </c>
      <c r="W855" s="1268">
        <f t="shared" si="242"/>
        <v>0.50749999999999995</v>
      </c>
      <c r="X855" s="1268">
        <f t="shared" si="242"/>
        <v>0.53410000000000002</v>
      </c>
      <c r="Y855" s="1268">
        <f t="shared" si="242"/>
        <v>0.58099999999999996</v>
      </c>
      <c r="Z855" s="1268">
        <f t="shared" si="242"/>
        <v>0.58519999999999994</v>
      </c>
      <c r="AA855" s="1268">
        <f t="shared" si="242"/>
        <v>0.61039999999999994</v>
      </c>
      <c r="AB855" s="1268">
        <f t="shared" si="242"/>
        <v>0.62440000000000007</v>
      </c>
      <c r="AC855" s="1268">
        <f t="shared" si="242"/>
        <v>13.677299999999999</v>
      </c>
    </row>
    <row r="856" spans="1:29" s="3" customFormat="1" ht="12.75" customHeight="1">
      <c r="A856" s="3364" t="s">
        <v>462</v>
      </c>
      <c r="B856" s="3365"/>
      <c r="C856" s="1245" t="s">
        <v>156</v>
      </c>
      <c r="D856" s="1245"/>
      <c r="E856" s="1332">
        <f t="shared" ref="E856:AC856" si="243">E824+E828-E846-E850</f>
        <v>4.2000000000000925E-3</v>
      </c>
      <c r="F856" s="1332">
        <f t="shared" si="243"/>
        <v>2.7999999999998026E-3</v>
      </c>
      <c r="G856" s="1332">
        <f t="shared" si="243"/>
        <v>3.5000000000001696E-3</v>
      </c>
      <c r="H856" s="1325">
        <f t="shared" si="243"/>
        <v>2.0999999999999908E-3</v>
      </c>
      <c r="I856" s="1332">
        <f t="shared" si="243"/>
        <v>2.8000000000001912E-3</v>
      </c>
      <c r="J856" s="1332">
        <f t="shared" si="243"/>
        <v>2.1000000000000463E-3</v>
      </c>
      <c r="K856" s="1332">
        <f t="shared" si="243"/>
        <v>4.2000000000000925E-3</v>
      </c>
      <c r="L856" s="1332">
        <f t="shared" si="243"/>
        <v>2.8000000000001357E-3</v>
      </c>
      <c r="M856" s="1332">
        <f t="shared" si="243"/>
        <v>7.0000000000003393E-4</v>
      </c>
      <c r="N856" s="1325">
        <f t="shared" si="243"/>
        <v>4.8999999999999599E-3</v>
      </c>
      <c r="O856" s="1332">
        <f t="shared" si="243"/>
        <v>3.5000000000000586E-3</v>
      </c>
      <c r="P856" s="1332">
        <f t="shared" si="243"/>
        <v>2.1000000000000463E-3</v>
      </c>
      <c r="Q856" s="1332">
        <f t="shared" si="243"/>
        <v>2.7999999999998582E-3</v>
      </c>
      <c r="R856" s="1332">
        <f t="shared" si="243"/>
        <v>1.4000000000000679E-3</v>
      </c>
      <c r="S856" s="1332">
        <f t="shared" si="243"/>
        <v>3.5000000000002252E-3</v>
      </c>
      <c r="T856" s="1332">
        <f t="shared" si="243"/>
        <v>1.3999999999997903E-3</v>
      </c>
      <c r="U856" s="1332">
        <f t="shared" si="243"/>
        <v>2.8000000000000802E-3</v>
      </c>
      <c r="V856" s="1325">
        <f t="shared" si="243"/>
        <v>2.8000000000000802E-3</v>
      </c>
      <c r="W856" s="1332">
        <f t="shared" si="243"/>
        <v>2.1000000000002128E-3</v>
      </c>
      <c r="X856" s="1332">
        <f t="shared" si="243"/>
        <v>3.5000000000000031E-3</v>
      </c>
      <c r="Y856" s="1332">
        <f t="shared" si="243"/>
        <v>2.1000000000001573E-3</v>
      </c>
      <c r="Z856" s="1332">
        <f t="shared" si="243"/>
        <v>2.1000000000000463E-3</v>
      </c>
      <c r="AA856" s="1332">
        <f t="shared" si="243"/>
        <v>3.5000000000002252E-3</v>
      </c>
      <c r="AB856" s="1332">
        <f t="shared" si="243"/>
        <v>1.3999999999999013E-3</v>
      </c>
      <c r="AC856" s="1332">
        <f t="shared" si="243"/>
        <v>6.5099999999995717E-2</v>
      </c>
    </row>
    <row r="857" spans="1:29" s="3" customFormat="1" ht="12.75" customHeight="1">
      <c r="A857" s="3331"/>
      <c r="B857" s="3332"/>
      <c r="C857" s="1243" t="s">
        <v>158</v>
      </c>
      <c r="D857" s="1243"/>
      <c r="E857" s="1370">
        <f t="shared" ref="E857:AC857" si="244">E825+E829-E855</f>
        <v>0</v>
      </c>
      <c r="F857" s="1370">
        <f t="shared" si="244"/>
        <v>-6.9999999999992291E-4</v>
      </c>
      <c r="G857" s="1370">
        <f t="shared" si="244"/>
        <v>-1.4000000000000679E-3</v>
      </c>
      <c r="H857" s="1371">
        <f t="shared" si="244"/>
        <v>-7.0000000000003393E-4</v>
      </c>
      <c r="I857" s="1370">
        <f t="shared" si="244"/>
        <v>-1.3999999999999568E-3</v>
      </c>
      <c r="J857" s="1370">
        <f t="shared" si="244"/>
        <v>7.0000000000003393E-4</v>
      </c>
      <c r="K857" s="1370">
        <f t="shared" si="244"/>
        <v>-2.0999999999999908E-3</v>
      </c>
      <c r="L857" s="1370">
        <f t="shared" si="244"/>
        <v>0</v>
      </c>
      <c r="M857" s="1370">
        <f t="shared" si="244"/>
        <v>-2.0999999999999908E-3</v>
      </c>
      <c r="N857" s="1371">
        <f t="shared" si="244"/>
        <v>0</v>
      </c>
      <c r="O857" s="1370">
        <f t="shared" si="244"/>
        <v>-1.3999999999999568E-3</v>
      </c>
      <c r="P857" s="1370">
        <f t="shared" si="244"/>
        <v>0</v>
      </c>
      <c r="Q857" s="1370">
        <f t="shared" si="244"/>
        <v>3.7800000000000056E-2</v>
      </c>
      <c r="R857" s="1370">
        <f t="shared" si="244"/>
        <v>6.4400000000000068E-2</v>
      </c>
      <c r="S857" s="1370">
        <f t="shared" si="244"/>
        <v>6.7200000000000037E-2</v>
      </c>
      <c r="T857" s="1370">
        <f t="shared" si="244"/>
        <v>6.7200000000000037E-2</v>
      </c>
      <c r="U857" s="1370">
        <f t="shared" si="244"/>
        <v>6.6500000000000004E-2</v>
      </c>
      <c r="V857" s="1371">
        <f t="shared" si="244"/>
        <v>6.8599999999999994E-2</v>
      </c>
      <c r="W857" s="1370">
        <f t="shared" si="244"/>
        <v>6.6500000000000004E-2</v>
      </c>
      <c r="X857" s="1370">
        <f t="shared" si="244"/>
        <v>4.830000000000001E-2</v>
      </c>
      <c r="Y857" s="1370">
        <f t="shared" si="244"/>
        <v>1.6800000000000037E-2</v>
      </c>
      <c r="Z857" s="1370">
        <f t="shared" si="244"/>
        <v>1.6100000000000003E-2</v>
      </c>
      <c r="AA857" s="1370">
        <f t="shared" si="244"/>
        <v>-6.9999999999992291E-4</v>
      </c>
      <c r="AB857" s="1370">
        <f t="shared" si="244"/>
        <v>-7.0000000000003393E-4</v>
      </c>
      <c r="AC857" s="1370">
        <f t="shared" si="244"/>
        <v>0.50890000000000235</v>
      </c>
    </row>
    <row r="858" spans="1:29" s="1161" customFormat="1" ht="12.75" customHeight="1" thickBot="1">
      <c r="A858" s="1229" t="s">
        <v>671</v>
      </c>
      <c r="B858" s="1230"/>
      <c r="C858" s="1231"/>
      <c r="D858" s="1231"/>
      <c r="E858" s="1391">
        <v>1</v>
      </c>
      <c r="F858" s="1391">
        <v>2</v>
      </c>
      <c r="G858" s="1391">
        <v>3</v>
      </c>
      <c r="H858" s="1391">
        <v>4</v>
      </c>
      <c r="I858" s="1391">
        <v>5</v>
      </c>
      <c r="J858" s="1391">
        <v>6</v>
      </c>
      <c r="K858" s="1391">
        <v>7</v>
      </c>
      <c r="L858" s="1391">
        <v>8</v>
      </c>
      <c r="M858" s="1391">
        <v>9</v>
      </c>
      <c r="N858" s="1391">
        <v>10</v>
      </c>
      <c r="O858" s="1391">
        <v>11</v>
      </c>
      <c r="P858" s="1391">
        <v>12</v>
      </c>
      <c r="Q858" s="1391">
        <v>13</v>
      </c>
      <c r="R858" s="1391">
        <v>14</v>
      </c>
      <c r="S858" s="1391">
        <v>15</v>
      </c>
      <c r="T858" s="1391">
        <v>16</v>
      </c>
      <c r="U858" s="1391">
        <v>17</v>
      </c>
      <c r="V858" s="1391">
        <v>18</v>
      </c>
      <c r="W858" s="1391">
        <v>19</v>
      </c>
      <c r="X858" s="1391">
        <v>20</v>
      </c>
      <c r="Y858" s="1391">
        <v>21</v>
      </c>
      <c r="Z858" s="1391">
        <v>22</v>
      </c>
      <c r="AA858" s="1391">
        <v>23</v>
      </c>
      <c r="AB858" s="1391">
        <v>24</v>
      </c>
      <c r="AC858" s="1392"/>
    </row>
    <row r="859" spans="1:29" s="1161" customFormat="1" ht="12.75" customHeight="1">
      <c r="A859" s="1234" t="s">
        <v>240</v>
      </c>
      <c r="B859" s="1235"/>
      <c r="C859" s="1236" t="s">
        <v>164</v>
      </c>
      <c r="D859" s="1726" t="s">
        <v>160</v>
      </c>
      <c r="E859" s="2516">
        <v>6.4800000190734863</v>
      </c>
      <c r="F859" s="2517">
        <v>6.429999828338623</v>
      </c>
      <c r="G859" s="2517">
        <v>6.429999828338623</v>
      </c>
      <c r="H859" s="2517">
        <v>6.4600000381469727</v>
      </c>
      <c r="I859" s="2517">
        <v>6.4699997901916504</v>
      </c>
      <c r="J859" s="2517">
        <v>6.4899997711181641</v>
      </c>
      <c r="K859" s="2517">
        <v>6.5</v>
      </c>
      <c r="L859" s="2517">
        <v>6.4699997901916504</v>
      </c>
      <c r="M859" s="2517">
        <v>6.4699997901916504</v>
      </c>
      <c r="N859" s="2517">
        <v>6.4899997711181641</v>
      </c>
      <c r="O859" s="2517">
        <v>6.4899997711181641</v>
      </c>
      <c r="P859" s="2517">
        <v>6.4600000381469727</v>
      </c>
      <c r="Q859" s="2517">
        <v>6.4499998092651367</v>
      </c>
      <c r="R859" s="2517">
        <v>6.4499998092651367</v>
      </c>
      <c r="S859" s="2517">
        <v>6.429999828338623</v>
      </c>
      <c r="T859" s="2517">
        <v>6.4600000381469727</v>
      </c>
      <c r="U859" s="2517">
        <v>6.440000057220459</v>
      </c>
      <c r="V859" s="2517">
        <v>6.440000057220459</v>
      </c>
      <c r="W859" s="2517">
        <v>6.4499998092651367</v>
      </c>
      <c r="X859" s="2517">
        <v>6.5100002288818359</v>
      </c>
      <c r="Y859" s="2517">
        <v>6.5199999809265137</v>
      </c>
      <c r="Z859" s="2517">
        <v>6.5100002288818359</v>
      </c>
      <c r="AA859" s="2517">
        <v>6.5500001907348633</v>
      </c>
      <c r="AB859" s="2518">
        <v>6.570000171661377</v>
      </c>
      <c r="AC859" s="1236"/>
    </row>
    <row r="860" spans="1:29" s="1161" customFormat="1" ht="12.75" customHeight="1" thickBot="1">
      <c r="A860" s="1237" t="s">
        <v>241</v>
      </c>
      <c r="B860" s="1199"/>
      <c r="C860" s="1198" t="s">
        <v>164</v>
      </c>
      <c r="D860" s="1784" t="s">
        <v>160</v>
      </c>
      <c r="E860" s="2519">
        <v>6.4099998474121094</v>
      </c>
      <c r="F860" s="2520">
        <v>6.3899998664855957</v>
      </c>
      <c r="G860" s="2520">
        <v>6.380000114440918</v>
      </c>
      <c r="H860" s="2520">
        <v>6.4099998474121094</v>
      </c>
      <c r="I860" s="2520">
        <v>6.4200000762939453</v>
      </c>
      <c r="J860" s="2520">
        <v>6.440000057220459</v>
      </c>
      <c r="K860" s="2520">
        <v>6.440000057220459</v>
      </c>
      <c r="L860" s="2520">
        <v>6.4099998474121094</v>
      </c>
      <c r="M860" s="2520">
        <v>6.4099998474121094</v>
      </c>
      <c r="N860" s="2520">
        <v>6.440000057220459</v>
      </c>
      <c r="O860" s="2520">
        <v>6.440000057220459</v>
      </c>
      <c r="P860" s="2520">
        <v>6.4099998474121094</v>
      </c>
      <c r="Q860" s="2520">
        <v>6.4000000953674316</v>
      </c>
      <c r="R860" s="2520">
        <v>6.4000000953674316</v>
      </c>
      <c r="S860" s="2520">
        <v>6.3899998664855957</v>
      </c>
      <c r="T860" s="2520">
        <v>6.4200000762939453</v>
      </c>
      <c r="U860" s="2520">
        <v>6.4000000953674316</v>
      </c>
      <c r="V860" s="2520">
        <v>6.4200000762939453</v>
      </c>
      <c r="W860" s="2520">
        <v>6.4099998474121094</v>
      </c>
      <c r="X860" s="2520">
        <v>6.4800000190734863</v>
      </c>
      <c r="Y860" s="2520">
        <v>6.4800000190734863</v>
      </c>
      <c r="Z860" s="2520">
        <v>6.4699997901916504</v>
      </c>
      <c r="AA860" s="2520">
        <v>6.5100002288818359</v>
      </c>
      <c r="AB860" s="2521">
        <v>6.5199999809265137</v>
      </c>
      <c r="AC860" s="1198"/>
    </row>
    <row r="861" spans="1:29" s="3" customFormat="1" ht="12.75" customHeight="1">
      <c r="A861" s="3280" t="s">
        <v>197</v>
      </c>
      <c r="B861" s="3301"/>
      <c r="C861" s="1186" t="s">
        <v>156</v>
      </c>
      <c r="D861" s="1186" t="s">
        <v>272</v>
      </c>
      <c r="E861" s="1173"/>
      <c r="F861" s="1173"/>
      <c r="G861" s="1173"/>
      <c r="H861" s="1313"/>
      <c r="I861" s="1173"/>
      <c r="J861" s="1173"/>
      <c r="K861" s="1173"/>
      <c r="L861" s="1173"/>
      <c r="M861" s="1173"/>
      <c r="N861" s="1313"/>
      <c r="O861" s="1173"/>
      <c r="P861" s="1173"/>
      <c r="Q861" s="1173"/>
      <c r="R861" s="1173"/>
      <c r="S861" s="1173"/>
      <c r="T861" s="1173"/>
      <c r="U861" s="1173"/>
      <c r="V861" s="1313"/>
      <c r="W861" s="1173"/>
      <c r="X861" s="1173"/>
      <c r="Y861" s="1173"/>
      <c r="Z861" s="1173"/>
      <c r="AA861" s="1173"/>
      <c r="AB861" s="1173"/>
      <c r="AC861" s="1189">
        <f>SUM(E861:AB861)</f>
        <v>0</v>
      </c>
    </row>
    <row r="862" spans="1:29" s="3" customFormat="1" ht="12.75" customHeight="1">
      <c r="A862" s="3281"/>
      <c r="B862" s="3296"/>
      <c r="C862" s="1191" t="s">
        <v>158</v>
      </c>
      <c r="D862" s="1191" t="s">
        <v>272</v>
      </c>
      <c r="E862" s="1294"/>
      <c r="F862" s="1294"/>
      <c r="G862" s="1294"/>
      <c r="H862" s="1330"/>
      <c r="I862" s="1294"/>
      <c r="J862" s="1294"/>
      <c r="K862" s="1294"/>
      <c r="L862" s="1294"/>
      <c r="M862" s="1294"/>
      <c r="N862" s="1330"/>
      <c r="O862" s="1294"/>
      <c r="P862" s="1294"/>
      <c r="Q862" s="1294"/>
      <c r="R862" s="1294"/>
      <c r="S862" s="1294"/>
      <c r="T862" s="1294"/>
      <c r="U862" s="1294"/>
      <c r="V862" s="1330"/>
      <c r="W862" s="1294"/>
      <c r="X862" s="1294"/>
      <c r="Y862" s="1294"/>
      <c r="Z862" s="1294"/>
      <c r="AA862" s="1294"/>
      <c r="AB862" s="1294"/>
      <c r="AC862" s="1194">
        <f>SUM(E862:AB862)</f>
        <v>0</v>
      </c>
    </row>
    <row r="863" spans="1:29" s="3" customFormat="1" ht="12.75" customHeight="1">
      <c r="A863" s="3281"/>
      <c r="B863" s="3296"/>
      <c r="C863" s="1191" t="s">
        <v>159</v>
      </c>
      <c r="D863" s="1191" t="s">
        <v>160</v>
      </c>
      <c r="E863" s="1320" t="s">
        <v>179</v>
      </c>
      <c r="F863" s="1320"/>
      <c r="G863" s="1320"/>
      <c r="H863" s="1323"/>
      <c r="I863" s="1320"/>
      <c r="J863" s="1320"/>
      <c r="K863" s="1320"/>
      <c r="L863" s="1320"/>
      <c r="M863" s="1320"/>
      <c r="N863" s="1323"/>
      <c r="O863" s="1320"/>
      <c r="P863" s="1320"/>
      <c r="Q863" s="1320"/>
      <c r="R863" s="1320"/>
      <c r="S863" s="1320"/>
      <c r="T863" s="1320"/>
      <c r="U863" s="1320"/>
      <c r="V863" s="1323"/>
      <c r="W863" s="1320"/>
      <c r="X863" s="1320"/>
      <c r="Y863" s="1320"/>
      <c r="Z863" s="1320"/>
      <c r="AA863" s="1320"/>
      <c r="AB863" s="1320"/>
      <c r="AC863" s="1194"/>
    </row>
    <row r="864" spans="1:29" s="3" customFormat="1" ht="12.75" customHeight="1">
      <c r="A864" s="3286"/>
      <c r="B864" s="3319"/>
      <c r="C864" s="1202" t="s">
        <v>161</v>
      </c>
      <c r="D864" s="1202"/>
      <c r="E864" s="1308" t="e">
        <f t="shared" ref="E864:AC864" si="245">E862/E861</f>
        <v>#DIV/0!</v>
      </c>
      <c r="F864" s="1308" t="e">
        <f t="shared" si="245"/>
        <v>#DIV/0!</v>
      </c>
      <c r="G864" s="1308" t="e">
        <f t="shared" si="245"/>
        <v>#DIV/0!</v>
      </c>
      <c r="H864" s="1362" t="e">
        <f t="shared" si="245"/>
        <v>#DIV/0!</v>
      </c>
      <c r="I864" s="1308" t="e">
        <f t="shared" si="245"/>
        <v>#DIV/0!</v>
      </c>
      <c r="J864" s="1308" t="e">
        <f t="shared" si="245"/>
        <v>#DIV/0!</v>
      </c>
      <c r="K864" s="1308" t="e">
        <f t="shared" si="245"/>
        <v>#DIV/0!</v>
      </c>
      <c r="L864" s="1308" t="e">
        <f t="shared" si="245"/>
        <v>#DIV/0!</v>
      </c>
      <c r="M864" s="1308" t="e">
        <f t="shared" si="245"/>
        <v>#DIV/0!</v>
      </c>
      <c r="N864" s="1362" t="e">
        <f t="shared" si="245"/>
        <v>#DIV/0!</v>
      </c>
      <c r="O864" s="1308" t="e">
        <f t="shared" si="245"/>
        <v>#DIV/0!</v>
      </c>
      <c r="P864" s="1308" t="e">
        <f t="shared" si="245"/>
        <v>#DIV/0!</v>
      </c>
      <c r="Q864" s="1308" t="e">
        <f t="shared" si="245"/>
        <v>#DIV/0!</v>
      </c>
      <c r="R864" s="1308" t="e">
        <f t="shared" si="245"/>
        <v>#DIV/0!</v>
      </c>
      <c r="S864" s="1308" t="e">
        <f t="shared" si="245"/>
        <v>#DIV/0!</v>
      </c>
      <c r="T864" s="1308" t="e">
        <f t="shared" si="245"/>
        <v>#DIV/0!</v>
      </c>
      <c r="U864" s="1308" t="e">
        <f t="shared" si="245"/>
        <v>#DIV/0!</v>
      </c>
      <c r="V864" s="1362" t="e">
        <f t="shared" si="245"/>
        <v>#DIV/0!</v>
      </c>
      <c r="W864" s="1308" t="e">
        <f t="shared" si="245"/>
        <v>#DIV/0!</v>
      </c>
      <c r="X864" s="1308" t="e">
        <f t="shared" si="245"/>
        <v>#DIV/0!</v>
      </c>
      <c r="Y864" s="1308" t="e">
        <f t="shared" si="245"/>
        <v>#DIV/0!</v>
      </c>
      <c r="Z864" s="1308" t="e">
        <f t="shared" si="245"/>
        <v>#DIV/0!</v>
      </c>
      <c r="AA864" s="1308" t="e">
        <f t="shared" si="245"/>
        <v>#DIV/0!</v>
      </c>
      <c r="AB864" s="1308" t="e">
        <f t="shared" si="245"/>
        <v>#DIV/0!</v>
      </c>
      <c r="AC864" s="1205" t="e">
        <f t="shared" si="245"/>
        <v>#DIV/0!</v>
      </c>
    </row>
    <row r="865" spans="1:29" s="3" customFormat="1" ht="12.75" customHeight="1">
      <c r="A865" s="3280" t="s">
        <v>154</v>
      </c>
      <c r="B865" s="3301" t="s">
        <v>763</v>
      </c>
      <c r="C865" s="1186" t="s">
        <v>156</v>
      </c>
      <c r="D865" s="1186" t="s">
        <v>157</v>
      </c>
      <c r="E865" s="1267">
        <v>1.044E-2</v>
      </c>
      <c r="F865" s="1267">
        <v>6.4799999999999996E-3</v>
      </c>
      <c r="G865" s="1267">
        <v>1.008E-2</v>
      </c>
      <c r="H865" s="1324">
        <v>6.8399999999999997E-3</v>
      </c>
      <c r="I865" s="1267">
        <v>9.7199999999999995E-3</v>
      </c>
      <c r="J865" s="1267">
        <v>7.1999999999999998E-3</v>
      </c>
      <c r="K865" s="1267">
        <v>8.9999999999999993E-3</v>
      </c>
      <c r="L865" s="1267">
        <v>7.1999999999999998E-3</v>
      </c>
      <c r="M865" s="1267">
        <v>9.3600000000000003E-3</v>
      </c>
      <c r="N865" s="1324">
        <v>5.0400000000000002E-3</v>
      </c>
      <c r="O865" s="1267">
        <v>6.8399999999999997E-3</v>
      </c>
      <c r="P865" s="1267">
        <v>5.0400000000000002E-3</v>
      </c>
      <c r="Q865" s="1267">
        <v>7.1999999999999998E-3</v>
      </c>
      <c r="R865" s="1267">
        <v>5.0400000000000002E-3</v>
      </c>
      <c r="S865" s="1267">
        <v>8.9999999999999993E-3</v>
      </c>
      <c r="T865" s="1267">
        <v>6.1199999999999996E-3</v>
      </c>
      <c r="U865" s="1267">
        <v>8.6400000000000001E-3</v>
      </c>
      <c r="V865" s="1324">
        <v>6.4799999999999996E-3</v>
      </c>
      <c r="W865" s="1267">
        <v>1.1520000000000001E-2</v>
      </c>
      <c r="X865" s="1267">
        <v>1.6559999999999998E-2</v>
      </c>
      <c r="Y865" s="1267">
        <v>1.008E-2</v>
      </c>
      <c r="Z865" s="1267">
        <v>8.2799999999999992E-3</v>
      </c>
      <c r="AA865" s="1267">
        <v>5.4000000000000003E-3</v>
      </c>
      <c r="AB865" s="1267">
        <v>9.7199999999999995E-3</v>
      </c>
      <c r="AC865" s="1189">
        <f>SUM(E865:AB865)</f>
        <v>0.19728000000000001</v>
      </c>
    </row>
    <row r="866" spans="1:29" s="3" customFormat="1" ht="12.75" customHeight="1">
      <c r="A866" s="3281"/>
      <c r="B866" s="3296"/>
      <c r="C866" s="1191" t="s">
        <v>158</v>
      </c>
      <c r="D866" s="1191" t="s">
        <v>157</v>
      </c>
      <c r="E866" s="1305">
        <v>9.7199999999999995E-3</v>
      </c>
      <c r="F866" s="1305">
        <v>9.7199999999999995E-3</v>
      </c>
      <c r="G866" s="1305">
        <v>9.3600000000000003E-3</v>
      </c>
      <c r="H866" s="1318">
        <v>9.7199999999999995E-3</v>
      </c>
      <c r="I866" s="1305">
        <v>9.3600000000000003E-3</v>
      </c>
      <c r="J866" s="1305">
        <v>1.008E-2</v>
      </c>
      <c r="K866" s="1305">
        <v>1.008E-2</v>
      </c>
      <c r="L866" s="1305">
        <v>9.7199999999999995E-3</v>
      </c>
      <c r="M866" s="1305">
        <v>9.7199999999999995E-3</v>
      </c>
      <c r="N866" s="1318">
        <v>7.1999999999999998E-3</v>
      </c>
      <c r="O866" s="1305">
        <v>6.8399999999999997E-3</v>
      </c>
      <c r="P866" s="1305">
        <v>6.4799999999999996E-3</v>
      </c>
      <c r="Q866" s="1305">
        <v>6.4799999999999996E-3</v>
      </c>
      <c r="R866" s="1305">
        <v>8.2799999999999992E-3</v>
      </c>
      <c r="S866" s="1305">
        <v>9.7199999999999995E-3</v>
      </c>
      <c r="T866" s="1305">
        <v>9.3600000000000003E-3</v>
      </c>
      <c r="U866" s="1305">
        <v>9.7199999999999995E-3</v>
      </c>
      <c r="V866" s="1318">
        <v>9.7199999999999995E-3</v>
      </c>
      <c r="W866" s="1305">
        <v>1.188E-2</v>
      </c>
      <c r="X866" s="1305">
        <v>1.8720000000000001E-2</v>
      </c>
      <c r="Y866" s="1305">
        <v>1.2959999999999999E-2</v>
      </c>
      <c r="Z866" s="1305">
        <v>1.008E-2</v>
      </c>
      <c r="AA866" s="1305">
        <v>1.008E-2</v>
      </c>
      <c r="AB866" s="1305">
        <v>1.0800000000000001E-2</v>
      </c>
      <c r="AC866" s="1194">
        <f>SUM(E866:AB866)</f>
        <v>0.23580000000000001</v>
      </c>
    </row>
    <row r="867" spans="1:29" s="3" customFormat="1" ht="12.75" customHeight="1">
      <c r="A867" s="3281"/>
      <c r="B867" s="3296"/>
      <c r="C867" s="1191" t="s">
        <v>159</v>
      </c>
      <c r="D867" s="1697" t="s">
        <v>160</v>
      </c>
      <c r="E867" s="334">
        <v>0</v>
      </c>
      <c r="F867" s="334">
        <v>0</v>
      </c>
      <c r="G867" s="334">
        <v>0</v>
      </c>
      <c r="H867" s="335">
        <v>0</v>
      </c>
      <c r="I867" s="334">
        <v>4</v>
      </c>
      <c r="J867" s="334">
        <v>0</v>
      </c>
      <c r="K867" s="334">
        <v>0</v>
      </c>
      <c r="L867" s="334">
        <v>0</v>
      </c>
      <c r="M867" s="334">
        <v>0</v>
      </c>
      <c r="N867" s="335">
        <v>0</v>
      </c>
      <c r="O867" s="334">
        <v>0</v>
      </c>
      <c r="P867" s="334">
        <v>0</v>
      </c>
      <c r="Q867" s="334">
        <v>0</v>
      </c>
      <c r="R867" s="334">
        <v>0</v>
      </c>
      <c r="S867" s="334">
        <v>0</v>
      </c>
      <c r="T867" s="334">
        <v>0</v>
      </c>
      <c r="U867" s="334">
        <v>0</v>
      </c>
      <c r="V867" s="335">
        <v>0</v>
      </c>
      <c r="W867" s="334">
        <v>0</v>
      </c>
      <c r="X867" s="334">
        <v>0</v>
      </c>
      <c r="Y867" s="334">
        <v>0</v>
      </c>
      <c r="Z867" s="334">
        <v>0</v>
      </c>
      <c r="AA867" s="334">
        <v>0</v>
      </c>
      <c r="AB867" s="334">
        <v>0</v>
      </c>
      <c r="AC867" s="1194"/>
    </row>
    <row r="868" spans="1:29" s="3" customFormat="1" ht="12.75" customHeight="1">
      <c r="A868" s="3286"/>
      <c r="B868" s="3319"/>
      <c r="C868" s="1202" t="s">
        <v>161</v>
      </c>
      <c r="D868" s="1202"/>
      <c r="E868" s="1308">
        <f t="shared" ref="E868:AC868" si="246">E866/E865</f>
        <v>0.93103448275862066</v>
      </c>
      <c r="F868" s="1308">
        <f t="shared" si="246"/>
        <v>1.5</v>
      </c>
      <c r="G868" s="1308">
        <f t="shared" si="246"/>
        <v>0.9285714285714286</v>
      </c>
      <c r="H868" s="1362">
        <f t="shared" si="246"/>
        <v>1.4210526315789473</v>
      </c>
      <c r="I868" s="1308">
        <f t="shared" si="246"/>
        <v>0.96296296296296302</v>
      </c>
      <c r="J868" s="1308">
        <f t="shared" si="246"/>
        <v>1.4000000000000001</v>
      </c>
      <c r="K868" s="1308">
        <f t="shared" si="246"/>
        <v>1.1200000000000001</v>
      </c>
      <c r="L868" s="1308">
        <f t="shared" si="246"/>
        <v>1.3499999999999999</v>
      </c>
      <c r="M868" s="1308">
        <f t="shared" si="246"/>
        <v>1.0384615384615383</v>
      </c>
      <c r="N868" s="1362">
        <f t="shared" si="246"/>
        <v>1.4285714285714284</v>
      </c>
      <c r="O868" s="1308">
        <f t="shared" si="246"/>
        <v>1</v>
      </c>
      <c r="P868" s="1308">
        <f t="shared" si="246"/>
        <v>1.2857142857142856</v>
      </c>
      <c r="Q868" s="1308">
        <f t="shared" si="246"/>
        <v>0.9</v>
      </c>
      <c r="R868" s="1308">
        <f t="shared" si="246"/>
        <v>1.6428571428571426</v>
      </c>
      <c r="S868" s="1308">
        <f t="shared" si="246"/>
        <v>1.08</v>
      </c>
      <c r="T868" s="1308">
        <f t="shared" si="246"/>
        <v>1.5294117647058825</v>
      </c>
      <c r="U868" s="1308">
        <f t="shared" si="246"/>
        <v>1.125</v>
      </c>
      <c r="V868" s="1362">
        <f t="shared" si="246"/>
        <v>1.5</v>
      </c>
      <c r="W868" s="1308">
        <f t="shared" si="246"/>
        <v>1.03125</v>
      </c>
      <c r="X868" s="1308">
        <f t="shared" si="246"/>
        <v>1.1304347826086958</v>
      </c>
      <c r="Y868" s="1308">
        <f t="shared" si="246"/>
        <v>1.2857142857142856</v>
      </c>
      <c r="Z868" s="1308">
        <f t="shared" si="246"/>
        <v>1.2173913043478262</v>
      </c>
      <c r="AA868" s="1308">
        <f t="shared" si="246"/>
        <v>1.8666666666666667</v>
      </c>
      <c r="AB868" s="1308">
        <f t="shared" si="246"/>
        <v>1.1111111111111112</v>
      </c>
      <c r="AC868" s="1205">
        <f t="shared" si="246"/>
        <v>1.1952554744525548</v>
      </c>
    </row>
    <row r="869" spans="1:29" s="3" customFormat="1" ht="12.75" customHeight="1">
      <c r="A869" s="3280" t="s">
        <v>206</v>
      </c>
      <c r="B869" s="3301" t="s">
        <v>764</v>
      </c>
      <c r="C869" s="1186" t="s">
        <v>156</v>
      </c>
      <c r="D869" s="1186" t="s">
        <v>157</v>
      </c>
      <c r="E869" s="1267">
        <v>1.584E-2</v>
      </c>
      <c r="F869" s="1267">
        <v>1.536E-2</v>
      </c>
      <c r="G869" s="1267">
        <v>1.536E-2</v>
      </c>
      <c r="H869" s="1324">
        <v>1.584E-2</v>
      </c>
      <c r="I869" s="1267">
        <v>1.536E-2</v>
      </c>
      <c r="J869" s="1267">
        <v>1.536E-2</v>
      </c>
      <c r="K869" s="1267">
        <v>1.6320000000000001E-2</v>
      </c>
      <c r="L869" s="1267">
        <v>1.728E-2</v>
      </c>
      <c r="M869" s="1267">
        <v>1.6799999999999999E-2</v>
      </c>
      <c r="N869" s="1324">
        <v>1.584E-2</v>
      </c>
      <c r="O869" s="1267">
        <v>1.392E-2</v>
      </c>
      <c r="P869" s="1267">
        <v>1.392E-2</v>
      </c>
      <c r="Q869" s="1267">
        <v>1.392E-2</v>
      </c>
      <c r="R869" s="1267">
        <v>1.3440000000000001E-2</v>
      </c>
      <c r="S869" s="1267">
        <v>1.9199999999999998E-2</v>
      </c>
      <c r="T869" s="1267">
        <v>2.0639999999999999E-2</v>
      </c>
      <c r="U869" s="1267">
        <v>2.3040000000000001E-2</v>
      </c>
      <c r="V869" s="1324">
        <v>2.256E-2</v>
      </c>
      <c r="W869" s="1267">
        <v>2.112E-2</v>
      </c>
      <c r="X869" s="1267">
        <v>2.256E-2</v>
      </c>
      <c r="Y869" s="1267">
        <v>1.7760000000000001E-2</v>
      </c>
      <c r="Z869" s="1267">
        <v>1.536E-2</v>
      </c>
      <c r="AA869" s="1267">
        <v>1.44E-2</v>
      </c>
      <c r="AB869" s="1267">
        <v>1.8239999999999999E-2</v>
      </c>
      <c r="AC869" s="1189">
        <f>SUM(E869:AB869)</f>
        <v>0.40943999999999997</v>
      </c>
    </row>
    <row r="870" spans="1:29" s="3" customFormat="1" ht="12.75" customHeight="1">
      <c r="A870" s="3281"/>
      <c r="B870" s="3296"/>
      <c r="C870" s="1191" t="s">
        <v>158</v>
      </c>
      <c r="D870" s="1191" t="s">
        <v>157</v>
      </c>
      <c r="E870" s="1305">
        <v>6.7200000000000003E-3</v>
      </c>
      <c r="F870" s="1305">
        <v>6.2399999999999999E-3</v>
      </c>
      <c r="G870" s="1305">
        <v>6.7200000000000003E-3</v>
      </c>
      <c r="H870" s="1318">
        <v>6.7200000000000003E-3</v>
      </c>
      <c r="I870" s="1305">
        <v>6.2399999999999999E-3</v>
      </c>
      <c r="J870" s="1305">
        <v>7.1999999999999998E-3</v>
      </c>
      <c r="K870" s="1305">
        <v>6.7200000000000003E-3</v>
      </c>
      <c r="L870" s="1305">
        <v>6.7200000000000003E-3</v>
      </c>
      <c r="M870" s="1305">
        <v>5.28E-3</v>
      </c>
      <c r="N870" s="1318">
        <v>5.28E-3</v>
      </c>
      <c r="O870" s="1305">
        <v>5.28E-3</v>
      </c>
      <c r="P870" s="1305">
        <v>4.7999999999999996E-3</v>
      </c>
      <c r="Q870" s="1305">
        <v>4.7999999999999996E-3</v>
      </c>
      <c r="R870" s="1305">
        <v>4.7999999999999996E-3</v>
      </c>
      <c r="S870" s="1305">
        <v>8.1600000000000006E-3</v>
      </c>
      <c r="T870" s="1305">
        <v>8.1600000000000006E-3</v>
      </c>
      <c r="U870" s="1305">
        <v>1.1039999999999999E-2</v>
      </c>
      <c r="V870" s="1318">
        <v>9.5999999999999992E-3</v>
      </c>
      <c r="W870" s="1305">
        <v>8.1600000000000006E-3</v>
      </c>
      <c r="X870" s="1305">
        <v>8.1600000000000006E-3</v>
      </c>
      <c r="Y870" s="1305">
        <v>6.7200000000000003E-3</v>
      </c>
      <c r="Z870" s="1305">
        <v>7.1999999999999998E-3</v>
      </c>
      <c r="AA870" s="1305">
        <v>7.1999999999999998E-3</v>
      </c>
      <c r="AB870" s="1305">
        <v>7.1999999999999998E-3</v>
      </c>
      <c r="AC870" s="1194">
        <f>SUM(E870:AB870)</f>
        <v>0.16512000000000004</v>
      </c>
    </row>
    <row r="871" spans="1:29" s="3" customFormat="1" ht="12.75" customHeight="1">
      <c r="A871" s="3281"/>
      <c r="B871" s="3296"/>
      <c r="C871" s="1191" t="s">
        <v>159</v>
      </c>
      <c r="D871" s="1697" t="s">
        <v>160</v>
      </c>
      <c r="E871" s="2528">
        <v>0</v>
      </c>
      <c r="F871" s="2529">
        <v>0</v>
      </c>
      <c r="G871" s="2529">
        <v>0</v>
      </c>
      <c r="H871" s="2529">
        <v>0</v>
      </c>
      <c r="I871" s="2529">
        <v>0</v>
      </c>
      <c r="J871" s="2529">
        <v>0</v>
      </c>
      <c r="K871" s="2529">
        <v>1</v>
      </c>
      <c r="L871" s="2529">
        <v>1</v>
      </c>
      <c r="M871" s="2529">
        <v>1</v>
      </c>
      <c r="N871" s="2529">
        <v>0</v>
      </c>
      <c r="O871" s="2529">
        <v>0</v>
      </c>
      <c r="P871" s="2529">
        <v>0</v>
      </c>
      <c r="Q871" s="2529">
        <v>0</v>
      </c>
      <c r="R871" s="2529">
        <v>1</v>
      </c>
      <c r="S871" s="2529">
        <v>1</v>
      </c>
      <c r="T871" s="2529">
        <v>1</v>
      </c>
      <c r="U871" s="2529">
        <v>2</v>
      </c>
      <c r="V871" s="2529">
        <v>0</v>
      </c>
      <c r="W871" s="2529">
        <v>1</v>
      </c>
      <c r="X871" s="2529">
        <v>1</v>
      </c>
      <c r="Y871" s="2529">
        <v>0</v>
      </c>
      <c r="Z871" s="2529">
        <v>0</v>
      </c>
      <c r="AA871" s="2529">
        <v>1</v>
      </c>
      <c r="AB871" s="2530">
        <v>1</v>
      </c>
      <c r="AC871" s="1194"/>
    </row>
    <row r="872" spans="1:29" s="3" customFormat="1" ht="12.75" customHeight="1" thickBot="1">
      <c r="A872" s="3282"/>
      <c r="B872" s="3297"/>
      <c r="C872" s="1209" t="s">
        <v>161</v>
      </c>
      <c r="D872" s="1209"/>
      <c r="E872" s="1268">
        <f t="shared" ref="E872:AC872" si="247">E870/E869</f>
        <v>0.42424242424242425</v>
      </c>
      <c r="F872" s="1268">
        <f t="shared" si="247"/>
        <v>0.40625</v>
      </c>
      <c r="G872" s="1268">
        <f t="shared" si="247"/>
        <v>0.4375</v>
      </c>
      <c r="H872" s="1312">
        <f t="shared" si="247"/>
        <v>0.42424242424242425</v>
      </c>
      <c r="I872" s="1268">
        <f t="shared" si="247"/>
        <v>0.40625</v>
      </c>
      <c r="J872" s="1268">
        <f t="shared" si="247"/>
        <v>0.46875</v>
      </c>
      <c r="K872" s="1268">
        <f t="shared" si="247"/>
        <v>0.41176470588235292</v>
      </c>
      <c r="L872" s="1268">
        <f t="shared" si="247"/>
        <v>0.3888888888888889</v>
      </c>
      <c r="M872" s="1268">
        <f t="shared" si="247"/>
        <v>0.31428571428571428</v>
      </c>
      <c r="N872" s="1312">
        <f t="shared" si="247"/>
        <v>0.33333333333333331</v>
      </c>
      <c r="O872" s="1268">
        <f t="shared" si="247"/>
        <v>0.37931034482758619</v>
      </c>
      <c r="P872" s="1268">
        <f t="shared" si="247"/>
        <v>0.34482758620689652</v>
      </c>
      <c r="Q872" s="1268">
        <f t="shared" si="247"/>
        <v>0.34482758620689652</v>
      </c>
      <c r="R872" s="1268">
        <f t="shared" si="247"/>
        <v>0.3571428571428571</v>
      </c>
      <c r="S872" s="1268">
        <f t="shared" si="247"/>
        <v>0.42500000000000004</v>
      </c>
      <c r="T872" s="1268">
        <f t="shared" si="247"/>
        <v>0.39534883720930236</v>
      </c>
      <c r="U872" s="1268">
        <f t="shared" si="247"/>
        <v>0.47916666666666663</v>
      </c>
      <c r="V872" s="1312">
        <f t="shared" si="247"/>
        <v>0.42553191489361697</v>
      </c>
      <c r="W872" s="1268">
        <f t="shared" si="247"/>
        <v>0.38636363636363641</v>
      </c>
      <c r="X872" s="1268">
        <f t="shared" si="247"/>
        <v>0.36170212765957449</v>
      </c>
      <c r="Y872" s="1268">
        <f t="shared" si="247"/>
        <v>0.37837837837837834</v>
      </c>
      <c r="Z872" s="1268">
        <f t="shared" si="247"/>
        <v>0.46875</v>
      </c>
      <c r="AA872" s="1268">
        <f t="shared" si="247"/>
        <v>0.5</v>
      </c>
      <c r="AB872" s="1268">
        <f t="shared" si="247"/>
        <v>0.39473684210526316</v>
      </c>
      <c r="AC872" s="1212">
        <f t="shared" si="247"/>
        <v>0.40328253223915606</v>
      </c>
    </row>
    <row r="873" spans="1:29" s="3" customFormat="1" ht="12.75" customHeight="1">
      <c r="A873" s="3294" t="s">
        <v>171</v>
      </c>
      <c r="B873" s="3295" t="s">
        <v>304</v>
      </c>
      <c r="C873" s="1255" t="s">
        <v>156</v>
      </c>
      <c r="D873" s="1255"/>
      <c r="E873" s="1336"/>
      <c r="F873" s="1336"/>
      <c r="G873" s="1336"/>
      <c r="H873" s="1360"/>
      <c r="I873" s="1336"/>
      <c r="J873" s="1336"/>
      <c r="K873" s="1336"/>
      <c r="L873" s="1336"/>
      <c r="M873" s="1336"/>
      <c r="N873" s="1360"/>
      <c r="O873" s="1336"/>
      <c r="P873" s="1336"/>
      <c r="Q873" s="1336"/>
      <c r="R873" s="1336"/>
      <c r="S873" s="1336"/>
      <c r="T873" s="1336"/>
      <c r="U873" s="1336"/>
      <c r="V873" s="1360"/>
      <c r="W873" s="1336"/>
      <c r="X873" s="1336"/>
      <c r="Y873" s="1336"/>
      <c r="Z873" s="1336"/>
      <c r="AA873" s="1336"/>
      <c r="AB873" s="1336"/>
      <c r="AC873" s="1242">
        <f>SUM(E873:AB873)</f>
        <v>0</v>
      </c>
    </row>
    <row r="874" spans="1:29" s="3" customFormat="1" ht="12.75" customHeight="1">
      <c r="A874" s="3281"/>
      <c r="B874" s="3296"/>
      <c r="C874" s="1191" t="s">
        <v>158</v>
      </c>
      <c r="D874" s="1191"/>
      <c r="E874" s="1294"/>
      <c r="F874" s="1294"/>
      <c r="G874" s="1294"/>
      <c r="H874" s="1330"/>
      <c r="I874" s="1294"/>
      <c r="J874" s="1294"/>
      <c r="K874" s="1294"/>
      <c r="L874" s="1294"/>
      <c r="M874" s="1294"/>
      <c r="N874" s="1330"/>
      <c r="O874" s="1294"/>
      <c r="P874" s="1294"/>
      <c r="Q874" s="1294"/>
      <c r="R874" s="1294"/>
      <c r="S874" s="1294"/>
      <c r="T874" s="1294"/>
      <c r="U874" s="1294"/>
      <c r="V874" s="1330"/>
      <c r="W874" s="1294"/>
      <c r="X874" s="1294"/>
      <c r="Y874" s="1294"/>
      <c r="Z874" s="1294"/>
      <c r="AA874" s="1294"/>
      <c r="AB874" s="1294"/>
      <c r="AC874" s="1319">
        <f>SUM(E874:AB874)</f>
        <v>0</v>
      </c>
    </row>
    <row r="875" spans="1:29" s="3" customFormat="1" ht="12.75" customHeight="1">
      <c r="A875" s="3281"/>
      <c r="B875" s="3296"/>
      <c r="C875" s="1191" t="s">
        <v>159</v>
      </c>
      <c r="D875" s="1191"/>
      <c r="E875" s="1294"/>
      <c r="F875" s="1294"/>
      <c r="G875" s="1294"/>
      <c r="H875" s="1330"/>
      <c r="I875" s="1294"/>
      <c r="J875" s="1294"/>
      <c r="K875" s="1294"/>
      <c r="L875" s="1294"/>
      <c r="M875" s="1294"/>
      <c r="N875" s="1330"/>
      <c r="O875" s="1294"/>
      <c r="P875" s="1294"/>
      <c r="Q875" s="1294"/>
      <c r="R875" s="1294"/>
      <c r="S875" s="1294"/>
      <c r="T875" s="1294"/>
      <c r="U875" s="1294"/>
      <c r="V875" s="1330"/>
      <c r="W875" s="1294"/>
      <c r="X875" s="1294"/>
      <c r="Y875" s="1294"/>
      <c r="Z875" s="1294"/>
      <c r="AA875" s="1294"/>
      <c r="AB875" s="1294"/>
      <c r="AC875" s="1194"/>
    </row>
    <row r="876" spans="1:29" s="3" customFormat="1" ht="12.75" customHeight="1">
      <c r="A876" s="3286"/>
      <c r="B876" s="3319"/>
      <c r="C876" s="1202" t="s">
        <v>161</v>
      </c>
      <c r="D876" s="1202"/>
      <c r="E876" s="1293"/>
      <c r="F876" s="1293"/>
      <c r="G876" s="1293"/>
      <c r="H876" s="1322"/>
      <c r="I876" s="1293"/>
      <c r="J876" s="1293"/>
      <c r="K876" s="1293"/>
      <c r="L876" s="1293"/>
      <c r="M876" s="1293"/>
      <c r="N876" s="1322"/>
      <c r="O876" s="1293"/>
      <c r="P876" s="1293"/>
      <c r="Q876" s="1293"/>
      <c r="R876" s="1293"/>
      <c r="S876" s="1293"/>
      <c r="T876" s="1293"/>
      <c r="U876" s="1293"/>
      <c r="V876" s="1322"/>
      <c r="W876" s="1293"/>
      <c r="X876" s="1293"/>
      <c r="Y876" s="1293"/>
      <c r="Z876" s="1293"/>
      <c r="AA876" s="1293"/>
      <c r="AB876" s="1293"/>
      <c r="AC876" s="1205"/>
    </row>
    <row r="877" spans="1:29" s="3" customFormat="1" ht="12.75" customHeight="1">
      <c r="A877" s="3280" t="s">
        <v>182</v>
      </c>
      <c r="B877" s="3301" t="s">
        <v>765</v>
      </c>
      <c r="C877" s="1186" t="s">
        <v>156</v>
      </c>
      <c r="D877" s="1186" t="s">
        <v>157</v>
      </c>
      <c r="E877" s="1267">
        <v>0.18312</v>
      </c>
      <c r="F877" s="1267">
        <v>0.18192</v>
      </c>
      <c r="G877" s="1267">
        <v>0.18264</v>
      </c>
      <c r="H877" s="1324">
        <v>0.18240000000000001</v>
      </c>
      <c r="I877" s="1267">
        <v>0.19223999999999999</v>
      </c>
      <c r="J877" s="1267">
        <v>0.20304</v>
      </c>
      <c r="K877" s="1267">
        <v>0.20255999999999999</v>
      </c>
      <c r="L877" s="1267">
        <v>0.19656000000000001</v>
      </c>
      <c r="M877" s="1267">
        <v>0.19752</v>
      </c>
      <c r="N877" s="1324">
        <v>0.19775999999999999</v>
      </c>
      <c r="O877" s="1267">
        <v>0.20735999999999999</v>
      </c>
      <c r="P877" s="1267">
        <v>0.20039999999999999</v>
      </c>
      <c r="Q877" s="1267">
        <v>0.19392000000000001</v>
      </c>
      <c r="R877" s="1267">
        <v>0.18840000000000001</v>
      </c>
      <c r="S877" s="1267">
        <v>0.19320000000000001</v>
      </c>
      <c r="T877" s="1267">
        <v>0.192</v>
      </c>
      <c r="U877" s="1267">
        <v>0.19295999999999999</v>
      </c>
      <c r="V877" s="1324">
        <v>0.20784</v>
      </c>
      <c r="W877" s="1267">
        <v>0.21360000000000001</v>
      </c>
      <c r="X877" s="1267">
        <v>0.21215999999999999</v>
      </c>
      <c r="Y877" s="1267">
        <v>0.20904</v>
      </c>
      <c r="Z877" s="1267">
        <v>0.19872000000000001</v>
      </c>
      <c r="AA877" s="1267">
        <v>0.19488</v>
      </c>
      <c r="AB877" s="1267">
        <v>0.19128000000000001</v>
      </c>
      <c r="AC877" s="1189">
        <f>SUM(E877:AB877)</f>
        <v>4.7155200000000006</v>
      </c>
    </row>
    <row r="878" spans="1:29" s="3" customFormat="1" ht="12.75" customHeight="1">
      <c r="A878" s="3281"/>
      <c r="B878" s="3296"/>
      <c r="C878" s="1191" t="s">
        <v>158</v>
      </c>
      <c r="D878" s="1191" t="s">
        <v>157</v>
      </c>
      <c r="E878" s="1310">
        <v>0.10920000000000001</v>
      </c>
      <c r="F878" s="1310">
        <v>0.10896</v>
      </c>
      <c r="G878" s="1310">
        <v>0.10872</v>
      </c>
      <c r="H878" s="1321">
        <v>0.10847999999999999</v>
      </c>
      <c r="I878" s="1310">
        <v>0.11015999999999999</v>
      </c>
      <c r="J878" s="1310">
        <v>0.11208</v>
      </c>
      <c r="K878" s="1310">
        <v>0.11376</v>
      </c>
      <c r="L878" s="1310">
        <v>0.11304</v>
      </c>
      <c r="M878" s="1310">
        <v>0.11496000000000001</v>
      </c>
      <c r="N878" s="1321">
        <v>0.11568000000000001</v>
      </c>
      <c r="O878" s="1310">
        <v>0.11616</v>
      </c>
      <c r="P878" s="1310">
        <v>0.11568000000000001</v>
      </c>
      <c r="Q878" s="1310">
        <v>0.10920000000000001</v>
      </c>
      <c r="R878" s="1310">
        <v>0.10896</v>
      </c>
      <c r="S878" s="1310">
        <v>0.1104</v>
      </c>
      <c r="T878" s="1310">
        <v>0.11015999999999999</v>
      </c>
      <c r="U878" s="1310">
        <v>0.11064</v>
      </c>
      <c r="V878" s="1321">
        <v>0.11208</v>
      </c>
      <c r="W878" s="1310">
        <v>0.11304</v>
      </c>
      <c r="X878" s="1310">
        <v>0.11496000000000001</v>
      </c>
      <c r="Y878" s="1310">
        <v>0.11688</v>
      </c>
      <c r="Z878" s="1310">
        <v>0.11544</v>
      </c>
      <c r="AA878" s="1310">
        <v>0.1152</v>
      </c>
      <c r="AB878" s="1310">
        <v>0.1164</v>
      </c>
      <c r="AC878" s="1194">
        <f>SUM(E878:AB878)</f>
        <v>2.7002400000000004</v>
      </c>
    </row>
    <row r="879" spans="1:29" s="3" customFormat="1" ht="12.75" customHeight="1">
      <c r="A879" s="3281"/>
      <c r="B879" s="3296"/>
      <c r="C879" s="1191" t="s">
        <v>159</v>
      </c>
      <c r="D879" s="1696" t="s">
        <v>160</v>
      </c>
      <c r="E879" s="2531">
        <v>18</v>
      </c>
      <c r="F879" s="2532">
        <v>18</v>
      </c>
      <c r="G879" s="2532">
        <v>18</v>
      </c>
      <c r="H879" s="2532">
        <v>18</v>
      </c>
      <c r="I879" s="2532">
        <v>19</v>
      </c>
      <c r="J879" s="2532">
        <v>18</v>
      </c>
      <c r="K879" s="2532">
        <v>19</v>
      </c>
      <c r="L879" s="2532">
        <v>18</v>
      </c>
      <c r="M879" s="2532">
        <v>19</v>
      </c>
      <c r="N879" s="2532">
        <v>19</v>
      </c>
      <c r="O879" s="2532">
        <v>19</v>
      </c>
      <c r="P879" s="2532">
        <v>20</v>
      </c>
      <c r="Q879" s="2532">
        <v>18</v>
      </c>
      <c r="R879" s="2532">
        <v>18</v>
      </c>
      <c r="S879" s="2532">
        <v>19</v>
      </c>
      <c r="T879" s="2532">
        <v>19</v>
      </c>
      <c r="U879" s="2532">
        <v>21</v>
      </c>
      <c r="V879" s="2532">
        <v>19</v>
      </c>
      <c r="W879" s="2532">
        <v>20</v>
      </c>
      <c r="X879" s="2532">
        <v>19</v>
      </c>
      <c r="Y879" s="2532">
        <v>19</v>
      </c>
      <c r="Z879" s="2532">
        <v>20</v>
      </c>
      <c r="AA879" s="2532">
        <v>19</v>
      </c>
      <c r="AB879" s="2533">
        <v>20</v>
      </c>
      <c r="AC879" s="1250"/>
    </row>
    <row r="880" spans="1:29" s="3" customFormat="1" ht="12.75" customHeight="1" thickBot="1">
      <c r="A880" s="3282"/>
      <c r="B880" s="3297"/>
      <c r="C880" s="1209" t="s">
        <v>161</v>
      </c>
      <c r="D880" s="1209"/>
      <c r="E880" s="1268">
        <f t="shared" ref="E880:AC880" si="248">E878/E877</f>
        <v>0.59633027522935778</v>
      </c>
      <c r="F880" s="1268">
        <f t="shared" si="248"/>
        <v>0.59894459102902375</v>
      </c>
      <c r="G880" s="1268">
        <f t="shared" si="248"/>
        <v>0.59526938239159</v>
      </c>
      <c r="H880" s="1312">
        <f t="shared" si="248"/>
        <v>0.59473684210526312</v>
      </c>
      <c r="I880" s="1268">
        <f t="shared" si="248"/>
        <v>0.5730337078651685</v>
      </c>
      <c r="J880" s="1268">
        <f t="shared" si="248"/>
        <v>0.55200945626477538</v>
      </c>
      <c r="K880" s="1268">
        <f t="shared" si="248"/>
        <v>0.56161137440758302</v>
      </c>
      <c r="L880" s="1268">
        <f t="shared" si="248"/>
        <v>0.57509157509157505</v>
      </c>
      <c r="M880" s="1268">
        <f t="shared" si="248"/>
        <v>0.58201701093560154</v>
      </c>
      <c r="N880" s="1312">
        <f t="shared" si="248"/>
        <v>0.58495145631067968</v>
      </c>
      <c r="O880" s="1268">
        <f t="shared" si="248"/>
        <v>0.56018518518518523</v>
      </c>
      <c r="P880" s="1268">
        <f t="shared" si="248"/>
        <v>0.57724550898203597</v>
      </c>
      <c r="Q880" s="1268">
        <f t="shared" si="248"/>
        <v>0.56311881188118817</v>
      </c>
      <c r="R880" s="1268">
        <f t="shared" si="248"/>
        <v>0.57834394904458597</v>
      </c>
      <c r="S880" s="1268">
        <f t="shared" si="248"/>
        <v>0.5714285714285714</v>
      </c>
      <c r="T880" s="1268">
        <f t="shared" si="248"/>
        <v>0.57374999999999998</v>
      </c>
      <c r="U880" s="1268">
        <f t="shared" si="248"/>
        <v>0.57338308457711451</v>
      </c>
      <c r="V880" s="1312">
        <f t="shared" si="248"/>
        <v>0.53926096997690531</v>
      </c>
      <c r="W880" s="1268">
        <f t="shared" si="248"/>
        <v>0.52921348314606742</v>
      </c>
      <c r="X880" s="1268">
        <f t="shared" si="248"/>
        <v>0.54185520361990958</v>
      </c>
      <c r="Y880" s="1268">
        <f t="shared" si="248"/>
        <v>0.55912743972445467</v>
      </c>
      <c r="Z880" s="1268">
        <f t="shared" si="248"/>
        <v>0.58091787439613529</v>
      </c>
      <c r="AA880" s="1268">
        <f t="shared" si="248"/>
        <v>0.59113300492610832</v>
      </c>
      <c r="AB880" s="1268">
        <f t="shared" si="248"/>
        <v>0.60853199498117938</v>
      </c>
      <c r="AC880" s="1212">
        <f t="shared" si="248"/>
        <v>0.57262825732899025</v>
      </c>
    </row>
    <row r="881" spans="1:29" s="3" customFormat="1" ht="12.75" customHeight="1">
      <c r="A881" s="3294" t="s">
        <v>173</v>
      </c>
      <c r="B881" s="3295" t="s">
        <v>304</v>
      </c>
      <c r="C881" s="1255" t="s">
        <v>156</v>
      </c>
      <c r="D881" s="1255"/>
      <c r="E881" s="1336"/>
      <c r="F881" s="1336"/>
      <c r="G881" s="1336"/>
      <c r="H881" s="1360"/>
      <c r="I881" s="1336"/>
      <c r="J881" s="1336"/>
      <c r="K881" s="1336"/>
      <c r="L881" s="1336"/>
      <c r="M881" s="1336"/>
      <c r="N881" s="1360"/>
      <c r="O881" s="1336"/>
      <c r="P881" s="1336"/>
      <c r="Q881" s="1336"/>
      <c r="R881" s="1336"/>
      <c r="S881" s="1336"/>
      <c r="T881" s="1336"/>
      <c r="U881" s="1336"/>
      <c r="V881" s="1360"/>
      <c r="W881" s="1336"/>
      <c r="X881" s="1336"/>
      <c r="Y881" s="1336"/>
      <c r="Z881" s="1336"/>
      <c r="AA881" s="1336"/>
      <c r="AB881" s="1336"/>
      <c r="AC881" s="1242">
        <f>SUM(E881:AB881)</f>
        <v>0</v>
      </c>
    </row>
    <row r="882" spans="1:29" s="3" customFormat="1" ht="12.75" customHeight="1">
      <c r="A882" s="3281"/>
      <c r="B882" s="3296"/>
      <c r="C882" s="1191" t="s">
        <v>158</v>
      </c>
      <c r="D882" s="1191"/>
      <c r="E882" s="1294"/>
      <c r="F882" s="1294"/>
      <c r="G882" s="1294"/>
      <c r="H882" s="1330"/>
      <c r="I882" s="1294"/>
      <c r="J882" s="1294"/>
      <c r="K882" s="1294"/>
      <c r="L882" s="1294"/>
      <c r="M882" s="1294"/>
      <c r="N882" s="1330"/>
      <c r="O882" s="1294"/>
      <c r="P882" s="1294"/>
      <c r="Q882" s="1294"/>
      <c r="R882" s="1294"/>
      <c r="S882" s="1294"/>
      <c r="T882" s="1294"/>
      <c r="U882" s="1294"/>
      <c r="V882" s="1330"/>
      <c r="W882" s="1294"/>
      <c r="X882" s="1294"/>
      <c r="Y882" s="1294"/>
      <c r="Z882" s="1294"/>
      <c r="AA882" s="1294"/>
      <c r="AB882" s="1294"/>
      <c r="AC882" s="1319">
        <f>SUM(E882:AB882)</f>
        <v>0</v>
      </c>
    </row>
    <row r="883" spans="1:29" s="3" customFormat="1" ht="12.75" customHeight="1">
      <c r="A883" s="3281"/>
      <c r="B883" s="3296"/>
      <c r="C883" s="1191" t="s">
        <v>159</v>
      </c>
      <c r="D883" s="1191"/>
      <c r="E883" s="1294"/>
      <c r="F883" s="1294"/>
      <c r="G883" s="1294"/>
      <c r="H883" s="1330"/>
      <c r="I883" s="1294"/>
      <c r="J883" s="1294"/>
      <c r="K883" s="1294"/>
      <c r="L883" s="1294"/>
      <c r="M883" s="1294"/>
      <c r="N883" s="1330"/>
      <c r="O883" s="1294"/>
      <c r="P883" s="1294"/>
      <c r="Q883" s="1294"/>
      <c r="R883" s="1294"/>
      <c r="S883" s="1294"/>
      <c r="T883" s="1294"/>
      <c r="U883" s="1294"/>
      <c r="V883" s="1330"/>
      <c r="W883" s="1294"/>
      <c r="X883" s="1294"/>
      <c r="Y883" s="1294"/>
      <c r="Z883" s="1294"/>
      <c r="AA883" s="1294"/>
      <c r="AB883" s="1294"/>
      <c r="AC883" s="1194"/>
    </row>
    <row r="884" spans="1:29" s="3" customFormat="1" ht="12.75" customHeight="1">
      <c r="A884" s="3286"/>
      <c r="B884" s="3319"/>
      <c r="C884" s="1202" t="s">
        <v>161</v>
      </c>
      <c r="D884" s="1202"/>
      <c r="E884" s="1293"/>
      <c r="F884" s="1293"/>
      <c r="G884" s="1293"/>
      <c r="H884" s="1322"/>
      <c r="I884" s="1293"/>
      <c r="J884" s="1293"/>
      <c r="K884" s="1293"/>
      <c r="L884" s="1293"/>
      <c r="M884" s="1293"/>
      <c r="N884" s="1322"/>
      <c r="O884" s="1293"/>
      <c r="P884" s="1293"/>
      <c r="Q884" s="1293"/>
      <c r="R884" s="1293"/>
      <c r="S884" s="1293"/>
      <c r="T884" s="1293"/>
      <c r="U884" s="1293"/>
      <c r="V884" s="1322"/>
      <c r="W884" s="1293"/>
      <c r="X884" s="1293"/>
      <c r="Y884" s="1293"/>
      <c r="Z884" s="1293"/>
      <c r="AA884" s="1293"/>
      <c r="AB884" s="1293"/>
      <c r="AC884" s="1205"/>
    </row>
    <row r="885" spans="1:29" s="3" customFormat="1" ht="12.75" customHeight="1">
      <c r="A885" s="3374" t="s">
        <v>212</v>
      </c>
      <c r="B885" s="3301" t="s">
        <v>766</v>
      </c>
      <c r="C885" s="1186" t="s">
        <v>156</v>
      </c>
      <c r="D885" s="1186" t="s">
        <v>157</v>
      </c>
      <c r="E885" s="1267">
        <v>0.54288000000000003</v>
      </c>
      <c r="F885" s="1267">
        <v>0.54179999999999995</v>
      </c>
      <c r="G885" s="1267">
        <v>0.53603999999999996</v>
      </c>
      <c r="H885" s="1324">
        <v>0.53351999999999999</v>
      </c>
      <c r="I885" s="1267">
        <v>0.53244000000000002</v>
      </c>
      <c r="J885" s="1267">
        <v>0.53244000000000002</v>
      </c>
      <c r="K885" s="1267">
        <v>0.53136000000000005</v>
      </c>
      <c r="L885" s="1267">
        <v>0.53171999999999997</v>
      </c>
      <c r="M885" s="1267">
        <v>0.52991999999999995</v>
      </c>
      <c r="N885" s="1324">
        <v>0.53027999999999997</v>
      </c>
      <c r="O885" s="1267">
        <v>0.5292</v>
      </c>
      <c r="P885" s="1267">
        <v>0.52847999999999995</v>
      </c>
      <c r="Q885" s="1267">
        <v>0.52847999999999995</v>
      </c>
      <c r="R885" s="1267">
        <v>0.52776000000000001</v>
      </c>
      <c r="S885" s="1267">
        <v>0.52739999999999998</v>
      </c>
      <c r="T885" s="1267">
        <v>0.52739999999999998</v>
      </c>
      <c r="U885" s="1267">
        <v>0.52739999999999998</v>
      </c>
      <c r="V885" s="1324">
        <v>0.52703999999999995</v>
      </c>
      <c r="W885" s="1267">
        <v>0.52668000000000004</v>
      </c>
      <c r="X885" s="1267">
        <v>0.52739999999999998</v>
      </c>
      <c r="Y885" s="1267">
        <v>0.52956000000000003</v>
      </c>
      <c r="Z885" s="1267">
        <v>0.55547999999999997</v>
      </c>
      <c r="AA885" s="1267">
        <v>0.55835999999999997</v>
      </c>
      <c r="AB885" s="1267">
        <v>0.55908000000000002</v>
      </c>
      <c r="AC885" s="1189">
        <f>SUM(E885:AB885)</f>
        <v>12.82212</v>
      </c>
    </row>
    <row r="886" spans="1:29" s="3" customFormat="1" ht="12.75" customHeight="1">
      <c r="A886" s="3375"/>
      <c r="B886" s="3296"/>
      <c r="C886" s="1191" t="s">
        <v>158</v>
      </c>
      <c r="D886" s="1191" t="s">
        <v>157</v>
      </c>
      <c r="E886" s="1305">
        <v>0.3654</v>
      </c>
      <c r="F886" s="1305">
        <v>0.36287999999999998</v>
      </c>
      <c r="G886" s="1305">
        <v>0.36503999999999998</v>
      </c>
      <c r="H886" s="1318">
        <v>0.36431999999999998</v>
      </c>
      <c r="I886" s="1305">
        <v>0.36468</v>
      </c>
      <c r="J886" s="1305">
        <v>0.36792000000000002</v>
      </c>
      <c r="K886" s="1305">
        <v>0.36936000000000002</v>
      </c>
      <c r="L886" s="1305">
        <v>0.36792000000000002</v>
      </c>
      <c r="M886" s="1305">
        <v>0.36684</v>
      </c>
      <c r="N886" s="1318">
        <v>0.36756</v>
      </c>
      <c r="O886" s="1305">
        <v>0.36864000000000002</v>
      </c>
      <c r="P886" s="1305">
        <v>0.36792000000000002</v>
      </c>
      <c r="Q886" s="1305">
        <v>0.36324000000000001</v>
      </c>
      <c r="R886" s="1305">
        <v>0.36359999999999998</v>
      </c>
      <c r="S886" s="1305">
        <v>0.36396000000000001</v>
      </c>
      <c r="T886" s="1305">
        <v>0.36396000000000001</v>
      </c>
      <c r="U886" s="1305">
        <v>0.3654</v>
      </c>
      <c r="V886" s="1318">
        <v>0.36503999999999998</v>
      </c>
      <c r="W886" s="1305">
        <v>0.36503999999999998</v>
      </c>
      <c r="X886" s="1305">
        <v>0.36936000000000002</v>
      </c>
      <c r="Y886" s="1305">
        <v>0.36756</v>
      </c>
      <c r="Z886" s="1305">
        <v>0.36575999999999997</v>
      </c>
      <c r="AA886" s="1305">
        <v>0.36756</v>
      </c>
      <c r="AB886" s="1305">
        <v>0.36828</v>
      </c>
      <c r="AC886" s="1194">
        <f>SUM(E886:AB886)</f>
        <v>8.7872399999999988</v>
      </c>
    </row>
    <row r="887" spans="1:29" s="3" customFormat="1" ht="12.75" customHeight="1">
      <c r="A887" s="3375"/>
      <c r="B887" s="3296"/>
      <c r="C887" s="1191" t="s">
        <v>159</v>
      </c>
      <c r="D887" s="1696" t="s">
        <v>160</v>
      </c>
      <c r="E887" s="2534">
        <v>58</v>
      </c>
      <c r="F887" s="2535">
        <v>58</v>
      </c>
      <c r="G887" s="2535">
        <v>57</v>
      </c>
      <c r="H887" s="2535">
        <v>57</v>
      </c>
      <c r="I887" s="2535">
        <v>57</v>
      </c>
      <c r="J887" s="2535">
        <v>57</v>
      </c>
      <c r="K887" s="2535">
        <v>57</v>
      </c>
      <c r="L887" s="2535">
        <v>58</v>
      </c>
      <c r="M887" s="2535">
        <v>57</v>
      </c>
      <c r="N887" s="2535">
        <v>57</v>
      </c>
      <c r="O887" s="2535">
        <v>57</v>
      </c>
      <c r="P887" s="2535">
        <v>57</v>
      </c>
      <c r="Q887" s="2535">
        <v>57</v>
      </c>
      <c r="R887" s="2535">
        <v>57</v>
      </c>
      <c r="S887" s="2535">
        <v>57</v>
      </c>
      <c r="T887" s="2535">
        <v>57</v>
      </c>
      <c r="U887" s="2535">
        <v>57</v>
      </c>
      <c r="V887" s="2535">
        <v>57</v>
      </c>
      <c r="W887" s="2535">
        <v>57</v>
      </c>
      <c r="X887" s="2535">
        <v>57</v>
      </c>
      <c r="Y887" s="2535">
        <v>59</v>
      </c>
      <c r="Z887" s="2535">
        <v>59</v>
      </c>
      <c r="AA887" s="2535">
        <v>59</v>
      </c>
      <c r="AB887" s="2536">
        <v>59</v>
      </c>
      <c r="AC887" s="1250"/>
    </row>
    <row r="888" spans="1:29" s="3" customFormat="1" ht="12.75" customHeight="1" thickBot="1">
      <c r="A888" s="3376"/>
      <c r="B888" s="3319"/>
      <c r="C888" s="1202" t="s">
        <v>161</v>
      </c>
      <c r="D888" s="1202"/>
      <c r="E888" s="1308">
        <f t="shared" ref="E888:AC888" si="249">E886/E885</f>
        <v>0.67307692307692302</v>
      </c>
      <c r="F888" s="1308">
        <f t="shared" si="249"/>
        <v>0.66976744186046511</v>
      </c>
      <c r="G888" s="1308">
        <f t="shared" si="249"/>
        <v>0.68099395567494958</v>
      </c>
      <c r="H888" s="1362">
        <f t="shared" si="249"/>
        <v>0.68286099865047234</v>
      </c>
      <c r="I888" s="1308">
        <f t="shared" si="249"/>
        <v>0.68492224475997288</v>
      </c>
      <c r="J888" s="1308">
        <f t="shared" si="249"/>
        <v>0.69100743745774174</v>
      </c>
      <c r="K888" s="1308">
        <f t="shared" si="249"/>
        <v>0.69512195121951215</v>
      </c>
      <c r="L888" s="1308">
        <f t="shared" si="249"/>
        <v>0.69194312796208535</v>
      </c>
      <c r="M888" s="1308">
        <f t="shared" si="249"/>
        <v>0.69225543478260876</v>
      </c>
      <c r="N888" s="1362">
        <f t="shared" si="249"/>
        <v>0.69314324507807201</v>
      </c>
      <c r="O888" s="1308">
        <f t="shared" si="249"/>
        <v>0.69659863945578238</v>
      </c>
      <c r="P888" s="1308">
        <f t="shared" si="249"/>
        <v>0.69618528610354236</v>
      </c>
      <c r="Q888" s="1308">
        <f t="shared" si="249"/>
        <v>0.68732970027247964</v>
      </c>
      <c r="R888" s="1308">
        <f t="shared" si="249"/>
        <v>0.68894952251023189</v>
      </c>
      <c r="S888" s="1308">
        <f t="shared" si="249"/>
        <v>0.6901023890784983</v>
      </c>
      <c r="T888" s="1308">
        <f t="shared" si="249"/>
        <v>0.6901023890784983</v>
      </c>
      <c r="U888" s="1308">
        <f t="shared" si="249"/>
        <v>0.69283276450511944</v>
      </c>
      <c r="V888" s="1362">
        <f t="shared" si="249"/>
        <v>0.69262295081967218</v>
      </c>
      <c r="W888" s="1308">
        <f t="shared" si="249"/>
        <v>0.69309637730690354</v>
      </c>
      <c r="X888" s="1308">
        <f t="shared" si="249"/>
        <v>0.70034129692832769</v>
      </c>
      <c r="Y888" s="1308">
        <f t="shared" si="249"/>
        <v>0.69408565601631533</v>
      </c>
      <c r="Z888" s="1308">
        <f t="shared" si="249"/>
        <v>0.65845755022683083</v>
      </c>
      <c r="AA888" s="1308">
        <f t="shared" si="249"/>
        <v>0.65828497743391368</v>
      </c>
      <c r="AB888" s="1308">
        <f t="shared" si="249"/>
        <v>0.65872504829362521</v>
      </c>
      <c r="AC888" s="1205">
        <f t="shared" si="249"/>
        <v>0.68531880843417459</v>
      </c>
    </row>
    <row r="889" spans="1:29" s="3" customFormat="1" ht="12.75" customHeight="1">
      <c r="A889" s="3374" t="s">
        <v>231</v>
      </c>
      <c r="B889" s="3301" t="s">
        <v>767</v>
      </c>
      <c r="C889" s="1186" t="s">
        <v>156</v>
      </c>
      <c r="D889" s="1186" t="s">
        <v>157</v>
      </c>
      <c r="E889" s="1267">
        <v>7.8479999999999994E-2</v>
      </c>
      <c r="F889" s="1267">
        <v>7.8839999999999993E-2</v>
      </c>
      <c r="G889" s="1267">
        <v>7.7939999999999995E-2</v>
      </c>
      <c r="H889" s="1324">
        <v>7.7939999999999995E-2</v>
      </c>
      <c r="I889" s="1267">
        <v>7.7399999999999997E-2</v>
      </c>
      <c r="J889" s="1267">
        <v>7.8839999999999993E-2</v>
      </c>
      <c r="K889" s="1267">
        <v>7.9020000000000007E-2</v>
      </c>
      <c r="L889" s="1267">
        <v>8.0820000000000003E-2</v>
      </c>
      <c r="M889" s="1267">
        <v>7.7219999999999997E-2</v>
      </c>
      <c r="N889" s="1324">
        <v>7.4520000000000003E-2</v>
      </c>
      <c r="O889" s="1267">
        <v>7.2539999999999993E-2</v>
      </c>
      <c r="P889" s="1267">
        <v>7.2720000000000007E-2</v>
      </c>
      <c r="Q889" s="1267">
        <v>7.1459999999999996E-2</v>
      </c>
      <c r="R889" s="1267">
        <v>7.2539999999999993E-2</v>
      </c>
      <c r="S889" s="1267">
        <v>7.9560000000000006E-2</v>
      </c>
      <c r="T889" s="1267">
        <v>7.9920000000000005E-2</v>
      </c>
      <c r="U889" s="1267">
        <v>7.9560000000000006E-2</v>
      </c>
      <c r="V889" s="1324">
        <v>8.1540000000000001E-2</v>
      </c>
      <c r="W889" s="1267">
        <v>7.9380000000000006E-2</v>
      </c>
      <c r="X889" s="1267">
        <v>7.9020000000000007E-2</v>
      </c>
      <c r="Y889" s="1267">
        <v>7.8839999999999993E-2</v>
      </c>
      <c r="Z889" s="1267">
        <v>7.7219999999999997E-2</v>
      </c>
      <c r="AA889" s="1267">
        <v>7.7939999999999995E-2</v>
      </c>
      <c r="AB889" s="1267">
        <v>7.9200000000000007E-2</v>
      </c>
      <c r="AC889" s="1189">
        <f>SUM(E889:AB889)</f>
        <v>1.86246</v>
      </c>
    </row>
    <row r="890" spans="1:29" s="3" customFormat="1" ht="12.75" customHeight="1">
      <c r="A890" s="3375"/>
      <c r="B890" s="3296"/>
      <c r="C890" s="1191" t="s">
        <v>158</v>
      </c>
      <c r="D890" s="1248" t="s">
        <v>157</v>
      </c>
      <c r="E890" s="1305">
        <v>5.058E-2</v>
      </c>
      <c r="F890" s="1305">
        <v>5.0220000000000001E-2</v>
      </c>
      <c r="G890" s="1305">
        <v>5.0040000000000001E-2</v>
      </c>
      <c r="H890" s="1318">
        <v>5.0220000000000001E-2</v>
      </c>
      <c r="I890" s="1305">
        <v>5.1119999999999999E-2</v>
      </c>
      <c r="J890" s="1305">
        <v>5.2740000000000002E-2</v>
      </c>
      <c r="K890" s="1305">
        <v>5.382E-2</v>
      </c>
      <c r="L890" s="1305">
        <v>5.2200000000000003E-2</v>
      </c>
      <c r="M890" s="1305">
        <v>4.9680000000000002E-2</v>
      </c>
      <c r="N890" s="1318">
        <v>4.9140000000000003E-2</v>
      </c>
      <c r="O890" s="1305">
        <v>4.9320000000000003E-2</v>
      </c>
      <c r="P890" s="1305">
        <v>5.0040000000000001E-2</v>
      </c>
      <c r="Q890" s="1305">
        <v>4.734E-2</v>
      </c>
      <c r="R890" s="1305">
        <v>4.9140000000000003E-2</v>
      </c>
      <c r="S890" s="1305">
        <v>5.2560000000000003E-2</v>
      </c>
      <c r="T890" s="1305">
        <v>5.5440000000000003E-2</v>
      </c>
      <c r="U890" s="1305">
        <v>5.4539999999999998E-2</v>
      </c>
      <c r="V890" s="1318">
        <v>5.6160000000000002E-2</v>
      </c>
      <c r="W890" s="1305">
        <v>5.7239999999999999E-2</v>
      </c>
      <c r="X890" s="1305">
        <v>5.688E-2</v>
      </c>
      <c r="Y890" s="1305">
        <v>5.7599999999999998E-2</v>
      </c>
      <c r="Z890" s="1305">
        <v>5.706E-2</v>
      </c>
      <c r="AA890" s="1305">
        <v>5.9760000000000001E-2</v>
      </c>
      <c r="AB890" s="1305">
        <v>6.2280000000000002E-2</v>
      </c>
      <c r="AC890" s="1194">
        <f>SUM(E890:AB890)</f>
        <v>1.2751200000000003</v>
      </c>
    </row>
    <row r="891" spans="1:29" s="3" customFormat="1" ht="12.75" customHeight="1">
      <c r="A891" s="3375"/>
      <c r="B891" s="3296"/>
      <c r="C891" s="1191" t="s">
        <v>159</v>
      </c>
      <c r="D891" s="1696" t="s">
        <v>160</v>
      </c>
      <c r="E891" s="2537">
        <v>12</v>
      </c>
      <c r="F891" s="2538">
        <v>12</v>
      </c>
      <c r="G891" s="2538">
        <v>12</v>
      </c>
      <c r="H891" s="2538">
        <v>12</v>
      </c>
      <c r="I891" s="2538">
        <v>12</v>
      </c>
      <c r="J891" s="2538">
        <v>12</v>
      </c>
      <c r="K891" s="2538">
        <v>12</v>
      </c>
      <c r="L891" s="2538">
        <v>12</v>
      </c>
      <c r="M891" s="2538">
        <v>12</v>
      </c>
      <c r="N891" s="2538">
        <v>12</v>
      </c>
      <c r="O891" s="2538">
        <v>11</v>
      </c>
      <c r="P891" s="2538">
        <v>11</v>
      </c>
      <c r="Q891" s="2538">
        <v>11</v>
      </c>
      <c r="R891" s="2538">
        <v>11</v>
      </c>
      <c r="S891" s="2538">
        <v>12</v>
      </c>
      <c r="T891" s="2538">
        <v>12</v>
      </c>
      <c r="U891" s="2538">
        <v>13</v>
      </c>
      <c r="V891" s="2538">
        <v>11</v>
      </c>
      <c r="W891" s="2538">
        <v>12</v>
      </c>
      <c r="X891" s="2538">
        <v>11</v>
      </c>
      <c r="Y891" s="2538">
        <v>12</v>
      </c>
      <c r="Z891" s="2538">
        <v>12</v>
      </c>
      <c r="AA891" s="2538">
        <v>12</v>
      </c>
      <c r="AB891" s="2539">
        <v>12</v>
      </c>
      <c r="AC891" s="1455"/>
    </row>
    <row r="892" spans="1:29" s="3" customFormat="1" ht="12.75" customHeight="1" thickBot="1">
      <c r="A892" s="3376"/>
      <c r="B892" s="3319"/>
      <c r="C892" s="1202" t="s">
        <v>161</v>
      </c>
      <c r="D892" s="1202"/>
      <c r="E892" s="1308">
        <f t="shared" ref="E892:AC892" si="250">E890/E889</f>
        <v>0.64449541284403677</v>
      </c>
      <c r="F892" s="1308">
        <f t="shared" si="250"/>
        <v>0.63698630136986312</v>
      </c>
      <c r="G892" s="1308">
        <f t="shared" si="250"/>
        <v>0.64203233256351044</v>
      </c>
      <c r="H892" s="1362">
        <f t="shared" si="250"/>
        <v>0.64434180138568131</v>
      </c>
      <c r="I892" s="1308">
        <f t="shared" si="250"/>
        <v>0.66046511627906979</v>
      </c>
      <c r="J892" s="1308">
        <f t="shared" si="250"/>
        <v>0.66894977168949776</v>
      </c>
      <c r="K892" s="1308">
        <f t="shared" si="250"/>
        <v>0.68109339407744873</v>
      </c>
      <c r="L892" s="1308">
        <f t="shared" si="250"/>
        <v>0.64587973273942101</v>
      </c>
      <c r="M892" s="1308">
        <f t="shared" si="250"/>
        <v>0.64335664335664344</v>
      </c>
      <c r="N892" s="1362">
        <f t="shared" si="250"/>
        <v>0.65942028985507251</v>
      </c>
      <c r="O892" s="1308">
        <f t="shared" si="250"/>
        <v>0.67990074441687354</v>
      </c>
      <c r="P892" s="1308">
        <f t="shared" si="250"/>
        <v>0.68811881188118806</v>
      </c>
      <c r="Q892" s="1308">
        <f t="shared" si="250"/>
        <v>0.66246851385390437</v>
      </c>
      <c r="R892" s="1308">
        <f t="shared" si="250"/>
        <v>0.67741935483870974</v>
      </c>
      <c r="S892" s="1308">
        <f t="shared" si="250"/>
        <v>0.66063348416289591</v>
      </c>
      <c r="T892" s="1308">
        <f t="shared" si="250"/>
        <v>0.69369369369369371</v>
      </c>
      <c r="U892" s="1308">
        <f t="shared" si="250"/>
        <v>0.68552036199095012</v>
      </c>
      <c r="V892" s="1362">
        <f t="shared" si="250"/>
        <v>0.6887417218543046</v>
      </c>
      <c r="W892" s="1308">
        <f t="shared" si="250"/>
        <v>0.72108843537414957</v>
      </c>
      <c r="X892" s="1308">
        <f t="shared" si="250"/>
        <v>0.71981776765375849</v>
      </c>
      <c r="Y892" s="1308">
        <f t="shared" si="250"/>
        <v>0.73059360730593614</v>
      </c>
      <c r="Z892" s="1308">
        <f t="shared" si="250"/>
        <v>0.738927738927739</v>
      </c>
      <c r="AA892" s="1308">
        <f t="shared" si="250"/>
        <v>0.7667436489607391</v>
      </c>
      <c r="AB892" s="1308">
        <f t="shared" si="250"/>
        <v>0.78636363636363638</v>
      </c>
      <c r="AC892" s="1205">
        <f t="shared" si="250"/>
        <v>0.68464289165941827</v>
      </c>
    </row>
    <row r="893" spans="1:29" s="3" customFormat="1" ht="12.75" customHeight="1">
      <c r="A893" s="3374" t="s">
        <v>233</v>
      </c>
      <c r="B893" s="3301" t="s">
        <v>421</v>
      </c>
      <c r="C893" s="1186" t="s">
        <v>156</v>
      </c>
      <c r="D893" s="1186" t="s">
        <v>157</v>
      </c>
      <c r="E893" s="1267">
        <v>0.17088</v>
      </c>
      <c r="F893" s="1267">
        <v>0.14951999999999999</v>
      </c>
      <c r="G893" s="1267">
        <v>0.1416</v>
      </c>
      <c r="H893" s="1324">
        <v>0.14088000000000001</v>
      </c>
      <c r="I893" s="1267">
        <v>0.15840000000000001</v>
      </c>
      <c r="J893" s="1267">
        <v>0.16968</v>
      </c>
      <c r="K893" s="1267">
        <v>0.1704</v>
      </c>
      <c r="L893" s="1267">
        <v>0.14928</v>
      </c>
      <c r="M893" s="1267">
        <v>0.14208000000000001</v>
      </c>
      <c r="N893" s="1324">
        <v>0.14304</v>
      </c>
      <c r="O893" s="1267">
        <v>0.15672</v>
      </c>
      <c r="P893" s="1267">
        <v>0.17088</v>
      </c>
      <c r="Q893" s="1267">
        <v>0.16511999999999999</v>
      </c>
      <c r="R893" s="1267">
        <v>0.14255999999999999</v>
      </c>
      <c r="S893" s="1267">
        <v>0.13655999999999999</v>
      </c>
      <c r="T893" s="1267">
        <v>0.13152</v>
      </c>
      <c r="U893" s="1267">
        <v>0.1452</v>
      </c>
      <c r="V893" s="1324">
        <v>0.15984000000000001</v>
      </c>
      <c r="W893" s="1267">
        <v>0.16031999999999999</v>
      </c>
      <c r="X893" s="1267">
        <v>0.13847999999999999</v>
      </c>
      <c r="Y893" s="1267">
        <v>0.13272</v>
      </c>
      <c r="Z893" s="1267">
        <v>0.13344</v>
      </c>
      <c r="AA893" s="1267">
        <v>0.14591999999999999</v>
      </c>
      <c r="AB893" s="1267">
        <v>0.16175999999999999</v>
      </c>
      <c r="AC893" s="1189">
        <f>SUM(E893:AB893)</f>
        <v>3.6168</v>
      </c>
    </row>
    <row r="894" spans="1:29" s="3" customFormat="1" ht="12.75" customHeight="1">
      <c r="A894" s="3375"/>
      <c r="B894" s="3296"/>
      <c r="C894" s="1191" t="s">
        <v>158</v>
      </c>
      <c r="D894" s="1191" t="s">
        <v>157</v>
      </c>
      <c r="E894" s="1305">
        <v>0.23712</v>
      </c>
      <c r="F894" s="1305">
        <v>0.23136000000000001</v>
      </c>
      <c r="G894" s="1305">
        <v>0.22847999999999999</v>
      </c>
      <c r="H894" s="1318">
        <v>0.22775999999999999</v>
      </c>
      <c r="I894" s="1305">
        <v>0.23496</v>
      </c>
      <c r="J894" s="1305">
        <v>0.2424</v>
      </c>
      <c r="K894" s="1305">
        <v>0.24215999999999999</v>
      </c>
      <c r="L894" s="1305">
        <v>0.23496</v>
      </c>
      <c r="M894" s="1305">
        <v>0.23016</v>
      </c>
      <c r="N894" s="1318">
        <v>0.23232</v>
      </c>
      <c r="O894" s="1305">
        <v>0.2364</v>
      </c>
      <c r="P894" s="1305">
        <v>0.24071999999999999</v>
      </c>
      <c r="Q894" s="1305">
        <v>0.22176000000000001</v>
      </c>
      <c r="R894" s="1305">
        <v>0.21407999999999999</v>
      </c>
      <c r="S894" s="1305">
        <v>0.21240000000000001</v>
      </c>
      <c r="T894" s="1305">
        <v>0.18936</v>
      </c>
      <c r="U894" s="1305">
        <v>0.19392000000000001</v>
      </c>
      <c r="V894" s="1318">
        <v>0.19944000000000001</v>
      </c>
      <c r="W894" s="1305">
        <v>0.19872000000000001</v>
      </c>
      <c r="X894" s="1305">
        <v>0.19608</v>
      </c>
      <c r="Y894" s="1305">
        <v>0.19968</v>
      </c>
      <c r="Z894" s="1305">
        <v>0.19968</v>
      </c>
      <c r="AA894" s="1305">
        <v>0.20519999999999999</v>
      </c>
      <c r="AB894" s="1305">
        <v>0.21264</v>
      </c>
      <c r="AC894" s="1194">
        <f>SUM(E894:AB894)</f>
        <v>5.2617600000000007</v>
      </c>
    </row>
    <row r="895" spans="1:29" s="3" customFormat="1" ht="12.75" customHeight="1">
      <c r="A895" s="3375"/>
      <c r="B895" s="3296"/>
      <c r="C895" s="1191" t="s">
        <v>159</v>
      </c>
      <c r="D895" s="1696" t="s">
        <v>160</v>
      </c>
      <c r="E895" s="2540">
        <v>26</v>
      </c>
      <c r="F895" s="2541">
        <v>24</v>
      </c>
      <c r="G895" s="2541">
        <v>24</v>
      </c>
      <c r="H895" s="2541">
        <v>25</v>
      </c>
      <c r="I895" s="2541">
        <v>26</v>
      </c>
      <c r="J895" s="2541">
        <v>26</v>
      </c>
      <c r="K895" s="2541">
        <v>26</v>
      </c>
      <c r="L895" s="2541">
        <v>25</v>
      </c>
      <c r="M895" s="2541">
        <v>26</v>
      </c>
      <c r="N895" s="2541">
        <v>25</v>
      </c>
      <c r="O895" s="2541">
        <v>27</v>
      </c>
      <c r="P895" s="2541">
        <v>24</v>
      </c>
      <c r="Q895" s="2541">
        <v>26</v>
      </c>
      <c r="R895" s="2541">
        <v>24</v>
      </c>
      <c r="S895" s="2541">
        <v>24</v>
      </c>
      <c r="T895" s="2541">
        <v>21</v>
      </c>
      <c r="U895" s="2541">
        <v>23</v>
      </c>
      <c r="V895" s="2541">
        <v>22</v>
      </c>
      <c r="W895" s="2541">
        <v>22</v>
      </c>
      <c r="X895" s="2541">
        <v>21</v>
      </c>
      <c r="Y895" s="2541">
        <v>23</v>
      </c>
      <c r="Z895" s="2541">
        <v>23</v>
      </c>
      <c r="AA895" s="2541">
        <v>23</v>
      </c>
      <c r="AB895" s="2542">
        <v>23</v>
      </c>
      <c r="AC895" s="1250"/>
    </row>
    <row r="896" spans="1:29" s="3" customFormat="1" ht="12.75" customHeight="1" thickBot="1">
      <c r="A896" s="3376"/>
      <c r="B896" s="3319"/>
      <c r="C896" s="1202" t="s">
        <v>161</v>
      </c>
      <c r="D896" s="1202"/>
      <c r="E896" s="1308">
        <f t="shared" ref="E896:AC896" si="251">E894/E893</f>
        <v>1.3876404494382022</v>
      </c>
      <c r="F896" s="1308">
        <f t="shared" si="251"/>
        <v>1.547351524879615</v>
      </c>
      <c r="G896" s="1308">
        <f t="shared" si="251"/>
        <v>1.6135593220338982</v>
      </c>
      <c r="H896" s="1362">
        <f t="shared" si="251"/>
        <v>1.6166950596252128</v>
      </c>
      <c r="I896" s="1308">
        <f t="shared" si="251"/>
        <v>1.4833333333333332</v>
      </c>
      <c r="J896" s="1308">
        <f t="shared" si="251"/>
        <v>1.4285714285714286</v>
      </c>
      <c r="K896" s="1308">
        <f t="shared" si="251"/>
        <v>1.4211267605633802</v>
      </c>
      <c r="L896" s="1308">
        <f t="shared" si="251"/>
        <v>1.5739549839228297</v>
      </c>
      <c r="M896" s="1308">
        <f t="shared" si="251"/>
        <v>1.6199324324324322</v>
      </c>
      <c r="N896" s="1362">
        <f t="shared" si="251"/>
        <v>1.6241610738255032</v>
      </c>
      <c r="O896" s="1308">
        <f t="shared" si="251"/>
        <v>1.5084226646248087</v>
      </c>
      <c r="P896" s="1308">
        <f t="shared" si="251"/>
        <v>1.4087078651685392</v>
      </c>
      <c r="Q896" s="1308">
        <f t="shared" si="251"/>
        <v>1.3430232558139537</v>
      </c>
      <c r="R896" s="1308">
        <f t="shared" si="251"/>
        <v>1.5016835016835017</v>
      </c>
      <c r="S896" s="1308">
        <f t="shared" si="251"/>
        <v>1.5553602811950793</v>
      </c>
      <c r="T896" s="1308">
        <f t="shared" si="251"/>
        <v>1.4397810218978102</v>
      </c>
      <c r="U896" s="1308">
        <f t="shared" si="251"/>
        <v>1.3355371900826447</v>
      </c>
      <c r="V896" s="1362">
        <f t="shared" si="251"/>
        <v>1.2477477477477477</v>
      </c>
      <c r="W896" s="1308">
        <f t="shared" si="251"/>
        <v>1.2395209580838324</v>
      </c>
      <c r="X896" s="1308">
        <f t="shared" si="251"/>
        <v>1.415944540727903</v>
      </c>
      <c r="Y896" s="1308">
        <f t="shared" si="251"/>
        <v>1.5045207956600362</v>
      </c>
      <c r="Z896" s="1308">
        <f t="shared" si="251"/>
        <v>1.4964028776978417</v>
      </c>
      <c r="AA896" s="1308">
        <f t="shared" si="251"/>
        <v>1.40625</v>
      </c>
      <c r="AB896" s="1308">
        <f t="shared" si="251"/>
        <v>1.314540059347181</v>
      </c>
      <c r="AC896" s="1205">
        <f t="shared" si="251"/>
        <v>1.454810882548109</v>
      </c>
    </row>
    <row r="897" spans="1:30" s="3" customFormat="1" ht="12.75" customHeight="1">
      <c r="A897" s="3374" t="s">
        <v>175</v>
      </c>
      <c r="B897" s="3301" t="s">
        <v>768</v>
      </c>
      <c r="C897" s="1186" t="s">
        <v>156</v>
      </c>
      <c r="D897" s="1186" t="s">
        <v>157</v>
      </c>
      <c r="E897" s="1267">
        <v>0.1206</v>
      </c>
      <c r="F897" s="1267">
        <v>0.12006</v>
      </c>
      <c r="G897" s="1267">
        <v>9.1439999999999994E-2</v>
      </c>
      <c r="H897" s="1324">
        <v>8.226E-2</v>
      </c>
      <c r="I897" s="1267">
        <v>8.1900000000000001E-2</v>
      </c>
      <c r="J897" s="1267">
        <v>0.11556</v>
      </c>
      <c r="K897" s="1267">
        <v>0.11826</v>
      </c>
      <c r="L897" s="1267">
        <v>9.8640000000000005E-2</v>
      </c>
      <c r="M897" s="1267">
        <v>8.0820000000000003E-2</v>
      </c>
      <c r="N897" s="1324">
        <v>7.7759999999999996E-2</v>
      </c>
      <c r="O897" s="1267">
        <v>0.10188</v>
      </c>
      <c r="P897" s="1267">
        <v>0.11448</v>
      </c>
      <c r="Q897" s="1267">
        <v>0.1008</v>
      </c>
      <c r="R897" s="1267">
        <v>7.9740000000000005E-2</v>
      </c>
      <c r="S897" s="1267">
        <v>8.2439999999999999E-2</v>
      </c>
      <c r="T897" s="1267">
        <v>8.856E-2</v>
      </c>
      <c r="U897" s="1267">
        <v>0.11592</v>
      </c>
      <c r="V897" s="1324">
        <v>0.11448</v>
      </c>
      <c r="W897" s="1267">
        <v>7.9380000000000006E-2</v>
      </c>
      <c r="X897" s="1267">
        <v>7.9020000000000007E-2</v>
      </c>
      <c r="Y897" s="1267">
        <v>8.2979999999999998E-2</v>
      </c>
      <c r="Z897" s="1267">
        <v>0.11627999999999999</v>
      </c>
      <c r="AA897" s="1267">
        <v>0.1116</v>
      </c>
      <c r="AB897" s="1267">
        <v>8.226E-2</v>
      </c>
      <c r="AC897" s="1189">
        <f>SUM(E897:AB897)</f>
        <v>2.3371199999999996</v>
      </c>
    </row>
    <row r="898" spans="1:30" s="3" customFormat="1" ht="12.75" customHeight="1">
      <c r="A898" s="3375"/>
      <c r="B898" s="3296"/>
      <c r="C898" s="1191" t="s">
        <v>158</v>
      </c>
      <c r="D898" s="1191" t="s">
        <v>157</v>
      </c>
      <c r="E898" s="1305">
        <v>4.2840000000000003E-2</v>
      </c>
      <c r="F898" s="1305">
        <v>4.2119999999999998E-2</v>
      </c>
      <c r="G898" s="1305">
        <v>3.798E-2</v>
      </c>
      <c r="H898" s="1318">
        <v>3.6179999999999997E-2</v>
      </c>
      <c r="I898" s="1305">
        <v>3.6900000000000002E-2</v>
      </c>
      <c r="J898" s="1305">
        <v>4.3380000000000002E-2</v>
      </c>
      <c r="K898" s="1305">
        <v>4.428E-2</v>
      </c>
      <c r="L898" s="1305">
        <v>4.0500000000000001E-2</v>
      </c>
      <c r="M898" s="1305">
        <v>3.7440000000000001E-2</v>
      </c>
      <c r="N898" s="1318">
        <v>3.5819999999999998E-2</v>
      </c>
      <c r="O898" s="1305">
        <v>4.1399999999999999E-2</v>
      </c>
      <c r="P898" s="1305">
        <v>4.3380000000000002E-2</v>
      </c>
      <c r="Q898" s="1305">
        <v>3.9419999999999997E-2</v>
      </c>
      <c r="R898" s="1305">
        <v>3.6540000000000003E-2</v>
      </c>
      <c r="S898" s="1305">
        <v>3.6900000000000002E-2</v>
      </c>
      <c r="T898" s="1305">
        <v>3.798E-2</v>
      </c>
      <c r="U898" s="1305">
        <v>4.3020000000000003E-2</v>
      </c>
      <c r="V898" s="1318">
        <v>4.2659999999999997E-2</v>
      </c>
      <c r="W898" s="1305">
        <v>3.7440000000000001E-2</v>
      </c>
      <c r="X898" s="1305">
        <v>3.8519999999999999E-2</v>
      </c>
      <c r="Y898" s="1305">
        <v>4.0680000000000001E-2</v>
      </c>
      <c r="Z898" s="1305">
        <v>4.5359999999999998E-2</v>
      </c>
      <c r="AA898" s="1305">
        <v>4.4999999999999998E-2</v>
      </c>
      <c r="AB898" s="1305">
        <v>4.1939999999999998E-2</v>
      </c>
      <c r="AC898" s="1194">
        <f>SUM(E898:AB898)</f>
        <v>0.96768000000000032</v>
      </c>
    </row>
    <row r="899" spans="1:30" s="3" customFormat="1" ht="12.75" customHeight="1">
      <c r="A899" s="3375"/>
      <c r="B899" s="3296"/>
      <c r="C899" s="1191" t="s">
        <v>159</v>
      </c>
      <c r="D899" s="1696" t="s">
        <v>160</v>
      </c>
      <c r="E899" s="2543">
        <v>12</v>
      </c>
      <c r="F899" s="2544">
        <v>10</v>
      </c>
      <c r="G899" s="2544">
        <v>10</v>
      </c>
      <c r="H899" s="2544">
        <v>9</v>
      </c>
      <c r="I899" s="2544">
        <v>8</v>
      </c>
      <c r="J899" s="2544">
        <v>12</v>
      </c>
      <c r="K899" s="2544">
        <v>11</v>
      </c>
      <c r="L899" s="2544">
        <v>7</v>
      </c>
      <c r="M899" s="2544">
        <v>7</v>
      </c>
      <c r="N899" s="2544">
        <v>8</v>
      </c>
      <c r="O899" s="2544">
        <v>12</v>
      </c>
      <c r="P899" s="2544">
        <v>10</v>
      </c>
      <c r="Q899" s="2544">
        <v>9</v>
      </c>
      <c r="R899" s="2544">
        <v>7</v>
      </c>
      <c r="S899" s="2544">
        <v>8</v>
      </c>
      <c r="T899" s="2544">
        <v>12</v>
      </c>
      <c r="U899" s="2544">
        <v>10</v>
      </c>
      <c r="V899" s="2544">
        <v>11</v>
      </c>
      <c r="W899" s="2544">
        <v>7</v>
      </c>
      <c r="X899" s="2544">
        <v>8</v>
      </c>
      <c r="Y899" s="2544">
        <v>11</v>
      </c>
      <c r="Z899" s="2544">
        <v>11</v>
      </c>
      <c r="AA899" s="2544">
        <v>10</v>
      </c>
      <c r="AB899" s="2545">
        <v>7</v>
      </c>
      <c r="AC899" s="1250"/>
    </row>
    <row r="900" spans="1:30" s="3" customFormat="1" ht="12.75" customHeight="1" thickBot="1">
      <c r="A900" s="3376"/>
      <c r="B900" s="3319"/>
      <c r="C900" s="1202" t="s">
        <v>161</v>
      </c>
      <c r="D900" s="1202"/>
      <c r="E900" s="1308">
        <f t="shared" ref="E900:AC900" si="252">E898/E897</f>
        <v>0.35522388059701493</v>
      </c>
      <c r="F900" s="1308">
        <f t="shared" si="252"/>
        <v>0.35082458770614688</v>
      </c>
      <c r="G900" s="1308">
        <f t="shared" si="252"/>
        <v>0.41535433070866146</v>
      </c>
      <c r="H900" s="1362">
        <f t="shared" si="252"/>
        <v>0.43982494529540478</v>
      </c>
      <c r="I900" s="1308">
        <f t="shared" si="252"/>
        <v>0.45054945054945056</v>
      </c>
      <c r="J900" s="1308">
        <f t="shared" si="252"/>
        <v>0.37538940809968852</v>
      </c>
      <c r="K900" s="1308">
        <f t="shared" si="252"/>
        <v>0.37442922374429222</v>
      </c>
      <c r="L900" s="1308">
        <f t="shared" si="252"/>
        <v>0.41058394160583939</v>
      </c>
      <c r="M900" s="1308">
        <f t="shared" si="252"/>
        <v>0.46325167037861914</v>
      </c>
      <c r="N900" s="1362">
        <f t="shared" si="252"/>
        <v>0.46064814814814814</v>
      </c>
      <c r="O900" s="1308">
        <f t="shared" si="252"/>
        <v>0.40636042402826855</v>
      </c>
      <c r="P900" s="1308">
        <f t="shared" si="252"/>
        <v>0.37893081761006292</v>
      </c>
      <c r="Q900" s="1308">
        <f t="shared" si="252"/>
        <v>0.39107142857142851</v>
      </c>
      <c r="R900" s="1308">
        <f t="shared" si="252"/>
        <v>0.45823927765237021</v>
      </c>
      <c r="S900" s="1308">
        <f t="shared" si="252"/>
        <v>0.44759825327510921</v>
      </c>
      <c r="T900" s="1308">
        <f t="shared" si="252"/>
        <v>0.42886178861788615</v>
      </c>
      <c r="U900" s="1308">
        <f t="shared" si="252"/>
        <v>0.37111801242236031</v>
      </c>
      <c r="V900" s="1362">
        <f t="shared" si="252"/>
        <v>0.37264150943396224</v>
      </c>
      <c r="W900" s="1308">
        <f t="shared" si="252"/>
        <v>0.47165532879818589</v>
      </c>
      <c r="X900" s="1308">
        <f t="shared" si="252"/>
        <v>0.48747152619589973</v>
      </c>
      <c r="Y900" s="1308">
        <f t="shared" si="252"/>
        <v>0.49023861171366595</v>
      </c>
      <c r="Z900" s="1308">
        <f t="shared" si="252"/>
        <v>0.39009287925696595</v>
      </c>
      <c r="AA900" s="1308">
        <f t="shared" si="252"/>
        <v>0.40322580645161288</v>
      </c>
      <c r="AB900" s="1308">
        <f t="shared" si="252"/>
        <v>0.50984682713347917</v>
      </c>
      <c r="AC900" s="1205">
        <f t="shared" si="252"/>
        <v>0.41404805914972292</v>
      </c>
    </row>
    <row r="901" spans="1:30" s="3" customFormat="1" ht="12.75" customHeight="1">
      <c r="A901" s="3374" t="s">
        <v>184</v>
      </c>
      <c r="B901" s="3301" t="s">
        <v>769</v>
      </c>
      <c r="C901" s="1186" t="s">
        <v>156</v>
      </c>
      <c r="D901" s="1186" t="s">
        <v>157</v>
      </c>
      <c r="E901" s="1267">
        <v>0.30984</v>
      </c>
      <c r="F901" s="1267">
        <v>0.28344000000000003</v>
      </c>
      <c r="G901" s="1267">
        <v>0.29183999999999999</v>
      </c>
      <c r="H901" s="1324">
        <v>0.30503999999999998</v>
      </c>
      <c r="I901" s="1267">
        <v>0.26784000000000002</v>
      </c>
      <c r="J901" s="1267">
        <v>0.30936000000000002</v>
      </c>
      <c r="K901" s="1267">
        <v>0.28727999999999998</v>
      </c>
      <c r="L901" s="1267">
        <v>0.28536</v>
      </c>
      <c r="M901" s="1267">
        <v>0.30480000000000002</v>
      </c>
      <c r="N901" s="1324">
        <v>0.26663999999999999</v>
      </c>
      <c r="O901" s="1267">
        <v>0.2928</v>
      </c>
      <c r="P901" s="1267">
        <v>0.28848000000000001</v>
      </c>
      <c r="Q901" s="1267">
        <v>0.26207999999999998</v>
      </c>
      <c r="R901" s="1267">
        <v>0.28055999999999998</v>
      </c>
      <c r="S901" s="1267">
        <v>0.30215999999999998</v>
      </c>
      <c r="T901" s="1267">
        <v>0.26832</v>
      </c>
      <c r="U901" s="1267">
        <v>0.29712</v>
      </c>
      <c r="V901" s="1324">
        <v>0.28848000000000001</v>
      </c>
      <c r="W901" s="1267">
        <v>0.27383999999999997</v>
      </c>
      <c r="X901" s="1267">
        <v>0.30264000000000002</v>
      </c>
      <c r="Y901" s="1267">
        <v>0.27456000000000003</v>
      </c>
      <c r="Z901" s="1267">
        <v>0.2928</v>
      </c>
      <c r="AA901" s="1267">
        <v>0.29592000000000002</v>
      </c>
      <c r="AB901" s="1267">
        <v>0.26495999999999997</v>
      </c>
      <c r="AC901" s="1189">
        <f>SUM(E901:AB901)</f>
        <v>6.8961599999999992</v>
      </c>
    </row>
    <row r="902" spans="1:30" s="3" customFormat="1" ht="12.75" customHeight="1">
      <c r="A902" s="3375"/>
      <c r="B902" s="3296"/>
      <c r="C902" s="1191" t="s">
        <v>158</v>
      </c>
      <c r="D902" s="1191" t="s">
        <v>157</v>
      </c>
      <c r="E902" s="1305">
        <v>0.21335999999999999</v>
      </c>
      <c r="F902" s="1305">
        <v>0.21048</v>
      </c>
      <c r="G902" s="1305">
        <v>0.21096000000000001</v>
      </c>
      <c r="H902" s="1318">
        <v>0.21168000000000001</v>
      </c>
      <c r="I902" s="1305">
        <v>0.21</v>
      </c>
      <c r="J902" s="1305">
        <v>0.21864</v>
      </c>
      <c r="K902" s="1305">
        <v>0.21576000000000001</v>
      </c>
      <c r="L902" s="1305">
        <v>0.21479999999999999</v>
      </c>
      <c r="M902" s="1305">
        <v>0.21407999999999999</v>
      </c>
      <c r="N902" s="1318">
        <v>0.19295999999999999</v>
      </c>
      <c r="O902" s="1305">
        <v>0.18576000000000001</v>
      </c>
      <c r="P902" s="1305">
        <v>0.19416</v>
      </c>
      <c r="Q902" s="1305">
        <v>0.18815999999999999</v>
      </c>
      <c r="R902" s="1305">
        <v>0.18912000000000001</v>
      </c>
      <c r="S902" s="1305">
        <v>0.18936</v>
      </c>
      <c r="T902" s="1305">
        <v>0.18887999999999999</v>
      </c>
      <c r="U902" s="1305">
        <v>0.19272</v>
      </c>
      <c r="V902" s="1318">
        <v>0.19152</v>
      </c>
      <c r="W902" s="1305">
        <v>0.1908</v>
      </c>
      <c r="X902" s="1305">
        <v>0.19752</v>
      </c>
      <c r="Y902" s="1305">
        <v>0.19872000000000001</v>
      </c>
      <c r="Z902" s="1305">
        <v>0.19968</v>
      </c>
      <c r="AA902" s="1305">
        <v>0.2016</v>
      </c>
      <c r="AB902" s="1305">
        <v>0.2016</v>
      </c>
      <c r="AC902" s="1194">
        <f>SUM(E902:AB902)</f>
        <v>4.8223200000000004</v>
      </c>
    </row>
    <row r="903" spans="1:30" s="3" customFormat="1" ht="12.75" customHeight="1">
      <c r="A903" s="3375"/>
      <c r="B903" s="3296"/>
      <c r="C903" s="1191" t="s">
        <v>159</v>
      </c>
      <c r="D903" s="1696" t="s">
        <v>160</v>
      </c>
      <c r="E903" s="2546">
        <v>33</v>
      </c>
      <c r="F903" s="2547">
        <v>28</v>
      </c>
      <c r="G903" s="2547">
        <v>32</v>
      </c>
      <c r="H903" s="2547">
        <v>28</v>
      </c>
      <c r="I903" s="2547">
        <v>32</v>
      </c>
      <c r="J903" s="2547">
        <v>32</v>
      </c>
      <c r="K903" s="2547">
        <v>29</v>
      </c>
      <c r="L903" s="2547">
        <v>32</v>
      </c>
      <c r="M903" s="2547">
        <v>32</v>
      </c>
      <c r="N903" s="2547">
        <v>26</v>
      </c>
      <c r="O903" s="2547">
        <v>31</v>
      </c>
      <c r="P903" s="2547">
        <v>28</v>
      </c>
      <c r="Q903" s="2547">
        <v>27</v>
      </c>
      <c r="R903" s="2547">
        <v>32</v>
      </c>
      <c r="S903" s="2547">
        <v>33</v>
      </c>
      <c r="T903" s="2547">
        <v>27</v>
      </c>
      <c r="U903" s="2547">
        <v>31</v>
      </c>
      <c r="V903" s="2547">
        <v>28</v>
      </c>
      <c r="W903" s="2547">
        <v>32</v>
      </c>
      <c r="X903" s="2547">
        <v>30</v>
      </c>
      <c r="Y903" s="2547">
        <v>27</v>
      </c>
      <c r="Z903" s="2547">
        <v>31</v>
      </c>
      <c r="AA903" s="2547">
        <v>27</v>
      </c>
      <c r="AB903" s="2548">
        <v>28</v>
      </c>
      <c r="AC903" s="1250"/>
    </row>
    <row r="904" spans="1:30" s="3" customFormat="1" ht="12.75" customHeight="1" thickBot="1">
      <c r="A904" s="3381"/>
      <c r="B904" s="3297"/>
      <c r="C904" s="1209" t="s">
        <v>161</v>
      </c>
      <c r="D904" s="1209"/>
      <c r="E904" s="1268">
        <f t="shared" ref="E904:AC904" si="253">E902/E901</f>
        <v>0.68861347792408978</v>
      </c>
      <c r="F904" s="1268">
        <f t="shared" si="253"/>
        <v>0.74259102455546144</v>
      </c>
      <c r="G904" s="1268">
        <f t="shared" si="253"/>
        <v>0.72286184210526316</v>
      </c>
      <c r="H904" s="1312">
        <f t="shared" si="253"/>
        <v>0.69394177812745872</v>
      </c>
      <c r="I904" s="1268">
        <f t="shared" si="253"/>
        <v>0.78405017921146947</v>
      </c>
      <c r="J904" s="1268">
        <f t="shared" si="253"/>
        <v>0.70674941815360737</v>
      </c>
      <c r="K904" s="1268">
        <f t="shared" si="253"/>
        <v>0.75104427736006696</v>
      </c>
      <c r="L904" s="1268">
        <f t="shared" si="253"/>
        <v>0.7527333894028595</v>
      </c>
      <c r="M904" s="1268">
        <f t="shared" si="253"/>
        <v>0.70236220472440936</v>
      </c>
      <c r="N904" s="1312">
        <f t="shared" si="253"/>
        <v>0.72367236723672368</v>
      </c>
      <c r="O904" s="1268">
        <f t="shared" si="253"/>
        <v>0.63442622950819672</v>
      </c>
      <c r="P904" s="1268">
        <f t="shared" si="253"/>
        <v>0.67304492512479197</v>
      </c>
      <c r="Q904" s="1268">
        <f t="shared" si="253"/>
        <v>0.71794871794871795</v>
      </c>
      <c r="R904" s="1268">
        <f t="shared" si="253"/>
        <v>0.67408041060735679</v>
      </c>
      <c r="S904" s="1268">
        <f t="shared" si="253"/>
        <v>0.62668784749801432</v>
      </c>
      <c r="T904" s="1268">
        <f t="shared" si="253"/>
        <v>0.7039355992844365</v>
      </c>
      <c r="U904" s="1268">
        <f t="shared" si="253"/>
        <v>0.64862681744749595</v>
      </c>
      <c r="V904" s="1312">
        <f t="shared" si="253"/>
        <v>0.66389351081530779</v>
      </c>
      <c r="W904" s="1268">
        <f t="shared" si="253"/>
        <v>0.69675723049956184</v>
      </c>
      <c r="X904" s="1268">
        <f t="shared" si="253"/>
        <v>0.65265662172878669</v>
      </c>
      <c r="Y904" s="1268">
        <f t="shared" si="253"/>
        <v>0.72377622377622375</v>
      </c>
      <c r="Z904" s="1268">
        <f t="shared" si="253"/>
        <v>0.68196721311475406</v>
      </c>
      <c r="AA904" s="1268">
        <f t="shared" si="253"/>
        <v>0.68126520681265201</v>
      </c>
      <c r="AB904" s="1268">
        <f t="shared" si="253"/>
        <v>0.76086956521739135</v>
      </c>
      <c r="AC904" s="1212">
        <f t="shared" si="253"/>
        <v>0.69927611888355268</v>
      </c>
    </row>
    <row r="905" spans="1:30" s="3" customFormat="1" ht="12.75" customHeight="1">
      <c r="A905" s="3388" t="s">
        <v>177</v>
      </c>
      <c r="B905" s="3295" t="s">
        <v>770</v>
      </c>
      <c r="C905" s="1255" t="s">
        <v>156</v>
      </c>
      <c r="D905" s="1255" t="s">
        <v>157</v>
      </c>
      <c r="E905" s="1336"/>
      <c r="F905" s="1336"/>
      <c r="G905" s="1336"/>
      <c r="H905" s="1360"/>
      <c r="I905" s="1336"/>
      <c r="J905" s="1336"/>
      <c r="K905" s="1336"/>
      <c r="L905" s="1336"/>
      <c r="M905" s="1336"/>
      <c r="N905" s="1360"/>
      <c r="O905" s="1336"/>
      <c r="P905" s="1336"/>
      <c r="Q905" s="1336"/>
      <c r="R905" s="1336"/>
      <c r="S905" s="1336"/>
      <c r="T905" s="1336"/>
      <c r="U905" s="1336"/>
      <c r="V905" s="1360"/>
      <c r="W905" s="1336"/>
      <c r="X905" s="1336"/>
      <c r="Y905" s="1336"/>
      <c r="Z905" s="1336"/>
      <c r="AA905" s="1336"/>
      <c r="AB905" s="1336"/>
      <c r="AC905" s="1242">
        <f>SUM(E905:AB905)</f>
        <v>0</v>
      </c>
    </row>
    <row r="906" spans="1:30" s="3" customFormat="1" ht="12.75" customHeight="1">
      <c r="A906" s="3379"/>
      <c r="B906" s="3296"/>
      <c r="C906" s="1191" t="s">
        <v>158</v>
      </c>
      <c r="D906" s="1191" t="s">
        <v>157</v>
      </c>
      <c r="E906" s="1294"/>
      <c r="F906" s="1294"/>
      <c r="G906" s="1294"/>
      <c r="H906" s="1330"/>
      <c r="I906" s="1294"/>
      <c r="J906" s="1294"/>
      <c r="K906" s="1294"/>
      <c r="L906" s="1294"/>
      <c r="M906" s="1294"/>
      <c r="N906" s="1330"/>
      <c r="O906" s="1294"/>
      <c r="P906" s="1294"/>
      <c r="Q906" s="1294"/>
      <c r="R906" s="1294"/>
      <c r="S906" s="1294"/>
      <c r="T906" s="1294"/>
      <c r="U906" s="1294"/>
      <c r="V906" s="1330"/>
      <c r="W906" s="1294"/>
      <c r="X906" s="1294"/>
      <c r="Y906" s="1294"/>
      <c r="Z906" s="1294"/>
      <c r="AA906" s="1294"/>
      <c r="AB906" s="1294"/>
      <c r="AC906" s="1319">
        <f>SUM(E906:AB906)</f>
        <v>0</v>
      </c>
    </row>
    <row r="907" spans="1:30" s="3" customFormat="1" ht="12.75" customHeight="1">
      <c r="A907" s="3379"/>
      <c r="B907" s="3296"/>
      <c r="C907" s="1191" t="s">
        <v>159</v>
      </c>
      <c r="D907" s="1248" t="s">
        <v>160</v>
      </c>
      <c r="E907" s="1294" t="s">
        <v>179</v>
      </c>
      <c r="F907" s="1294">
        <f t="shared" ref="F907:AB907" si="254">F905*100</f>
        <v>0</v>
      </c>
      <c r="G907" s="1294">
        <f t="shared" si="254"/>
        <v>0</v>
      </c>
      <c r="H907" s="1330">
        <f t="shared" si="254"/>
        <v>0</v>
      </c>
      <c r="I907" s="1294">
        <f t="shared" si="254"/>
        <v>0</v>
      </c>
      <c r="J907" s="1294">
        <f t="shared" si="254"/>
        <v>0</v>
      </c>
      <c r="K907" s="1294">
        <f t="shared" si="254"/>
        <v>0</v>
      </c>
      <c r="L907" s="1294">
        <f t="shared" si="254"/>
        <v>0</v>
      </c>
      <c r="M907" s="1294">
        <f t="shared" si="254"/>
        <v>0</v>
      </c>
      <c r="N907" s="1330">
        <f t="shared" si="254"/>
        <v>0</v>
      </c>
      <c r="O907" s="1294">
        <f t="shared" si="254"/>
        <v>0</v>
      </c>
      <c r="P907" s="1294">
        <f t="shared" si="254"/>
        <v>0</v>
      </c>
      <c r="Q907" s="1294">
        <f t="shared" si="254"/>
        <v>0</v>
      </c>
      <c r="R907" s="1294">
        <f t="shared" si="254"/>
        <v>0</v>
      </c>
      <c r="S907" s="1294">
        <f t="shared" si="254"/>
        <v>0</v>
      </c>
      <c r="T907" s="1294">
        <f t="shared" si="254"/>
        <v>0</v>
      </c>
      <c r="U907" s="1294">
        <f t="shared" si="254"/>
        <v>0</v>
      </c>
      <c r="V907" s="1330">
        <f t="shared" si="254"/>
        <v>0</v>
      </c>
      <c r="W907" s="1294">
        <f t="shared" si="254"/>
        <v>0</v>
      </c>
      <c r="X907" s="1294">
        <f t="shared" si="254"/>
        <v>0</v>
      </c>
      <c r="Y907" s="1294">
        <f t="shared" si="254"/>
        <v>0</v>
      </c>
      <c r="Z907" s="1294">
        <f t="shared" si="254"/>
        <v>0</v>
      </c>
      <c r="AA907" s="1294">
        <f t="shared" si="254"/>
        <v>0</v>
      </c>
      <c r="AB907" s="1294">
        <f t="shared" si="254"/>
        <v>0</v>
      </c>
      <c r="AC907" s="1194"/>
    </row>
    <row r="908" spans="1:30" s="3" customFormat="1" ht="12.75" customHeight="1">
      <c r="A908" s="3380"/>
      <c r="B908" s="3319"/>
      <c r="C908" s="1202" t="s">
        <v>161</v>
      </c>
      <c r="D908" s="1202"/>
      <c r="E908" s="1308" t="e">
        <f t="shared" ref="E908:AC908" si="255">E906/E905</f>
        <v>#DIV/0!</v>
      </c>
      <c r="F908" s="1308" t="e">
        <f t="shared" si="255"/>
        <v>#DIV/0!</v>
      </c>
      <c r="G908" s="1308" t="e">
        <f t="shared" si="255"/>
        <v>#DIV/0!</v>
      </c>
      <c r="H908" s="1362" t="e">
        <f t="shared" si="255"/>
        <v>#DIV/0!</v>
      </c>
      <c r="I908" s="1308" t="e">
        <f t="shared" si="255"/>
        <v>#DIV/0!</v>
      </c>
      <c r="J908" s="1308" t="e">
        <f t="shared" si="255"/>
        <v>#DIV/0!</v>
      </c>
      <c r="K908" s="1308" t="e">
        <f t="shared" si="255"/>
        <v>#DIV/0!</v>
      </c>
      <c r="L908" s="1308" t="e">
        <f t="shared" si="255"/>
        <v>#DIV/0!</v>
      </c>
      <c r="M908" s="1308" t="e">
        <f t="shared" si="255"/>
        <v>#DIV/0!</v>
      </c>
      <c r="N908" s="1362" t="e">
        <f t="shared" si="255"/>
        <v>#DIV/0!</v>
      </c>
      <c r="O908" s="1308" t="e">
        <f t="shared" si="255"/>
        <v>#DIV/0!</v>
      </c>
      <c r="P908" s="1308" t="e">
        <f t="shared" si="255"/>
        <v>#DIV/0!</v>
      </c>
      <c r="Q908" s="1308" t="e">
        <f t="shared" si="255"/>
        <v>#DIV/0!</v>
      </c>
      <c r="R908" s="1308" t="e">
        <f t="shared" si="255"/>
        <v>#DIV/0!</v>
      </c>
      <c r="S908" s="1308" t="e">
        <f t="shared" si="255"/>
        <v>#DIV/0!</v>
      </c>
      <c r="T908" s="1308" t="e">
        <f t="shared" si="255"/>
        <v>#DIV/0!</v>
      </c>
      <c r="U908" s="1308" t="e">
        <f t="shared" si="255"/>
        <v>#DIV/0!</v>
      </c>
      <c r="V908" s="1362" t="e">
        <f t="shared" si="255"/>
        <v>#DIV/0!</v>
      </c>
      <c r="W908" s="1308" t="e">
        <f t="shared" si="255"/>
        <v>#DIV/0!</v>
      </c>
      <c r="X908" s="1308" t="e">
        <f t="shared" si="255"/>
        <v>#DIV/0!</v>
      </c>
      <c r="Y908" s="1308" t="e">
        <f t="shared" si="255"/>
        <v>#DIV/0!</v>
      </c>
      <c r="Z908" s="1308" t="e">
        <f t="shared" si="255"/>
        <v>#DIV/0!</v>
      </c>
      <c r="AA908" s="1308" t="e">
        <f t="shared" si="255"/>
        <v>#DIV/0!</v>
      </c>
      <c r="AB908" s="1308" t="e">
        <f t="shared" si="255"/>
        <v>#DIV/0!</v>
      </c>
      <c r="AC908" s="1205" t="e">
        <f t="shared" si="255"/>
        <v>#DIV/0!</v>
      </c>
    </row>
    <row r="909" spans="1:30" s="3" customFormat="1" ht="12.75" customHeight="1">
      <c r="A909" s="1266"/>
      <c r="B909" s="1206" t="s">
        <v>191</v>
      </c>
      <c r="C909" s="1186" t="s">
        <v>156</v>
      </c>
      <c r="D909" s="1186" t="s">
        <v>157</v>
      </c>
      <c r="E909" s="1456">
        <v>0</v>
      </c>
      <c r="F909" s="1456">
        <v>0</v>
      </c>
      <c r="G909" s="1456">
        <v>0</v>
      </c>
      <c r="H909" s="1457">
        <v>0</v>
      </c>
      <c r="I909" s="1456">
        <v>0</v>
      </c>
      <c r="J909" s="1456">
        <v>0</v>
      </c>
      <c r="K909" s="1456">
        <v>0</v>
      </c>
      <c r="L909" s="1456">
        <v>0</v>
      </c>
      <c r="M909" s="1456">
        <v>0</v>
      </c>
      <c r="N909" s="1457">
        <v>0</v>
      </c>
      <c r="O909" s="1456">
        <v>0</v>
      </c>
      <c r="P909" s="1456">
        <v>0</v>
      </c>
      <c r="Q909" s="1456">
        <v>0</v>
      </c>
      <c r="R909" s="1456">
        <v>0</v>
      </c>
      <c r="S909" s="1456">
        <v>0</v>
      </c>
      <c r="T909" s="1456">
        <v>0</v>
      </c>
      <c r="U909" s="1456">
        <v>0</v>
      </c>
      <c r="V909" s="1457">
        <v>0</v>
      </c>
      <c r="W909" s="1456">
        <v>0</v>
      </c>
      <c r="X909" s="1456">
        <v>0</v>
      </c>
      <c r="Y909" s="1456">
        <v>0</v>
      </c>
      <c r="Z909" s="1456">
        <v>0</v>
      </c>
      <c r="AA909" s="1456">
        <v>0</v>
      </c>
      <c r="AB909" s="1456">
        <v>0</v>
      </c>
      <c r="AC909" s="1189">
        <f>SUM(E909:AB909)</f>
        <v>0</v>
      </c>
      <c r="AD909" s="1338" t="s">
        <v>771</v>
      </c>
    </row>
    <row r="910" spans="1:30" s="3" customFormat="1" ht="12.75" customHeight="1">
      <c r="A910" s="1327"/>
      <c r="B910" s="1251" t="s">
        <v>192</v>
      </c>
      <c r="C910" s="1209" t="s">
        <v>156</v>
      </c>
      <c r="D910" s="1209" t="s">
        <v>157</v>
      </c>
      <c r="E910" s="1429">
        <v>8.4600000000000005E-3</v>
      </c>
      <c r="F910" s="1429">
        <v>8.6400000000000001E-3</v>
      </c>
      <c r="G910" s="1429">
        <v>8.3250000000000008E-3</v>
      </c>
      <c r="H910" s="1430">
        <v>8.2349999999999993E-3</v>
      </c>
      <c r="I910" s="1429">
        <v>8.5649999999999997E-3</v>
      </c>
      <c r="J910" s="1429">
        <v>8.5500000000000003E-3</v>
      </c>
      <c r="K910" s="1429">
        <v>8.3099999999999997E-3</v>
      </c>
      <c r="L910" s="1429">
        <v>8.685E-3</v>
      </c>
      <c r="M910" s="1429">
        <v>8.2649999999999998E-3</v>
      </c>
      <c r="N910" s="1430">
        <v>8.2050000000000005E-3</v>
      </c>
      <c r="O910" s="1429">
        <v>8.1300000000000001E-3</v>
      </c>
      <c r="P910" s="1429">
        <v>8.1150000000000007E-3</v>
      </c>
      <c r="Q910" s="1429">
        <v>8.2349999999999993E-3</v>
      </c>
      <c r="R910" s="1429">
        <v>7.7400000000000004E-3</v>
      </c>
      <c r="S910" s="1429">
        <v>7.6949999999999996E-3</v>
      </c>
      <c r="T910" s="1429">
        <v>7.7250000000000001E-3</v>
      </c>
      <c r="U910" s="1429">
        <v>7.8899999999999994E-3</v>
      </c>
      <c r="V910" s="1430">
        <v>7.6499999999999997E-3</v>
      </c>
      <c r="W910" s="1429">
        <v>7.4999999999999997E-3</v>
      </c>
      <c r="X910" s="1429">
        <v>8.0549999999999997E-3</v>
      </c>
      <c r="Y910" s="1429">
        <v>8.2199999999999999E-3</v>
      </c>
      <c r="Z910" s="1429">
        <v>8.1899999999999994E-3</v>
      </c>
      <c r="AA910" s="1429">
        <v>8.2050000000000005E-3</v>
      </c>
      <c r="AB910" s="1429">
        <v>8.1449999999999995E-3</v>
      </c>
      <c r="AC910" s="1212">
        <f>SUM(E910:AB910)</f>
        <v>0.19573499999999999</v>
      </c>
      <c r="AD910" s="1262">
        <f>MAX(E910:AB910)</f>
        <v>8.685E-3</v>
      </c>
    </row>
    <row r="911" spans="1:30" s="3" customFormat="1" ht="12.75" customHeight="1">
      <c r="A911" s="3364" t="s">
        <v>249</v>
      </c>
      <c r="B911" s="3365"/>
      <c r="C911" s="1255" t="s">
        <v>156</v>
      </c>
      <c r="D911" s="1255"/>
      <c r="E911" s="1269">
        <f t="shared" ref="E911:AC911" si="256">E861+E865+E869+E873+E877+E881+E885+E889+E893+E897+E901+E905</f>
        <v>1.43208</v>
      </c>
      <c r="F911" s="1336">
        <f t="shared" si="256"/>
        <v>1.3774199999999999</v>
      </c>
      <c r="G911" s="1336">
        <f t="shared" si="256"/>
        <v>1.34694</v>
      </c>
      <c r="H911" s="1360">
        <f t="shared" si="256"/>
        <v>1.3447200000000001</v>
      </c>
      <c r="I911" s="1336">
        <f t="shared" si="256"/>
        <v>1.3353000000000002</v>
      </c>
      <c r="J911" s="1336">
        <f t="shared" si="256"/>
        <v>1.4314800000000003</v>
      </c>
      <c r="K911" s="1336">
        <f t="shared" si="256"/>
        <v>1.4141999999999999</v>
      </c>
      <c r="L911" s="1336">
        <f t="shared" si="256"/>
        <v>1.36686</v>
      </c>
      <c r="M911" s="1336">
        <f t="shared" si="256"/>
        <v>1.3585199999999997</v>
      </c>
      <c r="N911" s="1360">
        <f t="shared" si="256"/>
        <v>1.31088</v>
      </c>
      <c r="O911" s="1336">
        <f t="shared" si="256"/>
        <v>1.3812599999999999</v>
      </c>
      <c r="P911" s="1336">
        <f t="shared" si="256"/>
        <v>1.3944000000000001</v>
      </c>
      <c r="Q911" s="1336">
        <f t="shared" si="256"/>
        <v>1.3429799999999998</v>
      </c>
      <c r="R911" s="1336">
        <f t="shared" si="256"/>
        <v>1.3100399999999999</v>
      </c>
      <c r="S911" s="1336">
        <f t="shared" si="256"/>
        <v>1.3495200000000001</v>
      </c>
      <c r="T911" s="1336">
        <f t="shared" si="256"/>
        <v>1.3144800000000001</v>
      </c>
      <c r="U911" s="1336">
        <f t="shared" si="256"/>
        <v>1.38984</v>
      </c>
      <c r="V911" s="1360">
        <f t="shared" si="256"/>
        <v>1.4082599999999998</v>
      </c>
      <c r="W911" s="1336">
        <f t="shared" si="256"/>
        <v>1.3658399999999999</v>
      </c>
      <c r="X911" s="1336">
        <f t="shared" si="256"/>
        <v>1.3778400000000002</v>
      </c>
      <c r="Y911" s="1336">
        <f t="shared" si="256"/>
        <v>1.3355399999999999</v>
      </c>
      <c r="Z911" s="1336">
        <f t="shared" si="256"/>
        <v>1.3975799999999998</v>
      </c>
      <c r="AA911" s="1336">
        <f t="shared" si="256"/>
        <v>1.4044199999999998</v>
      </c>
      <c r="AB911" s="1336">
        <f t="shared" si="256"/>
        <v>1.3664999999999998</v>
      </c>
      <c r="AC911" s="1269">
        <f t="shared" si="256"/>
        <v>32.856899999999996</v>
      </c>
    </row>
    <row r="912" spans="1:30" s="3" customFormat="1" ht="12.75" customHeight="1">
      <c r="A912" s="3331"/>
      <c r="B912" s="3332"/>
      <c r="C912" s="1209" t="s">
        <v>158</v>
      </c>
      <c r="D912" s="1209"/>
      <c r="E912" s="1378">
        <f t="shared" ref="E912:AC912" si="257">E862+E866+E870+E874+E878+E882+E886+E890+E894+E898+E902+E906</f>
        <v>1.03494</v>
      </c>
      <c r="F912" s="1378">
        <f t="shared" si="257"/>
        <v>1.0219800000000001</v>
      </c>
      <c r="G912" s="1378">
        <f t="shared" si="257"/>
        <v>1.0172999999999999</v>
      </c>
      <c r="H912" s="1383">
        <f t="shared" si="257"/>
        <v>1.01508</v>
      </c>
      <c r="I912" s="1378">
        <f t="shared" si="257"/>
        <v>1.0234200000000002</v>
      </c>
      <c r="J912" s="1378">
        <f t="shared" si="257"/>
        <v>1.05444</v>
      </c>
      <c r="K912" s="1378">
        <f t="shared" si="257"/>
        <v>1.0559400000000001</v>
      </c>
      <c r="L912" s="1378">
        <f t="shared" si="257"/>
        <v>1.03986</v>
      </c>
      <c r="M912" s="1378">
        <f t="shared" si="257"/>
        <v>1.0281600000000002</v>
      </c>
      <c r="N912" s="1383">
        <f t="shared" si="257"/>
        <v>1.00596</v>
      </c>
      <c r="O912" s="1378">
        <f t="shared" si="257"/>
        <v>1.0098</v>
      </c>
      <c r="P912" s="1378">
        <f t="shared" si="257"/>
        <v>1.02318</v>
      </c>
      <c r="Q912" s="1378">
        <f t="shared" si="257"/>
        <v>0.98040000000000005</v>
      </c>
      <c r="R912" s="1378">
        <f t="shared" si="257"/>
        <v>0.97451999999999983</v>
      </c>
      <c r="S912" s="1378">
        <f t="shared" si="257"/>
        <v>0.98346000000000011</v>
      </c>
      <c r="T912" s="1378">
        <f t="shared" si="257"/>
        <v>0.96330000000000005</v>
      </c>
      <c r="U912" s="1378">
        <f t="shared" si="257"/>
        <v>0.98100000000000009</v>
      </c>
      <c r="V912" s="1383">
        <f t="shared" si="257"/>
        <v>0.9862200000000001</v>
      </c>
      <c r="W912" s="1378">
        <f t="shared" si="257"/>
        <v>0.98231999999999997</v>
      </c>
      <c r="X912" s="1378">
        <f t="shared" si="257"/>
        <v>1.0002000000000002</v>
      </c>
      <c r="Y912" s="1378">
        <f t="shared" si="257"/>
        <v>1.0007999999999999</v>
      </c>
      <c r="Z912" s="1378">
        <f t="shared" si="257"/>
        <v>1.0002599999999999</v>
      </c>
      <c r="AA912" s="1378">
        <f t="shared" si="257"/>
        <v>1.0116000000000001</v>
      </c>
      <c r="AB912" s="1378">
        <f t="shared" si="257"/>
        <v>1.0211399999999999</v>
      </c>
      <c r="AC912" s="1268">
        <f t="shared" si="257"/>
        <v>24.215280000000003</v>
      </c>
    </row>
    <row r="913" spans="1:29" s="3" customFormat="1" ht="12.75" customHeight="1">
      <c r="A913" s="3364" t="s">
        <v>250</v>
      </c>
      <c r="B913" s="3365"/>
      <c r="C913" s="1239" t="s">
        <v>156</v>
      </c>
      <c r="D913" s="1239"/>
      <c r="E913" s="1269">
        <f t="shared" ref="E913:AB913" si="258">E832+E836-E911</f>
        <v>3.0240000000000045E-2</v>
      </c>
      <c r="F913" s="1269">
        <f t="shared" si="258"/>
        <v>3.1619999999999981E-2</v>
      </c>
      <c r="G913" s="1269">
        <f t="shared" si="258"/>
        <v>3.1139999999999946E-2</v>
      </c>
      <c r="H913" s="1329">
        <f t="shared" si="258"/>
        <v>3.1199999999999894E-2</v>
      </c>
      <c r="I913" s="1269">
        <f t="shared" si="258"/>
        <v>2.9819999999999958E-2</v>
      </c>
      <c r="J913" s="1269">
        <f t="shared" si="258"/>
        <v>3.0119999999999703E-2</v>
      </c>
      <c r="K913" s="1269">
        <f t="shared" si="258"/>
        <v>3.0120000000000147E-2</v>
      </c>
      <c r="L913" s="1269">
        <f t="shared" si="258"/>
        <v>2.9940000000000078E-2</v>
      </c>
      <c r="M913" s="1269">
        <f t="shared" si="258"/>
        <v>2.9640000000000333E-2</v>
      </c>
      <c r="N913" s="1329">
        <f t="shared" si="258"/>
        <v>2.8319999999999901E-2</v>
      </c>
      <c r="O913" s="1269">
        <f t="shared" si="258"/>
        <v>2.9220000000000024E-2</v>
      </c>
      <c r="P913" s="1269">
        <f t="shared" si="258"/>
        <v>2.8319999999999901E-2</v>
      </c>
      <c r="Q913" s="1269">
        <f t="shared" si="258"/>
        <v>2.646000000000015E-2</v>
      </c>
      <c r="R913" s="1269">
        <f t="shared" si="258"/>
        <v>2.8440000000000021E-2</v>
      </c>
      <c r="S913" s="1269">
        <f t="shared" si="258"/>
        <v>3.0719999999999859E-2</v>
      </c>
      <c r="T913" s="1269">
        <f t="shared" si="258"/>
        <v>2.8319999999999901E-2</v>
      </c>
      <c r="U913" s="1269">
        <f t="shared" si="258"/>
        <v>3.0720000000000081E-2</v>
      </c>
      <c r="V913" s="1329">
        <f t="shared" si="258"/>
        <v>2.9580000000000162E-2</v>
      </c>
      <c r="W913" s="1269">
        <f t="shared" si="258"/>
        <v>2.7360000000000051E-2</v>
      </c>
      <c r="X913" s="1269">
        <f t="shared" si="258"/>
        <v>2.9039999999999955E-2</v>
      </c>
      <c r="Y913" s="1269">
        <f t="shared" si="258"/>
        <v>3.0299999999999994E-2</v>
      </c>
      <c r="Z913" s="1269">
        <f t="shared" si="258"/>
        <v>2.9460000000000042E-2</v>
      </c>
      <c r="AA913" s="1269">
        <f t="shared" si="258"/>
        <v>2.8380000000000294E-2</v>
      </c>
      <c r="AB913" s="1269">
        <f t="shared" si="258"/>
        <v>2.742E-2</v>
      </c>
      <c r="AC913" s="1269" t="e">
        <f>#REF!+#REF!-AC911</f>
        <v>#REF!</v>
      </c>
    </row>
    <row r="914" spans="1:29" s="3" customFormat="1" ht="12.75" customHeight="1">
      <c r="A914" s="3331"/>
      <c r="B914" s="3332"/>
      <c r="C914" s="1243" t="s">
        <v>158</v>
      </c>
      <c r="D914" s="1243"/>
      <c r="E914" s="1418">
        <f t="shared" ref="E914:AB914" si="259">E833+E837-E912</f>
        <v>-2.4599999999999067E-3</v>
      </c>
      <c r="F914" s="1418">
        <f t="shared" si="259"/>
        <v>-3.00000000000189E-4</v>
      </c>
      <c r="G914" s="1418">
        <f t="shared" si="259"/>
        <v>1.5000000000000568E-3</v>
      </c>
      <c r="H914" s="1419">
        <f t="shared" si="259"/>
        <v>1.5600000000000058E-3</v>
      </c>
      <c r="I914" s="1418">
        <f t="shared" si="259"/>
        <v>-3.1800000000001827E-3</v>
      </c>
      <c r="J914" s="1418">
        <f t="shared" si="259"/>
        <v>-1.8000000000000238E-3</v>
      </c>
      <c r="K914" s="1418">
        <f t="shared" si="259"/>
        <v>-4.0200000000001346E-3</v>
      </c>
      <c r="L914" s="1418">
        <f t="shared" si="259"/>
        <v>-1.8000000000006899E-4</v>
      </c>
      <c r="M914" s="1418">
        <f t="shared" si="259"/>
        <v>7.1999999999983189E-4</v>
      </c>
      <c r="N914" s="1419">
        <f t="shared" si="259"/>
        <v>6.0000000000015596E-4</v>
      </c>
      <c r="O914" s="1418">
        <f t="shared" si="259"/>
        <v>-1.8000000000000238E-3</v>
      </c>
      <c r="P914" s="1418">
        <f t="shared" si="259"/>
        <v>-2.2200000000001108E-3</v>
      </c>
      <c r="Q914" s="1418">
        <f t="shared" si="259"/>
        <v>-4.8000000000000265E-3</v>
      </c>
      <c r="R914" s="1418">
        <f t="shared" si="259"/>
        <v>-2.5199999999998557E-3</v>
      </c>
      <c r="S914" s="1418">
        <f t="shared" si="259"/>
        <v>-6.6000000000010495E-4</v>
      </c>
      <c r="T914" s="1418">
        <f t="shared" si="259"/>
        <v>-5.7000000000000384E-3</v>
      </c>
      <c r="U914" s="1418">
        <f t="shared" si="259"/>
        <v>-5.4000000000000714E-3</v>
      </c>
      <c r="V914" s="1419">
        <f t="shared" si="259"/>
        <v>-9.9000000000001309E-3</v>
      </c>
      <c r="W914" s="1418">
        <f t="shared" si="259"/>
        <v>-1.0319999999999996E-2</v>
      </c>
      <c r="X914" s="1418">
        <f t="shared" si="259"/>
        <v>-5.1600000000001645E-3</v>
      </c>
      <c r="Y914" s="1418">
        <f t="shared" si="259"/>
        <v>-2.1599999999999397E-3</v>
      </c>
      <c r="Z914" s="1418">
        <f t="shared" si="259"/>
        <v>-1.6199999999999548E-3</v>
      </c>
      <c r="AA914" s="1418">
        <f t="shared" si="259"/>
        <v>-5.0400000000001555E-3</v>
      </c>
      <c r="AB914" s="1418">
        <f t="shared" si="259"/>
        <v>-1.0259999999999936E-2</v>
      </c>
      <c r="AC914" s="1418">
        <f>AC833+AC837-AC912</f>
        <v>-7.5120000000008957E-2</v>
      </c>
    </row>
    <row r="915" spans="1:29" s="1161" customFormat="1" ht="12.75" customHeight="1">
      <c r="A915" s="1273" t="s">
        <v>328</v>
      </c>
      <c r="B915" s="1274"/>
      <c r="C915" s="1275" t="s">
        <v>156</v>
      </c>
      <c r="D915" s="1351"/>
      <c r="E915" s="1178"/>
      <c r="F915" s="1178"/>
      <c r="G915" s="1178"/>
      <c r="H915" s="1178"/>
      <c r="I915" s="1178"/>
      <c r="J915" s="1178"/>
      <c r="K915" s="1178"/>
      <c r="L915" s="1178"/>
      <c r="M915" s="1178"/>
      <c r="N915" s="1178"/>
      <c r="O915" s="1178"/>
      <c r="P915" s="1178"/>
      <c r="Q915" s="1178"/>
      <c r="R915" s="1178"/>
      <c r="S915" s="1178"/>
      <c r="T915" s="1178"/>
      <c r="U915" s="1178"/>
      <c r="V915" s="1178"/>
      <c r="W915" s="1178"/>
      <c r="X915" s="1178"/>
      <c r="Y915" s="1178"/>
      <c r="Z915" s="1178"/>
      <c r="AA915" s="1178"/>
      <c r="AB915" s="1178"/>
      <c r="AC915" s="1352"/>
    </row>
    <row r="916" spans="1:29" s="1161" customFormat="1" ht="12.75" customHeight="1">
      <c r="A916" s="1278"/>
      <c r="B916" s="1279"/>
      <c r="C916" s="1280" t="s">
        <v>158</v>
      </c>
      <c r="D916" s="1458" t="s">
        <v>219</v>
      </c>
      <c r="E916" s="1354"/>
      <c r="F916" s="1354"/>
      <c r="G916" s="1354"/>
      <c r="H916" s="1459">
        <f>H885+H889+H893+H897+H901</f>
        <v>1.13964</v>
      </c>
      <c r="I916" s="1354"/>
      <c r="J916" s="1354"/>
      <c r="K916" s="1354"/>
      <c r="L916" s="1354"/>
      <c r="M916" s="1354"/>
      <c r="N916" s="1354">
        <f>N885+N889+N893+N897+N901</f>
        <v>1.0922400000000001</v>
      </c>
      <c r="O916" s="1354"/>
      <c r="P916" s="1354"/>
      <c r="Q916" s="1354"/>
      <c r="R916" s="1354"/>
      <c r="S916" s="1354"/>
      <c r="T916" s="1354"/>
      <c r="U916" s="1354"/>
      <c r="V916" s="1354">
        <f>V885+V889+V893+V897+V901</f>
        <v>1.1713799999999999</v>
      </c>
      <c r="W916" s="1354"/>
      <c r="X916" s="1354"/>
      <c r="Y916" s="1460">
        <f>Y885+Y889+Y893+Y897+Y901</f>
        <v>1.0986600000000002</v>
      </c>
      <c r="Z916" s="1354"/>
      <c r="AA916" s="1354"/>
      <c r="AB916" s="1354"/>
      <c r="AC916" s="1355"/>
    </row>
    <row r="917" spans="1:29" s="3" customFormat="1" ht="20.25" customHeight="1">
      <c r="A917" s="1356"/>
      <c r="C917" s="1461" t="s">
        <v>219</v>
      </c>
      <c r="H917" s="1462">
        <f>H869+H877+H889+H893+H897+H901</f>
        <v>0.80435999999999996</v>
      </c>
      <c r="N917" s="1462">
        <f>N869+N877+N889+N893+N897+N901</f>
        <v>0.77556000000000003</v>
      </c>
      <c r="V917" s="1462">
        <f>V869+V877+V889+V893+V897+V901</f>
        <v>0.87474000000000007</v>
      </c>
      <c r="Y917" s="1462">
        <f>Y869+Y877+Y889+Y893+Y897+Y901</f>
        <v>0.79590000000000005</v>
      </c>
    </row>
    <row r="918" spans="1:29" s="3" customFormat="1" ht="25.5" customHeight="1">
      <c r="A918" s="1169" t="s">
        <v>147</v>
      </c>
      <c r="B918" s="1170" t="s">
        <v>148</v>
      </c>
      <c r="C918" s="1172" t="s">
        <v>149</v>
      </c>
      <c r="D918" s="1172" t="s">
        <v>150</v>
      </c>
      <c r="E918" s="3299" t="s">
        <v>151</v>
      </c>
      <c r="F918" s="3299"/>
      <c r="G918" s="3299"/>
      <c r="H918" s="3299"/>
      <c r="I918" s="3299"/>
      <c r="J918" s="3299"/>
      <c r="K918" s="3299"/>
      <c r="L918" s="3299"/>
      <c r="M918" s="3299"/>
      <c r="N918" s="3299"/>
      <c r="O918" s="3299"/>
      <c r="P918" s="3299"/>
      <c r="Q918" s="3299"/>
      <c r="R918" s="3299"/>
      <c r="S918" s="3299"/>
      <c r="T918" s="3299"/>
      <c r="U918" s="3299"/>
      <c r="V918" s="3299"/>
      <c r="W918" s="3299"/>
      <c r="X918" s="3299"/>
      <c r="Y918" s="3299"/>
      <c r="Z918" s="3299"/>
      <c r="AA918" s="3299"/>
      <c r="AB918" s="3299"/>
      <c r="AC918" s="3288" t="s">
        <v>152</v>
      </c>
    </row>
    <row r="919" spans="1:29" s="1161" customFormat="1" ht="12.75" customHeight="1">
      <c r="A919" s="1978" t="s">
        <v>772</v>
      </c>
      <c r="B919" s="1174"/>
      <c r="C919" s="1174"/>
      <c r="D919" s="1174"/>
      <c r="E919" s="1175">
        <v>1</v>
      </c>
      <c r="F919" s="1175">
        <v>2</v>
      </c>
      <c r="G919" s="1175">
        <v>3</v>
      </c>
      <c r="H919" s="1175">
        <v>4</v>
      </c>
      <c r="I919" s="1463">
        <v>5</v>
      </c>
      <c r="J919" s="1463">
        <v>6</v>
      </c>
      <c r="K919" s="1463">
        <v>7</v>
      </c>
      <c r="L919" s="1463">
        <v>8</v>
      </c>
      <c r="M919" s="1463">
        <v>9</v>
      </c>
      <c r="N919" s="1175">
        <v>10</v>
      </c>
      <c r="O919" s="1463">
        <v>11</v>
      </c>
      <c r="P919" s="1463">
        <v>12</v>
      </c>
      <c r="Q919" s="1463">
        <v>13</v>
      </c>
      <c r="R919" s="1463">
        <v>14</v>
      </c>
      <c r="S919" s="1463">
        <v>15</v>
      </c>
      <c r="T919" s="1463">
        <v>16</v>
      </c>
      <c r="U919" s="1463">
        <v>17</v>
      </c>
      <c r="V919" s="1175">
        <v>18</v>
      </c>
      <c r="W919" s="1463">
        <v>19</v>
      </c>
      <c r="X919" s="1463">
        <v>20</v>
      </c>
      <c r="Y919" s="1463">
        <v>21</v>
      </c>
      <c r="Z919" s="1175">
        <v>22</v>
      </c>
      <c r="AA919" s="1175">
        <v>23</v>
      </c>
      <c r="AB919" s="1175">
        <v>24</v>
      </c>
      <c r="AC919" s="3289"/>
    </row>
    <row r="920" spans="1:29" s="1161" customFormat="1" ht="12.75" customHeight="1">
      <c r="A920" s="1177" t="s">
        <v>281</v>
      </c>
      <c r="B920" s="1178"/>
      <c r="C920" s="1179"/>
      <c r="D920" s="2153"/>
      <c r="E920" s="1178">
        <v>6</v>
      </c>
      <c r="F920" s="1178">
        <v>6</v>
      </c>
      <c r="G920" s="1178">
        <v>6</v>
      </c>
      <c r="H920" s="1178">
        <v>6</v>
      </c>
      <c r="I920" s="1178">
        <v>6</v>
      </c>
      <c r="J920" s="1178">
        <v>6</v>
      </c>
      <c r="K920" s="1178">
        <v>6</v>
      </c>
      <c r="L920" s="1178">
        <v>6</v>
      </c>
      <c r="M920" s="1178">
        <v>6</v>
      </c>
      <c r="N920" s="1178">
        <v>6</v>
      </c>
      <c r="O920" s="1178">
        <v>6</v>
      </c>
      <c r="P920" s="1178">
        <v>6</v>
      </c>
      <c r="Q920" s="1178">
        <v>6</v>
      </c>
      <c r="R920" s="1178">
        <v>6</v>
      </c>
      <c r="S920" s="1178">
        <v>6</v>
      </c>
      <c r="T920" s="1178">
        <v>6</v>
      </c>
      <c r="U920" s="1178">
        <v>6</v>
      </c>
      <c r="V920" s="1178">
        <v>6</v>
      </c>
      <c r="W920" s="1178">
        <v>6</v>
      </c>
      <c r="X920" s="1178">
        <v>6</v>
      </c>
      <c r="Y920" s="1178">
        <v>6</v>
      </c>
      <c r="Z920" s="1178">
        <v>6</v>
      </c>
      <c r="AA920" s="1178">
        <v>6</v>
      </c>
      <c r="AB920" s="1178">
        <v>6</v>
      </c>
      <c r="AC920" s="1178"/>
    </row>
    <row r="921" spans="1:29" s="1161" customFormat="1" ht="12.75" customHeight="1">
      <c r="A921" s="1181" t="s">
        <v>282</v>
      </c>
      <c r="B921" s="1182"/>
      <c r="C921" s="1183"/>
      <c r="D921" s="2191"/>
      <c r="E921" s="1182">
        <v>6</v>
      </c>
      <c r="F921" s="1182">
        <v>6</v>
      </c>
      <c r="G921" s="1182">
        <v>6</v>
      </c>
      <c r="H921" s="1182">
        <v>6</v>
      </c>
      <c r="I921" s="1182">
        <v>6</v>
      </c>
      <c r="J921" s="1182">
        <v>6</v>
      </c>
      <c r="K921" s="1182">
        <v>6</v>
      </c>
      <c r="L921" s="1182">
        <v>6</v>
      </c>
      <c r="M921" s="1182">
        <v>6</v>
      </c>
      <c r="N921" s="1182">
        <v>6</v>
      </c>
      <c r="O921" s="1182">
        <v>6</v>
      </c>
      <c r="P921" s="1182">
        <v>6</v>
      </c>
      <c r="Q921" s="1182">
        <v>6</v>
      </c>
      <c r="R921" s="1182">
        <v>6</v>
      </c>
      <c r="S921" s="1182">
        <v>6</v>
      </c>
      <c r="T921" s="1182">
        <v>6</v>
      </c>
      <c r="U921" s="1182">
        <v>6</v>
      </c>
      <c r="V921" s="1182">
        <v>6</v>
      </c>
      <c r="W921" s="1182">
        <v>6</v>
      </c>
      <c r="X921" s="1182">
        <v>6</v>
      </c>
      <c r="Y921" s="1182">
        <v>6</v>
      </c>
      <c r="Z921" s="1182">
        <v>6</v>
      </c>
      <c r="AA921" s="1182">
        <v>6</v>
      </c>
      <c r="AB921" s="1182">
        <v>6</v>
      </c>
      <c r="AC921" s="1182"/>
    </row>
    <row r="922" spans="1:29" s="3" customFormat="1" ht="12.75" customHeight="1">
      <c r="A922" s="3290" t="s">
        <v>627</v>
      </c>
      <c r="B922" s="3283" t="s">
        <v>628</v>
      </c>
      <c r="C922" s="1186" t="s">
        <v>156</v>
      </c>
      <c r="D922" s="1186" t="s">
        <v>288</v>
      </c>
      <c r="E922" s="1173"/>
      <c r="F922" s="1173"/>
      <c r="G922" s="1173"/>
      <c r="H922" s="1313"/>
      <c r="I922" s="1173"/>
      <c r="J922" s="1173"/>
      <c r="K922" s="1173"/>
      <c r="L922" s="1173"/>
      <c r="M922" s="1173"/>
      <c r="N922" s="1313"/>
      <c r="O922" s="1173"/>
      <c r="P922" s="1173"/>
      <c r="Q922" s="1173"/>
      <c r="R922" s="1173"/>
      <c r="S922" s="1173"/>
      <c r="T922" s="1173"/>
      <c r="U922" s="1173"/>
      <c r="V922" s="1313"/>
      <c r="W922" s="1173"/>
      <c r="X922" s="1173"/>
      <c r="Y922" s="1173"/>
      <c r="Z922" s="1173"/>
      <c r="AA922" s="1173"/>
      <c r="AB922" s="1173"/>
      <c r="AC922" s="1189">
        <f>SUM(E922:AB922)</f>
        <v>0</v>
      </c>
    </row>
    <row r="923" spans="1:29" s="3" customFormat="1" ht="12.75" customHeight="1">
      <c r="A923" s="3291"/>
      <c r="B923" s="3284"/>
      <c r="C923" s="1191" t="s">
        <v>158</v>
      </c>
      <c r="D923" s="1191" t="s">
        <v>288</v>
      </c>
      <c r="E923" s="1294"/>
      <c r="F923" s="1294"/>
      <c r="G923" s="1294"/>
      <c r="H923" s="1330"/>
      <c r="I923" s="1294"/>
      <c r="J923" s="1294"/>
      <c r="K923" s="1294"/>
      <c r="L923" s="1294"/>
      <c r="M923" s="1294"/>
      <c r="N923" s="1330"/>
      <c r="O923" s="1294"/>
      <c r="P923" s="1294"/>
      <c r="Q923" s="1294"/>
      <c r="R923" s="1294"/>
      <c r="S923" s="1294"/>
      <c r="T923" s="1294"/>
      <c r="U923" s="1294"/>
      <c r="V923" s="1330"/>
      <c r="W923" s="1294"/>
      <c r="X923" s="1294"/>
      <c r="Y923" s="1294"/>
      <c r="Z923" s="1294"/>
      <c r="AA923" s="1294"/>
      <c r="AB923" s="1294"/>
      <c r="AC923" s="1194">
        <f>SUM(E923:AB923)</f>
        <v>0</v>
      </c>
    </row>
    <row r="924" spans="1:29" s="3" customFormat="1" ht="12.75" customHeight="1">
      <c r="A924" s="3291"/>
      <c r="B924" s="3284"/>
      <c r="C924" s="1191" t="s">
        <v>159</v>
      </c>
      <c r="D924" s="1191" t="s">
        <v>288</v>
      </c>
      <c r="E924" s="1294"/>
      <c r="F924" s="1294"/>
      <c r="G924" s="1294"/>
      <c r="H924" s="1330"/>
      <c r="I924" s="1294"/>
      <c r="J924" s="1294"/>
      <c r="K924" s="1294"/>
      <c r="L924" s="1294"/>
      <c r="M924" s="1294"/>
      <c r="N924" s="1330"/>
      <c r="O924" s="1294"/>
      <c r="P924" s="1294"/>
      <c r="Q924" s="1294"/>
      <c r="R924" s="1294"/>
      <c r="S924" s="1294"/>
      <c r="T924" s="1294"/>
      <c r="U924" s="1294"/>
      <c r="V924" s="1330"/>
      <c r="W924" s="1294"/>
      <c r="X924" s="1294"/>
      <c r="Y924" s="1294"/>
      <c r="Z924" s="1294"/>
      <c r="AA924" s="1294"/>
      <c r="AB924" s="1294"/>
      <c r="AC924" s="1194"/>
    </row>
    <row r="925" spans="1:29" s="3" customFormat="1" ht="12.75" customHeight="1">
      <c r="A925" s="3291"/>
      <c r="B925" s="3284"/>
      <c r="C925" s="1202" t="s">
        <v>161</v>
      </c>
      <c r="D925" s="1202"/>
      <c r="E925" s="1293" t="e">
        <f t="shared" ref="E925:AC925" si="260">E923/E922</f>
        <v>#DIV/0!</v>
      </c>
      <c r="F925" s="1293" t="e">
        <f t="shared" si="260"/>
        <v>#DIV/0!</v>
      </c>
      <c r="G925" s="1293" t="e">
        <f t="shared" si="260"/>
        <v>#DIV/0!</v>
      </c>
      <c r="H925" s="1322" t="e">
        <f t="shared" si="260"/>
        <v>#DIV/0!</v>
      </c>
      <c r="I925" s="1293" t="e">
        <f t="shared" si="260"/>
        <v>#DIV/0!</v>
      </c>
      <c r="J925" s="1293" t="e">
        <f t="shared" si="260"/>
        <v>#DIV/0!</v>
      </c>
      <c r="K925" s="1293" t="e">
        <f t="shared" si="260"/>
        <v>#DIV/0!</v>
      </c>
      <c r="L925" s="1293" t="e">
        <f t="shared" si="260"/>
        <v>#DIV/0!</v>
      </c>
      <c r="M925" s="1293" t="e">
        <f t="shared" si="260"/>
        <v>#DIV/0!</v>
      </c>
      <c r="N925" s="1322" t="e">
        <f t="shared" si="260"/>
        <v>#DIV/0!</v>
      </c>
      <c r="O925" s="1293" t="e">
        <f t="shared" si="260"/>
        <v>#DIV/0!</v>
      </c>
      <c r="P925" s="1293" t="e">
        <f t="shared" si="260"/>
        <v>#DIV/0!</v>
      </c>
      <c r="Q925" s="1293" t="e">
        <f t="shared" si="260"/>
        <v>#DIV/0!</v>
      </c>
      <c r="R925" s="1293" t="e">
        <f t="shared" si="260"/>
        <v>#DIV/0!</v>
      </c>
      <c r="S925" s="1293" t="e">
        <f t="shared" si="260"/>
        <v>#DIV/0!</v>
      </c>
      <c r="T925" s="1293" t="e">
        <f t="shared" si="260"/>
        <v>#DIV/0!</v>
      </c>
      <c r="U925" s="1293" t="e">
        <f t="shared" si="260"/>
        <v>#DIV/0!</v>
      </c>
      <c r="V925" s="1322" t="e">
        <f t="shared" si="260"/>
        <v>#DIV/0!</v>
      </c>
      <c r="W925" s="1293" t="e">
        <f t="shared" si="260"/>
        <v>#DIV/0!</v>
      </c>
      <c r="X925" s="1293" t="e">
        <f t="shared" si="260"/>
        <v>#DIV/0!</v>
      </c>
      <c r="Y925" s="1293" t="e">
        <f t="shared" si="260"/>
        <v>#DIV/0!</v>
      </c>
      <c r="Z925" s="1293" t="e">
        <f t="shared" si="260"/>
        <v>#DIV/0!</v>
      </c>
      <c r="AA925" s="1293" t="e">
        <f t="shared" si="260"/>
        <v>#DIV/0!</v>
      </c>
      <c r="AB925" s="1293" t="e">
        <f t="shared" si="260"/>
        <v>#DIV/0!</v>
      </c>
      <c r="AC925" s="1205" t="e">
        <f t="shared" si="260"/>
        <v>#DIV/0!</v>
      </c>
    </row>
    <row r="926" spans="1:29" s="3" customFormat="1" ht="12.75" customHeight="1">
      <c r="A926" s="3292"/>
      <c r="B926" s="3298"/>
      <c r="C926" s="1464" t="s">
        <v>164</v>
      </c>
      <c r="D926" s="1404" t="s">
        <v>288</v>
      </c>
      <c r="E926" s="1406"/>
      <c r="F926" s="1406"/>
      <c r="G926" s="1406"/>
      <c r="H926" s="1465"/>
      <c r="I926" s="1406"/>
      <c r="J926" s="1406"/>
      <c r="K926" s="1406"/>
      <c r="L926" s="1406"/>
      <c r="M926" s="1406"/>
      <c r="N926" s="1465"/>
      <c r="O926" s="1406"/>
      <c r="P926" s="1406"/>
      <c r="Q926" s="1406"/>
      <c r="R926" s="1406"/>
      <c r="S926" s="1406"/>
      <c r="T926" s="1406"/>
      <c r="U926" s="1406"/>
      <c r="V926" s="1465"/>
      <c r="W926" s="1406"/>
      <c r="X926" s="1406"/>
      <c r="Y926" s="1406"/>
      <c r="Z926" s="1406"/>
      <c r="AA926" s="1406"/>
      <c r="AB926" s="1406"/>
      <c r="AC926" s="1407"/>
    </row>
    <row r="927" spans="1:29" s="3" customFormat="1" ht="12.75" customHeight="1">
      <c r="A927" s="3290" t="s">
        <v>629</v>
      </c>
      <c r="B927" s="3337" t="s">
        <v>630</v>
      </c>
      <c r="C927" s="1239" t="s">
        <v>156</v>
      </c>
      <c r="D927" s="1239" t="s">
        <v>288</v>
      </c>
      <c r="E927" s="1336"/>
      <c r="F927" s="1336"/>
      <c r="G927" s="1336"/>
      <c r="H927" s="1360"/>
      <c r="I927" s="1336"/>
      <c r="J927" s="1336"/>
      <c r="K927" s="1336"/>
      <c r="L927" s="1336"/>
      <c r="M927" s="1336"/>
      <c r="N927" s="1360"/>
      <c r="O927" s="1336"/>
      <c r="P927" s="1336"/>
      <c r="Q927" s="1336"/>
      <c r="R927" s="1336"/>
      <c r="S927" s="1336"/>
      <c r="T927" s="1336"/>
      <c r="U927" s="1336"/>
      <c r="V927" s="1360"/>
      <c r="W927" s="1336"/>
      <c r="X927" s="1336"/>
      <c r="Y927" s="1336"/>
      <c r="Z927" s="1336"/>
      <c r="AA927" s="1336"/>
      <c r="AB927" s="1336"/>
      <c r="AC927" s="1242">
        <f>SUM(E927:AB927)</f>
        <v>0</v>
      </c>
    </row>
    <row r="928" spans="1:29" s="3" customFormat="1" ht="12.75" customHeight="1">
      <c r="A928" s="3291"/>
      <c r="B928" s="3338"/>
      <c r="C928" s="1248" t="s">
        <v>158</v>
      </c>
      <c r="D928" s="1248" t="s">
        <v>288</v>
      </c>
      <c r="E928" s="1294"/>
      <c r="F928" s="1294"/>
      <c r="G928" s="1294"/>
      <c r="H928" s="1330"/>
      <c r="I928" s="1294"/>
      <c r="J928" s="1294"/>
      <c r="K928" s="1294"/>
      <c r="L928" s="1294"/>
      <c r="M928" s="1294"/>
      <c r="N928" s="1330"/>
      <c r="O928" s="1294"/>
      <c r="P928" s="1294"/>
      <c r="Q928" s="1294"/>
      <c r="R928" s="1294"/>
      <c r="S928" s="1294"/>
      <c r="T928" s="1294"/>
      <c r="U928" s="1294"/>
      <c r="V928" s="1330"/>
      <c r="W928" s="1294"/>
      <c r="X928" s="1294"/>
      <c r="Y928" s="1294"/>
      <c r="Z928" s="1294"/>
      <c r="AA928" s="1294"/>
      <c r="AB928" s="1294"/>
      <c r="AC928" s="1319">
        <f>SUM(E928:AB928)</f>
        <v>0</v>
      </c>
    </row>
    <row r="929" spans="1:30" s="3" customFormat="1" ht="12.75" customHeight="1">
      <c r="A929" s="3291"/>
      <c r="B929" s="3338"/>
      <c r="C929" s="1191" t="s">
        <v>159</v>
      </c>
      <c r="D929" s="1248" t="s">
        <v>288</v>
      </c>
      <c r="E929" s="1294"/>
      <c r="F929" s="1294"/>
      <c r="G929" s="1294"/>
      <c r="H929" s="1330"/>
      <c r="I929" s="1294"/>
      <c r="J929" s="1294"/>
      <c r="K929" s="1294"/>
      <c r="L929" s="1294"/>
      <c r="M929" s="1294"/>
      <c r="N929" s="1330"/>
      <c r="O929" s="1294"/>
      <c r="P929" s="1294"/>
      <c r="Q929" s="1294"/>
      <c r="R929" s="1294"/>
      <c r="S929" s="1294"/>
      <c r="T929" s="1294"/>
      <c r="U929" s="1294"/>
      <c r="V929" s="1330"/>
      <c r="W929" s="1294"/>
      <c r="X929" s="1294"/>
      <c r="Y929" s="1294"/>
      <c r="Z929" s="1294"/>
      <c r="AA929" s="1294"/>
      <c r="AB929" s="1294"/>
      <c r="AC929" s="1319"/>
    </row>
    <row r="930" spans="1:30" s="3" customFormat="1" ht="12.75" customHeight="1">
      <c r="A930" s="3291"/>
      <c r="B930" s="3338"/>
      <c r="C930" s="1363" t="s">
        <v>161</v>
      </c>
      <c r="D930" s="1363"/>
      <c r="E930" s="1293" t="e">
        <f t="shared" ref="E930:AC930" si="261">E928/E927</f>
        <v>#DIV/0!</v>
      </c>
      <c r="F930" s="1293" t="e">
        <f t="shared" si="261"/>
        <v>#DIV/0!</v>
      </c>
      <c r="G930" s="1293" t="e">
        <f t="shared" si="261"/>
        <v>#DIV/0!</v>
      </c>
      <c r="H930" s="1322" t="e">
        <f t="shared" si="261"/>
        <v>#DIV/0!</v>
      </c>
      <c r="I930" s="1293" t="e">
        <f t="shared" si="261"/>
        <v>#DIV/0!</v>
      </c>
      <c r="J930" s="1293" t="e">
        <f t="shared" si="261"/>
        <v>#DIV/0!</v>
      </c>
      <c r="K930" s="1293" t="e">
        <f t="shared" si="261"/>
        <v>#DIV/0!</v>
      </c>
      <c r="L930" s="1293" t="e">
        <f t="shared" si="261"/>
        <v>#DIV/0!</v>
      </c>
      <c r="M930" s="1293" t="e">
        <f t="shared" si="261"/>
        <v>#DIV/0!</v>
      </c>
      <c r="N930" s="1322" t="e">
        <f t="shared" si="261"/>
        <v>#DIV/0!</v>
      </c>
      <c r="O930" s="1293" t="e">
        <f t="shared" si="261"/>
        <v>#DIV/0!</v>
      </c>
      <c r="P930" s="1293" t="e">
        <f t="shared" si="261"/>
        <v>#DIV/0!</v>
      </c>
      <c r="Q930" s="1293" t="e">
        <f t="shared" si="261"/>
        <v>#DIV/0!</v>
      </c>
      <c r="R930" s="1293" t="e">
        <f t="shared" si="261"/>
        <v>#DIV/0!</v>
      </c>
      <c r="S930" s="1293" t="e">
        <f t="shared" si="261"/>
        <v>#DIV/0!</v>
      </c>
      <c r="T930" s="1293" t="e">
        <f t="shared" si="261"/>
        <v>#DIV/0!</v>
      </c>
      <c r="U930" s="1293" t="e">
        <f t="shared" si="261"/>
        <v>#DIV/0!</v>
      </c>
      <c r="V930" s="1322" t="e">
        <f t="shared" si="261"/>
        <v>#DIV/0!</v>
      </c>
      <c r="W930" s="1293" t="e">
        <f t="shared" si="261"/>
        <v>#DIV/0!</v>
      </c>
      <c r="X930" s="1293" t="e">
        <f t="shared" si="261"/>
        <v>#DIV/0!</v>
      </c>
      <c r="Y930" s="1293" t="e">
        <f t="shared" si="261"/>
        <v>#DIV/0!</v>
      </c>
      <c r="Z930" s="1293" t="e">
        <f t="shared" si="261"/>
        <v>#DIV/0!</v>
      </c>
      <c r="AA930" s="1293" t="e">
        <f t="shared" si="261"/>
        <v>#DIV/0!</v>
      </c>
      <c r="AB930" s="1293" t="e">
        <f t="shared" si="261"/>
        <v>#DIV/0!</v>
      </c>
      <c r="AC930" s="1205" t="e">
        <f t="shared" si="261"/>
        <v>#DIV/0!</v>
      </c>
    </row>
    <row r="931" spans="1:30" s="3" customFormat="1" ht="12.75" customHeight="1">
      <c r="A931" s="3293"/>
      <c r="B931" s="3360"/>
      <c r="C931" s="1466" t="s">
        <v>164</v>
      </c>
      <c r="D931" s="1404" t="s">
        <v>288</v>
      </c>
      <c r="E931" s="1467"/>
      <c r="F931" s="1467"/>
      <c r="G931" s="1467"/>
      <c r="H931" s="1468"/>
      <c r="I931" s="1467"/>
      <c r="J931" s="1467"/>
      <c r="K931" s="1467"/>
      <c r="L931" s="1467"/>
      <c r="M931" s="1467"/>
      <c r="N931" s="1468"/>
      <c r="O931" s="1467"/>
      <c r="P931" s="1467"/>
      <c r="Q931" s="1467"/>
      <c r="R931" s="1467"/>
      <c r="S931" s="1467"/>
      <c r="T931" s="1467"/>
      <c r="U931" s="1467"/>
      <c r="V931" s="1468"/>
      <c r="W931" s="1467"/>
      <c r="X931" s="1467"/>
      <c r="Y931" s="1467"/>
      <c r="Z931" s="1467"/>
      <c r="AA931" s="1467"/>
      <c r="AB931" s="1467"/>
      <c r="AC931" s="1469"/>
    </row>
    <row r="932" spans="1:30" s="3" customFormat="1" ht="12.75" customHeight="1">
      <c r="A932" s="3280" t="s">
        <v>773</v>
      </c>
      <c r="B932" s="3301" t="s">
        <v>774</v>
      </c>
      <c r="C932" s="1186" t="s">
        <v>156</v>
      </c>
      <c r="D932" s="1186" t="s">
        <v>288</v>
      </c>
      <c r="E932" s="1173"/>
      <c r="F932" s="1173"/>
      <c r="G932" s="1173"/>
      <c r="H932" s="1313"/>
      <c r="I932" s="1173"/>
      <c r="J932" s="1173"/>
      <c r="K932" s="1173"/>
      <c r="L932" s="1173"/>
      <c r="M932" s="1173"/>
      <c r="N932" s="1313"/>
      <c r="O932" s="1173"/>
      <c r="P932" s="1173"/>
      <c r="Q932" s="1173"/>
      <c r="R932" s="1173"/>
      <c r="S932" s="1173"/>
      <c r="T932" s="1173"/>
      <c r="U932" s="1173"/>
      <c r="V932" s="1313"/>
      <c r="W932" s="1173"/>
      <c r="X932" s="1173"/>
      <c r="Y932" s="1173"/>
      <c r="Z932" s="1173"/>
      <c r="AA932" s="1173"/>
      <c r="AB932" s="1173"/>
      <c r="AC932" s="1189">
        <f>SUM(E932:AB932)</f>
        <v>0</v>
      </c>
    </row>
    <row r="933" spans="1:30" s="3" customFormat="1" ht="12.75" customHeight="1">
      <c r="A933" s="3281"/>
      <c r="B933" s="3296"/>
      <c r="C933" s="1191" t="s">
        <v>158</v>
      </c>
      <c r="D933" s="1191" t="s">
        <v>288</v>
      </c>
      <c r="E933" s="1294"/>
      <c r="F933" s="1294"/>
      <c r="G933" s="1294"/>
      <c r="H933" s="1330"/>
      <c r="I933" s="1294"/>
      <c r="J933" s="1294"/>
      <c r="K933" s="1294"/>
      <c r="L933" s="1294"/>
      <c r="M933" s="1294"/>
      <c r="N933" s="1330"/>
      <c r="O933" s="1294"/>
      <c r="P933" s="1294"/>
      <c r="Q933" s="1294"/>
      <c r="R933" s="1294"/>
      <c r="S933" s="1294"/>
      <c r="T933" s="1294"/>
      <c r="U933" s="1294"/>
      <c r="V933" s="1330"/>
      <c r="W933" s="1294"/>
      <c r="X933" s="1294"/>
      <c r="Y933" s="1294"/>
      <c r="Z933" s="1294"/>
      <c r="AA933" s="1294"/>
      <c r="AB933" s="1294"/>
      <c r="AC933" s="1194">
        <f>SUM(E933:AB933)</f>
        <v>0</v>
      </c>
    </row>
    <row r="934" spans="1:30" s="3" customFormat="1" ht="12.75" customHeight="1">
      <c r="A934" s="3281"/>
      <c r="B934" s="3296"/>
      <c r="C934" s="1191" t="s">
        <v>159</v>
      </c>
      <c r="D934" s="1696" t="s">
        <v>160</v>
      </c>
      <c r="E934" s="1941">
        <v>14</v>
      </c>
      <c r="F934" s="1940">
        <v>14</v>
      </c>
      <c r="G934" s="1940">
        <v>14</v>
      </c>
      <c r="H934" s="1940">
        <v>14</v>
      </c>
      <c r="I934" s="1940">
        <v>15</v>
      </c>
      <c r="J934" s="1940">
        <v>17</v>
      </c>
      <c r="K934" s="1940">
        <v>19</v>
      </c>
      <c r="L934" s="1940">
        <v>16</v>
      </c>
      <c r="M934" s="1940">
        <v>18</v>
      </c>
      <c r="N934" s="1940">
        <v>15</v>
      </c>
      <c r="O934" s="1940">
        <v>16</v>
      </c>
      <c r="P934" s="1940">
        <v>17</v>
      </c>
      <c r="Q934" s="1940">
        <v>15</v>
      </c>
      <c r="R934" s="1940">
        <v>16</v>
      </c>
      <c r="S934" s="1940">
        <v>18</v>
      </c>
      <c r="T934" s="1940">
        <v>19</v>
      </c>
      <c r="U934" s="1940">
        <v>19</v>
      </c>
      <c r="V934" s="1940">
        <v>19</v>
      </c>
      <c r="W934" s="1940">
        <v>18</v>
      </c>
      <c r="X934" s="1940">
        <v>16</v>
      </c>
      <c r="Y934" s="1940">
        <v>16</v>
      </c>
      <c r="Z934" s="1940">
        <v>16</v>
      </c>
      <c r="AA934" s="1940">
        <v>15</v>
      </c>
      <c r="AB934" s="1942">
        <v>12</v>
      </c>
      <c r="AC934" s="1250"/>
      <c r="AD934" s="1340"/>
    </row>
    <row r="935" spans="1:30" s="3" customFormat="1" ht="12.75" customHeight="1" thickBot="1">
      <c r="A935" s="3282"/>
      <c r="B935" s="3297"/>
      <c r="C935" s="1209" t="s">
        <v>161</v>
      </c>
      <c r="D935" s="1209"/>
      <c r="E935" s="1378" t="e">
        <f t="shared" ref="E935:AC935" si="262">E933/E932</f>
        <v>#DIV/0!</v>
      </c>
      <c r="F935" s="1378" t="e">
        <f t="shared" si="262"/>
        <v>#DIV/0!</v>
      </c>
      <c r="G935" s="1378" t="e">
        <f t="shared" si="262"/>
        <v>#DIV/0!</v>
      </c>
      <c r="H935" s="1383" t="e">
        <f t="shared" si="262"/>
        <v>#DIV/0!</v>
      </c>
      <c r="I935" s="1378" t="e">
        <f t="shared" si="262"/>
        <v>#DIV/0!</v>
      </c>
      <c r="J935" s="1378" t="e">
        <f t="shared" si="262"/>
        <v>#DIV/0!</v>
      </c>
      <c r="K935" s="1378" t="e">
        <f t="shared" si="262"/>
        <v>#DIV/0!</v>
      </c>
      <c r="L935" s="1378" t="e">
        <f t="shared" si="262"/>
        <v>#DIV/0!</v>
      </c>
      <c r="M935" s="1378" t="e">
        <f t="shared" si="262"/>
        <v>#DIV/0!</v>
      </c>
      <c r="N935" s="1383" t="e">
        <f t="shared" si="262"/>
        <v>#DIV/0!</v>
      </c>
      <c r="O935" s="1378" t="e">
        <f t="shared" si="262"/>
        <v>#DIV/0!</v>
      </c>
      <c r="P935" s="1378" t="e">
        <f t="shared" si="262"/>
        <v>#DIV/0!</v>
      </c>
      <c r="Q935" s="1378" t="e">
        <f t="shared" si="262"/>
        <v>#DIV/0!</v>
      </c>
      <c r="R935" s="1378" t="e">
        <f t="shared" si="262"/>
        <v>#DIV/0!</v>
      </c>
      <c r="S935" s="1378" t="e">
        <f t="shared" si="262"/>
        <v>#DIV/0!</v>
      </c>
      <c r="T935" s="1378" t="e">
        <f t="shared" si="262"/>
        <v>#DIV/0!</v>
      </c>
      <c r="U935" s="1378" t="e">
        <f t="shared" si="262"/>
        <v>#DIV/0!</v>
      </c>
      <c r="V935" s="1383" t="e">
        <f t="shared" si="262"/>
        <v>#DIV/0!</v>
      </c>
      <c r="W935" s="1378" t="e">
        <f t="shared" si="262"/>
        <v>#DIV/0!</v>
      </c>
      <c r="X935" s="1378" t="e">
        <f t="shared" si="262"/>
        <v>#DIV/0!</v>
      </c>
      <c r="Y935" s="1378" t="e">
        <f t="shared" si="262"/>
        <v>#DIV/0!</v>
      </c>
      <c r="Z935" s="1378" t="e">
        <f t="shared" si="262"/>
        <v>#DIV/0!</v>
      </c>
      <c r="AA935" s="1378" t="e">
        <f t="shared" si="262"/>
        <v>#DIV/0!</v>
      </c>
      <c r="AB935" s="1378" t="e">
        <f t="shared" si="262"/>
        <v>#DIV/0!</v>
      </c>
      <c r="AC935" s="1212" t="e">
        <f t="shared" si="262"/>
        <v>#DIV/0!</v>
      </c>
    </row>
    <row r="936" spans="1:30" s="3" customFormat="1" ht="12.75" customHeight="1">
      <c r="A936" s="3294" t="s">
        <v>196</v>
      </c>
      <c r="B936" s="3295" t="s">
        <v>635</v>
      </c>
      <c r="C936" s="1255" t="s">
        <v>156</v>
      </c>
      <c r="D936" s="1255" t="s">
        <v>157</v>
      </c>
      <c r="E936" s="1399">
        <v>1.86</v>
      </c>
      <c r="F936" s="1399">
        <v>1.8575999999999999</v>
      </c>
      <c r="G936" s="1399">
        <v>1.8648</v>
      </c>
      <c r="H936" s="1329">
        <v>1.8353999999999999</v>
      </c>
      <c r="I936" s="1399">
        <v>1.8732</v>
      </c>
      <c r="J936" s="1399">
        <v>1.8695999999999999</v>
      </c>
      <c r="K936" s="1399">
        <v>1.8648</v>
      </c>
      <c r="L936" s="1399">
        <v>1.9614</v>
      </c>
      <c r="M936" s="1399">
        <v>1.9590000000000001</v>
      </c>
      <c r="N936" s="1329">
        <v>1.9812000000000001</v>
      </c>
      <c r="O936" s="1399">
        <v>2.0621999999999998</v>
      </c>
      <c r="P936" s="1399">
        <v>2.0448</v>
      </c>
      <c r="Q936" s="1399">
        <v>2.1263999999999998</v>
      </c>
      <c r="R936" s="1399">
        <v>1.9734</v>
      </c>
      <c r="S936" s="1399">
        <v>2.0297999999999998</v>
      </c>
      <c r="T936" s="1399">
        <v>2.0724</v>
      </c>
      <c r="U936" s="1399">
        <v>2.0550000000000002</v>
      </c>
      <c r="V936" s="1329">
        <v>2.1173999999999999</v>
      </c>
      <c r="W936" s="1399">
        <v>2.1227999999999998</v>
      </c>
      <c r="X936" s="1399">
        <v>2.1492</v>
      </c>
      <c r="Y936" s="1399">
        <v>2.1006</v>
      </c>
      <c r="Z936" s="1399">
        <v>2.0825999999999998</v>
      </c>
      <c r="AA936" s="1399">
        <v>2.0417999999999998</v>
      </c>
      <c r="AB936" s="1399">
        <v>2.0417999999999998</v>
      </c>
      <c r="AC936" s="1470">
        <f>SUM(E936:AB936)</f>
        <v>47.947200000000002</v>
      </c>
    </row>
    <row r="937" spans="1:30" s="3" customFormat="1" ht="12.75" customHeight="1">
      <c r="A937" s="3281"/>
      <c r="B937" s="3296"/>
      <c r="C937" s="1191" t="s">
        <v>158</v>
      </c>
      <c r="D937" s="1191" t="s">
        <v>157</v>
      </c>
      <c r="E937" s="1333">
        <v>0.17219999999999999</v>
      </c>
      <c r="F937" s="1333">
        <v>0.192</v>
      </c>
      <c r="G937" s="1333">
        <v>0.2016</v>
      </c>
      <c r="H937" s="1326">
        <v>0.2016</v>
      </c>
      <c r="I937" s="1333">
        <v>0.21779999999999999</v>
      </c>
      <c r="J937" s="1333">
        <v>0.23100000000000001</v>
      </c>
      <c r="K937" s="1333">
        <v>0.21299999999999999</v>
      </c>
      <c r="L937" s="1333">
        <v>0.23580000000000001</v>
      </c>
      <c r="M937" s="1333">
        <v>0.1716</v>
      </c>
      <c r="N937" s="1326">
        <v>0.2928</v>
      </c>
      <c r="O937" s="1333">
        <v>0.3216</v>
      </c>
      <c r="P937" s="1333">
        <v>0.32279999999999998</v>
      </c>
      <c r="Q937" s="1333">
        <v>0.42120000000000002</v>
      </c>
      <c r="R937" s="1333">
        <v>0.372</v>
      </c>
      <c r="S937" s="1333">
        <v>0.378</v>
      </c>
      <c r="T937" s="1333">
        <v>0.39839999999999998</v>
      </c>
      <c r="U937" s="1333">
        <v>0.38940000000000002</v>
      </c>
      <c r="V937" s="1326">
        <v>0.46500000000000002</v>
      </c>
      <c r="W937" s="1333">
        <v>0.45240000000000002</v>
      </c>
      <c r="X937" s="1333">
        <v>0.50219999999999998</v>
      </c>
      <c r="Y937" s="1333">
        <v>0.49559999999999998</v>
      </c>
      <c r="Z937" s="1333">
        <v>0.48599999999999999</v>
      </c>
      <c r="AA937" s="1333">
        <v>0.4824</v>
      </c>
      <c r="AB937" s="1333">
        <v>0.49559999999999998</v>
      </c>
      <c r="AC937" s="1194">
        <f>SUM(E937:AB937)</f>
        <v>8.1120000000000001</v>
      </c>
    </row>
    <row r="938" spans="1:30" s="3" customFormat="1" ht="12.75" customHeight="1">
      <c r="A938" s="3281"/>
      <c r="B938" s="3296"/>
      <c r="C938" s="1191" t="s">
        <v>159</v>
      </c>
      <c r="D938" s="1696" t="s">
        <v>160</v>
      </c>
      <c r="E938" s="1928">
        <v>100</v>
      </c>
      <c r="F938" s="1929">
        <v>105</v>
      </c>
      <c r="G938" s="1929">
        <v>99</v>
      </c>
      <c r="H938" s="1929">
        <v>104</v>
      </c>
      <c r="I938" s="1929">
        <v>104</v>
      </c>
      <c r="J938" s="1929">
        <v>98</v>
      </c>
      <c r="K938" s="1929">
        <v>107</v>
      </c>
      <c r="L938" s="1929">
        <v>112</v>
      </c>
      <c r="M938" s="1929">
        <v>105</v>
      </c>
      <c r="N938" s="1929">
        <v>102</v>
      </c>
      <c r="O938" s="1929">
        <v>129</v>
      </c>
      <c r="P938" s="1929">
        <v>115</v>
      </c>
      <c r="Q938" s="1929">
        <v>121</v>
      </c>
      <c r="R938" s="1929">
        <v>102</v>
      </c>
      <c r="S938" s="1929">
        <v>112</v>
      </c>
      <c r="T938" s="1929">
        <v>109</v>
      </c>
      <c r="U938" s="1929">
        <v>118</v>
      </c>
      <c r="V938" s="1929">
        <v>113</v>
      </c>
      <c r="W938" s="1929">
        <v>119</v>
      </c>
      <c r="X938" s="1929">
        <v>117</v>
      </c>
      <c r="Y938" s="1929">
        <v>115</v>
      </c>
      <c r="Z938" s="1929">
        <v>118</v>
      </c>
      <c r="AA938" s="1929">
        <v>106</v>
      </c>
      <c r="AB938" s="1930">
        <v>113</v>
      </c>
      <c r="AC938" s="1250"/>
    </row>
    <row r="939" spans="1:30" s="3" customFormat="1" ht="12.75" customHeight="1" thickBot="1">
      <c r="A939" s="3286"/>
      <c r="B939" s="3319"/>
      <c r="C939" s="1202" t="s">
        <v>161</v>
      </c>
      <c r="D939" s="1202"/>
      <c r="E939" s="1308">
        <f t="shared" ref="E939:AC939" si="263">E937/E936</f>
        <v>9.2580645161290318E-2</v>
      </c>
      <c r="F939" s="1308">
        <f t="shared" si="263"/>
        <v>0.10335917312661499</v>
      </c>
      <c r="G939" s="1308">
        <f t="shared" si="263"/>
        <v>0.10810810810810811</v>
      </c>
      <c r="H939" s="1362">
        <f t="shared" si="263"/>
        <v>0.10983981693363845</v>
      </c>
      <c r="I939" s="1308">
        <f t="shared" si="263"/>
        <v>0.11627162075592569</v>
      </c>
      <c r="J939" s="1308">
        <f t="shared" si="263"/>
        <v>0.12355584082156612</v>
      </c>
      <c r="K939" s="1308">
        <f t="shared" si="263"/>
        <v>0.11422136422136422</v>
      </c>
      <c r="L939" s="1308">
        <f t="shared" si="263"/>
        <v>0.12022025084123586</v>
      </c>
      <c r="M939" s="1308">
        <f t="shared" si="263"/>
        <v>8.759571209800919E-2</v>
      </c>
      <c r="N939" s="1362">
        <f t="shared" si="263"/>
        <v>0.14778921865536038</v>
      </c>
      <c r="O939" s="1308">
        <f t="shared" si="263"/>
        <v>0.15594995635728834</v>
      </c>
      <c r="P939" s="1308">
        <f t="shared" si="263"/>
        <v>0.15786384976525822</v>
      </c>
      <c r="Q939" s="1308">
        <f t="shared" si="263"/>
        <v>0.19808126410835217</v>
      </c>
      <c r="R939" s="1308">
        <f t="shared" si="263"/>
        <v>0.18850714502888416</v>
      </c>
      <c r="S939" s="1308">
        <f t="shared" si="263"/>
        <v>0.1862252438663908</v>
      </c>
      <c r="T939" s="1308">
        <f t="shared" si="263"/>
        <v>0.19224088013896931</v>
      </c>
      <c r="U939" s="1308">
        <f t="shared" si="263"/>
        <v>0.1894890510948905</v>
      </c>
      <c r="V939" s="1362">
        <f t="shared" si="263"/>
        <v>0.21960895437801078</v>
      </c>
      <c r="W939" s="1308">
        <f t="shared" si="263"/>
        <v>0.2131147540983607</v>
      </c>
      <c r="X939" s="1308">
        <f t="shared" si="263"/>
        <v>0.2336683417085427</v>
      </c>
      <c r="Y939" s="1308">
        <f t="shared" si="263"/>
        <v>0.23593259068837474</v>
      </c>
      <c r="Z939" s="1308">
        <f t="shared" si="263"/>
        <v>0.23336214347450304</v>
      </c>
      <c r="AA939" s="1308">
        <f t="shared" si="263"/>
        <v>0.23626212165736116</v>
      </c>
      <c r="AB939" s="1308">
        <f t="shared" si="263"/>
        <v>0.24272700558330887</v>
      </c>
      <c r="AC939" s="1205">
        <f t="shared" si="263"/>
        <v>0.16918610471518669</v>
      </c>
    </row>
    <row r="940" spans="1:30" s="3" customFormat="1" ht="12.75" customHeight="1">
      <c r="A940" s="3280" t="s">
        <v>162</v>
      </c>
      <c r="B940" s="3301" t="s">
        <v>636</v>
      </c>
      <c r="C940" s="1186" t="s">
        <v>156</v>
      </c>
      <c r="D940" s="1186" t="s">
        <v>157</v>
      </c>
      <c r="E940" s="1332">
        <v>2.5104000000000002</v>
      </c>
      <c r="F940" s="1332">
        <v>2.4935999999999998</v>
      </c>
      <c r="G940" s="1332">
        <v>2.4851999999999999</v>
      </c>
      <c r="H940" s="1325">
        <v>2.4780000000000002</v>
      </c>
      <c r="I940" s="1332">
        <v>2.4636</v>
      </c>
      <c r="J940" s="1332">
        <v>2.496</v>
      </c>
      <c r="K940" s="1332">
        <v>2.6892</v>
      </c>
      <c r="L940" s="1332">
        <v>2.8193999999999999</v>
      </c>
      <c r="M940" s="1332">
        <v>2.7210000000000001</v>
      </c>
      <c r="N940" s="1325">
        <v>2.6724000000000001</v>
      </c>
      <c r="O940" s="1332">
        <v>2.6867999999999999</v>
      </c>
      <c r="P940" s="1332">
        <v>2.6867999999999999</v>
      </c>
      <c r="Q940" s="1332">
        <v>2.7065999999999999</v>
      </c>
      <c r="R940" s="1332">
        <v>2.6766000000000001</v>
      </c>
      <c r="S940" s="1332">
        <v>2.7852000000000001</v>
      </c>
      <c r="T940" s="1332">
        <v>2.8296000000000001</v>
      </c>
      <c r="U940" s="1332">
        <v>2.8121999999999998</v>
      </c>
      <c r="V940" s="1325">
        <v>2.7696000000000001</v>
      </c>
      <c r="W940" s="1332">
        <v>2.7768000000000002</v>
      </c>
      <c r="X940" s="1332">
        <v>2.7071999999999998</v>
      </c>
      <c r="Y940" s="1332">
        <v>2.6118000000000001</v>
      </c>
      <c r="Z940" s="1332">
        <v>2.5409999999999999</v>
      </c>
      <c r="AA940" s="1332">
        <v>2.52</v>
      </c>
      <c r="AB940" s="1332">
        <v>2.4281999999999999</v>
      </c>
      <c r="AC940" s="1189">
        <f>SUM(E940:AB940)</f>
        <v>63.367199999999997</v>
      </c>
    </row>
    <row r="941" spans="1:30" s="3" customFormat="1" ht="12.75" customHeight="1">
      <c r="A941" s="3281"/>
      <c r="B941" s="3296"/>
      <c r="C941" s="1191" t="s">
        <v>158</v>
      </c>
      <c r="D941" s="1191" t="s">
        <v>157</v>
      </c>
      <c r="E941" s="1333">
        <v>0.2646</v>
      </c>
      <c r="F941" s="1333">
        <v>0.25800000000000001</v>
      </c>
      <c r="G941" s="1333">
        <v>0.24660000000000001</v>
      </c>
      <c r="H941" s="1326">
        <v>0.23880000000000001</v>
      </c>
      <c r="I941" s="1333">
        <v>0.24840000000000001</v>
      </c>
      <c r="J941" s="1333">
        <v>0.26279999999999998</v>
      </c>
      <c r="K941" s="1333">
        <v>0.32640000000000002</v>
      </c>
      <c r="L941" s="1333">
        <v>0.32879999999999998</v>
      </c>
      <c r="M941" s="1333">
        <v>0.22739999999999999</v>
      </c>
      <c r="N941" s="1326">
        <v>0.25559999999999999</v>
      </c>
      <c r="O941" s="1333">
        <v>0.24840000000000001</v>
      </c>
      <c r="P941" s="1333">
        <v>0.26400000000000001</v>
      </c>
      <c r="Q941" s="1333">
        <v>0.33479999999999999</v>
      </c>
      <c r="R941" s="1333">
        <v>0.32940000000000003</v>
      </c>
      <c r="S941" s="1333">
        <v>0.34079999999999999</v>
      </c>
      <c r="T941" s="1333">
        <v>0.35639999999999999</v>
      </c>
      <c r="U941" s="1333">
        <v>0.3372</v>
      </c>
      <c r="V941" s="1326">
        <v>0.3594</v>
      </c>
      <c r="W941" s="1333">
        <v>0.38040000000000002</v>
      </c>
      <c r="X941" s="1333">
        <v>0.42120000000000002</v>
      </c>
      <c r="Y941" s="1333">
        <v>0.38579999999999998</v>
      </c>
      <c r="Z941" s="1333">
        <v>0.37019999999999997</v>
      </c>
      <c r="AA941" s="1333">
        <v>0.39</v>
      </c>
      <c r="AB941" s="1333">
        <v>0.33360000000000001</v>
      </c>
      <c r="AC941" s="1194">
        <f>SUM(E941:AB941)</f>
        <v>7.5089999999999977</v>
      </c>
    </row>
    <row r="942" spans="1:30" s="3" customFormat="1" ht="12.75" customHeight="1">
      <c r="A942" s="3281"/>
      <c r="B942" s="3296"/>
      <c r="C942" s="1191" t="s">
        <v>159</v>
      </c>
      <c r="D942" s="1696" t="s">
        <v>160</v>
      </c>
      <c r="E942" s="1932">
        <v>135</v>
      </c>
      <c r="F942" s="1931">
        <v>133</v>
      </c>
      <c r="G942" s="1931">
        <v>137</v>
      </c>
      <c r="H942" s="1931">
        <v>131</v>
      </c>
      <c r="I942" s="1931">
        <v>135</v>
      </c>
      <c r="J942" s="1931">
        <v>137</v>
      </c>
      <c r="K942" s="1931">
        <v>150</v>
      </c>
      <c r="L942" s="1931">
        <v>139</v>
      </c>
      <c r="M942" s="1931">
        <v>146</v>
      </c>
      <c r="N942" s="1931">
        <v>142</v>
      </c>
      <c r="O942" s="1931">
        <v>131</v>
      </c>
      <c r="P942" s="1931">
        <v>145</v>
      </c>
      <c r="Q942" s="1931">
        <v>147</v>
      </c>
      <c r="R942" s="1931">
        <v>141</v>
      </c>
      <c r="S942" s="1931">
        <v>155</v>
      </c>
      <c r="T942" s="1931">
        <v>158</v>
      </c>
      <c r="U942" s="1931">
        <v>151</v>
      </c>
      <c r="V942" s="1931">
        <v>154</v>
      </c>
      <c r="W942" s="1931">
        <v>149</v>
      </c>
      <c r="X942" s="1931">
        <v>141</v>
      </c>
      <c r="Y942" s="1931">
        <v>136</v>
      </c>
      <c r="Z942" s="1931">
        <v>138</v>
      </c>
      <c r="AA942" s="1931">
        <v>135</v>
      </c>
      <c r="AB942" s="1933">
        <v>124</v>
      </c>
      <c r="AC942" s="1250"/>
    </row>
    <row r="943" spans="1:30" s="3" customFormat="1" ht="12.75" customHeight="1" thickBot="1">
      <c r="A943" s="3282"/>
      <c r="B943" s="3297"/>
      <c r="C943" s="1209" t="s">
        <v>161</v>
      </c>
      <c r="D943" s="1209"/>
      <c r="E943" s="1268">
        <f t="shared" ref="E943:AC943" si="264">E941/E940</f>
        <v>0.10540152963671127</v>
      </c>
      <c r="F943" s="1268">
        <f t="shared" si="264"/>
        <v>0.10346487006737248</v>
      </c>
      <c r="G943" s="1268">
        <f t="shared" si="264"/>
        <v>9.9227426364075333E-2</v>
      </c>
      <c r="H943" s="1312">
        <f t="shared" si="264"/>
        <v>9.6368038740920092E-2</v>
      </c>
      <c r="I943" s="1268">
        <f t="shared" si="264"/>
        <v>0.10082805650267901</v>
      </c>
      <c r="J943" s="1268">
        <f t="shared" si="264"/>
        <v>0.10528846153846153</v>
      </c>
      <c r="K943" s="1268">
        <f t="shared" si="264"/>
        <v>0.1213743864346274</v>
      </c>
      <c r="L943" s="1268">
        <f t="shared" si="264"/>
        <v>0.11662055756543946</v>
      </c>
      <c r="M943" s="1268">
        <f t="shared" si="264"/>
        <v>8.3572216097023144E-2</v>
      </c>
      <c r="N943" s="1312">
        <f t="shared" si="264"/>
        <v>9.5644364616075436E-2</v>
      </c>
      <c r="O943" s="1268">
        <f t="shared" si="264"/>
        <v>9.2451987494417159E-2</v>
      </c>
      <c r="P943" s="1268">
        <f t="shared" si="264"/>
        <v>9.8258150960250118E-2</v>
      </c>
      <c r="Q943" s="1268">
        <f t="shared" si="264"/>
        <v>0.12369762802039459</v>
      </c>
      <c r="R943" s="1268">
        <f t="shared" si="264"/>
        <v>0.1230665770006725</v>
      </c>
      <c r="S943" s="1268">
        <f t="shared" si="264"/>
        <v>0.12236105127100387</v>
      </c>
      <c r="T943" s="1268">
        <f t="shared" si="264"/>
        <v>0.12595419847328243</v>
      </c>
      <c r="U943" s="1268">
        <f t="shared" si="264"/>
        <v>0.11990612331982078</v>
      </c>
      <c r="V943" s="1312">
        <f t="shared" si="264"/>
        <v>0.12976603119584054</v>
      </c>
      <c r="W943" s="1268">
        <f t="shared" si="264"/>
        <v>0.13699222126188418</v>
      </c>
      <c r="X943" s="1268">
        <f t="shared" si="264"/>
        <v>0.15558510638297873</v>
      </c>
      <c r="Y943" s="1268">
        <f t="shared" si="264"/>
        <v>0.14771422007810703</v>
      </c>
      <c r="Z943" s="1268">
        <f t="shared" si="264"/>
        <v>0.14569067296340024</v>
      </c>
      <c r="AA943" s="1268">
        <f t="shared" si="264"/>
        <v>0.15476190476190477</v>
      </c>
      <c r="AB943" s="1268">
        <f t="shared" si="264"/>
        <v>0.13738571781566594</v>
      </c>
      <c r="AC943" s="1212">
        <f t="shared" si="264"/>
        <v>0.11849979169033818</v>
      </c>
    </row>
    <row r="944" spans="1:30" s="3" customFormat="1" ht="12.75" customHeight="1">
      <c r="A944" s="1213" t="s">
        <v>734</v>
      </c>
      <c r="B944" s="1214"/>
      <c r="C944" s="1215"/>
      <c r="D944" s="1215"/>
      <c r="E944" s="1216">
        <f t="shared" ref="E944:AB944" si="265">E936+E940</f>
        <v>4.3704000000000001</v>
      </c>
      <c r="F944" s="1216">
        <f t="shared" si="265"/>
        <v>4.3511999999999995</v>
      </c>
      <c r="G944" s="1216">
        <f t="shared" si="265"/>
        <v>4.3499999999999996</v>
      </c>
      <c r="H944" s="1216">
        <f t="shared" si="265"/>
        <v>4.3133999999999997</v>
      </c>
      <c r="I944" s="1216">
        <f t="shared" si="265"/>
        <v>4.3368000000000002</v>
      </c>
      <c r="J944" s="1216">
        <f t="shared" si="265"/>
        <v>4.3655999999999997</v>
      </c>
      <c r="K944" s="1216">
        <f t="shared" si="265"/>
        <v>4.5540000000000003</v>
      </c>
      <c r="L944" s="1216">
        <f t="shared" si="265"/>
        <v>4.7808000000000002</v>
      </c>
      <c r="M944" s="1216">
        <f t="shared" si="265"/>
        <v>4.68</v>
      </c>
      <c r="N944" s="1216">
        <f t="shared" si="265"/>
        <v>4.6536</v>
      </c>
      <c r="O944" s="1216">
        <f t="shared" si="265"/>
        <v>4.7489999999999997</v>
      </c>
      <c r="P944" s="1216">
        <f t="shared" si="265"/>
        <v>4.7316000000000003</v>
      </c>
      <c r="Q944" s="1216">
        <f t="shared" si="265"/>
        <v>4.8330000000000002</v>
      </c>
      <c r="R944" s="1216">
        <f t="shared" si="265"/>
        <v>4.6500000000000004</v>
      </c>
      <c r="S944" s="1216">
        <f t="shared" si="265"/>
        <v>4.8149999999999995</v>
      </c>
      <c r="T944" s="1216">
        <f t="shared" si="265"/>
        <v>4.9020000000000001</v>
      </c>
      <c r="U944" s="1216">
        <f t="shared" si="265"/>
        <v>4.8672000000000004</v>
      </c>
      <c r="V944" s="1216">
        <f t="shared" si="265"/>
        <v>4.8870000000000005</v>
      </c>
      <c r="W944" s="1216">
        <f t="shared" si="265"/>
        <v>4.8995999999999995</v>
      </c>
      <c r="X944" s="1216">
        <f t="shared" si="265"/>
        <v>4.8563999999999998</v>
      </c>
      <c r="Y944" s="1216">
        <f t="shared" si="265"/>
        <v>4.7124000000000006</v>
      </c>
      <c r="Z944" s="1216">
        <f t="shared" si="265"/>
        <v>4.6235999999999997</v>
      </c>
      <c r="AA944" s="1216">
        <f t="shared" si="265"/>
        <v>4.5617999999999999</v>
      </c>
      <c r="AB944" s="1216">
        <f t="shared" si="265"/>
        <v>4.47</v>
      </c>
      <c r="AC944" s="1217"/>
    </row>
    <row r="945" spans="1:30" s="3" customFormat="1" ht="12.75" customHeight="1">
      <c r="A945" s="1218" t="s">
        <v>735</v>
      </c>
      <c r="B945" s="1219"/>
      <c r="C945" s="1220"/>
      <c r="D945" s="1220"/>
      <c r="E945" s="1221">
        <f t="shared" ref="E945:AB945" si="266">E937+E941</f>
        <v>0.43679999999999997</v>
      </c>
      <c r="F945" s="1221">
        <f t="shared" si="266"/>
        <v>0.45</v>
      </c>
      <c r="G945" s="1221">
        <f t="shared" si="266"/>
        <v>0.44820000000000004</v>
      </c>
      <c r="H945" s="1221">
        <f t="shared" si="266"/>
        <v>0.44040000000000001</v>
      </c>
      <c r="I945" s="1221">
        <f t="shared" si="266"/>
        <v>0.4662</v>
      </c>
      <c r="J945" s="1221">
        <f t="shared" si="266"/>
        <v>0.49380000000000002</v>
      </c>
      <c r="K945" s="1221">
        <f t="shared" si="266"/>
        <v>0.53939999999999999</v>
      </c>
      <c r="L945" s="1221">
        <f t="shared" si="266"/>
        <v>0.56459999999999999</v>
      </c>
      <c r="M945" s="1221">
        <f t="shared" si="266"/>
        <v>0.39900000000000002</v>
      </c>
      <c r="N945" s="1221">
        <f t="shared" si="266"/>
        <v>0.5484</v>
      </c>
      <c r="O945" s="1221">
        <f t="shared" si="266"/>
        <v>0.57000000000000006</v>
      </c>
      <c r="P945" s="1221">
        <f t="shared" si="266"/>
        <v>0.58679999999999999</v>
      </c>
      <c r="Q945" s="1221">
        <f t="shared" si="266"/>
        <v>0.75600000000000001</v>
      </c>
      <c r="R945" s="1221">
        <f t="shared" si="266"/>
        <v>0.70140000000000002</v>
      </c>
      <c r="S945" s="1221">
        <f t="shared" si="266"/>
        <v>0.71879999999999999</v>
      </c>
      <c r="T945" s="1221">
        <f t="shared" si="266"/>
        <v>0.75479999999999992</v>
      </c>
      <c r="U945" s="1221">
        <f t="shared" si="266"/>
        <v>0.72660000000000002</v>
      </c>
      <c r="V945" s="1221">
        <f t="shared" si="266"/>
        <v>0.82440000000000002</v>
      </c>
      <c r="W945" s="1221">
        <f t="shared" si="266"/>
        <v>0.83279999999999998</v>
      </c>
      <c r="X945" s="1221">
        <f t="shared" si="266"/>
        <v>0.9234</v>
      </c>
      <c r="Y945" s="1221">
        <f t="shared" si="266"/>
        <v>0.88139999999999996</v>
      </c>
      <c r="Z945" s="1221">
        <f t="shared" si="266"/>
        <v>0.85619999999999996</v>
      </c>
      <c r="AA945" s="1221">
        <f t="shared" si="266"/>
        <v>0.87240000000000006</v>
      </c>
      <c r="AB945" s="1221">
        <f t="shared" si="266"/>
        <v>0.82919999999999994</v>
      </c>
      <c r="AC945" s="1222"/>
    </row>
    <row r="946" spans="1:30" s="3" customFormat="1" ht="12.75" customHeight="1">
      <c r="A946" s="1223" t="s">
        <v>736</v>
      </c>
      <c r="B946" s="1224"/>
      <c r="C946" s="1225"/>
      <c r="D946" s="1225"/>
      <c r="E946" s="1226">
        <f t="shared" ref="E946:AB946" si="267">SQRT(E944*E944+E945*E945)</f>
        <v>4.3921737670543042</v>
      </c>
      <c r="F946" s="1226">
        <f t="shared" si="267"/>
        <v>4.3744075530293243</v>
      </c>
      <c r="G946" s="1226">
        <f t="shared" si="267"/>
        <v>4.3730290691921994</v>
      </c>
      <c r="H946" s="1226">
        <f t="shared" si="267"/>
        <v>4.3358242261420141</v>
      </c>
      <c r="I946" s="1226">
        <f t="shared" si="267"/>
        <v>4.3617859507316501</v>
      </c>
      <c r="J946" s="1226">
        <f t="shared" si="267"/>
        <v>4.3934384939361557</v>
      </c>
      <c r="K946" s="1226">
        <f t="shared" si="267"/>
        <v>4.585833442243624</v>
      </c>
      <c r="L946" s="1226">
        <f t="shared" si="267"/>
        <v>4.8140234523732852</v>
      </c>
      <c r="M946" s="1226">
        <f t="shared" si="267"/>
        <v>4.6969778581551775</v>
      </c>
      <c r="N946" s="1226">
        <f t="shared" si="267"/>
        <v>4.685801481070234</v>
      </c>
      <c r="O946" s="1226">
        <f t="shared" si="267"/>
        <v>4.7830848832108339</v>
      </c>
      <c r="P946" s="1226">
        <f t="shared" si="267"/>
        <v>4.76784781636327</v>
      </c>
      <c r="Q946" s="1226">
        <f t="shared" si="267"/>
        <v>4.8917711516382285</v>
      </c>
      <c r="R946" s="1226">
        <f t="shared" si="267"/>
        <v>4.7026016161269713</v>
      </c>
      <c r="S946" s="1226">
        <f t="shared" si="267"/>
        <v>4.8683568521627496</v>
      </c>
      <c r="T946" s="1226">
        <f t="shared" si="267"/>
        <v>4.9597708656751474</v>
      </c>
      <c r="U946" s="1226">
        <f t="shared" si="267"/>
        <v>4.9211363931514844</v>
      </c>
      <c r="V946" s="1226">
        <f t="shared" si="267"/>
        <v>4.9560472515907277</v>
      </c>
      <c r="W946" s="1226">
        <f t="shared" si="267"/>
        <v>4.9698728353952877</v>
      </c>
      <c r="X946" s="1226">
        <f t="shared" si="267"/>
        <v>4.9434085932684138</v>
      </c>
      <c r="Y946" s="1226">
        <f t="shared" si="267"/>
        <v>4.7941192851242249</v>
      </c>
      <c r="Z946" s="1226">
        <f t="shared" si="267"/>
        <v>4.7022075028650105</v>
      </c>
      <c r="AA946" s="1226">
        <f t="shared" si="267"/>
        <v>4.6444699374632625</v>
      </c>
      <c r="AB946" s="1226">
        <f t="shared" si="267"/>
        <v>4.5462591919071222</v>
      </c>
      <c r="AC946" s="1228"/>
      <c r="AD946" s="1195">
        <f>MAX(E946:AB946)</f>
        <v>4.9698728353952877</v>
      </c>
    </row>
    <row r="947" spans="1:30" s="1161" customFormat="1" ht="12.75" customHeight="1" thickBot="1">
      <c r="A947" s="1229" t="s">
        <v>775</v>
      </c>
      <c r="B947" s="1230"/>
      <c r="C947" s="1231"/>
      <c r="D947" s="1231"/>
      <c r="E947" s="1309">
        <v>1</v>
      </c>
      <c r="F947" s="1309">
        <v>2</v>
      </c>
      <c r="G947" s="1309">
        <v>3</v>
      </c>
      <c r="H947" s="1309">
        <v>4</v>
      </c>
      <c r="I947" s="1309">
        <v>5</v>
      </c>
      <c r="J947" s="1309">
        <v>6</v>
      </c>
      <c r="K947" s="1309">
        <v>7</v>
      </c>
      <c r="L947" s="1309">
        <v>8</v>
      </c>
      <c r="M947" s="1309">
        <v>9</v>
      </c>
      <c r="N947" s="1309">
        <v>10</v>
      </c>
      <c r="O947" s="1309">
        <v>11</v>
      </c>
      <c r="P947" s="1309">
        <v>12</v>
      </c>
      <c r="Q947" s="1309">
        <v>13</v>
      </c>
      <c r="R947" s="1309">
        <v>14</v>
      </c>
      <c r="S947" s="1309">
        <v>15</v>
      </c>
      <c r="T947" s="1309">
        <v>16</v>
      </c>
      <c r="U947" s="1309">
        <v>17</v>
      </c>
      <c r="V947" s="1309">
        <v>18</v>
      </c>
      <c r="W947" s="1309">
        <v>19</v>
      </c>
      <c r="X947" s="1309">
        <v>20</v>
      </c>
      <c r="Y947" s="1309">
        <v>21</v>
      </c>
      <c r="Z947" s="1309">
        <v>22</v>
      </c>
      <c r="AA947" s="1309">
        <v>23</v>
      </c>
      <c r="AB947" s="1309">
        <v>24</v>
      </c>
      <c r="AC947" s="1233"/>
    </row>
    <row r="948" spans="1:30" s="1161" customFormat="1" ht="12.75" customHeight="1" thickBot="1">
      <c r="A948" s="1471" t="s">
        <v>776</v>
      </c>
      <c r="B948" s="1472"/>
      <c r="C948" s="1473" t="s">
        <v>164</v>
      </c>
      <c r="D948" s="1473" t="s">
        <v>160</v>
      </c>
      <c r="E948" s="1473">
        <v>21.5</v>
      </c>
      <c r="F948" s="1473">
        <v>21.399999618530273</v>
      </c>
      <c r="G948" s="1473">
        <v>21.399999618530273</v>
      </c>
      <c r="H948" s="1473">
        <v>21.5</v>
      </c>
      <c r="I948" s="1473">
        <v>21.5</v>
      </c>
      <c r="J948" s="1473">
        <v>21.600000381469727</v>
      </c>
      <c r="K948" s="1473">
        <v>21.600000381469727</v>
      </c>
      <c r="L948" s="1473">
        <v>21.5</v>
      </c>
      <c r="M948" s="1473">
        <v>21.5</v>
      </c>
      <c r="N948" s="1473">
        <v>21.700000762939453</v>
      </c>
      <c r="O948" s="1473">
        <v>21.600000381469727</v>
      </c>
      <c r="P948" s="1473">
        <v>21.5</v>
      </c>
      <c r="Q948" s="1473">
        <v>21.399999618530273</v>
      </c>
      <c r="R948" s="1473">
        <v>21.5</v>
      </c>
      <c r="S948" s="1473">
        <v>21.399999618530273</v>
      </c>
      <c r="T948" s="1473">
        <v>21.5</v>
      </c>
      <c r="U948" s="1473">
        <v>21.5</v>
      </c>
      <c r="V948" s="1473">
        <v>21.399999618530273</v>
      </c>
      <c r="W948" s="1473">
        <v>21.399999618530273</v>
      </c>
      <c r="X948" s="1473">
        <v>21.600000381469727</v>
      </c>
      <c r="Y948" s="1473">
        <v>21.700000762939453</v>
      </c>
      <c r="Z948" s="1473">
        <v>21.700000762939453</v>
      </c>
      <c r="AA948" s="1473">
        <v>21.399999618530273</v>
      </c>
      <c r="AB948" s="1473">
        <v>21.5</v>
      </c>
      <c r="AC948" s="1473"/>
    </row>
    <row r="949" spans="1:30" s="3" customFormat="1" ht="12.75" customHeight="1">
      <c r="A949" s="3401" t="s">
        <v>777</v>
      </c>
      <c r="B949" s="3404" t="s">
        <v>778</v>
      </c>
      <c r="C949" s="1185" t="s">
        <v>156</v>
      </c>
      <c r="D949" s="1186" t="s">
        <v>157</v>
      </c>
      <c r="E949" s="1332">
        <v>0.51239999999999997</v>
      </c>
      <c r="F949" s="1332">
        <v>0.50760000000000005</v>
      </c>
      <c r="G949" s="1332">
        <v>0.50760000000000005</v>
      </c>
      <c r="H949" s="1325">
        <v>0.504</v>
      </c>
      <c r="I949" s="1332">
        <v>0.52280000000000004</v>
      </c>
      <c r="J949" s="1332">
        <v>0.56000000000000005</v>
      </c>
      <c r="K949" s="1332">
        <v>0.65720000000000001</v>
      </c>
      <c r="L949" s="1332">
        <v>0.71679999999999999</v>
      </c>
      <c r="M949" s="1332">
        <v>0.65600000000000003</v>
      </c>
      <c r="N949" s="1325">
        <v>0.63759999999999994</v>
      </c>
      <c r="O949" s="1332">
        <v>0.61719999999999997</v>
      </c>
      <c r="P949" s="1332">
        <v>0.60160000000000002</v>
      </c>
      <c r="Q949" s="1332">
        <v>0.60160000000000002</v>
      </c>
      <c r="R949" s="1332">
        <v>0.58720000000000006</v>
      </c>
      <c r="S949" s="1332">
        <v>0.61839999999999995</v>
      </c>
      <c r="T949" s="1332">
        <v>0.6552</v>
      </c>
      <c r="U949" s="1332">
        <v>0.66720000000000002</v>
      </c>
      <c r="V949" s="1325">
        <v>0.66359999999999997</v>
      </c>
      <c r="W949" s="1332">
        <v>0.65959999999999996</v>
      </c>
      <c r="X949" s="1332">
        <v>0.64759999999999995</v>
      </c>
      <c r="Y949" s="1332">
        <v>0.61919999999999997</v>
      </c>
      <c r="Z949" s="1332">
        <v>0.5796</v>
      </c>
      <c r="AA949" s="1332">
        <v>0.54479999999999995</v>
      </c>
      <c r="AB949" s="1332">
        <v>0.50600000000000001</v>
      </c>
      <c r="AC949" s="1474">
        <f>SUM(E949:AB949)</f>
        <v>14.3508</v>
      </c>
    </row>
    <row r="950" spans="1:30" s="3" customFormat="1" ht="12.75" customHeight="1">
      <c r="A950" s="3402"/>
      <c r="B950" s="3039"/>
      <c r="C950" s="1190" t="s">
        <v>158</v>
      </c>
      <c r="D950" s="1191" t="s">
        <v>157</v>
      </c>
      <c r="E950" s="1333">
        <v>1.6400000000000001E-2</v>
      </c>
      <c r="F950" s="1333">
        <v>1.44E-2</v>
      </c>
      <c r="G950" s="1333">
        <v>1.5599999999999999E-2</v>
      </c>
      <c r="H950" s="1326">
        <v>7.1999999999999998E-3</v>
      </c>
      <c r="I950" s="1333">
        <v>1.12E-2</v>
      </c>
      <c r="J950" s="1333">
        <v>3.5200000000000002E-2</v>
      </c>
      <c r="K950" s="1333">
        <v>7.3599999999999999E-2</v>
      </c>
      <c r="L950" s="1333">
        <v>6.8400000000000002E-2</v>
      </c>
      <c r="M950" s="1333">
        <v>2.76E-2</v>
      </c>
      <c r="N950" s="1326">
        <v>1.8800000000000001E-2</v>
      </c>
      <c r="O950" s="1333">
        <v>1.44E-2</v>
      </c>
      <c r="P950" s="1333">
        <v>6.4000000000000003E-3</v>
      </c>
      <c r="Q950" s="1333">
        <v>2E-3</v>
      </c>
      <c r="R950" s="1333">
        <v>4.7999999999999996E-3</v>
      </c>
      <c r="S950" s="1333">
        <v>4.9599999999999998E-2</v>
      </c>
      <c r="T950" s="1333">
        <v>0.08</v>
      </c>
      <c r="U950" s="1333">
        <v>7.7200000000000005E-2</v>
      </c>
      <c r="V950" s="1326">
        <v>7.4399999999999994E-2</v>
      </c>
      <c r="W950" s="1333">
        <v>7.5999999999999998E-2</v>
      </c>
      <c r="X950" s="1333">
        <v>7.1599999999999997E-2</v>
      </c>
      <c r="Y950" s="1333">
        <v>7.5999999999999998E-2</v>
      </c>
      <c r="Z950" s="1333">
        <v>7.0000000000000007E-2</v>
      </c>
      <c r="AA950" s="1333">
        <v>6.0400000000000002E-2</v>
      </c>
      <c r="AB950" s="1333">
        <v>1.32E-2</v>
      </c>
      <c r="AC950" s="1475">
        <f>SUM(E950:AB950)</f>
        <v>0.96440000000000003</v>
      </c>
    </row>
    <row r="951" spans="1:30" s="3" customFormat="1" ht="12.75" customHeight="1">
      <c r="A951" s="3402"/>
      <c r="B951" s="3039"/>
      <c r="C951" s="1190" t="s">
        <v>159</v>
      </c>
      <c r="D951" s="1943" t="s">
        <v>160</v>
      </c>
      <c r="E951" s="1945">
        <v>30</v>
      </c>
      <c r="F951" s="1944">
        <v>30</v>
      </c>
      <c r="G951" s="1944">
        <v>29</v>
      </c>
      <c r="H951" s="1944">
        <v>29</v>
      </c>
      <c r="I951" s="1944">
        <v>31</v>
      </c>
      <c r="J951" s="1944">
        <v>36</v>
      </c>
      <c r="K951" s="1944">
        <v>38</v>
      </c>
      <c r="L951" s="1944">
        <v>34</v>
      </c>
      <c r="M951" s="1944">
        <v>37</v>
      </c>
      <c r="N951" s="1944">
        <v>32</v>
      </c>
      <c r="O951" s="1944">
        <v>35</v>
      </c>
      <c r="P951" s="1944">
        <v>34</v>
      </c>
      <c r="Q951" s="1944">
        <v>31</v>
      </c>
      <c r="R951" s="1944">
        <v>34</v>
      </c>
      <c r="S951" s="1944">
        <v>37</v>
      </c>
      <c r="T951" s="1944">
        <v>39</v>
      </c>
      <c r="U951" s="1944">
        <v>39</v>
      </c>
      <c r="V951" s="1944">
        <v>39</v>
      </c>
      <c r="W951" s="1944">
        <v>38</v>
      </c>
      <c r="X951" s="1944">
        <v>34</v>
      </c>
      <c r="Y951" s="1944">
        <v>33</v>
      </c>
      <c r="Z951" s="1944">
        <v>33</v>
      </c>
      <c r="AA951" s="1944">
        <v>29</v>
      </c>
      <c r="AB951" s="1946">
        <v>25</v>
      </c>
      <c r="AC951" s="1475"/>
    </row>
    <row r="952" spans="1:30" s="3" customFormat="1" ht="12.75" customHeight="1" thickBot="1">
      <c r="A952" s="3403"/>
      <c r="B952" s="3405"/>
      <c r="C952" s="1208" t="s">
        <v>161</v>
      </c>
      <c r="D952" s="1208"/>
      <c r="E952" s="1210">
        <f t="shared" ref="E952:AC952" si="268">E950/E949</f>
        <v>3.2006245120999227E-2</v>
      </c>
      <c r="F952" s="1210">
        <f t="shared" si="268"/>
        <v>2.8368794326241131E-2</v>
      </c>
      <c r="G952" s="1210">
        <f t="shared" si="268"/>
        <v>3.0732860520094558E-2</v>
      </c>
      <c r="H952" s="1211">
        <f t="shared" si="268"/>
        <v>1.4285714285714285E-2</v>
      </c>
      <c r="I952" s="1210">
        <f t="shared" si="268"/>
        <v>2.1423106350420808E-2</v>
      </c>
      <c r="J952" s="1210">
        <f t="shared" si="268"/>
        <v>6.2857142857142861E-2</v>
      </c>
      <c r="K952" s="1210">
        <f t="shared" si="268"/>
        <v>0.11199026171637248</v>
      </c>
      <c r="L952" s="1210">
        <f t="shared" si="268"/>
        <v>9.5424107142857151E-2</v>
      </c>
      <c r="M952" s="1210">
        <f t="shared" si="268"/>
        <v>4.2073170731707313E-2</v>
      </c>
      <c r="N952" s="1211">
        <f t="shared" si="268"/>
        <v>2.9485570890840657E-2</v>
      </c>
      <c r="O952" s="1210">
        <f t="shared" si="268"/>
        <v>2.3331173039533377E-2</v>
      </c>
      <c r="P952" s="1210">
        <f t="shared" si="268"/>
        <v>1.0638297872340425E-2</v>
      </c>
      <c r="Q952" s="1210">
        <f t="shared" si="268"/>
        <v>3.324468085106383E-3</v>
      </c>
      <c r="R952" s="1210">
        <f t="shared" si="268"/>
        <v>8.1743869209809257E-3</v>
      </c>
      <c r="S952" s="1210">
        <f t="shared" si="268"/>
        <v>8.0206985769728331E-2</v>
      </c>
      <c r="T952" s="1210">
        <f t="shared" si="268"/>
        <v>0.1221001221001221</v>
      </c>
      <c r="U952" s="1210">
        <f t="shared" si="268"/>
        <v>0.1157074340527578</v>
      </c>
      <c r="V952" s="1211">
        <f t="shared" si="268"/>
        <v>0.11211573236889692</v>
      </c>
      <c r="W952" s="1210">
        <f t="shared" si="268"/>
        <v>0.11522134627046696</v>
      </c>
      <c r="X952" s="1210">
        <f t="shared" si="268"/>
        <v>0.11056207535515751</v>
      </c>
      <c r="Y952" s="1210">
        <f t="shared" si="268"/>
        <v>0.1227390180878553</v>
      </c>
      <c r="Z952" s="1210">
        <f t="shared" si="268"/>
        <v>0.12077294685990339</v>
      </c>
      <c r="AA952" s="1210">
        <f t="shared" si="268"/>
        <v>0.11086637298091044</v>
      </c>
      <c r="AB952" s="1210">
        <f t="shared" si="268"/>
        <v>2.6086956521739129E-2</v>
      </c>
      <c r="AC952" s="1476">
        <f t="shared" si="268"/>
        <v>6.7201828469492991E-2</v>
      </c>
    </row>
    <row r="953" spans="1:30" s="1161" customFormat="1" ht="12.75" customHeight="1" thickBot="1">
      <c r="A953" s="1372" t="s">
        <v>645</v>
      </c>
      <c r="B953" s="1373"/>
      <c r="C953" s="1374"/>
      <c r="D953" s="1374"/>
      <c r="E953" s="1374">
        <v>1</v>
      </c>
      <c r="F953" s="1374">
        <v>2</v>
      </c>
      <c r="G953" s="1374">
        <v>3</v>
      </c>
      <c r="H953" s="1374">
        <v>4</v>
      </c>
      <c r="I953" s="1374">
        <v>5</v>
      </c>
      <c r="J953" s="1374">
        <v>6</v>
      </c>
      <c r="K953" s="1374">
        <v>7</v>
      </c>
      <c r="L953" s="1374">
        <v>8</v>
      </c>
      <c r="M953" s="1374">
        <v>9</v>
      </c>
      <c r="N953" s="1374">
        <v>10</v>
      </c>
      <c r="O953" s="1374">
        <v>11</v>
      </c>
      <c r="P953" s="1374">
        <v>12</v>
      </c>
      <c r="Q953" s="1374">
        <v>13</v>
      </c>
      <c r="R953" s="1374">
        <v>14</v>
      </c>
      <c r="S953" s="1374">
        <v>15</v>
      </c>
      <c r="T953" s="1374">
        <v>16</v>
      </c>
      <c r="U953" s="1374">
        <v>17</v>
      </c>
      <c r="V953" s="1374">
        <v>18</v>
      </c>
      <c r="W953" s="1374">
        <v>19</v>
      </c>
      <c r="X953" s="1374">
        <v>20</v>
      </c>
      <c r="Y953" s="1374">
        <v>21</v>
      </c>
      <c r="Z953" s="1374">
        <v>22</v>
      </c>
      <c r="AA953" s="1374">
        <v>23</v>
      </c>
      <c r="AB953" s="1374">
        <v>24</v>
      </c>
      <c r="AC953" s="1477"/>
    </row>
    <row r="954" spans="1:30" s="1161" customFormat="1" ht="12.75" customHeight="1">
      <c r="A954" s="1234" t="s">
        <v>169</v>
      </c>
      <c r="B954" s="1235"/>
      <c r="C954" s="1236" t="s">
        <v>164</v>
      </c>
      <c r="D954" s="1726" t="s">
        <v>160</v>
      </c>
      <c r="E954" s="1935">
        <v>10.600000381469727</v>
      </c>
      <c r="F954" s="1934">
        <v>10.5</v>
      </c>
      <c r="G954" s="1934">
        <v>10.5</v>
      </c>
      <c r="H954" s="1934">
        <v>10.600000381469727</v>
      </c>
      <c r="I954" s="1934">
        <v>10.600000381469727</v>
      </c>
      <c r="J954" s="1934">
        <v>10.600000381469727</v>
      </c>
      <c r="K954" s="1934">
        <v>10.600000381469727</v>
      </c>
      <c r="L954" s="1934">
        <v>10.600000381469727</v>
      </c>
      <c r="M954" s="1934">
        <v>10.600000381469727</v>
      </c>
      <c r="N954" s="1934">
        <v>10.600000381469727</v>
      </c>
      <c r="O954" s="1934">
        <v>10.600000381469727</v>
      </c>
      <c r="P954" s="1934">
        <v>10.600000381469727</v>
      </c>
      <c r="Q954" s="1934">
        <v>10.5</v>
      </c>
      <c r="R954" s="1934">
        <v>10.600000381469727</v>
      </c>
      <c r="S954" s="1934">
        <v>10.5</v>
      </c>
      <c r="T954" s="1934">
        <v>10.600000381469727</v>
      </c>
      <c r="U954" s="1934">
        <v>10.5</v>
      </c>
      <c r="V954" s="1934">
        <v>10.5</v>
      </c>
      <c r="W954" s="1934">
        <v>10.5</v>
      </c>
      <c r="X954" s="1934">
        <v>10.600000381469727</v>
      </c>
      <c r="Y954" s="1934">
        <v>10.699999809265137</v>
      </c>
      <c r="Z954" s="1934">
        <v>10.600000381469727</v>
      </c>
      <c r="AA954" s="1934">
        <v>10.600000381469727</v>
      </c>
      <c r="AB954" s="1936">
        <v>10.600000381469727</v>
      </c>
      <c r="AC954" s="1236"/>
    </row>
    <row r="955" spans="1:30" s="1161" customFormat="1" ht="12.75" customHeight="1" thickBot="1">
      <c r="A955" s="1393" t="s">
        <v>170</v>
      </c>
      <c r="B955" s="1394"/>
      <c r="C955" s="1297" t="s">
        <v>164</v>
      </c>
      <c r="D955" s="1785" t="s">
        <v>160</v>
      </c>
      <c r="E955" s="1938">
        <v>10.600000381469727</v>
      </c>
      <c r="F955" s="1937">
        <v>10.5</v>
      </c>
      <c r="G955" s="1937">
        <v>10.5</v>
      </c>
      <c r="H955" s="1937">
        <v>10.600000381469727</v>
      </c>
      <c r="I955" s="1937">
        <v>10.600000381469727</v>
      </c>
      <c r="J955" s="1937">
        <v>10.600000381469727</v>
      </c>
      <c r="K955" s="1937">
        <v>10.600000381469727</v>
      </c>
      <c r="L955" s="1937">
        <v>10.600000381469727</v>
      </c>
      <c r="M955" s="1937">
        <v>10.600000381469727</v>
      </c>
      <c r="N955" s="1937">
        <v>10.600000381469727</v>
      </c>
      <c r="O955" s="1937">
        <v>10.600000381469727</v>
      </c>
      <c r="P955" s="1937">
        <v>10.600000381469727</v>
      </c>
      <c r="Q955" s="1937">
        <v>10.5</v>
      </c>
      <c r="R955" s="1937">
        <v>10.600000381469727</v>
      </c>
      <c r="S955" s="1937">
        <v>10.5</v>
      </c>
      <c r="T955" s="1937">
        <v>10.600000381469727</v>
      </c>
      <c r="U955" s="1937">
        <v>10.5</v>
      </c>
      <c r="V955" s="1937">
        <v>10.5</v>
      </c>
      <c r="W955" s="1937">
        <v>10.5</v>
      </c>
      <c r="X955" s="1937">
        <v>10.600000381469727</v>
      </c>
      <c r="Y955" s="1937">
        <v>10.699999809265137</v>
      </c>
      <c r="Z955" s="1937">
        <v>10.600000381469727</v>
      </c>
      <c r="AA955" s="1937">
        <v>10.600000381469727</v>
      </c>
      <c r="AB955" s="1939">
        <v>10.600000381469727</v>
      </c>
      <c r="AC955" s="1297"/>
    </row>
    <row r="956" spans="1:30" s="3" customFormat="1" ht="12.75" customHeight="1">
      <c r="A956" s="3308" t="s">
        <v>255</v>
      </c>
      <c r="B956" s="3398" t="s">
        <v>178</v>
      </c>
      <c r="C956" s="1186" t="s">
        <v>156</v>
      </c>
      <c r="D956" s="1186" t="s">
        <v>157</v>
      </c>
      <c r="E956" s="1173"/>
      <c r="F956" s="1173"/>
      <c r="G956" s="1173"/>
      <c r="H956" s="1313"/>
      <c r="I956" s="1173"/>
      <c r="J956" s="1173"/>
      <c r="K956" s="1173"/>
      <c r="L956" s="1173"/>
      <c r="M956" s="1173"/>
      <c r="N956" s="1313"/>
      <c r="O956" s="1173"/>
      <c r="P956" s="1173"/>
      <c r="Q956" s="1173"/>
      <c r="R956" s="1173"/>
      <c r="S956" s="1173"/>
      <c r="T956" s="1173"/>
      <c r="U956" s="1173"/>
      <c r="V956" s="1313"/>
      <c r="W956" s="1173"/>
      <c r="X956" s="1173"/>
      <c r="Y956" s="1173"/>
      <c r="Z956" s="1173"/>
      <c r="AA956" s="1173"/>
      <c r="AB956" s="1173"/>
      <c r="AC956" s="1189">
        <f>SUM(E956:AB956)</f>
        <v>0</v>
      </c>
    </row>
    <row r="957" spans="1:30" s="3" customFormat="1" ht="12.75" customHeight="1">
      <c r="A957" s="3305"/>
      <c r="B957" s="3399"/>
      <c r="C957" s="1191" t="s">
        <v>158</v>
      </c>
      <c r="D957" s="1191" t="s">
        <v>157</v>
      </c>
      <c r="E957" s="1294"/>
      <c r="F957" s="1294"/>
      <c r="G957" s="1294"/>
      <c r="H957" s="1330"/>
      <c r="I957" s="1294"/>
      <c r="J957" s="1294"/>
      <c r="K957" s="1294"/>
      <c r="L957" s="1294"/>
      <c r="M957" s="1294"/>
      <c r="N957" s="1330"/>
      <c r="O957" s="1294"/>
      <c r="P957" s="1294"/>
      <c r="Q957" s="1294"/>
      <c r="R957" s="1294"/>
      <c r="S957" s="1294"/>
      <c r="T957" s="1294"/>
      <c r="U957" s="1294"/>
      <c r="V957" s="1330"/>
      <c r="W957" s="1294"/>
      <c r="X957" s="1294"/>
      <c r="Y957" s="1294"/>
      <c r="Z957" s="1294"/>
      <c r="AA957" s="1294"/>
      <c r="AB957" s="1294"/>
      <c r="AC957" s="1319">
        <f>SUM(E957:AB957)</f>
        <v>0</v>
      </c>
    </row>
    <row r="958" spans="1:30" s="3" customFormat="1" ht="12.75" customHeight="1">
      <c r="A958" s="3305"/>
      <c r="B958" s="3399"/>
      <c r="C958" s="1191" t="s">
        <v>159</v>
      </c>
      <c r="D958" s="1191" t="s">
        <v>209</v>
      </c>
      <c r="E958" s="1320" t="s">
        <v>179</v>
      </c>
      <c r="F958" s="1320"/>
      <c r="G958" s="1320"/>
      <c r="H958" s="1323"/>
      <c r="I958" s="1320"/>
      <c r="J958" s="1320"/>
      <c r="K958" s="1320"/>
      <c r="L958" s="1320"/>
      <c r="M958" s="1320"/>
      <c r="N958" s="1323"/>
      <c r="O958" s="1320"/>
      <c r="P958" s="1320"/>
      <c r="Q958" s="1320"/>
      <c r="R958" s="1320"/>
      <c r="S958" s="1320"/>
      <c r="T958" s="1320"/>
      <c r="U958" s="1320"/>
      <c r="V958" s="1323"/>
      <c r="W958" s="1320"/>
      <c r="X958" s="1320"/>
      <c r="Y958" s="1320"/>
      <c r="Z958" s="1320"/>
      <c r="AA958" s="1320"/>
      <c r="AB958" s="1320"/>
      <c r="AC958" s="1194"/>
    </row>
    <row r="959" spans="1:30" s="3" customFormat="1" ht="12.75" customHeight="1">
      <c r="A959" s="3307"/>
      <c r="B959" s="3400"/>
      <c r="C959" s="1202" t="s">
        <v>161</v>
      </c>
      <c r="D959" s="1202"/>
      <c r="E959" s="1308" t="e">
        <f t="shared" ref="E959:AC959" si="269">E957/E956</f>
        <v>#DIV/0!</v>
      </c>
      <c r="F959" s="1308" t="e">
        <f t="shared" si="269"/>
        <v>#DIV/0!</v>
      </c>
      <c r="G959" s="1308" t="e">
        <f t="shared" si="269"/>
        <v>#DIV/0!</v>
      </c>
      <c r="H959" s="1362" t="e">
        <f t="shared" si="269"/>
        <v>#DIV/0!</v>
      </c>
      <c r="I959" s="1308" t="e">
        <f t="shared" si="269"/>
        <v>#DIV/0!</v>
      </c>
      <c r="J959" s="1308" t="e">
        <f t="shared" si="269"/>
        <v>#DIV/0!</v>
      </c>
      <c r="K959" s="1308" t="e">
        <f t="shared" si="269"/>
        <v>#DIV/0!</v>
      </c>
      <c r="L959" s="1308" t="e">
        <f t="shared" si="269"/>
        <v>#DIV/0!</v>
      </c>
      <c r="M959" s="1308" t="e">
        <f t="shared" si="269"/>
        <v>#DIV/0!</v>
      </c>
      <c r="N959" s="1362" t="e">
        <f t="shared" si="269"/>
        <v>#DIV/0!</v>
      </c>
      <c r="O959" s="1308" t="e">
        <f t="shared" si="269"/>
        <v>#DIV/0!</v>
      </c>
      <c r="P959" s="1308" t="e">
        <f t="shared" si="269"/>
        <v>#DIV/0!</v>
      </c>
      <c r="Q959" s="1308" t="e">
        <f t="shared" si="269"/>
        <v>#DIV/0!</v>
      </c>
      <c r="R959" s="1308" t="e">
        <f t="shared" si="269"/>
        <v>#DIV/0!</v>
      </c>
      <c r="S959" s="1308" t="e">
        <f t="shared" si="269"/>
        <v>#DIV/0!</v>
      </c>
      <c r="T959" s="1308" t="e">
        <f t="shared" si="269"/>
        <v>#DIV/0!</v>
      </c>
      <c r="U959" s="1308" t="e">
        <f t="shared" si="269"/>
        <v>#DIV/0!</v>
      </c>
      <c r="V959" s="1362" t="e">
        <f t="shared" si="269"/>
        <v>#DIV/0!</v>
      </c>
      <c r="W959" s="1308" t="e">
        <f t="shared" si="269"/>
        <v>#DIV/0!</v>
      </c>
      <c r="X959" s="1308" t="e">
        <f t="shared" si="269"/>
        <v>#DIV/0!</v>
      </c>
      <c r="Y959" s="1308" t="e">
        <f t="shared" si="269"/>
        <v>#DIV/0!</v>
      </c>
      <c r="Z959" s="1308" t="e">
        <f t="shared" si="269"/>
        <v>#DIV/0!</v>
      </c>
      <c r="AA959" s="1308" t="e">
        <f t="shared" si="269"/>
        <v>#DIV/0!</v>
      </c>
      <c r="AB959" s="1308" t="e">
        <f t="shared" si="269"/>
        <v>#DIV/0!</v>
      </c>
      <c r="AC959" s="1205" t="e">
        <f t="shared" si="269"/>
        <v>#DIV/0!</v>
      </c>
    </row>
    <row r="960" spans="1:30" s="3" customFormat="1" ht="12.75" customHeight="1">
      <c r="A960" s="3308" t="s">
        <v>154</v>
      </c>
      <c r="B960" s="3398" t="s">
        <v>178</v>
      </c>
      <c r="C960" s="1186" t="s">
        <v>156</v>
      </c>
      <c r="D960" s="1186" t="s">
        <v>157</v>
      </c>
      <c r="E960" s="1173"/>
      <c r="F960" s="1173"/>
      <c r="G960" s="1173"/>
      <c r="H960" s="1313"/>
      <c r="I960" s="1173"/>
      <c r="J960" s="1173"/>
      <c r="K960" s="1173"/>
      <c r="L960" s="1173"/>
      <c r="M960" s="1173"/>
      <c r="N960" s="1313"/>
      <c r="O960" s="1173"/>
      <c r="P960" s="1173"/>
      <c r="Q960" s="1173"/>
      <c r="R960" s="1173"/>
      <c r="S960" s="1173"/>
      <c r="T960" s="1173"/>
      <c r="U960" s="1173"/>
      <c r="V960" s="1313"/>
      <c r="W960" s="1173"/>
      <c r="X960" s="1173"/>
      <c r="Y960" s="1173"/>
      <c r="Z960" s="1173"/>
      <c r="AA960" s="1173"/>
      <c r="AB960" s="1173"/>
      <c r="AC960" s="1189">
        <f>SUM(E960:AB960)</f>
        <v>0</v>
      </c>
    </row>
    <row r="961" spans="1:29" s="3" customFormat="1" ht="12.75" customHeight="1">
      <c r="A961" s="3305"/>
      <c r="B961" s="3399"/>
      <c r="C961" s="1191" t="s">
        <v>158</v>
      </c>
      <c r="D961" s="1191" t="s">
        <v>157</v>
      </c>
      <c r="E961" s="1294"/>
      <c r="F961" s="1294"/>
      <c r="G961" s="1294"/>
      <c r="H961" s="1330"/>
      <c r="I961" s="1294"/>
      <c r="J961" s="1294"/>
      <c r="K961" s="1294"/>
      <c r="L961" s="1294"/>
      <c r="M961" s="1294"/>
      <c r="N961" s="1330"/>
      <c r="O961" s="1294"/>
      <c r="P961" s="1294"/>
      <c r="Q961" s="1294"/>
      <c r="R961" s="1294"/>
      <c r="S961" s="1294"/>
      <c r="T961" s="1294"/>
      <c r="U961" s="1294"/>
      <c r="V961" s="1330"/>
      <c r="W961" s="1294"/>
      <c r="X961" s="1294"/>
      <c r="Y961" s="1294"/>
      <c r="Z961" s="1294"/>
      <c r="AA961" s="1294"/>
      <c r="AB961" s="1294"/>
      <c r="AC961" s="1319">
        <f>SUM(E961:AB961)</f>
        <v>0</v>
      </c>
    </row>
    <row r="962" spans="1:29" s="3" customFormat="1" ht="12.75" customHeight="1">
      <c r="A962" s="3305"/>
      <c r="B962" s="3399"/>
      <c r="C962" s="1191" t="s">
        <v>159</v>
      </c>
      <c r="D962" s="1191" t="s">
        <v>209</v>
      </c>
      <c r="E962" s="1320" t="s">
        <v>179</v>
      </c>
      <c r="F962" s="1320"/>
      <c r="G962" s="1320"/>
      <c r="H962" s="1323"/>
      <c r="I962" s="1320"/>
      <c r="J962" s="1320"/>
      <c r="K962" s="1320"/>
      <c r="L962" s="1320"/>
      <c r="M962" s="1320"/>
      <c r="N962" s="1323"/>
      <c r="O962" s="1320"/>
      <c r="P962" s="1320"/>
      <c r="Q962" s="1320"/>
      <c r="R962" s="1320"/>
      <c r="S962" s="1320"/>
      <c r="T962" s="1320"/>
      <c r="U962" s="1320"/>
      <c r="V962" s="1323"/>
      <c r="W962" s="1320"/>
      <c r="X962" s="1320"/>
      <c r="Y962" s="1320"/>
      <c r="Z962" s="1320"/>
      <c r="AA962" s="1320"/>
      <c r="AB962" s="1320"/>
      <c r="AC962" s="1194"/>
    </row>
    <row r="963" spans="1:29" s="3" customFormat="1" ht="12.75" customHeight="1">
      <c r="A963" s="3307"/>
      <c r="B963" s="3400"/>
      <c r="C963" s="1202" t="s">
        <v>161</v>
      </c>
      <c r="D963" s="1202"/>
      <c r="E963" s="1308" t="e">
        <f t="shared" ref="E963:AC963" si="270">E961/E960</f>
        <v>#DIV/0!</v>
      </c>
      <c r="F963" s="1308" t="e">
        <f t="shared" si="270"/>
        <v>#DIV/0!</v>
      </c>
      <c r="G963" s="1308" t="e">
        <f t="shared" si="270"/>
        <v>#DIV/0!</v>
      </c>
      <c r="H963" s="1362" t="e">
        <f t="shared" si="270"/>
        <v>#DIV/0!</v>
      </c>
      <c r="I963" s="1308" t="e">
        <f t="shared" si="270"/>
        <v>#DIV/0!</v>
      </c>
      <c r="J963" s="1308" t="e">
        <f t="shared" si="270"/>
        <v>#DIV/0!</v>
      </c>
      <c r="K963" s="1308" t="e">
        <f t="shared" si="270"/>
        <v>#DIV/0!</v>
      </c>
      <c r="L963" s="1308" t="e">
        <f t="shared" si="270"/>
        <v>#DIV/0!</v>
      </c>
      <c r="M963" s="1308" t="e">
        <f t="shared" si="270"/>
        <v>#DIV/0!</v>
      </c>
      <c r="N963" s="1362" t="e">
        <f t="shared" si="270"/>
        <v>#DIV/0!</v>
      </c>
      <c r="O963" s="1308" t="e">
        <f t="shared" si="270"/>
        <v>#DIV/0!</v>
      </c>
      <c r="P963" s="1308" t="e">
        <f t="shared" si="270"/>
        <v>#DIV/0!</v>
      </c>
      <c r="Q963" s="1308" t="e">
        <f t="shared" si="270"/>
        <v>#DIV/0!</v>
      </c>
      <c r="R963" s="1308" t="e">
        <f t="shared" si="270"/>
        <v>#DIV/0!</v>
      </c>
      <c r="S963" s="1308" t="e">
        <f t="shared" si="270"/>
        <v>#DIV/0!</v>
      </c>
      <c r="T963" s="1308" t="e">
        <f t="shared" si="270"/>
        <v>#DIV/0!</v>
      </c>
      <c r="U963" s="1308" t="e">
        <f t="shared" si="270"/>
        <v>#DIV/0!</v>
      </c>
      <c r="V963" s="1362" t="e">
        <f t="shared" si="270"/>
        <v>#DIV/0!</v>
      </c>
      <c r="W963" s="1308" t="e">
        <f t="shared" si="270"/>
        <v>#DIV/0!</v>
      </c>
      <c r="X963" s="1308" t="e">
        <f t="shared" si="270"/>
        <v>#DIV/0!</v>
      </c>
      <c r="Y963" s="1308" t="e">
        <f t="shared" si="270"/>
        <v>#DIV/0!</v>
      </c>
      <c r="Z963" s="1308" t="e">
        <f t="shared" si="270"/>
        <v>#DIV/0!</v>
      </c>
      <c r="AA963" s="1308" t="e">
        <f t="shared" si="270"/>
        <v>#DIV/0!</v>
      </c>
      <c r="AB963" s="1308" t="e">
        <f t="shared" si="270"/>
        <v>#DIV/0!</v>
      </c>
      <c r="AC963" s="1205" t="e">
        <f t="shared" si="270"/>
        <v>#DIV/0!</v>
      </c>
    </row>
    <row r="964" spans="1:29" s="3" customFormat="1" ht="12.75" customHeight="1">
      <c r="A964" s="3308" t="s">
        <v>171</v>
      </c>
      <c r="B964" s="3398" t="s">
        <v>779</v>
      </c>
      <c r="C964" s="1186" t="s">
        <v>156</v>
      </c>
      <c r="D964" s="1186" t="s">
        <v>157</v>
      </c>
      <c r="E964" s="1173"/>
      <c r="F964" s="1173"/>
      <c r="G964" s="1173"/>
      <c r="H964" s="1313"/>
      <c r="I964" s="1173"/>
      <c r="J964" s="1173"/>
      <c r="K964" s="1173"/>
      <c r="L964" s="1173"/>
      <c r="M964" s="1173"/>
      <c r="N964" s="1313"/>
      <c r="O964" s="1173"/>
      <c r="P964" s="1173"/>
      <c r="Q964" s="1173"/>
      <c r="R964" s="1173"/>
      <c r="S964" s="1173"/>
      <c r="T964" s="1173"/>
      <c r="U964" s="1173"/>
      <c r="V964" s="1313"/>
      <c r="W964" s="1173"/>
      <c r="X964" s="1173"/>
      <c r="Y964" s="1173"/>
      <c r="Z964" s="1173"/>
      <c r="AA964" s="1173"/>
      <c r="AB964" s="1173"/>
      <c r="AC964" s="1189">
        <f>SUM(E964:AB964)</f>
        <v>0</v>
      </c>
    </row>
    <row r="965" spans="1:29" s="3" customFormat="1" ht="12.75" customHeight="1">
      <c r="A965" s="3305"/>
      <c r="B965" s="3399"/>
      <c r="C965" s="1191" t="s">
        <v>158</v>
      </c>
      <c r="D965" s="1191" t="s">
        <v>157</v>
      </c>
      <c r="E965" s="1294"/>
      <c r="F965" s="1294"/>
      <c r="G965" s="1294"/>
      <c r="H965" s="1330"/>
      <c r="I965" s="1294"/>
      <c r="J965" s="1294"/>
      <c r="K965" s="1294"/>
      <c r="L965" s="1294"/>
      <c r="M965" s="1294"/>
      <c r="N965" s="1330"/>
      <c r="O965" s="1294"/>
      <c r="P965" s="1294"/>
      <c r="Q965" s="1294"/>
      <c r="R965" s="1294"/>
      <c r="S965" s="1294"/>
      <c r="T965" s="1294"/>
      <c r="U965" s="1294"/>
      <c r="V965" s="1330"/>
      <c r="W965" s="1294"/>
      <c r="X965" s="1294"/>
      <c r="Y965" s="1294"/>
      <c r="Z965" s="1294"/>
      <c r="AA965" s="1294"/>
      <c r="AB965" s="1294"/>
      <c r="AC965" s="1319">
        <f>SUM(E965:AB965)</f>
        <v>0</v>
      </c>
    </row>
    <row r="966" spans="1:29" s="3" customFormat="1" ht="12.75" customHeight="1">
      <c r="A966" s="3305"/>
      <c r="B966" s="3399"/>
      <c r="C966" s="1191" t="s">
        <v>159</v>
      </c>
      <c r="D966" s="1191" t="s">
        <v>209</v>
      </c>
      <c r="E966" s="1294" t="s">
        <v>179</v>
      </c>
      <c r="F966" s="1294"/>
      <c r="G966" s="1294"/>
      <c r="H966" s="1330"/>
      <c r="I966" s="1294"/>
      <c r="J966" s="1294"/>
      <c r="K966" s="1294"/>
      <c r="L966" s="1294"/>
      <c r="M966" s="1294"/>
      <c r="N966" s="1330"/>
      <c r="O966" s="1294"/>
      <c r="P966" s="1294"/>
      <c r="Q966" s="1294"/>
      <c r="R966" s="1294"/>
      <c r="S966" s="1294"/>
      <c r="T966" s="1294"/>
      <c r="U966" s="1294"/>
      <c r="V966" s="1330"/>
      <c r="W966" s="1294"/>
      <c r="X966" s="1294"/>
      <c r="Y966" s="1294"/>
      <c r="Z966" s="1294"/>
      <c r="AA966" s="1294"/>
      <c r="AB966" s="1294"/>
      <c r="AC966" s="1194"/>
    </row>
    <row r="967" spans="1:29" s="3" customFormat="1" ht="12.75" customHeight="1">
      <c r="A967" s="3307"/>
      <c r="B967" s="3400"/>
      <c r="C967" s="1202" t="s">
        <v>161</v>
      </c>
      <c r="D967" s="1202"/>
      <c r="E967" s="1293"/>
      <c r="F967" s="1293"/>
      <c r="G967" s="1293"/>
      <c r="H967" s="1322"/>
      <c r="I967" s="1293"/>
      <c r="J967" s="1293"/>
      <c r="K967" s="1293"/>
      <c r="L967" s="1293"/>
      <c r="M967" s="1293"/>
      <c r="N967" s="1322"/>
      <c r="O967" s="1293"/>
      <c r="P967" s="1293"/>
      <c r="Q967" s="1293"/>
      <c r="R967" s="1293"/>
      <c r="S967" s="1293"/>
      <c r="T967" s="1293"/>
      <c r="U967" s="1293"/>
      <c r="V967" s="1322"/>
      <c r="W967" s="1293"/>
      <c r="X967" s="1293"/>
      <c r="Y967" s="1293"/>
      <c r="Z967" s="1293"/>
      <c r="AA967" s="1293"/>
      <c r="AB967" s="1293"/>
      <c r="AC967" s="1205"/>
    </row>
    <row r="968" spans="1:29" s="3" customFormat="1" ht="12.75" customHeight="1">
      <c r="A968" s="3308" t="s">
        <v>173</v>
      </c>
      <c r="B968" s="3398" t="s">
        <v>178</v>
      </c>
      <c r="C968" s="1186" t="s">
        <v>156</v>
      </c>
      <c r="D968" s="1186" t="s">
        <v>157</v>
      </c>
      <c r="E968" s="1173"/>
      <c r="F968" s="1173"/>
      <c r="G968" s="1173"/>
      <c r="H968" s="1313"/>
      <c r="I968" s="1173"/>
      <c r="J968" s="1173"/>
      <c r="K968" s="1173"/>
      <c r="L968" s="1173"/>
      <c r="M968" s="1173"/>
      <c r="N968" s="1313"/>
      <c r="O968" s="1173"/>
      <c r="P968" s="1173"/>
      <c r="Q968" s="1173"/>
      <c r="R968" s="1173"/>
      <c r="S968" s="1173"/>
      <c r="T968" s="1173"/>
      <c r="U968" s="1173"/>
      <c r="V968" s="1313"/>
      <c r="W968" s="1173"/>
      <c r="X968" s="1173"/>
      <c r="Y968" s="1173"/>
      <c r="Z968" s="1173"/>
      <c r="AA968" s="1173"/>
      <c r="AB968" s="1173"/>
      <c r="AC968" s="1189">
        <f>SUM(E968:AB968)</f>
        <v>0</v>
      </c>
    </row>
    <row r="969" spans="1:29" s="3" customFormat="1" ht="12.75" customHeight="1">
      <c r="A969" s="3305"/>
      <c r="B969" s="3399"/>
      <c r="C969" s="1191" t="s">
        <v>158</v>
      </c>
      <c r="D969" s="1191" t="s">
        <v>157</v>
      </c>
      <c r="E969" s="1294"/>
      <c r="F969" s="1294"/>
      <c r="G969" s="1294"/>
      <c r="H969" s="1330"/>
      <c r="I969" s="1294"/>
      <c r="J969" s="1294"/>
      <c r="K969" s="1294"/>
      <c r="L969" s="1294"/>
      <c r="M969" s="1294"/>
      <c r="N969" s="1330"/>
      <c r="O969" s="1294"/>
      <c r="P969" s="1294"/>
      <c r="Q969" s="1294"/>
      <c r="R969" s="1294"/>
      <c r="S969" s="1294"/>
      <c r="T969" s="1294"/>
      <c r="U969" s="1294"/>
      <c r="V969" s="1330"/>
      <c r="W969" s="1294"/>
      <c r="X969" s="1294"/>
      <c r="Y969" s="1294"/>
      <c r="Z969" s="1294"/>
      <c r="AA969" s="1294"/>
      <c r="AB969" s="1294"/>
      <c r="AC969" s="1319">
        <f>SUM(E969:AB969)</f>
        <v>0</v>
      </c>
    </row>
    <row r="970" spans="1:29" s="3" customFormat="1" ht="12.75" customHeight="1">
      <c r="A970" s="3305"/>
      <c r="B970" s="3399"/>
      <c r="C970" s="1191" t="s">
        <v>159</v>
      </c>
      <c r="D970" s="1191" t="s">
        <v>209</v>
      </c>
      <c r="E970" s="1320" t="s">
        <v>179</v>
      </c>
      <c r="F970" s="1320"/>
      <c r="G970" s="1320"/>
      <c r="H970" s="1323"/>
      <c r="I970" s="1320"/>
      <c r="J970" s="1320"/>
      <c r="K970" s="1320"/>
      <c r="L970" s="1320"/>
      <c r="M970" s="1320"/>
      <c r="N970" s="1323"/>
      <c r="O970" s="1320"/>
      <c r="P970" s="1320"/>
      <c r="Q970" s="1320"/>
      <c r="R970" s="1320"/>
      <c r="S970" s="1320"/>
      <c r="T970" s="1320"/>
      <c r="U970" s="1320"/>
      <c r="V970" s="1323"/>
      <c r="W970" s="1320"/>
      <c r="X970" s="1320"/>
      <c r="Y970" s="1320"/>
      <c r="Z970" s="1320"/>
      <c r="AA970" s="1320"/>
      <c r="AB970" s="1320"/>
      <c r="AC970" s="1194"/>
    </row>
    <row r="971" spans="1:29" s="3" customFormat="1" ht="12.75" customHeight="1">
      <c r="A971" s="3307"/>
      <c r="B971" s="3400"/>
      <c r="C971" s="1202" t="s">
        <v>161</v>
      </c>
      <c r="D971" s="1202"/>
      <c r="E971" s="1308" t="e">
        <f t="shared" ref="E971:AC971" si="271">E969/E968</f>
        <v>#DIV/0!</v>
      </c>
      <c r="F971" s="1308" t="e">
        <f t="shared" si="271"/>
        <v>#DIV/0!</v>
      </c>
      <c r="G971" s="1308" t="e">
        <f t="shared" si="271"/>
        <v>#DIV/0!</v>
      </c>
      <c r="H971" s="1362" t="e">
        <f t="shared" si="271"/>
        <v>#DIV/0!</v>
      </c>
      <c r="I971" s="1308" t="e">
        <f t="shared" si="271"/>
        <v>#DIV/0!</v>
      </c>
      <c r="J971" s="1308" t="e">
        <f t="shared" si="271"/>
        <v>#DIV/0!</v>
      </c>
      <c r="K971" s="1308" t="e">
        <f t="shared" si="271"/>
        <v>#DIV/0!</v>
      </c>
      <c r="L971" s="1308" t="e">
        <f t="shared" si="271"/>
        <v>#DIV/0!</v>
      </c>
      <c r="M971" s="1308" t="e">
        <f t="shared" si="271"/>
        <v>#DIV/0!</v>
      </c>
      <c r="N971" s="1362" t="e">
        <f t="shared" si="271"/>
        <v>#DIV/0!</v>
      </c>
      <c r="O971" s="1308" t="e">
        <f t="shared" si="271"/>
        <v>#DIV/0!</v>
      </c>
      <c r="P971" s="1308" t="e">
        <f t="shared" si="271"/>
        <v>#DIV/0!</v>
      </c>
      <c r="Q971" s="1308" t="e">
        <f t="shared" si="271"/>
        <v>#DIV/0!</v>
      </c>
      <c r="R971" s="1308" t="e">
        <f t="shared" si="271"/>
        <v>#DIV/0!</v>
      </c>
      <c r="S971" s="1308" t="e">
        <f t="shared" si="271"/>
        <v>#DIV/0!</v>
      </c>
      <c r="T971" s="1308" t="e">
        <f t="shared" si="271"/>
        <v>#DIV/0!</v>
      </c>
      <c r="U971" s="1308" t="e">
        <f t="shared" si="271"/>
        <v>#DIV/0!</v>
      </c>
      <c r="V971" s="1362" t="e">
        <f t="shared" si="271"/>
        <v>#DIV/0!</v>
      </c>
      <c r="W971" s="1308" t="e">
        <f t="shared" si="271"/>
        <v>#DIV/0!</v>
      </c>
      <c r="X971" s="1308" t="e">
        <f t="shared" si="271"/>
        <v>#DIV/0!</v>
      </c>
      <c r="Y971" s="1308" t="e">
        <f t="shared" si="271"/>
        <v>#DIV/0!</v>
      </c>
      <c r="Z971" s="1308" t="e">
        <f t="shared" si="271"/>
        <v>#DIV/0!</v>
      </c>
      <c r="AA971" s="1308" t="e">
        <f t="shared" si="271"/>
        <v>#DIV/0!</v>
      </c>
      <c r="AB971" s="1308" t="e">
        <f t="shared" si="271"/>
        <v>#DIV/0!</v>
      </c>
      <c r="AC971" s="1205" t="e">
        <f t="shared" si="271"/>
        <v>#DIV/0!</v>
      </c>
    </row>
    <row r="972" spans="1:29" s="3" customFormat="1" ht="12.75" customHeight="1">
      <c r="A972" s="3308" t="s">
        <v>200</v>
      </c>
      <c r="B972" s="3320" t="s">
        <v>780</v>
      </c>
      <c r="C972" s="1186" t="s">
        <v>156</v>
      </c>
      <c r="D972" s="1186" t="s">
        <v>157</v>
      </c>
      <c r="E972" s="1332">
        <v>0</v>
      </c>
      <c r="F972" s="1332">
        <v>0</v>
      </c>
      <c r="G972" s="1332">
        <v>0</v>
      </c>
      <c r="H972" s="1325">
        <v>0</v>
      </c>
      <c r="I972" s="1332">
        <v>0</v>
      </c>
      <c r="J972" s="1332">
        <v>0</v>
      </c>
      <c r="K972" s="1332">
        <v>0</v>
      </c>
      <c r="L972" s="1332">
        <v>0</v>
      </c>
      <c r="M972" s="1332">
        <v>0</v>
      </c>
      <c r="N972" s="1325">
        <v>0</v>
      </c>
      <c r="O972" s="1332">
        <v>0</v>
      </c>
      <c r="P972" s="1332">
        <v>0</v>
      </c>
      <c r="Q972" s="1332">
        <v>0</v>
      </c>
      <c r="R972" s="1332">
        <v>0</v>
      </c>
      <c r="S972" s="1332">
        <v>0</v>
      </c>
      <c r="T972" s="1332">
        <v>0</v>
      </c>
      <c r="U972" s="1332">
        <v>0</v>
      </c>
      <c r="V972" s="1325">
        <v>0</v>
      </c>
      <c r="W972" s="1332">
        <v>0</v>
      </c>
      <c r="X972" s="1332">
        <v>0</v>
      </c>
      <c r="Y972" s="1332">
        <v>0</v>
      </c>
      <c r="Z972" s="1332">
        <v>0</v>
      </c>
      <c r="AA972" s="1332">
        <v>0</v>
      </c>
      <c r="AB972" s="1332">
        <v>0</v>
      </c>
      <c r="AC972" s="1189">
        <f>SUM(E972:AB972)</f>
        <v>0</v>
      </c>
    </row>
    <row r="973" spans="1:29" s="3" customFormat="1" ht="12.75" customHeight="1">
      <c r="A973" s="3305"/>
      <c r="B973" s="3310"/>
      <c r="C973" s="1191" t="s">
        <v>158</v>
      </c>
      <c r="D973" s="1191" t="s">
        <v>157</v>
      </c>
      <c r="E973" s="1333">
        <v>0</v>
      </c>
      <c r="F973" s="1333">
        <v>0</v>
      </c>
      <c r="G973" s="1333">
        <v>0</v>
      </c>
      <c r="H973" s="1326">
        <v>0</v>
      </c>
      <c r="I973" s="1333">
        <v>0</v>
      </c>
      <c r="J973" s="1333">
        <v>0</v>
      </c>
      <c r="K973" s="1333">
        <v>0</v>
      </c>
      <c r="L973" s="1333">
        <v>0</v>
      </c>
      <c r="M973" s="1333">
        <v>0</v>
      </c>
      <c r="N973" s="1326">
        <v>0</v>
      </c>
      <c r="O973" s="1333">
        <v>0</v>
      </c>
      <c r="P973" s="1333">
        <v>0</v>
      </c>
      <c r="Q973" s="1333">
        <v>0</v>
      </c>
      <c r="R973" s="1333">
        <v>0</v>
      </c>
      <c r="S973" s="1333">
        <v>0</v>
      </c>
      <c r="T973" s="1333">
        <v>0</v>
      </c>
      <c r="U973" s="1333">
        <v>0</v>
      </c>
      <c r="V973" s="1326">
        <v>0</v>
      </c>
      <c r="W973" s="1333">
        <v>0</v>
      </c>
      <c r="X973" s="1333">
        <v>0</v>
      </c>
      <c r="Y973" s="1333">
        <v>0</v>
      </c>
      <c r="Z973" s="1333">
        <v>0</v>
      </c>
      <c r="AA973" s="1333">
        <v>0</v>
      </c>
      <c r="AB973" s="1333">
        <v>0</v>
      </c>
      <c r="AC973" s="1194">
        <f>SUM(E973:AB973)</f>
        <v>0</v>
      </c>
    </row>
    <row r="974" spans="1:29" s="3" customFormat="1" ht="12.75" customHeight="1">
      <c r="A974" s="3305"/>
      <c r="B974" s="3310"/>
      <c r="C974" s="1191" t="s">
        <v>159</v>
      </c>
      <c r="D974" s="1191" t="s">
        <v>160</v>
      </c>
      <c r="E974" s="334">
        <v>0</v>
      </c>
      <c r="F974" s="334">
        <v>0</v>
      </c>
      <c r="G974" s="334">
        <v>0</v>
      </c>
      <c r="H974" s="335">
        <v>0</v>
      </c>
      <c r="I974" s="334">
        <v>0</v>
      </c>
      <c r="J974" s="334">
        <v>0</v>
      </c>
      <c r="K974" s="334">
        <v>0</v>
      </c>
      <c r="L974" s="334">
        <v>0</v>
      </c>
      <c r="M974" s="334">
        <v>0</v>
      </c>
      <c r="N974" s="335">
        <v>0</v>
      </c>
      <c r="O974" s="334">
        <v>0</v>
      </c>
      <c r="P974" s="334">
        <v>0</v>
      </c>
      <c r="Q974" s="334">
        <v>0</v>
      </c>
      <c r="R974" s="334">
        <v>0</v>
      </c>
      <c r="S974" s="334">
        <v>0</v>
      </c>
      <c r="T974" s="334">
        <v>0</v>
      </c>
      <c r="U974" s="334">
        <v>0</v>
      </c>
      <c r="V974" s="335">
        <v>0</v>
      </c>
      <c r="W974" s="334">
        <v>0</v>
      </c>
      <c r="X974" s="334">
        <v>0</v>
      </c>
      <c r="Y974" s="334">
        <v>0</v>
      </c>
      <c r="Z974" s="334">
        <v>0</v>
      </c>
      <c r="AA974" s="334">
        <v>0</v>
      </c>
      <c r="AB974" s="334">
        <v>0</v>
      </c>
      <c r="AC974" s="1194"/>
    </row>
    <row r="975" spans="1:29" s="3" customFormat="1" ht="12.75" customHeight="1">
      <c r="A975" s="3306"/>
      <c r="B975" s="3311"/>
      <c r="C975" s="1209" t="s">
        <v>161</v>
      </c>
      <c r="D975" s="1209"/>
      <c r="E975" s="1268" t="e">
        <f t="shared" ref="E975:AC975" si="272">E973/E972</f>
        <v>#DIV/0!</v>
      </c>
      <c r="F975" s="1268" t="e">
        <f t="shared" si="272"/>
        <v>#DIV/0!</v>
      </c>
      <c r="G975" s="1268" t="e">
        <f t="shared" si="272"/>
        <v>#DIV/0!</v>
      </c>
      <c r="H975" s="1312" t="e">
        <f t="shared" si="272"/>
        <v>#DIV/0!</v>
      </c>
      <c r="I975" s="1268" t="e">
        <f t="shared" si="272"/>
        <v>#DIV/0!</v>
      </c>
      <c r="J975" s="1268" t="e">
        <f t="shared" si="272"/>
        <v>#DIV/0!</v>
      </c>
      <c r="K975" s="1268" t="e">
        <f t="shared" si="272"/>
        <v>#DIV/0!</v>
      </c>
      <c r="L975" s="1268" t="e">
        <f t="shared" si="272"/>
        <v>#DIV/0!</v>
      </c>
      <c r="M975" s="1268" t="e">
        <f t="shared" si="272"/>
        <v>#DIV/0!</v>
      </c>
      <c r="N975" s="1312" t="e">
        <f t="shared" si="272"/>
        <v>#DIV/0!</v>
      </c>
      <c r="O975" s="1268" t="e">
        <f t="shared" si="272"/>
        <v>#DIV/0!</v>
      </c>
      <c r="P975" s="1268" t="e">
        <f t="shared" si="272"/>
        <v>#DIV/0!</v>
      </c>
      <c r="Q975" s="1268" t="e">
        <f t="shared" si="272"/>
        <v>#DIV/0!</v>
      </c>
      <c r="R975" s="1268" t="e">
        <f t="shared" si="272"/>
        <v>#DIV/0!</v>
      </c>
      <c r="S975" s="1268" t="e">
        <f t="shared" si="272"/>
        <v>#DIV/0!</v>
      </c>
      <c r="T975" s="1268" t="e">
        <f t="shared" si="272"/>
        <v>#DIV/0!</v>
      </c>
      <c r="U975" s="1268" t="e">
        <f t="shared" si="272"/>
        <v>#DIV/0!</v>
      </c>
      <c r="V975" s="1312" t="e">
        <f t="shared" si="272"/>
        <v>#DIV/0!</v>
      </c>
      <c r="W975" s="1268" t="e">
        <f t="shared" si="272"/>
        <v>#DIV/0!</v>
      </c>
      <c r="X975" s="1268" t="e">
        <f t="shared" si="272"/>
        <v>#DIV/0!</v>
      </c>
      <c r="Y975" s="1268" t="e">
        <f t="shared" si="272"/>
        <v>#DIV/0!</v>
      </c>
      <c r="Z975" s="1268" t="e">
        <f t="shared" si="272"/>
        <v>#DIV/0!</v>
      </c>
      <c r="AA975" s="1268" t="e">
        <f t="shared" si="272"/>
        <v>#DIV/0!</v>
      </c>
      <c r="AB975" s="1268" t="e">
        <f t="shared" si="272"/>
        <v>#DIV/0!</v>
      </c>
      <c r="AC975" s="1212" t="e">
        <f t="shared" si="272"/>
        <v>#DIV/0!</v>
      </c>
    </row>
    <row r="976" spans="1:29" s="3" customFormat="1" ht="12.75" customHeight="1">
      <c r="A976" s="3304" t="s">
        <v>197</v>
      </c>
      <c r="B976" s="3429" t="s">
        <v>178</v>
      </c>
      <c r="C976" s="1255" t="s">
        <v>156</v>
      </c>
      <c r="D976" s="1255" t="s">
        <v>157</v>
      </c>
      <c r="E976" s="1336"/>
      <c r="F976" s="1336"/>
      <c r="G976" s="1336"/>
      <c r="H976" s="1360"/>
      <c r="I976" s="1336"/>
      <c r="J976" s="1336"/>
      <c r="K976" s="1336"/>
      <c r="L976" s="1336"/>
      <c r="M976" s="1336"/>
      <c r="N976" s="1360"/>
      <c r="O976" s="1336"/>
      <c r="P976" s="1336"/>
      <c r="Q976" s="1336"/>
      <c r="R976" s="1336"/>
      <c r="S976" s="1336"/>
      <c r="T976" s="1336"/>
      <c r="U976" s="1336"/>
      <c r="V976" s="1360"/>
      <c r="W976" s="1336"/>
      <c r="X976" s="1336"/>
      <c r="Y976" s="1336"/>
      <c r="Z976" s="1336"/>
      <c r="AA976" s="1336"/>
      <c r="AB976" s="1336"/>
      <c r="AC976" s="1242">
        <f>SUM(E976:AB976)</f>
        <v>0</v>
      </c>
    </row>
    <row r="977" spans="1:29" s="3" customFormat="1" ht="12.75" customHeight="1">
      <c r="A977" s="3305"/>
      <c r="B977" s="3399"/>
      <c r="C977" s="1191" t="s">
        <v>158</v>
      </c>
      <c r="D977" s="1191" t="s">
        <v>157</v>
      </c>
      <c r="E977" s="1294"/>
      <c r="F977" s="1294"/>
      <c r="G977" s="1294"/>
      <c r="H977" s="1330"/>
      <c r="I977" s="1294"/>
      <c r="J977" s="1294"/>
      <c r="K977" s="1294"/>
      <c r="L977" s="1294"/>
      <c r="M977" s="1294"/>
      <c r="N977" s="1330"/>
      <c r="O977" s="1294"/>
      <c r="P977" s="1294"/>
      <c r="Q977" s="1294"/>
      <c r="R977" s="1294"/>
      <c r="S977" s="1294"/>
      <c r="T977" s="1294"/>
      <c r="U977" s="1294"/>
      <c r="V977" s="1330"/>
      <c r="W977" s="1294"/>
      <c r="X977" s="1294"/>
      <c r="Y977" s="1294"/>
      <c r="Z977" s="1294"/>
      <c r="AA977" s="1294"/>
      <c r="AB977" s="1294"/>
      <c r="AC977" s="1319">
        <f>SUM(E977:AB977)</f>
        <v>0</v>
      </c>
    </row>
    <row r="978" spans="1:29" s="3" customFormat="1" ht="12.75" customHeight="1">
      <c r="A978" s="3305"/>
      <c r="B978" s="3399"/>
      <c r="C978" s="1191" t="s">
        <v>159</v>
      </c>
      <c r="D978" s="1191" t="s">
        <v>209</v>
      </c>
      <c r="E978" s="1320" t="s">
        <v>179</v>
      </c>
      <c r="F978" s="1320"/>
      <c r="G978" s="1320"/>
      <c r="H978" s="1323"/>
      <c r="I978" s="1320"/>
      <c r="J978" s="1320"/>
      <c r="K978" s="1320"/>
      <c r="L978" s="1320"/>
      <c r="M978" s="1320"/>
      <c r="N978" s="1323"/>
      <c r="O978" s="1320"/>
      <c r="P978" s="1320"/>
      <c r="Q978" s="1320"/>
      <c r="R978" s="1320"/>
      <c r="S978" s="1320"/>
      <c r="T978" s="1320"/>
      <c r="U978" s="1320"/>
      <c r="V978" s="1323"/>
      <c r="W978" s="1320"/>
      <c r="X978" s="1320"/>
      <c r="Y978" s="1320"/>
      <c r="Z978" s="1320"/>
      <c r="AA978" s="1320"/>
      <c r="AB978" s="1320"/>
      <c r="AC978" s="1194"/>
    </row>
    <row r="979" spans="1:29" s="3" customFormat="1" ht="12.75" customHeight="1">
      <c r="A979" s="3307"/>
      <c r="B979" s="3400"/>
      <c r="C979" s="1202" t="s">
        <v>161</v>
      </c>
      <c r="D979" s="1202"/>
      <c r="E979" s="1308" t="e">
        <f t="shared" ref="E979:AC979" si="273">E977/E976</f>
        <v>#DIV/0!</v>
      </c>
      <c r="F979" s="1308" t="e">
        <f t="shared" si="273"/>
        <v>#DIV/0!</v>
      </c>
      <c r="G979" s="1308" t="e">
        <f t="shared" si="273"/>
        <v>#DIV/0!</v>
      </c>
      <c r="H979" s="1362" t="e">
        <f t="shared" si="273"/>
        <v>#DIV/0!</v>
      </c>
      <c r="I979" s="1308" t="e">
        <f t="shared" si="273"/>
        <v>#DIV/0!</v>
      </c>
      <c r="J979" s="1308" t="e">
        <f t="shared" si="273"/>
        <v>#DIV/0!</v>
      </c>
      <c r="K979" s="1308" t="e">
        <f t="shared" si="273"/>
        <v>#DIV/0!</v>
      </c>
      <c r="L979" s="1308" t="e">
        <f t="shared" si="273"/>
        <v>#DIV/0!</v>
      </c>
      <c r="M979" s="1308" t="e">
        <f t="shared" si="273"/>
        <v>#DIV/0!</v>
      </c>
      <c r="N979" s="1362" t="e">
        <f t="shared" si="273"/>
        <v>#DIV/0!</v>
      </c>
      <c r="O979" s="1308" t="e">
        <f t="shared" si="273"/>
        <v>#DIV/0!</v>
      </c>
      <c r="P979" s="1308" t="e">
        <f t="shared" si="273"/>
        <v>#DIV/0!</v>
      </c>
      <c r="Q979" s="1308" t="e">
        <f t="shared" si="273"/>
        <v>#DIV/0!</v>
      </c>
      <c r="R979" s="1308" t="e">
        <f t="shared" si="273"/>
        <v>#DIV/0!</v>
      </c>
      <c r="S979" s="1308" t="e">
        <f t="shared" si="273"/>
        <v>#DIV/0!</v>
      </c>
      <c r="T979" s="1308" t="e">
        <f t="shared" si="273"/>
        <v>#DIV/0!</v>
      </c>
      <c r="U979" s="1308" t="e">
        <f t="shared" si="273"/>
        <v>#DIV/0!</v>
      </c>
      <c r="V979" s="1362" t="e">
        <f t="shared" si="273"/>
        <v>#DIV/0!</v>
      </c>
      <c r="W979" s="1308" t="e">
        <f t="shared" si="273"/>
        <v>#DIV/0!</v>
      </c>
      <c r="X979" s="1308" t="e">
        <f t="shared" si="273"/>
        <v>#DIV/0!</v>
      </c>
      <c r="Y979" s="1308" t="e">
        <f t="shared" si="273"/>
        <v>#DIV/0!</v>
      </c>
      <c r="Z979" s="1308" t="e">
        <f t="shared" si="273"/>
        <v>#DIV/0!</v>
      </c>
      <c r="AA979" s="1308" t="e">
        <f t="shared" si="273"/>
        <v>#DIV/0!</v>
      </c>
      <c r="AB979" s="1308" t="e">
        <f t="shared" si="273"/>
        <v>#DIV/0!</v>
      </c>
      <c r="AC979" s="1205" t="e">
        <f t="shared" si="273"/>
        <v>#DIV/0!</v>
      </c>
    </row>
    <row r="980" spans="1:29" s="3" customFormat="1" ht="12.75" customHeight="1">
      <c r="A980" s="3308" t="s">
        <v>206</v>
      </c>
      <c r="B980" s="3398" t="s">
        <v>178</v>
      </c>
      <c r="C980" s="1186" t="s">
        <v>156</v>
      </c>
      <c r="D980" s="1186" t="s">
        <v>157</v>
      </c>
      <c r="E980" s="1173"/>
      <c r="F980" s="1173"/>
      <c r="G980" s="1173"/>
      <c r="H980" s="1313"/>
      <c r="I980" s="1173"/>
      <c r="J980" s="1173"/>
      <c r="K980" s="1173"/>
      <c r="L980" s="1173"/>
      <c r="M980" s="1173"/>
      <c r="N980" s="1313"/>
      <c r="O980" s="1173"/>
      <c r="P980" s="1173"/>
      <c r="Q980" s="1173"/>
      <c r="R980" s="1173"/>
      <c r="S980" s="1173"/>
      <c r="T980" s="1173"/>
      <c r="U980" s="1173"/>
      <c r="V980" s="1313"/>
      <c r="W980" s="1173"/>
      <c r="X980" s="1173"/>
      <c r="Y980" s="1173"/>
      <c r="Z980" s="1173"/>
      <c r="AA980" s="1173"/>
      <c r="AB980" s="1173"/>
      <c r="AC980" s="1189">
        <f>SUM(E980:AB980)</f>
        <v>0</v>
      </c>
    </row>
    <row r="981" spans="1:29" s="3" customFormat="1" ht="12.75" customHeight="1">
      <c r="A981" s="3305"/>
      <c r="B981" s="3399"/>
      <c r="C981" s="1191" t="s">
        <v>158</v>
      </c>
      <c r="D981" s="1191" t="s">
        <v>157</v>
      </c>
      <c r="E981" s="1294"/>
      <c r="F981" s="1294"/>
      <c r="G981" s="1294"/>
      <c r="H981" s="1330"/>
      <c r="I981" s="1294"/>
      <c r="J981" s="1294"/>
      <c r="K981" s="1294"/>
      <c r="L981" s="1294"/>
      <c r="M981" s="1294"/>
      <c r="N981" s="1330"/>
      <c r="O981" s="1294"/>
      <c r="P981" s="1294"/>
      <c r="Q981" s="1294"/>
      <c r="R981" s="1294"/>
      <c r="S981" s="1294"/>
      <c r="T981" s="1294"/>
      <c r="U981" s="1294"/>
      <c r="V981" s="1330"/>
      <c r="W981" s="1294"/>
      <c r="X981" s="1294"/>
      <c r="Y981" s="1294"/>
      <c r="Z981" s="1294"/>
      <c r="AA981" s="1294"/>
      <c r="AB981" s="1294"/>
      <c r="AC981" s="1319">
        <f>SUM(E981:AB981)</f>
        <v>0</v>
      </c>
    </row>
    <row r="982" spans="1:29" s="3" customFormat="1" ht="12.75" customHeight="1">
      <c r="A982" s="3305"/>
      <c r="B982" s="3399"/>
      <c r="C982" s="1191" t="s">
        <v>159</v>
      </c>
      <c r="D982" s="1191" t="s">
        <v>209</v>
      </c>
      <c r="E982" s="1320" t="s">
        <v>179</v>
      </c>
      <c r="F982" s="1320"/>
      <c r="G982" s="1320"/>
      <c r="H982" s="1323"/>
      <c r="I982" s="1320"/>
      <c r="J982" s="1320"/>
      <c r="K982" s="1320"/>
      <c r="L982" s="1320"/>
      <c r="M982" s="1320"/>
      <c r="N982" s="1323"/>
      <c r="O982" s="1320"/>
      <c r="P982" s="1320"/>
      <c r="Q982" s="1320"/>
      <c r="R982" s="1320"/>
      <c r="S982" s="1320"/>
      <c r="T982" s="1320"/>
      <c r="U982" s="1320"/>
      <c r="V982" s="1323"/>
      <c r="W982" s="1320"/>
      <c r="X982" s="1320"/>
      <c r="Y982" s="1320"/>
      <c r="Z982" s="1320"/>
      <c r="AA982" s="1320"/>
      <c r="AB982" s="1320"/>
      <c r="AC982" s="1194"/>
    </row>
    <row r="983" spans="1:29" s="3" customFormat="1" ht="12.75" customHeight="1">
      <c r="A983" s="3307"/>
      <c r="B983" s="3400"/>
      <c r="C983" s="1202" t="s">
        <v>161</v>
      </c>
      <c r="D983" s="1202"/>
      <c r="E983" s="1308" t="e">
        <f t="shared" ref="E983:AC983" si="274">E981/E980</f>
        <v>#DIV/0!</v>
      </c>
      <c r="F983" s="1308" t="e">
        <f t="shared" si="274"/>
        <v>#DIV/0!</v>
      </c>
      <c r="G983" s="1308" t="e">
        <f t="shared" si="274"/>
        <v>#DIV/0!</v>
      </c>
      <c r="H983" s="1362" t="e">
        <f t="shared" si="274"/>
        <v>#DIV/0!</v>
      </c>
      <c r="I983" s="1308" t="e">
        <f t="shared" si="274"/>
        <v>#DIV/0!</v>
      </c>
      <c r="J983" s="1308" t="e">
        <f t="shared" si="274"/>
        <v>#DIV/0!</v>
      </c>
      <c r="K983" s="1308" t="e">
        <f t="shared" si="274"/>
        <v>#DIV/0!</v>
      </c>
      <c r="L983" s="1308" t="e">
        <f t="shared" si="274"/>
        <v>#DIV/0!</v>
      </c>
      <c r="M983" s="1308" t="e">
        <f t="shared" si="274"/>
        <v>#DIV/0!</v>
      </c>
      <c r="N983" s="1362" t="e">
        <f t="shared" si="274"/>
        <v>#DIV/0!</v>
      </c>
      <c r="O983" s="1308" t="e">
        <f t="shared" si="274"/>
        <v>#DIV/0!</v>
      </c>
      <c r="P983" s="1308" t="e">
        <f t="shared" si="274"/>
        <v>#DIV/0!</v>
      </c>
      <c r="Q983" s="1308" t="e">
        <f t="shared" si="274"/>
        <v>#DIV/0!</v>
      </c>
      <c r="R983" s="1308" t="e">
        <f t="shared" si="274"/>
        <v>#DIV/0!</v>
      </c>
      <c r="S983" s="1308" t="e">
        <f t="shared" si="274"/>
        <v>#DIV/0!</v>
      </c>
      <c r="T983" s="1308" t="e">
        <f t="shared" si="274"/>
        <v>#DIV/0!</v>
      </c>
      <c r="U983" s="1308" t="e">
        <f t="shared" si="274"/>
        <v>#DIV/0!</v>
      </c>
      <c r="V983" s="1362" t="e">
        <f t="shared" si="274"/>
        <v>#DIV/0!</v>
      </c>
      <c r="W983" s="1308" t="e">
        <f t="shared" si="274"/>
        <v>#DIV/0!</v>
      </c>
      <c r="X983" s="1308" t="e">
        <f t="shared" si="274"/>
        <v>#DIV/0!</v>
      </c>
      <c r="Y983" s="1308" t="e">
        <f t="shared" si="274"/>
        <v>#DIV/0!</v>
      </c>
      <c r="Z983" s="1308" t="e">
        <f t="shared" si="274"/>
        <v>#DIV/0!</v>
      </c>
      <c r="AA983" s="1308" t="e">
        <f t="shared" si="274"/>
        <v>#DIV/0!</v>
      </c>
      <c r="AB983" s="1308" t="e">
        <f t="shared" si="274"/>
        <v>#DIV/0!</v>
      </c>
      <c r="AC983" s="1205" t="e">
        <f t="shared" si="274"/>
        <v>#DIV/0!</v>
      </c>
    </row>
    <row r="984" spans="1:29" s="3" customFormat="1" ht="12.75" customHeight="1">
      <c r="A984" s="3308" t="s">
        <v>182</v>
      </c>
      <c r="B984" s="3398" t="s">
        <v>178</v>
      </c>
      <c r="C984" s="1186" t="s">
        <v>156</v>
      </c>
      <c r="D984" s="1186" t="s">
        <v>157</v>
      </c>
      <c r="E984" s="1173"/>
      <c r="F984" s="1173"/>
      <c r="G984" s="1173"/>
      <c r="H984" s="1313"/>
      <c r="I984" s="1173"/>
      <c r="J984" s="1173"/>
      <c r="K984" s="1173"/>
      <c r="L984" s="1173"/>
      <c r="M984" s="1173"/>
      <c r="N984" s="1313"/>
      <c r="O984" s="1173"/>
      <c r="P984" s="1173"/>
      <c r="Q984" s="1173"/>
      <c r="R984" s="1173"/>
      <c r="S984" s="1173"/>
      <c r="T984" s="1173"/>
      <c r="U984" s="1173"/>
      <c r="V984" s="1313"/>
      <c r="W984" s="1173"/>
      <c r="X984" s="1173"/>
      <c r="Y984" s="1173"/>
      <c r="Z984" s="1173"/>
      <c r="AA984" s="1173"/>
      <c r="AB984" s="1173"/>
      <c r="AC984" s="1189">
        <f>SUM(E984:AB984)</f>
        <v>0</v>
      </c>
    </row>
    <row r="985" spans="1:29" s="3" customFormat="1" ht="12.75" customHeight="1">
      <c r="A985" s="3305"/>
      <c r="B985" s="3399"/>
      <c r="C985" s="1191" t="s">
        <v>158</v>
      </c>
      <c r="D985" s="1191" t="s">
        <v>157</v>
      </c>
      <c r="E985" s="1294"/>
      <c r="F985" s="1294"/>
      <c r="G985" s="1294"/>
      <c r="H985" s="1330"/>
      <c r="I985" s="1294"/>
      <c r="J985" s="1294"/>
      <c r="K985" s="1294"/>
      <c r="L985" s="1294"/>
      <c r="M985" s="1294"/>
      <c r="N985" s="1330"/>
      <c r="O985" s="1294"/>
      <c r="P985" s="1294"/>
      <c r="Q985" s="1294"/>
      <c r="R985" s="1294"/>
      <c r="S985" s="1294"/>
      <c r="T985" s="1294"/>
      <c r="U985" s="1294"/>
      <c r="V985" s="1330"/>
      <c r="W985" s="1294"/>
      <c r="X985" s="1294"/>
      <c r="Y985" s="1294"/>
      <c r="Z985" s="1294"/>
      <c r="AA985" s="1294"/>
      <c r="AB985" s="1294"/>
      <c r="AC985" s="1319">
        <f>SUM(E985:AB985)</f>
        <v>0</v>
      </c>
    </row>
    <row r="986" spans="1:29" s="3" customFormat="1" ht="12.75" customHeight="1">
      <c r="A986" s="3305"/>
      <c r="B986" s="3399"/>
      <c r="C986" s="1191" t="s">
        <v>159</v>
      </c>
      <c r="D986" s="1191" t="s">
        <v>209</v>
      </c>
      <c r="E986" s="1320" t="s">
        <v>179</v>
      </c>
      <c r="F986" s="1320"/>
      <c r="G986" s="1320"/>
      <c r="H986" s="1323"/>
      <c r="I986" s="1320"/>
      <c r="J986" s="1320"/>
      <c r="K986" s="1320"/>
      <c r="L986" s="1320"/>
      <c r="M986" s="1320"/>
      <c r="N986" s="1323"/>
      <c r="O986" s="1320"/>
      <c r="P986" s="1320"/>
      <c r="Q986" s="1320"/>
      <c r="R986" s="1320"/>
      <c r="S986" s="1320"/>
      <c r="T986" s="1320"/>
      <c r="U986" s="1320"/>
      <c r="V986" s="1323"/>
      <c r="W986" s="1320"/>
      <c r="X986" s="1320"/>
      <c r="Y986" s="1320"/>
      <c r="Z986" s="1320"/>
      <c r="AA986" s="1320"/>
      <c r="AB986" s="1320"/>
      <c r="AC986" s="1194"/>
    </row>
    <row r="987" spans="1:29" s="3" customFormat="1" ht="12.75" customHeight="1">
      <c r="A987" s="3307"/>
      <c r="B987" s="3400"/>
      <c r="C987" s="1202" t="s">
        <v>161</v>
      </c>
      <c r="D987" s="1202"/>
      <c r="E987" s="1308" t="e">
        <f t="shared" ref="E987:AC987" si="275">E985/E984</f>
        <v>#DIV/0!</v>
      </c>
      <c r="F987" s="1308" t="e">
        <f t="shared" si="275"/>
        <v>#DIV/0!</v>
      </c>
      <c r="G987" s="1308" t="e">
        <f t="shared" si="275"/>
        <v>#DIV/0!</v>
      </c>
      <c r="H987" s="1362" t="e">
        <f t="shared" si="275"/>
        <v>#DIV/0!</v>
      </c>
      <c r="I987" s="1308" t="e">
        <f t="shared" si="275"/>
        <v>#DIV/0!</v>
      </c>
      <c r="J987" s="1308" t="e">
        <f t="shared" si="275"/>
        <v>#DIV/0!</v>
      </c>
      <c r="K987" s="1308" t="e">
        <f t="shared" si="275"/>
        <v>#DIV/0!</v>
      </c>
      <c r="L987" s="1308" t="e">
        <f t="shared" si="275"/>
        <v>#DIV/0!</v>
      </c>
      <c r="M987" s="1308" t="e">
        <f t="shared" si="275"/>
        <v>#DIV/0!</v>
      </c>
      <c r="N987" s="1362" t="e">
        <f t="shared" si="275"/>
        <v>#DIV/0!</v>
      </c>
      <c r="O987" s="1308" t="e">
        <f t="shared" si="275"/>
        <v>#DIV/0!</v>
      </c>
      <c r="P987" s="1308" t="e">
        <f t="shared" si="275"/>
        <v>#DIV/0!</v>
      </c>
      <c r="Q987" s="1308" t="e">
        <f t="shared" si="275"/>
        <v>#DIV/0!</v>
      </c>
      <c r="R987" s="1308" t="e">
        <f t="shared" si="275"/>
        <v>#DIV/0!</v>
      </c>
      <c r="S987" s="1308" t="e">
        <f t="shared" si="275"/>
        <v>#DIV/0!</v>
      </c>
      <c r="T987" s="1308" t="e">
        <f t="shared" si="275"/>
        <v>#DIV/0!</v>
      </c>
      <c r="U987" s="1308" t="e">
        <f t="shared" si="275"/>
        <v>#DIV/0!</v>
      </c>
      <c r="V987" s="1362" t="e">
        <f t="shared" si="275"/>
        <v>#DIV/0!</v>
      </c>
      <c r="W987" s="1308" t="e">
        <f t="shared" si="275"/>
        <v>#DIV/0!</v>
      </c>
      <c r="X987" s="1308" t="e">
        <f t="shared" si="275"/>
        <v>#DIV/0!</v>
      </c>
      <c r="Y987" s="1308" t="e">
        <f t="shared" si="275"/>
        <v>#DIV/0!</v>
      </c>
      <c r="Z987" s="1308" t="e">
        <f t="shared" si="275"/>
        <v>#DIV/0!</v>
      </c>
      <c r="AA987" s="1308" t="e">
        <f t="shared" si="275"/>
        <v>#DIV/0!</v>
      </c>
      <c r="AB987" s="1308" t="e">
        <f t="shared" si="275"/>
        <v>#DIV/0!</v>
      </c>
      <c r="AC987" s="1205" t="e">
        <f t="shared" si="275"/>
        <v>#DIV/0!</v>
      </c>
    </row>
    <row r="988" spans="1:29" s="3" customFormat="1" ht="12.75" customHeight="1">
      <c r="A988" s="3308" t="s">
        <v>210</v>
      </c>
      <c r="B988" s="3398" t="s">
        <v>178</v>
      </c>
      <c r="C988" s="1186" t="s">
        <v>156</v>
      </c>
      <c r="D988" s="1186" t="s">
        <v>157</v>
      </c>
      <c r="E988" s="1173"/>
      <c r="F988" s="1173"/>
      <c r="G988" s="1173"/>
      <c r="H988" s="1313"/>
      <c r="I988" s="1173"/>
      <c r="J988" s="1173"/>
      <c r="K988" s="1173"/>
      <c r="L988" s="1173"/>
      <c r="M988" s="1173"/>
      <c r="N988" s="1313"/>
      <c r="O988" s="1173"/>
      <c r="P988" s="1173"/>
      <c r="Q988" s="1173"/>
      <c r="R988" s="1173"/>
      <c r="S988" s="1173"/>
      <c r="T988" s="1173"/>
      <c r="U988" s="1173"/>
      <c r="V988" s="1313"/>
      <c r="W988" s="1173"/>
      <c r="X988" s="1173"/>
      <c r="Y988" s="1173"/>
      <c r="Z988" s="1173"/>
      <c r="AA988" s="1173"/>
      <c r="AB988" s="1173"/>
      <c r="AC988" s="1189">
        <f>SUM(E988:AB988)</f>
        <v>0</v>
      </c>
    </row>
    <row r="989" spans="1:29" s="3" customFormat="1" ht="12.75" customHeight="1">
      <c r="A989" s="3305"/>
      <c r="B989" s="3399"/>
      <c r="C989" s="1191" t="s">
        <v>158</v>
      </c>
      <c r="D989" s="1191" t="s">
        <v>157</v>
      </c>
      <c r="E989" s="1294"/>
      <c r="F989" s="1294"/>
      <c r="G989" s="1294"/>
      <c r="H989" s="1330"/>
      <c r="I989" s="1294"/>
      <c r="J989" s="1294"/>
      <c r="K989" s="1294"/>
      <c r="L989" s="1294"/>
      <c r="M989" s="1294"/>
      <c r="N989" s="1330"/>
      <c r="O989" s="1294"/>
      <c r="P989" s="1294"/>
      <c r="Q989" s="1294"/>
      <c r="R989" s="1294"/>
      <c r="S989" s="1294"/>
      <c r="T989" s="1294"/>
      <c r="U989" s="1294"/>
      <c r="V989" s="1330"/>
      <c r="W989" s="1294"/>
      <c r="X989" s="1294"/>
      <c r="Y989" s="1294"/>
      <c r="Z989" s="1294"/>
      <c r="AA989" s="1294"/>
      <c r="AB989" s="1294"/>
      <c r="AC989" s="1319">
        <f>SUM(E989:AB989)</f>
        <v>0</v>
      </c>
    </row>
    <row r="990" spans="1:29" s="3" customFormat="1" ht="12.75" customHeight="1">
      <c r="A990" s="3305"/>
      <c r="B990" s="3399"/>
      <c r="C990" s="1191" t="s">
        <v>159</v>
      </c>
      <c r="D990" s="1191" t="s">
        <v>209</v>
      </c>
      <c r="E990" s="1320" t="s">
        <v>179</v>
      </c>
      <c r="F990" s="1320"/>
      <c r="G990" s="1320"/>
      <c r="H990" s="1323"/>
      <c r="I990" s="1320"/>
      <c r="J990" s="1320"/>
      <c r="K990" s="1320"/>
      <c r="L990" s="1320"/>
      <c r="M990" s="1320"/>
      <c r="N990" s="1323"/>
      <c r="O990" s="1320"/>
      <c r="P990" s="1320"/>
      <c r="Q990" s="1320"/>
      <c r="R990" s="1320"/>
      <c r="S990" s="1320"/>
      <c r="T990" s="1320"/>
      <c r="U990" s="1320"/>
      <c r="V990" s="1323"/>
      <c r="W990" s="1320"/>
      <c r="X990" s="1320"/>
      <c r="Y990" s="1320"/>
      <c r="Z990" s="1320"/>
      <c r="AA990" s="1320"/>
      <c r="AB990" s="1320"/>
      <c r="AC990" s="1194"/>
    </row>
    <row r="991" spans="1:29" s="3" customFormat="1" ht="12.75" customHeight="1">
      <c r="A991" s="3307"/>
      <c r="B991" s="3400"/>
      <c r="C991" s="1202" t="s">
        <v>161</v>
      </c>
      <c r="D991" s="1202"/>
      <c r="E991" s="1308" t="e">
        <f t="shared" ref="E991:AC991" si="276">E989/E988</f>
        <v>#DIV/0!</v>
      </c>
      <c r="F991" s="1308" t="e">
        <f t="shared" si="276"/>
        <v>#DIV/0!</v>
      </c>
      <c r="G991" s="1308" t="e">
        <f t="shared" si="276"/>
        <v>#DIV/0!</v>
      </c>
      <c r="H991" s="1362" t="e">
        <f t="shared" si="276"/>
        <v>#DIV/0!</v>
      </c>
      <c r="I991" s="1308" t="e">
        <f t="shared" si="276"/>
        <v>#DIV/0!</v>
      </c>
      <c r="J991" s="1308" t="e">
        <f t="shared" si="276"/>
        <v>#DIV/0!</v>
      </c>
      <c r="K991" s="1308" t="e">
        <f t="shared" si="276"/>
        <v>#DIV/0!</v>
      </c>
      <c r="L991" s="1308" t="e">
        <f t="shared" si="276"/>
        <v>#DIV/0!</v>
      </c>
      <c r="M991" s="1308" t="e">
        <f t="shared" si="276"/>
        <v>#DIV/0!</v>
      </c>
      <c r="N991" s="1362" t="e">
        <f t="shared" si="276"/>
        <v>#DIV/0!</v>
      </c>
      <c r="O991" s="1308" t="e">
        <f t="shared" si="276"/>
        <v>#DIV/0!</v>
      </c>
      <c r="P991" s="1308" t="e">
        <f t="shared" si="276"/>
        <v>#DIV/0!</v>
      </c>
      <c r="Q991" s="1308" t="e">
        <f t="shared" si="276"/>
        <v>#DIV/0!</v>
      </c>
      <c r="R991" s="1308" t="e">
        <f t="shared" si="276"/>
        <v>#DIV/0!</v>
      </c>
      <c r="S991" s="1308" t="e">
        <f t="shared" si="276"/>
        <v>#DIV/0!</v>
      </c>
      <c r="T991" s="1308" t="e">
        <f t="shared" si="276"/>
        <v>#DIV/0!</v>
      </c>
      <c r="U991" s="1308" t="e">
        <f t="shared" si="276"/>
        <v>#DIV/0!</v>
      </c>
      <c r="V991" s="1362" t="e">
        <f t="shared" si="276"/>
        <v>#DIV/0!</v>
      </c>
      <c r="W991" s="1308" t="e">
        <f t="shared" si="276"/>
        <v>#DIV/0!</v>
      </c>
      <c r="X991" s="1308" t="e">
        <f t="shared" si="276"/>
        <v>#DIV/0!</v>
      </c>
      <c r="Y991" s="1308" t="e">
        <f t="shared" si="276"/>
        <v>#DIV/0!</v>
      </c>
      <c r="Z991" s="1308" t="e">
        <f t="shared" si="276"/>
        <v>#DIV/0!</v>
      </c>
      <c r="AA991" s="1308" t="e">
        <f t="shared" si="276"/>
        <v>#DIV/0!</v>
      </c>
      <c r="AB991" s="1308" t="e">
        <f t="shared" si="276"/>
        <v>#DIV/0!</v>
      </c>
      <c r="AC991" s="1205" t="e">
        <f t="shared" si="276"/>
        <v>#DIV/0!</v>
      </c>
    </row>
    <row r="992" spans="1:29" s="3" customFormat="1" ht="12.75" customHeight="1">
      <c r="A992" s="3308" t="s">
        <v>183</v>
      </c>
      <c r="B992" s="3398" t="s">
        <v>781</v>
      </c>
      <c r="C992" s="1186" t="s">
        <v>156</v>
      </c>
      <c r="D992" s="1186" t="s">
        <v>157</v>
      </c>
      <c r="E992" s="1173"/>
      <c r="F992" s="1173"/>
      <c r="G992" s="1173"/>
      <c r="H992" s="1313"/>
      <c r="I992" s="1173"/>
      <c r="J992" s="1173"/>
      <c r="K992" s="1173"/>
      <c r="L992" s="1173"/>
      <c r="M992" s="1173"/>
      <c r="N992" s="1313"/>
      <c r="O992" s="1173"/>
      <c r="P992" s="1173"/>
      <c r="Q992" s="1173"/>
      <c r="R992" s="1173"/>
      <c r="S992" s="1173"/>
      <c r="T992" s="1173"/>
      <c r="U992" s="1173"/>
      <c r="V992" s="1313"/>
      <c r="W992" s="1173"/>
      <c r="X992" s="1173"/>
      <c r="Y992" s="1173"/>
      <c r="Z992" s="1173"/>
      <c r="AA992" s="1173"/>
      <c r="AB992" s="1173"/>
      <c r="AC992" s="1189">
        <f>SUM(E992:AB992)</f>
        <v>0</v>
      </c>
    </row>
    <row r="993" spans="1:30" s="3" customFormat="1" ht="12.75" customHeight="1">
      <c r="A993" s="3305"/>
      <c r="B993" s="3399"/>
      <c r="C993" s="1191" t="s">
        <v>158</v>
      </c>
      <c r="D993" s="1191" t="s">
        <v>157</v>
      </c>
      <c r="E993" s="1294"/>
      <c r="F993" s="1294"/>
      <c r="G993" s="1294"/>
      <c r="H993" s="1330"/>
      <c r="I993" s="1294"/>
      <c r="J993" s="1294"/>
      <c r="K993" s="1294"/>
      <c r="L993" s="1294"/>
      <c r="M993" s="1294"/>
      <c r="N993" s="1330"/>
      <c r="O993" s="1294"/>
      <c r="P993" s="1294"/>
      <c r="Q993" s="1294"/>
      <c r="R993" s="1294"/>
      <c r="S993" s="1294"/>
      <c r="T993" s="1294"/>
      <c r="U993" s="1294"/>
      <c r="V993" s="1330"/>
      <c r="W993" s="1294"/>
      <c r="X993" s="1294"/>
      <c r="Y993" s="1294"/>
      <c r="Z993" s="1294"/>
      <c r="AA993" s="1294"/>
      <c r="AB993" s="1294"/>
      <c r="AC993" s="1319">
        <f>SUM(E993:AB993)</f>
        <v>0</v>
      </c>
    </row>
    <row r="994" spans="1:30" s="3" customFormat="1" ht="12.75" customHeight="1">
      <c r="A994" s="3305"/>
      <c r="B994" s="3399"/>
      <c r="C994" s="1191" t="s">
        <v>159</v>
      </c>
      <c r="D994" s="1191" t="s">
        <v>209</v>
      </c>
      <c r="E994" s="1294" t="s">
        <v>179</v>
      </c>
      <c r="F994" s="1294"/>
      <c r="G994" s="1294"/>
      <c r="H994" s="1330"/>
      <c r="I994" s="1294"/>
      <c r="J994" s="1294"/>
      <c r="K994" s="1294"/>
      <c r="L994" s="1294"/>
      <c r="M994" s="1294"/>
      <c r="N994" s="1330"/>
      <c r="O994" s="1294"/>
      <c r="P994" s="1294"/>
      <c r="Q994" s="1294"/>
      <c r="R994" s="1294"/>
      <c r="S994" s="1294"/>
      <c r="T994" s="1294"/>
      <c r="U994" s="1294"/>
      <c r="V994" s="1330"/>
      <c r="W994" s="1294"/>
      <c r="X994" s="1294"/>
      <c r="Y994" s="1294"/>
      <c r="Z994" s="1294"/>
      <c r="AA994" s="1294"/>
      <c r="AB994" s="1294"/>
      <c r="AC994" s="1194"/>
    </row>
    <row r="995" spans="1:30" s="3" customFormat="1" ht="12.75" customHeight="1">
      <c r="A995" s="3307"/>
      <c r="B995" s="3400"/>
      <c r="C995" s="1202" t="s">
        <v>161</v>
      </c>
      <c r="D995" s="1202"/>
      <c r="E995" s="1293"/>
      <c r="F995" s="1293"/>
      <c r="G995" s="1293"/>
      <c r="H995" s="1322"/>
      <c r="I995" s="1293"/>
      <c r="J995" s="1293"/>
      <c r="K995" s="1293"/>
      <c r="L995" s="1293"/>
      <c r="M995" s="1293"/>
      <c r="N995" s="1322"/>
      <c r="O995" s="1293"/>
      <c r="P995" s="1293"/>
      <c r="Q995" s="1293"/>
      <c r="R995" s="1293"/>
      <c r="S995" s="1293"/>
      <c r="T995" s="1293"/>
      <c r="U995" s="1293"/>
      <c r="V995" s="1322"/>
      <c r="W995" s="1293"/>
      <c r="X995" s="1293"/>
      <c r="Y995" s="1293"/>
      <c r="Z995" s="1293"/>
      <c r="AA995" s="1293"/>
      <c r="AB995" s="1293"/>
      <c r="AC995" s="1205"/>
    </row>
    <row r="996" spans="1:30" s="3" customFormat="1" ht="12.75" customHeight="1">
      <c r="A996" s="3308" t="s">
        <v>175</v>
      </c>
      <c r="B996" s="3398" t="s">
        <v>782</v>
      </c>
      <c r="C996" s="1186" t="s">
        <v>156</v>
      </c>
      <c r="D996" s="1186" t="s">
        <v>157</v>
      </c>
      <c r="E996" s="1173"/>
      <c r="F996" s="1173"/>
      <c r="G996" s="1173"/>
      <c r="H996" s="1313"/>
      <c r="I996" s="1173"/>
      <c r="J996" s="1173"/>
      <c r="K996" s="1173"/>
      <c r="L996" s="1173"/>
      <c r="M996" s="1173"/>
      <c r="N996" s="1313"/>
      <c r="O996" s="1173"/>
      <c r="P996" s="1173"/>
      <c r="Q996" s="1173"/>
      <c r="R996" s="1173"/>
      <c r="S996" s="1173"/>
      <c r="T996" s="1173"/>
      <c r="U996" s="1173"/>
      <c r="V996" s="1313"/>
      <c r="W996" s="1173"/>
      <c r="X996" s="1173"/>
      <c r="Y996" s="1173"/>
      <c r="Z996" s="1173"/>
      <c r="AA996" s="1173"/>
      <c r="AB996" s="1173"/>
      <c r="AC996" s="1189">
        <f>SUM(E996:AB996)</f>
        <v>0</v>
      </c>
    </row>
    <row r="997" spans="1:30" s="3" customFormat="1" ht="12.75" customHeight="1">
      <c r="A997" s="3305"/>
      <c r="B997" s="3399"/>
      <c r="C997" s="1191" t="s">
        <v>158</v>
      </c>
      <c r="D997" s="1191" t="s">
        <v>157</v>
      </c>
      <c r="E997" s="1294"/>
      <c r="F997" s="1294"/>
      <c r="G997" s="1294"/>
      <c r="H997" s="1330"/>
      <c r="I997" s="1294"/>
      <c r="J997" s="1294"/>
      <c r="K997" s="1294"/>
      <c r="L997" s="1294"/>
      <c r="M997" s="1294"/>
      <c r="N997" s="1330"/>
      <c r="O997" s="1294"/>
      <c r="P997" s="1294"/>
      <c r="Q997" s="1294"/>
      <c r="R997" s="1294"/>
      <c r="S997" s="1294"/>
      <c r="T997" s="1294"/>
      <c r="U997" s="1294"/>
      <c r="V997" s="1330"/>
      <c r="W997" s="1294"/>
      <c r="X997" s="1294"/>
      <c r="Y997" s="1294"/>
      <c r="Z997" s="1294"/>
      <c r="AA997" s="1294"/>
      <c r="AB997" s="1294"/>
      <c r="AC997" s="1319">
        <f>SUM(E997:AB997)</f>
        <v>0</v>
      </c>
    </row>
    <row r="998" spans="1:30" s="3" customFormat="1" ht="12.75" customHeight="1">
      <c r="A998" s="3305"/>
      <c r="B998" s="3399"/>
      <c r="C998" s="1191" t="s">
        <v>159</v>
      </c>
      <c r="D998" s="1191" t="s">
        <v>209</v>
      </c>
      <c r="E998" s="1320" t="s">
        <v>179</v>
      </c>
      <c r="F998" s="1320"/>
      <c r="G998" s="1320"/>
      <c r="H998" s="1323"/>
      <c r="I998" s="1320"/>
      <c r="J998" s="1320"/>
      <c r="K998" s="1320"/>
      <c r="L998" s="1320"/>
      <c r="M998" s="1320"/>
      <c r="N998" s="1323"/>
      <c r="O998" s="1320"/>
      <c r="P998" s="1320"/>
      <c r="Q998" s="1320"/>
      <c r="R998" s="1320"/>
      <c r="S998" s="1320"/>
      <c r="T998" s="1320"/>
      <c r="U998" s="1320"/>
      <c r="V998" s="1323"/>
      <c r="W998" s="1320"/>
      <c r="X998" s="1320"/>
      <c r="Y998" s="1320"/>
      <c r="Z998" s="1320"/>
      <c r="AA998" s="1320"/>
      <c r="AB998" s="1320"/>
      <c r="AC998" s="1194"/>
    </row>
    <row r="999" spans="1:30" s="3" customFormat="1" ht="12.75" customHeight="1">
      <c r="A999" s="3307"/>
      <c r="B999" s="3400"/>
      <c r="C999" s="1202" t="s">
        <v>161</v>
      </c>
      <c r="D999" s="1202"/>
      <c r="E999" s="1308" t="e">
        <f t="shared" ref="E999:AC999" si="277">E997/E996</f>
        <v>#DIV/0!</v>
      </c>
      <c r="F999" s="1308" t="e">
        <f t="shared" si="277"/>
        <v>#DIV/0!</v>
      </c>
      <c r="G999" s="1308" t="e">
        <f t="shared" si="277"/>
        <v>#DIV/0!</v>
      </c>
      <c r="H999" s="1362" t="e">
        <f t="shared" si="277"/>
        <v>#DIV/0!</v>
      </c>
      <c r="I999" s="1308" t="e">
        <f t="shared" si="277"/>
        <v>#DIV/0!</v>
      </c>
      <c r="J999" s="1308" t="e">
        <f t="shared" si="277"/>
        <v>#DIV/0!</v>
      </c>
      <c r="K999" s="1308" t="e">
        <f t="shared" si="277"/>
        <v>#DIV/0!</v>
      </c>
      <c r="L999" s="1308" t="e">
        <f t="shared" si="277"/>
        <v>#DIV/0!</v>
      </c>
      <c r="M999" s="1308" t="e">
        <f t="shared" si="277"/>
        <v>#DIV/0!</v>
      </c>
      <c r="N999" s="1362" t="e">
        <f t="shared" si="277"/>
        <v>#DIV/0!</v>
      </c>
      <c r="O999" s="1308" t="e">
        <f t="shared" si="277"/>
        <v>#DIV/0!</v>
      </c>
      <c r="P999" s="1308" t="e">
        <f t="shared" si="277"/>
        <v>#DIV/0!</v>
      </c>
      <c r="Q999" s="1308" t="e">
        <f t="shared" si="277"/>
        <v>#DIV/0!</v>
      </c>
      <c r="R999" s="1308" t="e">
        <f t="shared" si="277"/>
        <v>#DIV/0!</v>
      </c>
      <c r="S999" s="1308" t="e">
        <f t="shared" si="277"/>
        <v>#DIV/0!</v>
      </c>
      <c r="T999" s="1308" t="e">
        <f t="shared" si="277"/>
        <v>#DIV/0!</v>
      </c>
      <c r="U999" s="1308" t="e">
        <f t="shared" si="277"/>
        <v>#DIV/0!</v>
      </c>
      <c r="V999" s="1362" t="e">
        <f t="shared" si="277"/>
        <v>#DIV/0!</v>
      </c>
      <c r="W999" s="1308" t="e">
        <f t="shared" si="277"/>
        <v>#DIV/0!</v>
      </c>
      <c r="X999" s="1308" t="e">
        <f t="shared" si="277"/>
        <v>#DIV/0!</v>
      </c>
      <c r="Y999" s="1308" t="e">
        <f t="shared" si="277"/>
        <v>#DIV/0!</v>
      </c>
      <c r="Z999" s="1308" t="e">
        <f t="shared" si="277"/>
        <v>#DIV/0!</v>
      </c>
      <c r="AA999" s="1308" t="e">
        <f t="shared" si="277"/>
        <v>#DIV/0!</v>
      </c>
      <c r="AB999" s="1308" t="e">
        <f t="shared" si="277"/>
        <v>#DIV/0!</v>
      </c>
      <c r="AC999" s="1205" t="e">
        <f t="shared" si="277"/>
        <v>#DIV/0!</v>
      </c>
    </row>
    <row r="1000" spans="1:30" s="3" customFormat="1" ht="12.75" customHeight="1">
      <c r="A1000" s="3308" t="s">
        <v>783</v>
      </c>
      <c r="B1000" s="3320" t="s">
        <v>784</v>
      </c>
      <c r="C1000" s="1186" t="s">
        <v>156</v>
      </c>
      <c r="D1000" s="1186" t="s">
        <v>157</v>
      </c>
      <c r="E1000" s="1332">
        <v>1.5966</v>
      </c>
      <c r="F1000" s="1332">
        <v>1.6026</v>
      </c>
      <c r="G1000" s="1332">
        <v>1.6133999999999999</v>
      </c>
      <c r="H1000" s="1325">
        <v>1.5773999999999999</v>
      </c>
      <c r="I1000" s="1332">
        <v>1.6224000000000001</v>
      </c>
      <c r="J1000" s="1332">
        <v>1.6122000000000001</v>
      </c>
      <c r="K1000" s="1332">
        <v>1.599</v>
      </c>
      <c r="L1000" s="1332">
        <v>1.6482000000000001</v>
      </c>
      <c r="M1000" s="1332">
        <v>1.6068</v>
      </c>
      <c r="N1000" s="1325">
        <v>1.6217999999999999</v>
      </c>
      <c r="O1000" s="1332">
        <v>1.7058</v>
      </c>
      <c r="P1000" s="1332">
        <v>1.6859999999999999</v>
      </c>
      <c r="Q1000" s="1332">
        <v>1.7802</v>
      </c>
      <c r="R1000" s="1332">
        <v>1.6362000000000001</v>
      </c>
      <c r="S1000" s="1332">
        <v>1.6883999999999999</v>
      </c>
      <c r="T1000" s="1332">
        <v>1.728</v>
      </c>
      <c r="U1000" s="1332">
        <v>1.7285999999999999</v>
      </c>
      <c r="V1000" s="1325">
        <v>1.8371999999999999</v>
      </c>
      <c r="W1000" s="1332">
        <v>1.8492</v>
      </c>
      <c r="X1000" s="1332">
        <v>1.8792</v>
      </c>
      <c r="Y1000" s="1332">
        <v>1.8378000000000001</v>
      </c>
      <c r="Z1000" s="1332">
        <v>1.8258000000000001</v>
      </c>
      <c r="AA1000" s="1332">
        <v>1.7922</v>
      </c>
      <c r="AB1000" s="1332">
        <v>1.7969999999999999</v>
      </c>
      <c r="AC1000" s="1189">
        <f>SUM(E1000:AB1000)</f>
        <v>40.872</v>
      </c>
    </row>
    <row r="1001" spans="1:30" s="3" customFormat="1" ht="12.75" customHeight="1">
      <c r="A1001" s="3305"/>
      <c r="B1001" s="3310"/>
      <c r="C1001" s="1191" t="s">
        <v>158</v>
      </c>
      <c r="D1001" s="1191" t="s">
        <v>157</v>
      </c>
      <c r="E1001" s="1333">
        <v>0.13020000000000001</v>
      </c>
      <c r="F1001" s="1333">
        <v>0.1482</v>
      </c>
      <c r="G1001" s="1333">
        <v>0.159</v>
      </c>
      <c r="H1001" s="1326">
        <v>0.15959999999999999</v>
      </c>
      <c r="I1001" s="1333">
        <v>0.17280000000000001</v>
      </c>
      <c r="J1001" s="1333">
        <v>0.18060000000000001</v>
      </c>
      <c r="K1001" s="1333">
        <v>0.1608</v>
      </c>
      <c r="L1001" s="1333">
        <v>0.1812</v>
      </c>
      <c r="M1001" s="1333">
        <v>0.12479999999999999</v>
      </c>
      <c r="N1001" s="1326">
        <v>0.22800000000000001</v>
      </c>
      <c r="O1001" s="1333">
        <v>0.25019999999999998</v>
      </c>
      <c r="P1001" s="1333">
        <v>0.24959999999999999</v>
      </c>
      <c r="Q1001" s="1333">
        <v>0.36480000000000001</v>
      </c>
      <c r="R1001" s="1333">
        <v>0.31619999999999998</v>
      </c>
      <c r="S1001" s="1333">
        <v>0.30420000000000003</v>
      </c>
      <c r="T1001" s="1333">
        <v>0.32640000000000002</v>
      </c>
      <c r="U1001" s="1333">
        <v>0.32040000000000002</v>
      </c>
      <c r="V1001" s="1326">
        <v>0.40139999999999998</v>
      </c>
      <c r="W1001" s="1333">
        <v>0.39</v>
      </c>
      <c r="X1001" s="1333">
        <v>0.435</v>
      </c>
      <c r="Y1001" s="1333">
        <v>0.42420000000000002</v>
      </c>
      <c r="Z1001" s="1333">
        <v>0.41399999999999998</v>
      </c>
      <c r="AA1001" s="1333">
        <v>0.40860000000000002</v>
      </c>
      <c r="AB1001" s="1333">
        <v>0.41880000000000001</v>
      </c>
      <c r="AC1001" s="1194">
        <f>SUM(E1001:AB1001)</f>
        <v>6.6689999999999987</v>
      </c>
    </row>
    <row r="1002" spans="1:30" s="3" customFormat="1" ht="12.75" customHeight="1">
      <c r="A1002" s="3305"/>
      <c r="B1002" s="3310"/>
      <c r="C1002" s="1191" t="s">
        <v>159</v>
      </c>
      <c r="D1002" s="1696" t="s">
        <v>160</v>
      </c>
      <c r="E1002" s="1948">
        <v>87</v>
      </c>
      <c r="F1002" s="1947">
        <v>92</v>
      </c>
      <c r="G1002" s="1947">
        <v>88</v>
      </c>
      <c r="H1002" s="1947">
        <v>90</v>
      </c>
      <c r="I1002" s="1947">
        <v>91</v>
      </c>
      <c r="J1002" s="1947">
        <v>86</v>
      </c>
      <c r="K1002" s="1947">
        <v>93</v>
      </c>
      <c r="L1002" s="1947">
        <v>94</v>
      </c>
      <c r="M1002" s="1947">
        <v>90</v>
      </c>
      <c r="N1002" s="1947">
        <v>84</v>
      </c>
      <c r="O1002" s="1947">
        <v>109</v>
      </c>
      <c r="P1002" s="1947">
        <v>96</v>
      </c>
      <c r="Q1002" s="1947">
        <v>104</v>
      </c>
      <c r="R1002" s="1947">
        <v>85</v>
      </c>
      <c r="S1002" s="1947">
        <v>96</v>
      </c>
      <c r="T1002" s="1947">
        <v>93</v>
      </c>
      <c r="U1002" s="1947">
        <v>103</v>
      </c>
      <c r="V1002" s="1947">
        <v>97</v>
      </c>
      <c r="W1002" s="1947">
        <v>100</v>
      </c>
      <c r="X1002" s="1947">
        <v>102</v>
      </c>
      <c r="Y1002" s="1947">
        <v>101</v>
      </c>
      <c r="Z1002" s="1947">
        <v>104</v>
      </c>
      <c r="AA1002" s="1947">
        <v>93</v>
      </c>
      <c r="AB1002" s="1949">
        <v>100</v>
      </c>
      <c r="AC1002" s="1250"/>
      <c r="AD1002" s="1340"/>
    </row>
    <row r="1003" spans="1:30" s="3" customFormat="1" ht="12.75" customHeight="1" thickBot="1">
      <c r="A1003" s="3306"/>
      <c r="B1003" s="3311"/>
      <c r="C1003" s="1209" t="s">
        <v>161</v>
      </c>
      <c r="D1003" s="1209"/>
      <c r="E1003" s="1268">
        <f t="shared" ref="E1003:AC1003" si="278">E1001/E1000</f>
        <v>8.1548290116497557E-2</v>
      </c>
      <c r="F1003" s="1268">
        <f t="shared" si="278"/>
        <v>9.2474728566080119E-2</v>
      </c>
      <c r="G1003" s="1268">
        <f t="shared" si="278"/>
        <v>9.8549646708813693E-2</v>
      </c>
      <c r="H1003" s="1312">
        <f t="shared" si="278"/>
        <v>0.10117915557246102</v>
      </c>
      <c r="I1003" s="1268">
        <f t="shared" si="278"/>
        <v>0.10650887573964497</v>
      </c>
      <c r="J1003" s="1268">
        <f t="shared" si="278"/>
        <v>0.11202084108671381</v>
      </c>
      <c r="K1003" s="1268">
        <f t="shared" si="278"/>
        <v>0.10056285178236397</v>
      </c>
      <c r="L1003" s="1268">
        <f t="shared" si="278"/>
        <v>0.10993811430651619</v>
      </c>
      <c r="M1003" s="1268">
        <f t="shared" si="278"/>
        <v>7.7669902912621352E-2</v>
      </c>
      <c r="N1003" s="1312">
        <f t="shared" si="278"/>
        <v>0.1405845357010729</v>
      </c>
      <c r="O1003" s="1268">
        <f t="shared" si="278"/>
        <v>0.14667604642982762</v>
      </c>
      <c r="P1003" s="1268">
        <f t="shared" si="278"/>
        <v>0.14804270462633451</v>
      </c>
      <c r="Q1003" s="1268">
        <f t="shared" si="278"/>
        <v>0.20492079541624536</v>
      </c>
      <c r="R1003" s="1268">
        <f t="shared" si="278"/>
        <v>0.19325265859919322</v>
      </c>
      <c r="S1003" s="1268">
        <f t="shared" si="278"/>
        <v>0.18017057569296377</v>
      </c>
      <c r="T1003" s="1268">
        <f t="shared" si="278"/>
        <v>0.18888888888888891</v>
      </c>
      <c r="U1003" s="1268">
        <f t="shared" si="278"/>
        <v>0.18535230822631032</v>
      </c>
      <c r="V1003" s="1312">
        <f t="shared" si="278"/>
        <v>0.21848465055519267</v>
      </c>
      <c r="W1003" s="1268">
        <f t="shared" si="278"/>
        <v>0.21090201168072681</v>
      </c>
      <c r="X1003" s="1268">
        <f t="shared" si="278"/>
        <v>0.23148148148148148</v>
      </c>
      <c r="Y1003" s="1268">
        <f t="shared" si="278"/>
        <v>0.23081945804766568</v>
      </c>
      <c r="Z1003" s="1268">
        <f t="shared" si="278"/>
        <v>0.22674991784423265</v>
      </c>
      <c r="AA1003" s="1268">
        <f t="shared" si="278"/>
        <v>0.22798794777368597</v>
      </c>
      <c r="AB1003" s="1268">
        <f t="shared" si="278"/>
        <v>0.23305509181969952</v>
      </c>
      <c r="AC1003" s="1212">
        <f t="shared" si="278"/>
        <v>0.16316793893129769</v>
      </c>
    </row>
    <row r="1004" spans="1:30" s="3" customFormat="1" ht="12.75" customHeight="1">
      <c r="A1004" s="3304" t="s">
        <v>785</v>
      </c>
      <c r="B1004" s="3320" t="s">
        <v>784</v>
      </c>
      <c r="C1004" s="1255" t="s">
        <v>156</v>
      </c>
      <c r="D1004" s="1255" t="s">
        <v>157</v>
      </c>
      <c r="E1004" s="1399">
        <v>0</v>
      </c>
      <c r="F1004" s="1399">
        <v>0</v>
      </c>
      <c r="G1004" s="1399">
        <v>0</v>
      </c>
      <c r="H1004" s="1329">
        <v>0</v>
      </c>
      <c r="I1004" s="1399">
        <v>0</v>
      </c>
      <c r="J1004" s="1399">
        <v>0</v>
      </c>
      <c r="K1004" s="1399">
        <v>0</v>
      </c>
      <c r="L1004" s="1399">
        <v>0</v>
      </c>
      <c r="M1004" s="1399">
        <v>0</v>
      </c>
      <c r="N1004" s="1329">
        <v>0</v>
      </c>
      <c r="O1004" s="1399">
        <v>0</v>
      </c>
      <c r="P1004" s="1399">
        <v>0</v>
      </c>
      <c r="Q1004" s="1399">
        <v>0</v>
      </c>
      <c r="R1004" s="1399">
        <v>0</v>
      </c>
      <c r="S1004" s="1399">
        <v>0</v>
      </c>
      <c r="T1004" s="1399">
        <v>0</v>
      </c>
      <c r="U1004" s="1399">
        <v>0</v>
      </c>
      <c r="V1004" s="1329">
        <v>0</v>
      </c>
      <c r="W1004" s="1399">
        <v>0</v>
      </c>
      <c r="X1004" s="1399">
        <v>0</v>
      </c>
      <c r="Y1004" s="1399">
        <v>0</v>
      </c>
      <c r="Z1004" s="1399">
        <v>0</v>
      </c>
      <c r="AA1004" s="1399">
        <v>0</v>
      </c>
      <c r="AB1004" s="1399">
        <v>0</v>
      </c>
      <c r="AC1004" s="1242">
        <f>SUM(E1004:AB1004)</f>
        <v>0</v>
      </c>
    </row>
    <row r="1005" spans="1:30" s="3" customFormat="1" ht="12.75" customHeight="1">
      <c r="A1005" s="3305"/>
      <c r="B1005" s="3310"/>
      <c r="C1005" s="1191" t="s">
        <v>158</v>
      </c>
      <c r="D1005" s="1191" t="s">
        <v>157</v>
      </c>
      <c r="E1005" s="1333">
        <v>0</v>
      </c>
      <c r="F1005" s="1333">
        <v>0</v>
      </c>
      <c r="G1005" s="1333">
        <v>0</v>
      </c>
      <c r="H1005" s="1326">
        <v>0</v>
      </c>
      <c r="I1005" s="1333">
        <v>0</v>
      </c>
      <c r="J1005" s="1333">
        <v>0</v>
      </c>
      <c r="K1005" s="1333">
        <v>0</v>
      </c>
      <c r="L1005" s="1333">
        <v>0</v>
      </c>
      <c r="M1005" s="1333">
        <v>0</v>
      </c>
      <c r="N1005" s="1326">
        <v>0</v>
      </c>
      <c r="O1005" s="1333">
        <v>0</v>
      </c>
      <c r="P1005" s="1333">
        <v>0</v>
      </c>
      <c r="Q1005" s="1333">
        <v>0</v>
      </c>
      <c r="R1005" s="1333">
        <v>0</v>
      </c>
      <c r="S1005" s="1333">
        <v>0</v>
      </c>
      <c r="T1005" s="1333">
        <v>0</v>
      </c>
      <c r="U1005" s="1333">
        <v>0</v>
      </c>
      <c r="V1005" s="1326">
        <v>0</v>
      </c>
      <c r="W1005" s="1333">
        <v>0</v>
      </c>
      <c r="X1005" s="1333">
        <v>0</v>
      </c>
      <c r="Y1005" s="1333">
        <v>0</v>
      </c>
      <c r="Z1005" s="1333">
        <v>0</v>
      </c>
      <c r="AA1005" s="1333">
        <v>0</v>
      </c>
      <c r="AB1005" s="1333">
        <v>0</v>
      </c>
      <c r="AC1005" s="1194">
        <f>SUM(E1005:AB1005)</f>
        <v>0</v>
      </c>
    </row>
    <row r="1006" spans="1:30" s="3" customFormat="1" ht="12.75" customHeight="1">
      <c r="A1006" s="3305"/>
      <c r="B1006" s="3310"/>
      <c r="C1006" s="1191" t="s">
        <v>159</v>
      </c>
      <c r="D1006" s="1191" t="s">
        <v>209</v>
      </c>
      <c r="E1006" s="334">
        <f t="shared" ref="E1006:AB1006" si="279">SQRT(E1004*E1004+E1005*E1005)*1000/1.73/E954</f>
        <v>0</v>
      </c>
      <c r="F1006" s="334">
        <f t="shared" si="279"/>
        <v>0</v>
      </c>
      <c r="G1006" s="334">
        <f t="shared" si="279"/>
        <v>0</v>
      </c>
      <c r="H1006" s="335">
        <f t="shared" si="279"/>
        <v>0</v>
      </c>
      <c r="I1006" s="334">
        <f t="shared" si="279"/>
        <v>0</v>
      </c>
      <c r="J1006" s="334">
        <f t="shared" si="279"/>
        <v>0</v>
      </c>
      <c r="K1006" s="334">
        <f t="shared" si="279"/>
        <v>0</v>
      </c>
      <c r="L1006" s="334">
        <f t="shared" si="279"/>
        <v>0</v>
      </c>
      <c r="M1006" s="334">
        <f t="shared" si="279"/>
        <v>0</v>
      </c>
      <c r="N1006" s="335">
        <f t="shared" si="279"/>
        <v>0</v>
      </c>
      <c r="O1006" s="334">
        <f t="shared" si="279"/>
        <v>0</v>
      </c>
      <c r="P1006" s="334">
        <f t="shared" si="279"/>
        <v>0</v>
      </c>
      <c r="Q1006" s="334">
        <f t="shared" si="279"/>
        <v>0</v>
      </c>
      <c r="R1006" s="334">
        <f t="shared" si="279"/>
        <v>0</v>
      </c>
      <c r="S1006" s="334">
        <f t="shared" si="279"/>
        <v>0</v>
      </c>
      <c r="T1006" s="334">
        <f t="shared" si="279"/>
        <v>0</v>
      </c>
      <c r="U1006" s="334">
        <f t="shared" si="279"/>
        <v>0</v>
      </c>
      <c r="V1006" s="335">
        <f t="shared" si="279"/>
        <v>0</v>
      </c>
      <c r="W1006" s="334">
        <f t="shared" si="279"/>
        <v>0</v>
      </c>
      <c r="X1006" s="334">
        <f t="shared" si="279"/>
        <v>0</v>
      </c>
      <c r="Y1006" s="334">
        <f t="shared" si="279"/>
        <v>0</v>
      </c>
      <c r="Z1006" s="334">
        <f t="shared" si="279"/>
        <v>0</v>
      </c>
      <c r="AA1006" s="334">
        <f t="shared" si="279"/>
        <v>0</v>
      </c>
      <c r="AB1006" s="334">
        <f t="shared" si="279"/>
        <v>0</v>
      </c>
      <c r="AC1006" s="1194"/>
      <c r="AD1006" s="1340"/>
    </row>
    <row r="1007" spans="1:30" s="3" customFormat="1" ht="12.75" customHeight="1">
      <c r="A1007" s="3307"/>
      <c r="B1007" s="3311"/>
      <c r="C1007" s="1202" t="s">
        <v>161</v>
      </c>
      <c r="D1007" s="1202"/>
      <c r="E1007" s="1308" t="e">
        <f t="shared" ref="E1007:AC1007" si="280">E1005/E1004</f>
        <v>#DIV/0!</v>
      </c>
      <c r="F1007" s="1308" t="e">
        <f t="shared" si="280"/>
        <v>#DIV/0!</v>
      </c>
      <c r="G1007" s="1308" t="e">
        <f t="shared" si="280"/>
        <v>#DIV/0!</v>
      </c>
      <c r="H1007" s="1362" t="e">
        <f t="shared" si="280"/>
        <v>#DIV/0!</v>
      </c>
      <c r="I1007" s="1308" t="e">
        <f t="shared" si="280"/>
        <v>#DIV/0!</v>
      </c>
      <c r="J1007" s="1308" t="e">
        <f t="shared" si="280"/>
        <v>#DIV/0!</v>
      </c>
      <c r="K1007" s="1308" t="e">
        <f t="shared" si="280"/>
        <v>#DIV/0!</v>
      </c>
      <c r="L1007" s="1308" t="e">
        <f t="shared" si="280"/>
        <v>#DIV/0!</v>
      </c>
      <c r="M1007" s="1308" t="e">
        <f t="shared" si="280"/>
        <v>#DIV/0!</v>
      </c>
      <c r="N1007" s="1362" t="e">
        <f t="shared" si="280"/>
        <v>#DIV/0!</v>
      </c>
      <c r="O1007" s="1308" t="e">
        <f t="shared" si="280"/>
        <v>#DIV/0!</v>
      </c>
      <c r="P1007" s="1308" t="e">
        <f t="shared" si="280"/>
        <v>#DIV/0!</v>
      </c>
      <c r="Q1007" s="1308" t="e">
        <f t="shared" si="280"/>
        <v>#DIV/0!</v>
      </c>
      <c r="R1007" s="1308" t="e">
        <f t="shared" si="280"/>
        <v>#DIV/0!</v>
      </c>
      <c r="S1007" s="1308" t="e">
        <f t="shared" si="280"/>
        <v>#DIV/0!</v>
      </c>
      <c r="T1007" s="1308" t="e">
        <f t="shared" si="280"/>
        <v>#DIV/0!</v>
      </c>
      <c r="U1007" s="1308" t="e">
        <f t="shared" si="280"/>
        <v>#DIV/0!</v>
      </c>
      <c r="V1007" s="1362" t="e">
        <f t="shared" si="280"/>
        <v>#DIV/0!</v>
      </c>
      <c r="W1007" s="1308" t="e">
        <f t="shared" si="280"/>
        <v>#DIV/0!</v>
      </c>
      <c r="X1007" s="1308" t="e">
        <f t="shared" si="280"/>
        <v>#DIV/0!</v>
      </c>
      <c r="Y1007" s="1308" t="e">
        <f t="shared" si="280"/>
        <v>#DIV/0!</v>
      </c>
      <c r="Z1007" s="1308" t="e">
        <f t="shared" si="280"/>
        <v>#DIV/0!</v>
      </c>
      <c r="AA1007" s="1308" t="e">
        <f t="shared" si="280"/>
        <v>#DIV/0!</v>
      </c>
      <c r="AB1007" s="1308" t="e">
        <f t="shared" si="280"/>
        <v>#DIV/0!</v>
      </c>
      <c r="AC1007" s="1205" t="e">
        <f t="shared" si="280"/>
        <v>#DIV/0!</v>
      </c>
    </row>
    <row r="1008" spans="1:30" s="3" customFormat="1" ht="12.75" customHeight="1">
      <c r="A1008" s="3308" t="s">
        <v>300</v>
      </c>
      <c r="B1008" s="3320" t="s">
        <v>786</v>
      </c>
      <c r="C1008" s="1186" t="s">
        <v>156</v>
      </c>
      <c r="D1008" s="1186" t="s">
        <v>157</v>
      </c>
      <c r="E1008" s="1332">
        <v>9.4299999999999995E-2</v>
      </c>
      <c r="F1008" s="1332">
        <v>8.6999999999999994E-2</v>
      </c>
      <c r="G1008" s="1332">
        <v>8.6699999999999999E-2</v>
      </c>
      <c r="H1008" s="1325">
        <v>9.2499999999999999E-2</v>
      </c>
      <c r="I1008" s="1332">
        <v>8.5699999999999998E-2</v>
      </c>
      <c r="J1008" s="1332">
        <v>9.1300000000000006E-2</v>
      </c>
      <c r="K1008" s="1332">
        <v>9.6500000000000002E-2</v>
      </c>
      <c r="L1008" s="1332">
        <v>0.10059999999999999</v>
      </c>
      <c r="M1008" s="1332">
        <v>0.1022</v>
      </c>
      <c r="N1008" s="1325">
        <v>0.10050000000000001</v>
      </c>
      <c r="O1008" s="1332">
        <v>9.2799999999999994E-2</v>
      </c>
      <c r="P1008" s="1332">
        <v>0.1027</v>
      </c>
      <c r="Q1008" s="1332">
        <v>9.7500000000000003E-2</v>
      </c>
      <c r="R1008" s="1332">
        <v>9.4500000000000001E-2</v>
      </c>
      <c r="S1008" s="1332">
        <v>9.8799999999999999E-2</v>
      </c>
      <c r="T1008" s="1332">
        <v>0.1032</v>
      </c>
      <c r="U1008" s="1332">
        <v>0.1089</v>
      </c>
      <c r="V1008" s="1325">
        <v>9.4700000000000006E-2</v>
      </c>
      <c r="W1008" s="1332">
        <v>9.8400000000000001E-2</v>
      </c>
      <c r="X1008" s="1332">
        <v>9.5600000000000004E-2</v>
      </c>
      <c r="Y1008" s="1332">
        <v>9.4899999999999998E-2</v>
      </c>
      <c r="Z1008" s="1332">
        <v>9.3399999999999997E-2</v>
      </c>
      <c r="AA1008" s="1332">
        <v>8.3799999999999999E-2</v>
      </c>
      <c r="AB1008" s="1332">
        <v>8.4699999999999998E-2</v>
      </c>
      <c r="AC1008" s="1189">
        <f>SUM(E1008:AB1008)</f>
        <v>2.2812000000000001</v>
      </c>
    </row>
    <row r="1009" spans="1:30" s="3" customFormat="1" ht="12.75" customHeight="1">
      <c r="A1009" s="3305"/>
      <c r="B1009" s="3310"/>
      <c r="C1009" s="1191" t="s">
        <v>158</v>
      </c>
      <c r="D1009" s="1191" t="s">
        <v>157</v>
      </c>
      <c r="E1009" s="1333">
        <v>1.9599999999999999E-2</v>
      </c>
      <c r="F1009" s="1333">
        <v>2.1999999999999999E-2</v>
      </c>
      <c r="G1009" s="1333">
        <v>2.12E-2</v>
      </c>
      <c r="H1009" s="1326">
        <v>2.0500000000000001E-2</v>
      </c>
      <c r="I1009" s="1333">
        <v>2.1700000000000001E-2</v>
      </c>
      <c r="J1009" s="1333">
        <v>2.4799999999999999E-2</v>
      </c>
      <c r="K1009" s="1333">
        <v>2.5000000000000001E-2</v>
      </c>
      <c r="L1009" s="1333">
        <v>2.35E-2</v>
      </c>
      <c r="M1009" s="1333">
        <v>2.3599999999999999E-2</v>
      </c>
      <c r="N1009" s="1326">
        <v>2.2499999999999999E-2</v>
      </c>
      <c r="O1009" s="1333">
        <v>2.24E-2</v>
      </c>
      <c r="P1009" s="1333">
        <v>2.3099999999999999E-2</v>
      </c>
      <c r="Q1009" s="1333">
        <v>1.95E-2</v>
      </c>
      <c r="R1009" s="1333">
        <v>2.01E-2</v>
      </c>
      <c r="S1009" s="1333">
        <v>2.0299999999999999E-2</v>
      </c>
      <c r="T1009" s="1333">
        <v>1.7299999999999999E-2</v>
      </c>
      <c r="U1009" s="1333">
        <v>1.8599999999999998E-2</v>
      </c>
      <c r="V1009" s="1326">
        <v>1.7299999999999999E-2</v>
      </c>
      <c r="W1009" s="1333">
        <v>1.7999999999999999E-2</v>
      </c>
      <c r="X1009" s="1333">
        <v>2.01E-2</v>
      </c>
      <c r="Y1009" s="1333">
        <v>2.2800000000000001E-2</v>
      </c>
      <c r="Z1009" s="1333">
        <v>2.29E-2</v>
      </c>
      <c r="AA1009" s="1333">
        <v>2.3300000000000001E-2</v>
      </c>
      <c r="AB1009" s="1333">
        <v>2.5499999999999998E-2</v>
      </c>
      <c r="AC1009" s="1194">
        <f>SUM(E1009:AB1009)</f>
        <v>0.51559999999999995</v>
      </c>
    </row>
    <row r="1010" spans="1:30" s="3" customFormat="1" ht="12.75" customHeight="1">
      <c r="A1010" s="3305"/>
      <c r="B1010" s="3310"/>
      <c r="C1010" s="1191" t="s">
        <v>159</v>
      </c>
      <c r="D1010" s="1696" t="s">
        <v>160</v>
      </c>
      <c r="E1010" s="1954">
        <v>5</v>
      </c>
      <c r="F1010" s="1953">
        <v>5</v>
      </c>
      <c r="G1010" s="1953">
        <v>4</v>
      </c>
      <c r="H1010" s="1953">
        <v>5</v>
      </c>
      <c r="I1010" s="1953">
        <v>5</v>
      </c>
      <c r="J1010" s="1953">
        <v>5</v>
      </c>
      <c r="K1010" s="1953">
        <v>6</v>
      </c>
      <c r="L1010" s="1953">
        <v>6</v>
      </c>
      <c r="M1010" s="1953">
        <v>6</v>
      </c>
      <c r="N1010" s="1953">
        <v>5</v>
      </c>
      <c r="O1010" s="1953">
        <v>5</v>
      </c>
      <c r="P1010" s="1953">
        <v>5</v>
      </c>
      <c r="Q1010" s="1953">
        <v>5</v>
      </c>
      <c r="R1010" s="1953">
        <v>5</v>
      </c>
      <c r="S1010" s="1953">
        <v>5</v>
      </c>
      <c r="T1010" s="1953">
        <v>6</v>
      </c>
      <c r="U1010" s="1953">
        <v>6</v>
      </c>
      <c r="V1010" s="1953">
        <v>5</v>
      </c>
      <c r="W1010" s="1953">
        <v>5</v>
      </c>
      <c r="X1010" s="1953">
        <v>5</v>
      </c>
      <c r="Y1010" s="1953">
        <v>5</v>
      </c>
      <c r="Z1010" s="1953">
        <v>5</v>
      </c>
      <c r="AA1010" s="1953">
        <v>4</v>
      </c>
      <c r="AB1010" s="1955">
        <v>5</v>
      </c>
      <c r="AC1010" s="1250"/>
      <c r="AD1010" s="1340"/>
    </row>
    <row r="1011" spans="1:30" s="3" customFormat="1" ht="12.75" customHeight="1" thickBot="1">
      <c r="A1011" s="3307"/>
      <c r="B1011" s="3321"/>
      <c r="C1011" s="1202" t="s">
        <v>161</v>
      </c>
      <c r="D1011" s="1202"/>
      <c r="E1011" s="1308">
        <f t="shared" ref="E1011:AC1011" si="281">E1009/E1008</f>
        <v>0.20784729586426298</v>
      </c>
      <c r="F1011" s="1308">
        <f t="shared" si="281"/>
        <v>0.25287356321839083</v>
      </c>
      <c r="G1011" s="1308">
        <f t="shared" si="281"/>
        <v>0.24452133794694347</v>
      </c>
      <c r="H1011" s="1362">
        <f t="shared" si="281"/>
        <v>0.22162162162162163</v>
      </c>
      <c r="I1011" s="1308">
        <f t="shared" si="281"/>
        <v>0.25320886814469079</v>
      </c>
      <c r="J1011" s="1308">
        <f t="shared" si="281"/>
        <v>0.27163198247535592</v>
      </c>
      <c r="K1011" s="1308">
        <f t="shared" si="281"/>
        <v>0.2590673575129534</v>
      </c>
      <c r="L1011" s="1308">
        <f t="shared" si="281"/>
        <v>0.23359840954274355</v>
      </c>
      <c r="M1011" s="1308">
        <f t="shared" si="281"/>
        <v>0.2309197651663405</v>
      </c>
      <c r="N1011" s="1362">
        <f t="shared" si="281"/>
        <v>0.22388059701492535</v>
      </c>
      <c r="O1011" s="1308">
        <f t="shared" si="281"/>
        <v>0.2413793103448276</v>
      </c>
      <c r="P1011" s="1308">
        <f t="shared" si="281"/>
        <v>0.2249269717624148</v>
      </c>
      <c r="Q1011" s="1308">
        <f t="shared" si="281"/>
        <v>0.19999999999999998</v>
      </c>
      <c r="R1011" s="1308">
        <f t="shared" si="281"/>
        <v>0.21269841269841269</v>
      </c>
      <c r="S1011" s="1308">
        <f t="shared" si="281"/>
        <v>0.20546558704453441</v>
      </c>
      <c r="T1011" s="1308">
        <f t="shared" si="281"/>
        <v>0.16763565891472867</v>
      </c>
      <c r="U1011" s="1308">
        <f t="shared" si="281"/>
        <v>0.17079889807162535</v>
      </c>
      <c r="V1011" s="1362">
        <f t="shared" si="281"/>
        <v>0.18268215417106651</v>
      </c>
      <c r="W1011" s="1308">
        <f t="shared" si="281"/>
        <v>0.18292682926829268</v>
      </c>
      <c r="X1011" s="1308">
        <f t="shared" si="281"/>
        <v>0.21025104602510458</v>
      </c>
      <c r="Y1011" s="1308">
        <f t="shared" si="281"/>
        <v>0.24025289778714437</v>
      </c>
      <c r="Z1011" s="1308">
        <f t="shared" si="281"/>
        <v>0.24518201284796576</v>
      </c>
      <c r="AA1011" s="1308">
        <f t="shared" si="281"/>
        <v>0.27804295942720764</v>
      </c>
      <c r="AB1011" s="1308">
        <f t="shared" si="281"/>
        <v>0.30106257378984652</v>
      </c>
      <c r="AC1011" s="1205">
        <f t="shared" si="281"/>
        <v>0.22602139224969311</v>
      </c>
    </row>
    <row r="1012" spans="1:30" s="3" customFormat="1" ht="12.75" customHeight="1">
      <c r="A1012" s="3308" t="s">
        <v>283</v>
      </c>
      <c r="B1012" s="3320" t="s">
        <v>178</v>
      </c>
      <c r="C1012" s="1186" t="s">
        <v>156</v>
      </c>
      <c r="D1012" s="1186" t="s">
        <v>157</v>
      </c>
      <c r="E1012" s="1332">
        <v>0</v>
      </c>
      <c r="F1012" s="1332">
        <v>0</v>
      </c>
      <c r="G1012" s="1332">
        <v>0</v>
      </c>
      <c r="H1012" s="1325">
        <v>0</v>
      </c>
      <c r="I1012" s="1332">
        <v>0</v>
      </c>
      <c r="J1012" s="1332">
        <v>0</v>
      </c>
      <c r="K1012" s="1332">
        <v>0</v>
      </c>
      <c r="L1012" s="1332">
        <v>0</v>
      </c>
      <c r="M1012" s="1332">
        <v>0</v>
      </c>
      <c r="N1012" s="1325">
        <v>0</v>
      </c>
      <c r="O1012" s="1332">
        <v>0</v>
      </c>
      <c r="P1012" s="1332">
        <v>0</v>
      </c>
      <c r="Q1012" s="1332">
        <v>0</v>
      </c>
      <c r="R1012" s="1332">
        <v>0</v>
      </c>
      <c r="S1012" s="1332">
        <v>0</v>
      </c>
      <c r="T1012" s="1332">
        <v>0</v>
      </c>
      <c r="U1012" s="1332">
        <v>0</v>
      </c>
      <c r="V1012" s="1325">
        <v>0</v>
      </c>
      <c r="W1012" s="1332">
        <v>0</v>
      </c>
      <c r="X1012" s="1332">
        <v>0</v>
      </c>
      <c r="Y1012" s="1332">
        <v>0</v>
      </c>
      <c r="Z1012" s="1332">
        <v>0</v>
      </c>
      <c r="AA1012" s="1332">
        <v>0</v>
      </c>
      <c r="AB1012" s="1332">
        <v>0</v>
      </c>
      <c r="AC1012" s="1189">
        <f>SUM(E1012:AB1012)</f>
        <v>0</v>
      </c>
    </row>
    <row r="1013" spans="1:30" s="3" customFormat="1" ht="12.75" customHeight="1">
      <c r="A1013" s="3305"/>
      <c r="B1013" s="3310"/>
      <c r="C1013" s="1191" t="s">
        <v>158</v>
      </c>
      <c r="D1013" s="1191" t="s">
        <v>157</v>
      </c>
      <c r="E1013" s="1333">
        <v>0</v>
      </c>
      <c r="F1013" s="1333">
        <v>0</v>
      </c>
      <c r="G1013" s="1333">
        <v>0</v>
      </c>
      <c r="H1013" s="1326">
        <v>0</v>
      </c>
      <c r="I1013" s="1333">
        <v>0</v>
      </c>
      <c r="J1013" s="1333">
        <v>0</v>
      </c>
      <c r="K1013" s="1333">
        <v>0</v>
      </c>
      <c r="L1013" s="1333">
        <v>0</v>
      </c>
      <c r="M1013" s="1333">
        <v>0</v>
      </c>
      <c r="N1013" s="1326">
        <v>0</v>
      </c>
      <c r="O1013" s="1333">
        <v>0</v>
      </c>
      <c r="P1013" s="1333">
        <v>0</v>
      </c>
      <c r="Q1013" s="1333">
        <v>0</v>
      </c>
      <c r="R1013" s="1333">
        <v>0</v>
      </c>
      <c r="S1013" s="1333">
        <v>0</v>
      </c>
      <c r="T1013" s="1333">
        <v>0</v>
      </c>
      <c r="U1013" s="1333">
        <v>0</v>
      </c>
      <c r="V1013" s="1326">
        <v>0</v>
      </c>
      <c r="W1013" s="1333">
        <v>0</v>
      </c>
      <c r="X1013" s="1333">
        <v>0</v>
      </c>
      <c r="Y1013" s="1333">
        <v>0</v>
      </c>
      <c r="Z1013" s="1333">
        <v>0</v>
      </c>
      <c r="AA1013" s="1333">
        <v>0</v>
      </c>
      <c r="AB1013" s="1333">
        <v>0</v>
      </c>
      <c r="AC1013" s="1194">
        <f>SUM(E1013:AB1013)</f>
        <v>0</v>
      </c>
    </row>
    <row r="1014" spans="1:30" s="3" customFormat="1" ht="12.75" customHeight="1">
      <c r="A1014" s="3305"/>
      <c r="B1014" s="3310"/>
      <c r="C1014" s="1191" t="s">
        <v>159</v>
      </c>
      <c r="D1014" s="1697" t="s">
        <v>160</v>
      </c>
      <c r="E1014" s="334">
        <v>0</v>
      </c>
      <c r="F1014" s="334">
        <v>0</v>
      </c>
      <c r="G1014" s="334">
        <v>0</v>
      </c>
      <c r="H1014" s="335">
        <v>0</v>
      </c>
      <c r="I1014" s="334">
        <v>0</v>
      </c>
      <c r="J1014" s="334">
        <v>0</v>
      </c>
      <c r="K1014" s="334">
        <v>0</v>
      </c>
      <c r="L1014" s="334">
        <v>0</v>
      </c>
      <c r="M1014" s="334">
        <v>0</v>
      </c>
      <c r="N1014" s="335">
        <v>0</v>
      </c>
      <c r="O1014" s="334">
        <v>0</v>
      </c>
      <c r="P1014" s="334">
        <v>0</v>
      </c>
      <c r="Q1014" s="334">
        <v>0</v>
      </c>
      <c r="R1014" s="334">
        <v>0</v>
      </c>
      <c r="S1014" s="334">
        <v>0</v>
      </c>
      <c r="T1014" s="334">
        <v>0</v>
      </c>
      <c r="U1014" s="334">
        <v>0</v>
      </c>
      <c r="V1014" s="335">
        <v>0</v>
      </c>
      <c r="W1014" s="334">
        <v>0</v>
      </c>
      <c r="X1014" s="334">
        <v>0</v>
      </c>
      <c r="Y1014" s="334">
        <v>0</v>
      </c>
      <c r="Z1014" s="334">
        <v>0</v>
      </c>
      <c r="AA1014" s="334">
        <v>0</v>
      </c>
      <c r="AB1014" s="334">
        <v>0</v>
      </c>
      <c r="AC1014" s="1194"/>
    </row>
    <row r="1015" spans="1:30" s="3" customFormat="1" ht="12.75" customHeight="1">
      <c r="A1015" s="3307"/>
      <c r="B1015" s="3321"/>
      <c r="C1015" s="1202" t="s">
        <v>161</v>
      </c>
      <c r="D1015" s="1202"/>
      <c r="E1015" s="1308" t="e">
        <f t="shared" ref="E1015:AC1015" si="282">E1013/E1012</f>
        <v>#DIV/0!</v>
      </c>
      <c r="F1015" s="1308" t="e">
        <f t="shared" si="282"/>
        <v>#DIV/0!</v>
      </c>
      <c r="G1015" s="1308" t="e">
        <f t="shared" si="282"/>
        <v>#DIV/0!</v>
      </c>
      <c r="H1015" s="1362" t="e">
        <f t="shared" si="282"/>
        <v>#DIV/0!</v>
      </c>
      <c r="I1015" s="1308" t="e">
        <f t="shared" si="282"/>
        <v>#DIV/0!</v>
      </c>
      <c r="J1015" s="1308" t="e">
        <f t="shared" si="282"/>
        <v>#DIV/0!</v>
      </c>
      <c r="K1015" s="1308" t="e">
        <f t="shared" si="282"/>
        <v>#DIV/0!</v>
      </c>
      <c r="L1015" s="1308" t="e">
        <f t="shared" si="282"/>
        <v>#DIV/0!</v>
      </c>
      <c r="M1015" s="1308" t="e">
        <f t="shared" si="282"/>
        <v>#DIV/0!</v>
      </c>
      <c r="N1015" s="1362" t="e">
        <f t="shared" si="282"/>
        <v>#DIV/0!</v>
      </c>
      <c r="O1015" s="1308" t="e">
        <f t="shared" si="282"/>
        <v>#DIV/0!</v>
      </c>
      <c r="P1015" s="1308" t="e">
        <f t="shared" si="282"/>
        <v>#DIV/0!</v>
      </c>
      <c r="Q1015" s="1308" t="e">
        <f t="shared" si="282"/>
        <v>#DIV/0!</v>
      </c>
      <c r="R1015" s="1308" t="e">
        <f t="shared" si="282"/>
        <v>#DIV/0!</v>
      </c>
      <c r="S1015" s="1308" t="e">
        <f t="shared" si="282"/>
        <v>#DIV/0!</v>
      </c>
      <c r="T1015" s="1308" t="e">
        <f t="shared" si="282"/>
        <v>#DIV/0!</v>
      </c>
      <c r="U1015" s="1308" t="e">
        <f t="shared" si="282"/>
        <v>#DIV/0!</v>
      </c>
      <c r="V1015" s="1362" t="e">
        <f t="shared" si="282"/>
        <v>#DIV/0!</v>
      </c>
      <c r="W1015" s="1308" t="e">
        <f t="shared" si="282"/>
        <v>#DIV/0!</v>
      </c>
      <c r="X1015" s="1308" t="e">
        <f t="shared" si="282"/>
        <v>#DIV/0!</v>
      </c>
      <c r="Y1015" s="1308" t="e">
        <f t="shared" si="282"/>
        <v>#DIV/0!</v>
      </c>
      <c r="Z1015" s="1308" t="e">
        <f t="shared" si="282"/>
        <v>#DIV/0!</v>
      </c>
      <c r="AA1015" s="1308" t="e">
        <f t="shared" si="282"/>
        <v>#DIV/0!</v>
      </c>
      <c r="AB1015" s="1308" t="e">
        <f t="shared" si="282"/>
        <v>#DIV/0!</v>
      </c>
      <c r="AC1015" s="1205" t="e">
        <f t="shared" si="282"/>
        <v>#DIV/0!</v>
      </c>
    </row>
    <row r="1016" spans="1:30" s="3" customFormat="1" ht="12.75" customHeight="1">
      <c r="A1016" s="3308" t="s">
        <v>403</v>
      </c>
      <c r="B1016" s="3320" t="s">
        <v>786</v>
      </c>
      <c r="C1016" s="1186" t="s">
        <v>156</v>
      </c>
      <c r="D1016" s="1186" t="s">
        <v>157</v>
      </c>
      <c r="E1016" s="1332">
        <v>0.16935</v>
      </c>
      <c r="F1016" s="1332">
        <v>0.16785</v>
      </c>
      <c r="G1016" s="1332">
        <v>0.16485</v>
      </c>
      <c r="H1016" s="1325">
        <v>0.16455</v>
      </c>
      <c r="I1016" s="1332">
        <v>0.16545000000000001</v>
      </c>
      <c r="J1016" s="1332">
        <v>0.16619999999999999</v>
      </c>
      <c r="K1016" s="1332">
        <v>0.16905000000000001</v>
      </c>
      <c r="L1016" s="1332">
        <v>0.21254999999999999</v>
      </c>
      <c r="M1016" s="1332">
        <v>0.24975</v>
      </c>
      <c r="N1016" s="1325">
        <v>0.25890000000000002</v>
      </c>
      <c r="O1016" s="1332">
        <v>0.26369999999999999</v>
      </c>
      <c r="P1016" s="1332">
        <v>0.25559999999999999</v>
      </c>
      <c r="Q1016" s="1332">
        <v>0.24945000000000001</v>
      </c>
      <c r="R1016" s="1332">
        <v>0.24195</v>
      </c>
      <c r="S1016" s="1332">
        <v>0.24254999999999999</v>
      </c>
      <c r="T1016" s="1332">
        <v>0.24195</v>
      </c>
      <c r="U1016" s="1332">
        <v>0.2172</v>
      </c>
      <c r="V1016" s="1325">
        <v>0.1857</v>
      </c>
      <c r="W1016" s="1332">
        <v>0.17565</v>
      </c>
      <c r="X1016" s="1332">
        <v>0.17444999999999999</v>
      </c>
      <c r="Y1016" s="1332">
        <v>0.16844999999999999</v>
      </c>
      <c r="Z1016" s="1332">
        <v>0.1638</v>
      </c>
      <c r="AA1016" s="1332">
        <v>0.1653</v>
      </c>
      <c r="AB1016" s="1332">
        <v>0.15945000000000001</v>
      </c>
      <c r="AC1016" s="1189">
        <f>SUM(E1016:AB1016)</f>
        <v>4.7937000000000003</v>
      </c>
    </row>
    <row r="1017" spans="1:30" s="3" customFormat="1" ht="12.75" customHeight="1">
      <c r="A1017" s="3305"/>
      <c r="B1017" s="3310"/>
      <c r="C1017" s="1191" t="s">
        <v>158</v>
      </c>
      <c r="D1017" s="1191" t="s">
        <v>157</v>
      </c>
      <c r="E1017" s="1333">
        <v>1.77E-2</v>
      </c>
      <c r="F1017" s="1333">
        <v>1.7250000000000001E-2</v>
      </c>
      <c r="G1017" s="1333">
        <v>1.7100000000000001E-2</v>
      </c>
      <c r="H1017" s="1326">
        <v>1.7250000000000001E-2</v>
      </c>
      <c r="I1017" s="1333">
        <v>1.8599999999999998E-2</v>
      </c>
      <c r="J1017" s="1333">
        <v>2.1000000000000001E-2</v>
      </c>
      <c r="K1017" s="1333">
        <v>2.2499999999999999E-2</v>
      </c>
      <c r="L1017" s="1333">
        <v>2.6249999999999999E-2</v>
      </c>
      <c r="M1017" s="1333">
        <v>1.8149999999999999E-2</v>
      </c>
      <c r="N1017" s="1326">
        <v>3.78E-2</v>
      </c>
      <c r="O1017" s="1333">
        <v>4.4549999999999999E-2</v>
      </c>
      <c r="P1017" s="1333">
        <v>4.53E-2</v>
      </c>
      <c r="Q1017" s="1333">
        <v>3.3000000000000002E-2</v>
      </c>
      <c r="R1017" s="1333">
        <v>3.1199999999999999E-2</v>
      </c>
      <c r="S1017" s="1333">
        <v>4.9500000000000002E-2</v>
      </c>
      <c r="T1017" s="1333">
        <v>5.0250000000000003E-2</v>
      </c>
      <c r="U1017" s="1333">
        <v>4.6649999999999997E-2</v>
      </c>
      <c r="V1017" s="1326">
        <v>4.1700000000000001E-2</v>
      </c>
      <c r="W1017" s="1333">
        <v>4.0649999999999999E-2</v>
      </c>
      <c r="X1017" s="1333">
        <v>4.2599999999999999E-2</v>
      </c>
      <c r="Y1017" s="1333">
        <v>4.4549999999999999E-2</v>
      </c>
      <c r="Z1017" s="1333">
        <v>4.4999999999999998E-2</v>
      </c>
      <c r="AA1017" s="1333">
        <v>4.6050000000000001E-2</v>
      </c>
      <c r="AB1017" s="1333">
        <v>4.6649999999999997E-2</v>
      </c>
      <c r="AC1017" s="1194">
        <f>SUM(E1017:AB1017)</f>
        <v>0.82124999999999992</v>
      </c>
    </row>
    <row r="1018" spans="1:30" s="3" customFormat="1" ht="12.75" customHeight="1">
      <c r="A1018" s="3305"/>
      <c r="B1018" s="3310"/>
      <c r="C1018" s="1191" t="s">
        <v>159</v>
      </c>
      <c r="D1018" s="1696" t="s">
        <v>160</v>
      </c>
      <c r="E1018" s="334">
        <v>9.285225179976619</v>
      </c>
      <c r="F1018" s="334">
        <v>9.2889659187660314</v>
      </c>
      <c r="G1018" s="334">
        <v>9.1238383795430629</v>
      </c>
      <c r="H1018" s="334">
        <v>9.022341255664621</v>
      </c>
      <c r="I1018" s="334">
        <v>9.0790829728833469</v>
      </c>
      <c r="J1018" s="334">
        <v>9.1352085987002027</v>
      </c>
      <c r="K1018" s="334">
        <v>9.2998559703401877</v>
      </c>
      <c r="L1018" s="334">
        <v>11.67874361032494</v>
      </c>
      <c r="M1018" s="334">
        <v>13.655176519879578</v>
      </c>
      <c r="N1018" s="334">
        <v>14.267907270202459</v>
      </c>
      <c r="O1018" s="334">
        <v>14.583744020127014</v>
      </c>
      <c r="P1018" s="334">
        <v>14.155481203358139</v>
      </c>
      <c r="Q1018" s="334">
        <v>13.852096590682596</v>
      </c>
      <c r="R1018" s="334">
        <v>13.303160243323044</v>
      </c>
      <c r="S1018" s="334">
        <v>13.62782796867546</v>
      </c>
      <c r="T1018" s="334">
        <v>13.475463642454571</v>
      </c>
      <c r="U1018" s="334">
        <v>12.229740766842832</v>
      </c>
      <c r="V1018" s="334">
        <v>10.477534118522859</v>
      </c>
      <c r="W1018" s="334">
        <v>9.925262181474503</v>
      </c>
      <c r="X1018" s="334">
        <v>9.7925649912050936</v>
      </c>
      <c r="Y1018" s="334">
        <v>9.4128635151614883</v>
      </c>
      <c r="Z1018" s="334">
        <v>9.2632176085410531</v>
      </c>
      <c r="AA1018" s="334">
        <v>9.3573209894678797</v>
      </c>
      <c r="AB1018" s="334">
        <v>9.0595512780229779</v>
      </c>
      <c r="AC1018" s="1250"/>
    </row>
    <row r="1019" spans="1:30" s="3" customFormat="1" ht="12.75" customHeight="1">
      <c r="A1019" s="3307"/>
      <c r="B1019" s="3321"/>
      <c r="C1019" s="1202" t="s">
        <v>161</v>
      </c>
      <c r="D1019" s="1202"/>
      <c r="E1019" s="1308">
        <f t="shared" ref="E1019:AC1019" si="283">E1017/E1016</f>
        <v>0.10451727192205491</v>
      </c>
      <c r="F1019" s="1308">
        <f t="shared" si="283"/>
        <v>0.10277033065236819</v>
      </c>
      <c r="G1019" s="1308">
        <f t="shared" si="283"/>
        <v>0.10373066424021839</v>
      </c>
      <c r="H1019" s="1362">
        <f t="shared" si="283"/>
        <v>0.10483135824977212</v>
      </c>
      <c r="I1019" s="1308">
        <f t="shared" si="283"/>
        <v>0.11242067089755212</v>
      </c>
      <c r="J1019" s="1308">
        <f t="shared" si="283"/>
        <v>0.12635379061371843</v>
      </c>
      <c r="K1019" s="1308">
        <f t="shared" si="283"/>
        <v>0.1330967169476486</v>
      </c>
      <c r="L1019" s="1308">
        <f t="shared" si="283"/>
        <v>0.12350035285815103</v>
      </c>
      <c r="M1019" s="1308">
        <f t="shared" si="283"/>
        <v>7.2672672672672675E-2</v>
      </c>
      <c r="N1019" s="1362">
        <f t="shared" si="283"/>
        <v>0.14600231749710313</v>
      </c>
      <c r="O1019" s="1308">
        <f t="shared" si="283"/>
        <v>0.16894197952218432</v>
      </c>
      <c r="P1019" s="1308">
        <f t="shared" si="283"/>
        <v>0.17723004694835681</v>
      </c>
      <c r="Q1019" s="1308">
        <f t="shared" si="283"/>
        <v>0.132291040288635</v>
      </c>
      <c r="R1019" s="1308">
        <f t="shared" si="283"/>
        <v>0.12895226286422815</v>
      </c>
      <c r="S1019" s="1308">
        <f t="shared" si="283"/>
        <v>0.20408163265306126</v>
      </c>
      <c r="T1019" s="1308">
        <f t="shared" si="283"/>
        <v>0.20768753874767515</v>
      </c>
      <c r="U1019" s="1308">
        <f t="shared" si="283"/>
        <v>0.21477900552486187</v>
      </c>
      <c r="V1019" s="1362">
        <f t="shared" si="283"/>
        <v>0.2245557350565428</v>
      </c>
      <c r="W1019" s="1308">
        <f t="shared" si="283"/>
        <v>0.2314261315115286</v>
      </c>
      <c r="X1019" s="1308">
        <f t="shared" si="283"/>
        <v>0.24419604471195186</v>
      </c>
      <c r="Y1019" s="1308">
        <f t="shared" si="283"/>
        <v>0.26447016918967053</v>
      </c>
      <c r="Z1019" s="1308">
        <f t="shared" si="283"/>
        <v>0.27472527472527469</v>
      </c>
      <c r="AA1019" s="1308">
        <f t="shared" si="283"/>
        <v>0.27858439201451907</v>
      </c>
      <c r="AB1019" s="1308">
        <f t="shared" si="283"/>
        <v>0.2925682031984948</v>
      </c>
      <c r="AC1019" s="1205">
        <f t="shared" si="283"/>
        <v>0.17131860566994178</v>
      </c>
    </row>
    <row r="1020" spans="1:30" s="3" customFormat="1" ht="12.75" customHeight="1">
      <c r="A1020" s="3308" t="s">
        <v>186</v>
      </c>
      <c r="B1020" s="3320" t="s">
        <v>360</v>
      </c>
      <c r="C1020" s="1186" t="s">
        <v>156</v>
      </c>
      <c r="D1020" s="1186" t="s">
        <v>157</v>
      </c>
      <c r="E1020" s="1332">
        <v>0</v>
      </c>
      <c r="F1020" s="1332">
        <v>0</v>
      </c>
      <c r="G1020" s="1332">
        <v>0</v>
      </c>
      <c r="H1020" s="1325">
        <v>0</v>
      </c>
      <c r="I1020" s="1332">
        <v>0</v>
      </c>
      <c r="J1020" s="1332">
        <v>0</v>
      </c>
      <c r="K1020" s="1332">
        <v>0</v>
      </c>
      <c r="L1020" s="1332">
        <v>0</v>
      </c>
      <c r="M1020" s="1332">
        <v>0</v>
      </c>
      <c r="N1020" s="1325">
        <v>0</v>
      </c>
      <c r="O1020" s="1332">
        <v>0</v>
      </c>
      <c r="P1020" s="1332">
        <v>0</v>
      </c>
      <c r="Q1020" s="1332">
        <v>0</v>
      </c>
      <c r="R1020" s="1332">
        <v>0</v>
      </c>
      <c r="S1020" s="1332">
        <v>0</v>
      </c>
      <c r="T1020" s="1332">
        <v>0</v>
      </c>
      <c r="U1020" s="1332">
        <v>0</v>
      </c>
      <c r="V1020" s="1325">
        <v>0</v>
      </c>
      <c r="W1020" s="1332">
        <v>0</v>
      </c>
      <c r="X1020" s="1332">
        <v>0</v>
      </c>
      <c r="Y1020" s="1332">
        <v>0</v>
      </c>
      <c r="Z1020" s="1332">
        <v>0</v>
      </c>
      <c r="AA1020" s="1332">
        <v>0</v>
      </c>
      <c r="AB1020" s="1332">
        <v>0</v>
      </c>
      <c r="AC1020" s="1189">
        <f>SUM(E1020:AB1020)</f>
        <v>0</v>
      </c>
    </row>
    <row r="1021" spans="1:30" s="3" customFormat="1" ht="12.75" customHeight="1">
      <c r="A1021" s="3305"/>
      <c r="B1021" s="3310"/>
      <c r="C1021" s="1191" t="s">
        <v>158</v>
      </c>
      <c r="D1021" s="1191" t="s">
        <v>157</v>
      </c>
      <c r="E1021" s="1333">
        <v>0</v>
      </c>
      <c r="F1021" s="1333">
        <v>0</v>
      </c>
      <c r="G1021" s="1333">
        <v>0</v>
      </c>
      <c r="H1021" s="1326">
        <v>0</v>
      </c>
      <c r="I1021" s="1333">
        <v>0</v>
      </c>
      <c r="J1021" s="1333">
        <v>0</v>
      </c>
      <c r="K1021" s="1333">
        <v>0</v>
      </c>
      <c r="L1021" s="1333">
        <v>0</v>
      </c>
      <c r="M1021" s="1333">
        <v>0</v>
      </c>
      <c r="N1021" s="1326">
        <v>0</v>
      </c>
      <c r="O1021" s="1333">
        <v>0</v>
      </c>
      <c r="P1021" s="1333">
        <v>0</v>
      </c>
      <c r="Q1021" s="1333">
        <v>0</v>
      </c>
      <c r="R1021" s="1333">
        <v>0</v>
      </c>
      <c r="S1021" s="1333">
        <v>0</v>
      </c>
      <c r="T1021" s="1333">
        <v>0</v>
      </c>
      <c r="U1021" s="1333">
        <v>0</v>
      </c>
      <c r="V1021" s="1326">
        <v>0</v>
      </c>
      <c r="W1021" s="1333">
        <v>0</v>
      </c>
      <c r="X1021" s="1333">
        <v>0</v>
      </c>
      <c r="Y1021" s="1333">
        <v>0</v>
      </c>
      <c r="Z1021" s="1333">
        <v>0</v>
      </c>
      <c r="AA1021" s="1333">
        <v>0</v>
      </c>
      <c r="AB1021" s="1333">
        <v>0</v>
      </c>
      <c r="AC1021" s="1194">
        <f>SUM(E1021:AB1021)</f>
        <v>0</v>
      </c>
    </row>
    <row r="1022" spans="1:30" s="3" customFormat="1" ht="12.75" customHeight="1">
      <c r="A1022" s="3305"/>
      <c r="B1022" s="3310"/>
      <c r="C1022" s="1191" t="s">
        <v>159</v>
      </c>
      <c r="D1022" s="1697" t="s">
        <v>160</v>
      </c>
      <c r="E1022" s="334">
        <v>0</v>
      </c>
      <c r="F1022" s="334">
        <v>0</v>
      </c>
      <c r="G1022" s="334">
        <v>0</v>
      </c>
      <c r="H1022" s="335">
        <v>0</v>
      </c>
      <c r="I1022" s="334">
        <v>0</v>
      </c>
      <c r="J1022" s="334">
        <v>0</v>
      </c>
      <c r="K1022" s="334">
        <v>0</v>
      </c>
      <c r="L1022" s="334">
        <v>0</v>
      </c>
      <c r="M1022" s="334">
        <v>0</v>
      </c>
      <c r="N1022" s="335">
        <v>0</v>
      </c>
      <c r="O1022" s="334">
        <v>0</v>
      </c>
      <c r="P1022" s="334">
        <v>0</v>
      </c>
      <c r="Q1022" s="334">
        <v>0</v>
      </c>
      <c r="R1022" s="334">
        <v>0</v>
      </c>
      <c r="S1022" s="334">
        <v>0</v>
      </c>
      <c r="T1022" s="334">
        <v>0</v>
      </c>
      <c r="U1022" s="334">
        <v>0</v>
      </c>
      <c r="V1022" s="335">
        <v>0</v>
      </c>
      <c r="W1022" s="334">
        <v>0</v>
      </c>
      <c r="X1022" s="334">
        <v>0</v>
      </c>
      <c r="Y1022" s="334">
        <v>0</v>
      </c>
      <c r="Z1022" s="334">
        <v>0</v>
      </c>
      <c r="AA1022" s="334">
        <v>0</v>
      </c>
      <c r="AB1022" s="334">
        <v>0</v>
      </c>
      <c r="AC1022" s="1194"/>
    </row>
    <row r="1023" spans="1:30" s="3" customFormat="1" ht="12.75" customHeight="1">
      <c r="A1023" s="3307"/>
      <c r="B1023" s="3321"/>
      <c r="C1023" s="1202" t="s">
        <v>161</v>
      </c>
      <c r="D1023" s="1202"/>
      <c r="E1023" s="1308" t="e">
        <f t="shared" ref="E1023:AC1023" si="284">E1021/E1020</f>
        <v>#DIV/0!</v>
      </c>
      <c r="F1023" s="1308" t="e">
        <f t="shared" si="284"/>
        <v>#DIV/0!</v>
      </c>
      <c r="G1023" s="1308" t="e">
        <f t="shared" si="284"/>
        <v>#DIV/0!</v>
      </c>
      <c r="H1023" s="1362" t="e">
        <f t="shared" si="284"/>
        <v>#DIV/0!</v>
      </c>
      <c r="I1023" s="1308" t="e">
        <f t="shared" si="284"/>
        <v>#DIV/0!</v>
      </c>
      <c r="J1023" s="1308" t="e">
        <f t="shared" si="284"/>
        <v>#DIV/0!</v>
      </c>
      <c r="K1023" s="1308" t="e">
        <f t="shared" si="284"/>
        <v>#DIV/0!</v>
      </c>
      <c r="L1023" s="1308" t="e">
        <f t="shared" si="284"/>
        <v>#DIV/0!</v>
      </c>
      <c r="M1023" s="1308" t="e">
        <f t="shared" si="284"/>
        <v>#DIV/0!</v>
      </c>
      <c r="N1023" s="1362" t="e">
        <f t="shared" si="284"/>
        <v>#DIV/0!</v>
      </c>
      <c r="O1023" s="1308" t="e">
        <f t="shared" si="284"/>
        <v>#DIV/0!</v>
      </c>
      <c r="P1023" s="1308" t="e">
        <f t="shared" si="284"/>
        <v>#DIV/0!</v>
      </c>
      <c r="Q1023" s="1308" t="e">
        <f t="shared" si="284"/>
        <v>#DIV/0!</v>
      </c>
      <c r="R1023" s="1308" t="e">
        <f t="shared" si="284"/>
        <v>#DIV/0!</v>
      </c>
      <c r="S1023" s="1308" t="e">
        <f t="shared" si="284"/>
        <v>#DIV/0!</v>
      </c>
      <c r="T1023" s="1308" t="e">
        <f t="shared" si="284"/>
        <v>#DIV/0!</v>
      </c>
      <c r="U1023" s="1308" t="e">
        <f t="shared" si="284"/>
        <v>#DIV/0!</v>
      </c>
      <c r="V1023" s="1362" t="e">
        <f t="shared" si="284"/>
        <v>#DIV/0!</v>
      </c>
      <c r="W1023" s="1308" t="e">
        <f t="shared" si="284"/>
        <v>#DIV/0!</v>
      </c>
      <c r="X1023" s="1308" t="e">
        <f t="shared" si="284"/>
        <v>#DIV/0!</v>
      </c>
      <c r="Y1023" s="1308" t="e">
        <f t="shared" si="284"/>
        <v>#DIV/0!</v>
      </c>
      <c r="Z1023" s="1308" t="e">
        <f t="shared" si="284"/>
        <v>#DIV/0!</v>
      </c>
      <c r="AA1023" s="1308" t="e">
        <f t="shared" si="284"/>
        <v>#DIV/0!</v>
      </c>
      <c r="AB1023" s="1308" t="e">
        <f t="shared" si="284"/>
        <v>#DIV/0!</v>
      </c>
      <c r="AC1023" s="1205" t="e">
        <f t="shared" si="284"/>
        <v>#DIV/0!</v>
      </c>
    </row>
    <row r="1024" spans="1:30" s="3" customFormat="1" ht="12.75" customHeight="1">
      <c r="A1024" s="3308" t="s">
        <v>188</v>
      </c>
      <c r="B1024" s="3320" t="s">
        <v>787</v>
      </c>
      <c r="C1024" s="1186" t="s">
        <v>156</v>
      </c>
      <c r="D1024" s="1186" t="s">
        <v>157</v>
      </c>
      <c r="E1024" s="1332">
        <v>9.4350000000000003E-2</v>
      </c>
      <c r="F1024" s="1332">
        <v>9.2700000000000005E-2</v>
      </c>
      <c r="G1024" s="1332">
        <v>9.1200000000000003E-2</v>
      </c>
      <c r="H1024" s="1325">
        <v>9.0300000000000005E-2</v>
      </c>
      <c r="I1024" s="1332">
        <v>0.1032</v>
      </c>
      <c r="J1024" s="1332">
        <v>0.10050000000000001</v>
      </c>
      <c r="K1024" s="1332">
        <v>0.1182</v>
      </c>
      <c r="L1024" s="1332">
        <v>0.15</v>
      </c>
      <c r="M1024" s="1332">
        <v>0.16919999999999999</v>
      </c>
      <c r="N1024" s="1325">
        <v>0.15495</v>
      </c>
      <c r="O1024" s="1332">
        <v>0.15195</v>
      </c>
      <c r="P1024" s="1332">
        <v>0.14804999999999999</v>
      </c>
      <c r="Q1024" s="1332">
        <v>0.129</v>
      </c>
      <c r="R1024" s="1332">
        <v>0.1497</v>
      </c>
      <c r="S1024" s="1332">
        <v>0.15884999999999999</v>
      </c>
      <c r="T1024" s="1332">
        <v>0.1608</v>
      </c>
      <c r="U1024" s="1332">
        <v>0.15329999999999999</v>
      </c>
      <c r="V1024" s="1325">
        <v>0.14099999999999999</v>
      </c>
      <c r="W1024" s="1332">
        <v>0.105</v>
      </c>
      <c r="X1024" s="1332">
        <v>0.10785</v>
      </c>
      <c r="Y1024" s="1332">
        <v>9.7199999999999995E-2</v>
      </c>
      <c r="Z1024" s="1332">
        <v>9.2999999999999999E-2</v>
      </c>
      <c r="AA1024" s="1332">
        <v>8.9849999999999999E-2</v>
      </c>
      <c r="AB1024" s="1332">
        <v>8.4900000000000003E-2</v>
      </c>
      <c r="AC1024" s="1189">
        <f>SUM(E1024:AB1024)</f>
        <v>2.9350499999999999</v>
      </c>
    </row>
    <row r="1025" spans="1:30" s="3" customFormat="1" ht="12.75" customHeight="1">
      <c r="A1025" s="3305"/>
      <c r="B1025" s="3310"/>
      <c r="C1025" s="1191" t="s">
        <v>158</v>
      </c>
      <c r="D1025" s="1191" t="s">
        <v>157</v>
      </c>
      <c r="E1025" s="1333">
        <v>1.7399999999999999E-2</v>
      </c>
      <c r="F1025" s="1333">
        <v>1.755E-2</v>
      </c>
      <c r="G1025" s="1333">
        <v>1.7250000000000001E-2</v>
      </c>
      <c r="H1025" s="1326">
        <v>1.695E-2</v>
      </c>
      <c r="I1025" s="1333">
        <v>1.755E-2</v>
      </c>
      <c r="J1025" s="1333">
        <v>1.8450000000000001E-2</v>
      </c>
      <c r="K1025" s="1333">
        <v>2.0400000000000001E-2</v>
      </c>
      <c r="L1025" s="1333">
        <v>2.9100000000000001E-2</v>
      </c>
      <c r="M1025" s="1333">
        <v>2.5049999999999999E-2</v>
      </c>
      <c r="N1025" s="1326">
        <v>2.4899999999999999E-2</v>
      </c>
      <c r="O1025" s="1333">
        <v>3.2550000000000003E-2</v>
      </c>
      <c r="P1025" s="1333">
        <v>2.9399999999999999E-2</v>
      </c>
      <c r="Q1025" s="1333">
        <v>1.9050000000000001E-2</v>
      </c>
      <c r="R1025" s="1333">
        <v>2.58E-2</v>
      </c>
      <c r="S1025" s="1333">
        <v>3.015E-2</v>
      </c>
      <c r="T1025" s="1333">
        <v>2.7449999999999999E-2</v>
      </c>
      <c r="U1025" s="1333">
        <v>2.6849999999999999E-2</v>
      </c>
      <c r="V1025" s="1326">
        <v>2.5350000000000001E-2</v>
      </c>
      <c r="W1025" s="1333">
        <v>1.635E-2</v>
      </c>
      <c r="X1025" s="1333">
        <v>1.7399999999999999E-2</v>
      </c>
      <c r="Y1025" s="1333">
        <v>1.83E-2</v>
      </c>
      <c r="Z1025" s="1333">
        <v>1.7850000000000001E-2</v>
      </c>
      <c r="AA1025" s="1333">
        <v>1.83E-2</v>
      </c>
      <c r="AB1025" s="1333">
        <v>1.6500000000000001E-2</v>
      </c>
      <c r="AC1025" s="1194">
        <f>SUM(E1025:AB1025)</f>
        <v>0.52589999999999992</v>
      </c>
    </row>
    <row r="1026" spans="1:30" s="3" customFormat="1" ht="12.75" customHeight="1">
      <c r="A1026" s="3305"/>
      <c r="B1026" s="3310"/>
      <c r="C1026" s="1191" t="s">
        <v>159</v>
      </c>
      <c r="D1026" s="1696" t="s">
        <v>160</v>
      </c>
      <c r="E1026" s="1951">
        <v>5</v>
      </c>
      <c r="F1026" s="1950">
        <v>5</v>
      </c>
      <c r="G1026" s="1950">
        <v>4</v>
      </c>
      <c r="H1026" s="1950">
        <v>5</v>
      </c>
      <c r="I1026" s="1950">
        <v>6</v>
      </c>
      <c r="J1026" s="1950">
        <v>5</v>
      </c>
      <c r="K1026" s="1950">
        <v>8</v>
      </c>
      <c r="L1026" s="1950">
        <v>8</v>
      </c>
      <c r="M1026" s="1950">
        <v>9</v>
      </c>
      <c r="N1026" s="1950">
        <v>8</v>
      </c>
      <c r="O1026" s="1950">
        <v>9</v>
      </c>
      <c r="P1026" s="1950">
        <v>8</v>
      </c>
      <c r="Q1026" s="1950">
        <v>7</v>
      </c>
      <c r="R1026" s="1950">
        <v>8</v>
      </c>
      <c r="S1026" s="1950">
        <v>9</v>
      </c>
      <c r="T1026" s="1950">
        <v>10</v>
      </c>
      <c r="U1026" s="1950">
        <v>8</v>
      </c>
      <c r="V1026" s="1950">
        <v>6</v>
      </c>
      <c r="W1026" s="1950">
        <v>6</v>
      </c>
      <c r="X1026" s="1950">
        <v>5</v>
      </c>
      <c r="Y1026" s="1950">
        <v>5</v>
      </c>
      <c r="Z1026" s="1950">
        <v>5</v>
      </c>
      <c r="AA1026" s="1950">
        <v>5</v>
      </c>
      <c r="AB1026" s="1952">
        <v>5</v>
      </c>
      <c r="AC1026" s="1250"/>
    </row>
    <row r="1027" spans="1:30" s="3" customFormat="1" ht="12.75" customHeight="1" thickBot="1">
      <c r="A1027" s="3307"/>
      <c r="B1027" s="3321"/>
      <c r="C1027" s="1202" t="s">
        <v>161</v>
      </c>
      <c r="D1027" s="1202"/>
      <c r="E1027" s="1308">
        <f t="shared" ref="E1027:AC1027" si="285">E1025/E1024</f>
        <v>0.18441971383147851</v>
      </c>
      <c r="F1027" s="1308">
        <f t="shared" si="285"/>
        <v>0.18932038834951456</v>
      </c>
      <c r="G1027" s="1308">
        <f t="shared" si="285"/>
        <v>0.18914473684210528</v>
      </c>
      <c r="H1027" s="1362">
        <f t="shared" si="285"/>
        <v>0.18770764119601327</v>
      </c>
      <c r="I1027" s="1308">
        <f t="shared" si="285"/>
        <v>0.17005813953488372</v>
      </c>
      <c r="J1027" s="1308">
        <f t="shared" si="285"/>
        <v>0.18358208955223881</v>
      </c>
      <c r="K1027" s="1308">
        <f t="shared" si="285"/>
        <v>0.17258883248730966</v>
      </c>
      <c r="L1027" s="1308">
        <f t="shared" si="285"/>
        <v>0.19400000000000001</v>
      </c>
      <c r="M1027" s="1308">
        <f t="shared" si="285"/>
        <v>0.14804964539007093</v>
      </c>
      <c r="N1027" s="1362">
        <f t="shared" si="285"/>
        <v>0.16069699903194579</v>
      </c>
      <c r="O1027" s="1308">
        <f t="shared" si="285"/>
        <v>0.21421520236920041</v>
      </c>
      <c r="P1027" s="1308">
        <f t="shared" si="285"/>
        <v>0.19858156028368795</v>
      </c>
      <c r="Q1027" s="1308">
        <f t="shared" si="285"/>
        <v>0.14767441860465116</v>
      </c>
      <c r="R1027" s="1308">
        <f t="shared" si="285"/>
        <v>0.17234468937875752</v>
      </c>
      <c r="S1027" s="1308">
        <f t="shared" si="285"/>
        <v>0.1898016997167139</v>
      </c>
      <c r="T1027" s="1308">
        <f t="shared" si="285"/>
        <v>0.1707089552238806</v>
      </c>
      <c r="U1027" s="1308">
        <f t="shared" si="285"/>
        <v>0.17514677103718199</v>
      </c>
      <c r="V1027" s="1362">
        <f t="shared" si="285"/>
        <v>0.17978723404255323</v>
      </c>
      <c r="W1027" s="1308">
        <f t="shared" si="285"/>
        <v>0.15571428571428572</v>
      </c>
      <c r="X1027" s="1308">
        <f t="shared" si="285"/>
        <v>0.16133518776077885</v>
      </c>
      <c r="Y1027" s="1308">
        <f t="shared" si="285"/>
        <v>0.18827160493827161</v>
      </c>
      <c r="Z1027" s="1308">
        <f t="shared" si="285"/>
        <v>0.19193548387096776</v>
      </c>
      <c r="AA1027" s="1308">
        <f t="shared" si="285"/>
        <v>0.20367278797996663</v>
      </c>
      <c r="AB1027" s="1308">
        <f t="shared" si="285"/>
        <v>0.19434628975265017</v>
      </c>
      <c r="AC1027" s="1205">
        <f t="shared" si="285"/>
        <v>0.17917923033679151</v>
      </c>
    </row>
    <row r="1028" spans="1:30" s="3" customFormat="1" ht="12.75" customHeight="1">
      <c r="A1028" s="3308" t="s">
        <v>216</v>
      </c>
      <c r="B1028" s="3406" t="s">
        <v>788</v>
      </c>
      <c r="C1028" s="1186" t="s">
        <v>156</v>
      </c>
      <c r="D1028" s="1186" t="s">
        <v>157</v>
      </c>
      <c r="E1028" s="1332">
        <v>0.51239999999999997</v>
      </c>
      <c r="F1028" s="1332">
        <v>0.50760000000000005</v>
      </c>
      <c r="G1028" s="1332">
        <v>0.50760000000000005</v>
      </c>
      <c r="H1028" s="1325">
        <v>0.504</v>
      </c>
      <c r="I1028" s="1332">
        <v>0.52280000000000004</v>
      </c>
      <c r="J1028" s="1332">
        <v>0.56000000000000005</v>
      </c>
      <c r="K1028" s="1332">
        <v>0.65720000000000001</v>
      </c>
      <c r="L1028" s="1332">
        <v>0.71679999999999999</v>
      </c>
      <c r="M1028" s="1332">
        <v>0.65600000000000003</v>
      </c>
      <c r="N1028" s="1325">
        <v>0.63759999999999994</v>
      </c>
      <c r="O1028" s="1332">
        <v>0.61719999999999997</v>
      </c>
      <c r="P1028" s="1332">
        <v>0.60160000000000002</v>
      </c>
      <c r="Q1028" s="1332">
        <v>0.60160000000000002</v>
      </c>
      <c r="R1028" s="1332">
        <v>0.58720000000000006</v>
      </c>
      <c r="S1028" s="1332">
        <v>0.61839999999999995</v>
      </c>
      <c r="T1028" s="1332">
        <v>0.6552</v>
      </c>
      <c r="U1028" s="1332">
        <v>0.66720000000000002</v>
      </c>
      <c r="V1028" s="1325">
        <v>0.66359999999999997</v>
      </c>
      <c r="W1028" s="1332">
        <v>0.65959999999999996</v>
      </c>
      <c r="X1028" s="1332">
        <v>0.64759999999999995</v>
      </c>
      <c r="Y1028" s="1332">
        <v>0.61919999999999997</v>
      </c>
      <c r="Z1028" s="1332">
        <v>0.5796</v>
      </c>
      <c r="AA1028" s="1332">
        <v>0.54479999999999995</v>
      </c>
      <c r="AB1028" s="1332">
        <v>0.50600000000000001</v>
      </c>
      <c r="AC1028" s="1189">
        <f>SUM(E1028:AB1028)</f>
        <v>14.3508</v>
      </c>
    </row>
    <row r="1029" spans="1:30" s="3" customFormat="1" ht="12.75" customHeight="1">
      <c r="A1029" s="3305"/>
      <c r="B1029" s="3407"/>
      <c r="C1029" s="1191" t="s">
        <v>158</v>
      </c>
      <c r="D1029" s="1191" t="s">
        <v>157</v>
      </c>
      <c r="E1029" s="1333">
        <v>1.6400000000000001E-2</v>
      </c>
      <c r="F1029" s="1333">
        <v>1.44E-2</v>
      </c>
      <c r="G1029" s="1333">
        <v>1.5599999999999999E-2</v>
      </c>
      <c r="H1029" s="1326">
        <v>7.1999999999999998E-3</v>
      </c>
      <c r="I1029" s="1333">
        <v>1.12E-2</v>
      </c>
      <c r="J1029" s="1333">
        <v>3.5200000000000002E-2</v>
      </c>
      <c r="K1029" s="1333">
        <v>7.3599999999999999E-2</v>
      </c>
      <c r="L1029" s="1333">
        <v>6.8400000000000002E-2</v>
      </c>
      <c r="M1029" s="1333">
        <v>2.76E-2</v>
      </c>
      <c r="N1029" s="1326">
        <v>1.8800000000000001E-2</v>
      </c>
      <c r="O1029" s="1333">
        <v>1.44E-2</v>
      </c>
      <c r="P1029" s="1333">
        <v>6.4000000000000003E-3</v>
      </c>
      <c r="Q1029" s="1333">
        <v>2E-3</v>
      </c>
      <c r="R1029" s="1333">
        <v>4.7999999999999996E-3</v>
      </c>
      <c r="S1029" s="1333">
        <v>4.9599999999999998E-2</v>
      </c>
      <c r="T1029" s="1333">
        <v>0.08</v>
      </c>
      <c r="U1029" s="1333">
        <v>7.7200000000000005E-2</v>
      </c>
      <c r="V1029" s="1326">
        <v>7.4399999999999994E-2</v>
      </c>
      <c r="W1029" s="1333">
        <v>7.5999999999999998E-2</v>
      </c>
      <c r="X1029" s="1333">
        <v>7.1599999999999997E-2</v>
      </c>
      <c r="Y1029" s="1333">
        <v>7.5999999999999998E-2</v>
      </c>
      <c r="Z1029" s="1333">
        <v>7.0000000000000007E-2</v>
      </c>
      <c r="AA1029" s="1333">
        <v>6.0400000000000002E-2</v>
      </c>
      <c r="AB1029" s="1333">
        <v>1.32E-2</v>
      </c>
      <c r="AC1029" s="1194">
        <f>SUM(E1029:AB1029)</f>
        <v>0.96440000000000003</v>
      </c>
    </row>
    <row r="1030" spans="1:30" s="3" customFormat="1" ht="12.75" customHeight="1">
      <c r="A1030" s="3305"/>
      <c r="B1030" s="3407"/>
      <c r="C1030" s="1191" t="s">
        <v>159</v>
      </c>
      <c r="D1030" s="1696" t="s">
        <v>160</v>
      </c>
      <c r="E1030" s="1963">
        <v>30</v>
      </c>
      <c r="F1030" s="1962">
        <v>30</v>
      </c>
      <c r="G1030" s="1962">
        <v>29</v>
      </c>
      <c r="H1030" s="1962">
        <v>29</v>
      </c>
      <c r="I1030" s="1962">
        <v>31</v>
      </c>
      <c r="J1030" s="1962">
        <v>36</v>
      </c>
      <c r="K1030" s="1962">
        <v>38</v>
      </c>
      <c r="L1030" s="1962">
        <v>34</v>
      </c>
      <c r="M1030" s="1962">
        <v>37</v>
      </c>
      <c r="N1030" s="1962">
        <v>32</v>
      </c>
      <c r="O1030" s="1962">
        <v>35</v>
      </c>
      <c r="P1030" s="1962">
        <v>34</v>
      </c>
      <c r="Q1030" s="1962">
        <v>31</v>
      </c>
      <c r="R1030" s="1962">
        <v>34</v>
      </c>
      <c r="S1030" s="1962">
        <v>37</v>
      </c>
      <c r="T1030" s="1962">
        <v>39</v>
      </c>
      <c r="U1030" s="1962">
        <v>39</v>
      </c>
      <c r="V1030" s="1962">
        <v>39</v>
      </c>
      <c r="W1030" s="1962">
        <v>38</v>
      </c>
      <c r="X1030" s="1962">
        <v>34</v>
      </c>
      <c r="Y1030" s="1962">
        <v>33</v>
      </c>
      <c r="Z1030" s="1962">
        <v>33</v>
      </c>
      <c r="AA1030" s="1962">
        <v>29</v>
      </c>
      <c r="AB1030" s="1964">
        <v>25</v>
      </c>
      <c r="AC1030" s="1250"/>
    </row>
    <row r="1031" spans="1:30" s="3" customFormat="1" ht="12.75" customHeight="1" thickBot="1">
      <c r="A1031" s="3307"/>
      <c r="B1031" s="3408"/>
      <c r="C1031" s="1202" t="s">
        <v>161</v>
      </c>
      <c r="D1031" s="1202"/>
      <c r="E1031" s="1308">
        <f t="shared" ref="E1031:AC1031" si="286">E1029/E1028</f>
        <v>3.2006245120999227E-2</v>
      </c>
      <c r="F1031" s="1308">
        <f t="shared" si="286"/>
        <v>2.8368794326241131E-2</v>
      </c>
      <c r="G1031" s="1308">
        <f t="shared" si="286"/>
        <v>3.0732860520094558E-2</v>
      </c>
      <c r="H1031" s="1362">
        <f t="shared" si="286"/>
        <v>1.4285714285714285E-2</v>
      </c>
      <c r="I1031" s="1308">
        <f t="shared" si="286"/>
        <v>2.1423106350420808E-2</v>
      </c>
      <c r="J1031" s="1308">
        <f t="shared" si="286"/>
        <v>6.2857142857142861E-2</v>
      </c>
      <c r="K1031" s="1308">
        <f t="shared" si="286"/>
        <v>0.11199026171637248</v>
      </c>
      <c r="L1031" s="1308">
        <f t="shared" si="286"/>
        <v>9.5424107142857151E-2</v>
      </c>
      <c r="M1031" s="1308">
        <f t="shared" si="286"/>
        <v>4.2073170731707313E-2</v>
      </c>
      <c r="N1031" s="1362">
        <f t="shared" si="286"/>
        <v>2.9485570890840657E-2</v>
      </c>
      <c r="O1031" s="1308">
        <f t="shared" si="286"/>
        <v>2.3331173039533377E-2</v>
      </c>
      <c r="P1031" s="1308">
        <f t="shared" si="286"/>
        <v>1.0638297872340425E-2</v>
      </c>
      <c r="Q1031" s="1308">
        <f t="shared" si="286"/>
        <v>3.324468085106383E-3</v>
      </c>
      <c r="R1031" s="1308">
        <f t="shared" si="286"/>
        <v>8.1743869209809257E-3</v>
      </c>
      <c r="S1031" s="1308">
        <f t="shared" si="286"/>
        <v>8.0206985769728331E-2</v>
      </c>
      <c r="T1031" s="1308">
        <f t="shared" si="286"/>
        <v>0.1221001221001221</v>
      </c>
      <c r="U1031" s="1308">
        <f t="shared" si="286"/>
        <v>0.1157074340527578</v>
      </c>
      <c r="V1031" s="1362">
        <f t="shared" si="286"/>
        <v>0.11211573236889692</v>
      </c>
      <c r="W1031" s="1308">
        <f t="shared" si="286"/>
        <v>0.11522134627046696</v>
      </c>
      <c r="X1031" s="1308">
        <f t="shared" si="286"/>
        <v>0.11056207535515751</v>
      </c>
      <c r="Y1031" s="1308">
        <f t="shared" si="286"/>
        <v>0.1227390180878553</v>
      </c>
      <c r="Z1031" s="1308">
        <f t="shared" si="286"/>
        <v>0.12077294685990339</v>
      </c>
      <c r="AA1031" s="1308">
        <f t="shared" si="286"/>
        <v>0.11086637298091044</v>
      </c>
      <c r="AB1031" s="1308">
        <f t="shared" si="286"/>
        <v>2.6086956521739129E-2</v>
      </c>
      <c r="AC1031" s="1205">
        <f t="shared" si="286"/>
        <v>6.7201828469492991E-2</v>
      </c>
    </row>
    <row r="1032" spans="1:30" s="3" customFormat="1" ht="12.75" customHeight="1">
      <c r="A1032" s="3308" t="s">
        <v>789</v>
      </c>
      <c r="B1032" s="3320" t="s">
        <v>784</v>
      </c>
      <c r="C1032" s="1186" t="s">
        <v>156</v>
      </c>
      <c r="D1032" s="1186" t="s">
        <v>157</v>
      </c>
      <c r="E1032" s="1300">
        <v>1.7958000000000001</v>
      </c>
      <c r="F1032" s="1300">
        <v>1.7898000000000001</v>
      </c>
      <c r="G1032" s="1300">
        <v>1.7886</v>
      </c>
      <c r="H1032" s="1325">
        <v>1.7742</v>
      </c>
      <c r="I1032" s="1300">
        <v>1.7472000000000001</v>
      </c>
      <c r="J1032" s="1300">
        <v>1.7327999999999999</v>
      </c>
      <c r="K1032" s="1300">
        <v>1.8066</v>
      </c>
      <c r="L1032" s="1300">
        <v>1.8522000000000001</v>
      </c>
      <c r="M1032" s="1300">
        <v>1.7609999999999999</v>
      </c>
      <c r="N1032" s="1325">
        <v>1.7442</v>
      </c>
      <c r="O1032" s="1300">
        <v>1.7867999999999999</v>
      </c>
      <c r="P1032" s="1300">
        <v>1.7891999999999999</v>
      </c>
      <c r="Q1032" s="1300">
        <v>1.8515999999999999</v>
      </c>
      <c r="R1032" s="1300">
        <v>1.7969999999999999</v>
      </c>
      <c r="S1032" s="1300">
        <v>1.8588</v>
      </c>
      <c r="T1032" s="1300">
        <v>1.8774</v>
      </c>
      <c r="U1032" s="1300">
        <v>1.8617999999999999</v>
      </c>
      <c r="V1032" s="1325">
        <v>1.863</v>
      </c>
      <c r="W1032" s="1300">
        <v>1.9206000000000001</v>
      </c>
      <c r="X1032" s="1300">
        <v>1.8455999999999999</v>
      </c>
      <c r="Y1032" s="1300">
        <v>1.8029999999999999</v>
      </c>
      <c r="Z1032" s="1300">
        <v>1.7736000000000001</v>
      </c>
      <c r="AA1032" s="1300">
        <v>1.7796000000000001</v>
      </c>
      <c r="AB1032" s="1300">
        <v>1.7502</v>
      </c>
      <c r="AC1032" s="1189">
        <f>SUM(E1032:AB1032)</f>
        <v>43.3506</v>
      </c>
    </row>
    <row r="1033" spans="1:30" s="3" customFormat="1" ht="12.75" customHeight="1">
      <c r="A1033" s="3305"/>
      <c r="B1033" s="3310"/>
      <c r="C1033" s="1191" t="s">
        <v>158</v>
      </c>
      <c r="D1033" s="1191" t="s">
        <v>157</v>
      </c>
      <c r="E1033" s="1333">
        <v>0.1938</v>
      </c>
      <c r="F1033" s="1333">
        <v>0.19020000000000001</v>
      </c>
      <c r="G1033" s="1333">
        <v>0.17879999999999999</v>
      </c>
      <c r="H1033" s="1326">
        <v>0.17580000000000001</v>
      </c>
      <c r="I1033" s="1333">
        <v>0.1812</v>
      </c>
      <c r="J1033" s="1333">
        <v>0.18179999999999999</v>
      </c>
      <c r="K1033" s="1333">
        <v>0.2208</v>
      </c>
      <c r="L1033" s="1333">
        <v>0.21479999999999999</v>
      </c>
      <c r="M1033" s="1333">
        <v>0.14580000000000001</v>
      </c>
      <c r="N1033" s="1326">
        <v>0.15540000000000001</v>
      </c>
      <c r="O1033" s="1333">
        <v>0.1542</v>
      </c>
      <c r="P1033" s="1333">
        <v>0.1764</v>
      </c>
      <c r="Q1033" s="1333">
        <v>0.27360000000000001</v>
      </c>
      <c r="R1033" s="1333">
        <v>0.246</v>
      </c>
      <c r="S1033" s="1333">
        <v>0.2382</v>
      </c>
      <c r="T1033" s="1333">
        <v>0.23760000000000001</v>
      </c>
      <c r="U1033" s="1333">
        <v>0.2286</v>
      </c>
      <c r="V1033" s="1326">
        <v>0.25319999999999998</v>
      </c>
      <c r="W1033" s="1333">
        <v>0.28320000000000001</v>
      </c>
      <c r="X1033" s="1333">
        <v>0.32100000000000001</v>
      </c>
      <c r="Y1033" s="1333">
        <v>0.28199999999999997</v>
      </c>
      <c r="Z1033" s="1333">
        <v>0.2742</v>
      </c>
      <c r="AA1033" s="1333">
        <v>0.2964</v>
      </c>
      <c r="AB1033" s="1333">
        <v>0.26100000000000001</v>
      </c>
      <c r="AC1033" s="1194">
        <f>SUM(E1033:AB1033)</f>
        <v>5.3639999999999999</v>
      </c>
    </row>
    <row r="1034" spans="1:30" s="3" customFormat="1" ht="12.75" customHeight="1">
      <c r="A1034" s="3305"/>
      <c r="B1034" s="3310"/>
      <c r="C1034" s="1191" t="s">
        <v>159</v>
      </c>
      <c r="D1034" s="1697" t="s">
        <v>160</v>
      </c>
      <c r="E1034" s="1957">
        <v>98</v>
      </c>
      <c r="F1034" s="1956">
        <v>99</v>
      </c>
      <c r="G1034" s="1956">
        <v>104</v>
      </c>
      <c r="H1034" s="1956">
        <v>96</v>
      </c>
      <c r="I1034" s="1956">
        <v>100</v>
      </c>
      <c r="J1034" s="1956">
        <v>97</v>
      </c>
      <c r="K1034" s="1956">
        <v>106</v>
      </c>
      <c r="L1034" s="1956">
        <v>99</v>
      </c>
      <c r="M1034" s="1956">
        <v>99</v>
      </c>
      <c r="N1034" s="1956">
        <v>100</v>
      </c>
      <c r="O1034" s="1956">
        <v>85</v>
      </c>
      <c r="P1034" s="1956">
        <v>102</v>
      </c>
      <c r="Q1034" s="1956">
        <v>109</v>
      </c>
      <c r="R1034" s="1956">
        <v>102</v>
      </c>
      <c r="S1034" s="1956">
        <v>104</v>
      </c>
      <c r="T1034" s="1956">
        <v>112</v>
      </c>
      <c r="U1034" s="1956">
        <v>103</v>
      </c>
      <c r="V1034" s="1956">
        <v>109</v>
      </c>
      <c r="W1034" s="1956">
        <v>107</v>
      </c>
      <c r="X1034" s="1956">
        <v>103</v>
      </c>
      <c r="Y1034" s="1956">
        <v>99</v>
      </c>
      <c r="Z1034" s="1956">
        <v>100</v>
      </c>
      <c r="AA1034" s="1956">
        <v>101</v>
      </c>
      <c r="AB1034" s="1958">
        <v>95</v>
      </c>
      <c r="AC1034" s="1194"/>
      <c r="AD1034" s="1340"/>
    </row>
    <row r="1035" spans="1:30" s="3" customFormat="1" ht="12.75" customHeight="1" thickBot="1">
      <c r="A1035" s="3307"/>
      <c r="B1035" s="3311"/>
      <c r="C1035" s="1202" t="s">
        <v>161</v>
      </c>
      <c r="D1035" s="1202"/>
      <c r="E1035" s="1308">
        <f t="shared" ref="E1035:AC1035" si="287">E1033/E1032</f>
        <v>0.10791847644503842</v>
      </c>
      <c r="F1035" s="1308">
        <f t="shared" si="287"/>
        <v>0.10626885685551458</v>
      </c>
      <c r="G1035" s="1308">
        <f t="shared" si="287"/>
        <v>9.9966454209996641E-2</v>
      </c>
      <c r="H1035" s="1362">
        <f t="shared" si="287"/>
        <v>9.9086912411227607E-2</v>
      </c>
      <c r="I1035" s="1308">
        <f t="shared" si="287"/>
        <v>0.1037087912087912</v>
      </c>
      <c r="J1035" s="1308">
        <f t="shared" si="287"/>
        <v>0.10491689750692521</v>
      </c>
      <c r="K1035" s="1308">
        <f t="shared" si="287"/>
        <v>0.1222185320491531</v>
      </c>
      <c r="L1035" s="1308">
        <f t="shared" si="287"/>
        <v>0.11597019760285066</v>
      </c>
      <c r="M1035" s="1308">
        <f t="shared" si="287"/>
        <v>8.2793867120954018E-2</v>
      </c>
      <c r="N1035" s="1362">
        <f t="shared" si="287"/>
        <v>8.9095287237702103E-2</v>
      </c>
      <c r="O1035" s="1308">
        <f t="shared" si="287"/>
        <v>8.6299529885829424E-2</v>
      </c>
      <c r="P1035" s="1308">
        <f t="shared" si="287"/>
        <v>9.8591549295774655E-2</v>
      </c>
      <c r="Q1035" s="1308">
        <f t="shared" si="287"/>
        <v>0.14776409591704473</v>
      </c>
      <c r="R1035" s="1308">
        <f t="shared" si="287"/>
        <v>0.13689482470784642</v>
      </c>
      <c r="S1035" s="1308">
        <f t="shared" si="287"/>
        <v>0.12814719173660427</v>
      </c>
      <c r="T1035" s="1308">
        <f t="shared" si="287"/>
        <v>0.12655800575263662</v>
      </c>
      <c r="U1035" s="1308">
        <f t="shared" si="287"/>
        <v>0.12278440219142765</v>
      </c>
      <c r="V1035" s="1362">
        <f t="shared" si="287"/>
        <v>0.13590982286634459</v>
      </c>
      <c r="W1035" s="1308">
        <f t="shared" si="287"/>
        <v>0.14745392064979693</v>
      </c>
      <c r="X1035" s="1308">
        <f t="shared" si="287"/>
        <v>0.17392717815344605</v>
      </c>
      <c r="Y1035" s="1308">
        <f t="shared" si="287"/>
        <v>0.15640599001663893</v>
      </c>
      <c r="Z1035" s="1308">
        <f t="shared" si="287"/>
        <v>0.15460081190798375</v>
      </c>
      <c r="AA1035" s="1308">
        <f t="shared" si="287"/>
        <v>0.16655428186109236</v>
      </c>
      <c r="AB1035" s="1308">
        <f t="shared" si="287"/>
        <v>0.14912581419266371</v>
      </c>
      <c r="AC1035" s="1205">
        <f t="shared" si="287"/>
        <v>0.12373531162198446</v>
      </c>
    </row>
    <row r="1036" spans="1:30" s="3" customFormat="1" ht="12.75" customHeight="1">
      <c r="A1036" s="3308" t="s">
        <v>790</v>
      </c>
      <c r="B1036" s="3320" t="s">
        <v>784</v>
      </c>
      <c r="C1036" s="1186" t="s">
        <v>156</v>
      </c>
      <c r="D1036" s="1186" t="s">
        <v>157</v>
      </c>
      <c r="E1036" s="1332">
        <v>0</v>
      </c>
      <c r="F1036" s="1332">
        <v>0</v>
      </c>
      <c r="G1036" s="1332">
        <v>0</v>
      </c>
      <c r="H1036" s="1325">
        <v>0</v>
      </c>
      <c r="I1036" s="1332">
        <v>0</v>
      </c>
      <c r="J1036" s="1332">
        <v>0</v>
      </c>
      <c r="K1036" s="1332">
        <v>0</v>
      </c>
      <c r="L1036" s="1332">
        <v>0</v>
      </c>
      <c r="M1036" s="1332">
        <v>0</v>
      </c>
      <c r="N1036" s="1325">
        <v>0</v>
      </c>
      <c r="O1036" s="1332">
        <v>0</v>
      </c>
      <c r="P1036" s="1332">
        <v>0</v>
      </c>
      <c r="Q1036" s="1332">
        <v>0</v>
      </c>
      <c r="R1036" s="1332">
        <v>0</v>
      </c>
      <c r="S1036" s="1332">
        <v>0</v>
      </c>
      <c r="T1036" s="1332">
        <v>0</v>
      </c>
      <c r="U1036" s="1332">
        <v>0</v>
      </c>
      <c r="V1036" s="1325">
        <v>0</v>
      </c>
      <c r="W1036" s="1332">
        <v>0</v>
      </c>
      <c r="X1036" s="1332">
        <v>0</v>
      </c>
      <c r="Y1036" s="1332">
        <v>0</v>
      </c>
      <c r="Z1036" s="1332">
        <v>0</v>
      </c>
      <c r="AA1036" s="1332">
        <v>0</v>
      </c>
      <c r="AB1036" s="1332">
        <v>0</v>
      </c>
      <c r="AC1036" s="1189">
        <f>SUM(E1036:AB1036)</f>
        <v>0</v>
      </c>
    </row>
    <row r="1037" spans="1:30" s="3" customFormat="1" ht="12.75" customHeight="1">
      <c r="A1037" s="3305"/>
      <c r="B1037" s="3310"/>
      <c r="C1037" s="1191" t="s">
        <v>158</v>
      </c>
      <c r="D1037" s="1191" t="s">
        <v>157</v>
      </c>
      <c r="E1037" s="1333">
        <v>0</v>
      </c>
      <c r="F1037" s="1333">
        <v>0</v>
      </c>
      <c r="G1037" s="1333">
        <v>0</v>
      </c>
      <c r="H1037" s="1326">
        <v>0</v>
      </c>
      <c r="I1037" s="1333">
        <v>0</v>
      </c>
      <c r="J1037" s="1333">
        <v>0</v>
      </c>
      <c r="K1037" s="1333">
        <v>0</v>
      </c>
      <c r="L1037" s="1333">
        <v>0</v>
      </c>
      <c r="M1037" s="1333">
        <v>0</v>
      </c>
      <c r="N1037" s="1326">
        <v>0</v>
      </c>
      <c r="O1037" s="1333">
        <v>0</v>
      </c>
      <c r="P1037" s="1333">
        <v>0</v>
      </c>
      <c r="Q1037" s="1333">
        <v>0</v>
      </c>
      <c r="R1037" s="1333">
        <v>0</v>
      </c>
      <c r="S1037" s="1333">
        <v>0</v>
      </c>
      <c r="T1037" s="1333">
        <v>0</v>
      </c>
      <c r="U1037" s="1333">
        <v>0</v>
      </c>
      <c r="V1037" s="1326">
        <v>0</v>
      </c>
      <c r="W1037" s="1333">
        <v>0</v>
      </c>
      <c r="X1037" s="1333">
        <v>0</v>
      </c>
      <c r="Y1037" s="1333">
        <v>0</v>
      </c>
      <c r="Z1037" s="1333">
        <v>0</v>
      </c>
      <c r="AA1037" s="1333">
        <v>0</v>
      </c>
      <c r="AB1037" s="1333">
        <v>0</v>
      </c>
      <c r="AC1037" s="1194">
        <f>SUM(E1037:AB1037)</f>
        <v>0</v>
      </c>
    </row>
    <row r="1038" spans="1:30" s="3" customFormat="1" ht="12.75" customHeight="1">
      <c r="A1038" s="3305"/>
      <c r="B1038" s="3310"/>
      <c r="C1038" s="1191" t="s">
        <v>159</v>
      </c>
      <c r="D1038" s="1191" t="s">
        <v>209</v>
      </c>
      <c r="E1038" s="334">
        <f t="shared" ref="E1038:AB1038" si="288">SQRT(E1036*E1036+E1037*E1037)*1000/1.73/E955</f>
        <v>0</v>
      </c>
      <c r="F1038" s="334">
        <f t="shared" si="288"/>
        <v>0</v>
      </c>
      <c r="G1038" s="334">
        <f t="shared" si="288"/>
        <v>0</v>
      </c>
      <c r="H1038" s="335">
        <f t="shared" si="288"/>
        <v>0</v>
      </c>
      <c r="I1038" s="334">
        <f t="shared" si="288"/>
        <v>0</v>
      </c>
      <c r="J1038" s="334">
        <f t="shared" si="288"/>
        <v>0</v>
      </c>
      <c r="K1038" s="334">
        <f t="shared" si="288"/>
        <v>0</v>
      </c>
      <c r="L1038" s="334">
        <f t="shared" si="288"/>
        <v>0</v>
      </c>
      <c r="M1038" s="334">
        <f t="shared" si="288"/>
        <v>0</v>
      </c>
      <c r="N1038" s="335">
        <f t="shared" si="288"/>
        <v>0</v>
      </c>
      <c r="O1038" s="334">
        <f t="shared" si="288"/>
        <v>0</v>
      </c>
      <c r="P1038" s="334">
        <f t="shared" si="288"/>
        <v>0</v>
      </c>
      <c r="Q1038" s="334">
        <f t="shared" si="288"/>
        <v>0</v>
      </c>
      <c r="R1038" s="334">
        <f t="shared" si="288"/>
        <v>0</v>
      </c>
      <c r="S1038" s="334">
        <f t="shared" si="288"/>
        <v>0</v>
      </c>
      <c r="T1038" s="334">
        <f t="shared" si="288"/>
        <v>0</v>
      </c>
      <c r="U1038" s="334">
        <f t="shared" si="288"/>
        <v>0</v>
      </c>
      <c r="V1038" s="335">
        <f t="shared" si="288"/>
        <v>0</v>
      </c>
      <c r="W1038" s="334">
        <f t="shared" si="288"/>
        <v>0</v>
      </c>
      <c r="X1038" s="334">
        <f t="shared" si="288"/>
        <v>0</v>
      </c>
      <c r="Y1038" s="334">
        <f t="shared" si="288"/>
        <v>0</v>
      </c>
      <c r="Z1038" s="334">
        <f t="shared" si="288"/>
        <v>0</v>
      </c>
      <c r="AA1038" s="334">
        <f t="shared" si="288"/>
        <v>0</v>
      </c>
      <c r="AB1038" s="334">
        <f t="shared" si="288"/>
        <v>0</v>
      </c>
      <c r="AC1038" s="1194"/>
      <c r="AD1038" s="1340"/>
    </row>
    <row r="1039" spans="1:30" s="3" customFormat="1" ht="12.75" customHeight="1">
      <c r="A1039" s="3307"/>
      <c r="B1039" s="3311"/>
      <c r="C1039" s="1202" t="s">
        <v>161</v>
      </c>
      <c r="D1039" s="1202"/>
      <c r="E1039" s="1308" t="e">
        <f t="shared" ref="E1039:AC1039" si="289">E1037/E1036</f>
        <v>#DIV/0!</v>
      </c>
      <c r="F1039" s="1308" t="e">
        <f t="shared" si="289"/>
        <v>#DIV/0!</v>
      </c>
      <c r="G1039" s="1308" t="e">
        <f t="shared" si="289"/>
        <v>#DIV/0!</v>
      </c>
      <c r="H1039" s="1362" t="e">
        <f t="shared" si="289"/>
        <v>#DIV/0!</v>
      </c>
      <c r="I1039" s="1308" t="e">
        <f t="shared" si="289"/>
        <v>#DIV/0!</v>
      </c>
      <c r="J1039" s="1308" t="e">
        <f t="shared" si="289"/>
        <v>#DIV/0!</v>
      </c>
      <c r="K1039" s="1308" t="e">
        <f t="shared" si="289"/>
        <v>#DIV/0!</v>
      </c>
      <c r="L1039" s="1308" t="e">
        <f t="shared" si="289"/>
        <v>#DIV/0!</v>
      </c>
      <c r="M1039" s="1308" t="e">
        <f t="shared" si="289"/>
        <v>#DIV/0!</v>
      </c>
      <c r="N1039" s="1362" t="e">
        <f t="shared" si="289"/>
        <v>#DIV/0!</v>
      </c>
      <c r="O1039" s="1308" t="e">
        <f t="shared" si="289"/>
        <v>#DIV/0!</v>
      </c>
      <c r="P1039" s="1308" t="e">
        <f t="shared" si="289"/>
        <v>#DIV/0!</v>
      </c>
      <c r="Q1039" s="1308" t="e">
        <f t="shared" si="289"/>
        <v>#DIV/0!</v>
      </c>
      <c r="R1039" s="1308" t="e">
        <f t="shared" si="289"/>
        <v>#DIV/0!</v>
      </c>
      <c r="S1039" s="1308" t="e">
        <f t="shared" si="289"/>
        <v>#DIV/0!</v>
      </c>
      <c r="T1039" s="1308" t="e">
        <f t="shared" si="289"/>
        <v>#DIV/0!</v>
      </c>
      <c r="U1039" s="1308" t="e">
        <f t="shared" si="289"/>
        <v>#DIV/0!</v>
      </c>
      <c r="V1039" s="1362" t="e">
        <f t="shared" si="289"/>
        <v>#DIV/0!</v>
      </c>
      <c r="W1039" s="1308" t="e">
        <f t="shared" si="289"/>
        <v>#DIV/0!</v>
      </c>
      <c r="X1039" s="1308" t="e">
        <f t="shared" si="289"/>
        <v>#DIV/0!</v>
      </c>
      <c r="Y1039" s="1308" t="e">
        <f t="shared" si="289"/>
        <v>#DIV/0!</v>
      </c>
      <c r="Z1039" s="1308" t="e">
        <f t="shared" si="289"/>
        <v>#DIV/0!</v>
      </c>
      <c r="AA1039" s="1308" t="e">
        <f t="shared" si="289"/>
        <v>#DIV/0!</v>
      </c>
      <c r="AB1039" s="1308" t="e">
        <f t="shared" si="289"/>
        <v>#DIV/0!</v>
      </c>
      <c r="AC1039" s="1205" t="e">
        <f t="shared" si="289"/>
        <v>#DIV/0!</v>
      </c>
    </row>
    <row r="1040" spans="1:30" s="3" customFormat="1" ht="12.75" customHeight="1">
      <c r="A1040" s="3308" t="s">
        <v>359</v>
      </c>
      <c r="B1040" s="3320" t="s">
        <v>786</v>
      </c>
      <c r="C1040" s="1186" t="s">
        <v>156</v>
      </c>
      <c r="D1040" s="1186" t="s">
        <v>157</v>
      </c>
      <c r="E1040" s="1332">
        <v>7.8399999999999997E-2</v>
      </c>
      <c r="F1040" s="1332">
        <v>7.8399999999999997E-2</v>
      </c>
      <c r="G1040" s="1332">
        <v>7.8E-2</v>
      </c>
      <c r="H1040" s="1325">
        <v>7.7799999999999994E-2</v>
      </c>
      <c r="I1040" s="1332">
        <v>7.1400000000000005E-2</v>
      </c>
      <c r="J1040" s="1332">
        <v>7.6600000000000001E-2</v>
      </c>
      <c r="K1040" s="1332">
        <v>7.8799999999999995E-2</v>
      </c>
      <c r="L1040" s="1332">
        <v>8.3400000000000002E-2</v>
      </c>
      <c r="M1040" s="1332">
        <v>0.1024</v>
      </c>
      <c r="N1040" s="1325">
        <v>0.1134</v>
      </c>
      <c r="O1040" s="1332">
        <v>0.1104</v>
      </c>
      <c r="P1040" s="1332">
        <v>0.1164</v>
      </c>
      <c r="Q1040" s="1332">
        <v>0.10879999999999999</v>
      </c>
      <c r="R1040" s="1332">
        <v>0.1162</v>
      </c>
      <c r="S1040" s="1332">
        <v>0.122</v>
      </c>
      <c r="T1040" s="1332">
        <v>0.1196</v>
      </c>
      <c r="U1040" s="1332">
        <v>0.1004</v>
      </c>
      <c r="V1040" s="1325">
        <v>7.9600000000000004E-2</v>
      </c>
      <c r="W1040" s="1332">
        <v>7.4200000000000002E-2</v>
      </c>
      <c r="X1040" s="1332">
        <v>7.3599999999999999E-2</v>
      </c>
      <c r="Y1040" s="1332">
        <v>7.3999999999999996E-2</v>
      </c>
      <c r="Z1040" s="1332">
        <v>7.46E-2</v>
      </c>
      <c r="AA1040" s="1332">
        <v>7.2800000000000004E-2</v>
      </c>
      <c r="AB1040" s="1332">
        <v>7.1599999999999997E-2</v>
      </c>
      <c r="AC1040" s="1189">
        <f>SUM(E1040:AB1040)</f>
        <v>2.1528000000000005</v>
      </c>
    </row>
    <row r="1041" spans="1:30" s="3" customFormat="1" ht="12.75" customHeight="1">
      <c r="A1041" s="3305"/>
      <c r="B1041" s="3310"/>
      <c r="C1041" s="1191" t="s">
        <v>158</v>
      </c>
      <c r="D1041" s="1191" t="s">
        <v>157</v>
      </c>
      <c r="E1041" s="1333">
        <v>1.3599999999999999E-2</v>
      </c>
      <c r="F1041" s="1333">
        <v>1.3599999999999999E-2</v>
      </c>
      <c r="G1041" s="1333">
        <v>1.34E-2</v>
      </c>
      <c r="H1041" s="1326">
        <v>1.32E-2</v>
      </c>
      <c r="I1041" s="1333">
        <v>1.34E-2</v>
      </c>
      <c r="J1041" s="1333">
        <v>1.52E-2</v>
      </c>
      <c r="K1041" s="1333">
        <v>1.5800000000000002E-2</v>
      </c>
      <c r="L1041" s="1333">
        <v>1.46E-2</v>
      </c>
      <c r="M1041" s="1333">
        <v>9.5999999999999992E-3</v>
      </c>
      <c r="N1041" s="1326">
        <v>0.03</v>
      </c>
      <c r="O1041" s="1333">
        <v>1.7999999999999999E-2</v>
      </c>
      <c r="P1041" s="1333">
        <v>1.9599999999999999E-2</v>
      </c>
      <c r="Q1041" s="1333">
        <v>1.2999999999999999E-2</v>
      </c>
      <c r="R1041" s="1333">
        <v>2.1399999999999999E-2</v>
      </c>
      <c r="S1041" s="1333">
        <v>1.66E-2</v>
      </c>
      <c r="T1041" s="1333">
        <v>1.9E-2</v>
      </c>
      <c r="U1041" s="1333">
        <v>1.3599999999999999E-2</v>
      </c>
      <c r="V1041" s="1326">
        <v>1.34E-2</v>
      </c>
      <c r="W1041" s="1333">
        <v>1.2999999999999999E-2</v>
      </c>
      <c r="X1041" s="1333">
        <v>1.4E-2</v>
      </c>
      <c r="Y1041" s="1333">
        <v>1.5599999999999999E-2</v>
      </c>
      <c r="Z1041" s="1333">
        <v>1.52E-2</v>
      </c>
      <c r="AA1041" s="1333">
        <v>1.6E-2</v>
      </c>
      <c r="AB1041" s="1333">
        <v>1.2999999999999999E-2</v>
      </c>
      <c r="AC1041" s="1194">
        <f>SUM(E1041:AB1041)</f>
        <v>0.37380000000000008</v>
      </c>
    </row>
    <row r="1042" spans="1:30" s="3" customFormat="1" ht="12.75" customHeight="1">
      <c r="A1042" s="3305"/>
      <c r="B1042" s="3310"/>
      <c r="C1042" s="1191" t="s">
        <v>159</v>
      </c>
      <c r="D1042" s="1696" t="s">
        <v>160</v>
      </c>
      <c r="E1042" s="1960">
        <v>5</v>
      </c>
      <c r="F1042" s="1959">
        <v>5</v>
      </c>
      <c r="G1042" s="1959">
        <v>5</v>
      </c>
      <c r="H1042" s="1959">
        <v>5</v>
      </c>
      <c r="I1042" s="1959">
        <v>4</v>
      </c>
      <c r="J1042" s="1959">
        <v>5</v>
      </c>
      <c r="K1042" s="1959">
        <v>5</v>
      </c>
      <c r="L1042" s="1959">
        <v>6</v>
      </c>
      <c r="M1042" s="1959">
        <v>6</v>
      </c>
      <c r="N1042" s="1959">
        <v>6</v>
      </c>
      <c r="O1042" s="1959">
        <v>6</v>
      </c>
      <c r="P1042" s="1959">
        <v>7</v>
      </c>
      <c r="Q1042" s="1959">
        <v>6</v>
      </c>
      <c r="R1042" s="1959">
        <v>6</v>
      </c>
      <c r="S1042" s="1959">
        <v>7</v>
      </c>
      <c r="T1042" s="1959">
        <v>5</v>
      </c>
      <c r="U1042" s="1959">
        <v>5</v>
      </c>
      <c r="V1042" s="1959">
        <v>4</v>
      </c>
      <c r="W1042" s="1959">
        <v>4</v>
      </c>
      <c r="X1042" s="1959">
        <v>4</v>
      </c>
      <c r="Y1042" s="1959">
        <v>5</v>
      </c>
      <c r="Z1042" s="1959">
        <v>4</v>
      </c>
      <c r="AA1042" s="1959">
        <v>4</v>
      </c>
      <c r="AB1042" s="1961">
        <v>4</v>
      </c>
      <c r="AC1042" s="1250"/>
      <c r="AD1042" s="1340"/>
    </row>
    <row r="1043" spans="1:30" s="3" customFormat="1" ht="12.75" customHeight="1" thickBot="1">
      <c r="A1043" s="3306"/>
      <c r="B1043" s="3311"/>
      <c r="C1043" s="1209" t="s">
        <v>161</v>
      </c>
      <c r="D1043" s="1209"/>
      <c r="E1043" s="1268">
        <f t="shared" ref="E1043:AC1043" si="290">E1041/E1040</f>
        <v>0.17346938775510204</v>
      </c>
      <c r="F1043" s="1268">
        <f t="shared" si="290"/>
        <v>0.17346938775510204</v>
      </c>
      <c r="G1043" s="1268">
        <f t="shared" si="290"/>
        <v>0.1717948717948718</v>
      </c>
      <c r="H1043" s="1312">
        <f t="shared" si="290"/>
        <v>0.16966580976863754</v>
      </c>
      <c r="I1043" s="1268">
        <f t="shared" si="290"/>
        <v>0.1876750700280112</v>
      </c>
      <c r="J1043" s="1268">
        <f t="shared" si="290"/>
        <v>0.19843342036553524</v>
      </c>
      <c r="K1043" s="1268">
        <f t="shared" si="290"/>
        <v>0.20050761421319802</v>
      </c>
      <c r="L1043" s="1268">
        <f t="shared" si="290"/>
        <v>0.1750599520383693</v>
      </c>
      <c r="M1043" s="1268">
        <f t="shared" si="290"/>
        <v>9.3749999999999986E-2</v>
      </c>
      <c r="N1043" s="1312">
        <f t="shared" si="290"/>
        <v>0.26455026455026454</v>
      </c>
      <c r="O1043" s="1268">
        <f t="shared" si="290"/>
        <v>0.16304347826086957</v>
      </c>
      <c r="P1043" s="1268">
        <f t="shared" si="290"/>
        <v>0.1683848797250859</v>
      </c>
      <c r="Q1043" s="1268">
        <f t="shared" si="290"/>
        <v>0.11948529411764706</v>
      </c>
      <c r="R1043" s="1268">
        <f t="shared" si="290"/>
        <v>0.18416523235800344</v>
      </c>
      <c r="S1043" s="1268">
        <f t="shared" si="290"/>
        <v>0.1360655737704918</v>
      </c>
      <c r="T1043" s="1268">
        <f t="shared" si="290"/>
        <v>0.15886287625418061</v>
      </c>
      <c r="U1043" s="1268">
        <f t="shared" si="290"/>
        <v>0.13545816733067728</v>
      </c>
      <c r="V1043" s="1312">
        <f t="shared" si="290"/>
        <v>0.16834170854271358</v>
      </c>
      <c r="W1043" s="1268">
        <f t="shared" si="290"/>
        <v>0.17520215633423181</v>
      </c>
      <c r="X1043" s="1268">
        <f t="shared" si="290"/>
        <v>0.19021739130434784</v>
      </c>
      <c r="Y1043" s="1268">
        <f t="shared" si="290"/>
        <v>0.21081081081081082</v>
      </c>
      <c r="Z1043" s="1268">
        <f t="shared" si="290"/>
        <v>0.20375335120643431</v>
      </c>
      <c r="AA1043" s="1268">
        <f t="shared" si="290"/>
        <v>0.21978021978021978</v>
      </c>
      <c r="AB1043" s="1268">
        <f t="shared" si="290"/>
        <v>0.18156424581005587</v>
      </c>
      <c r="AC1043" s="1212">
        <f t="shared" si="290"/>
        <v>0.17363433667781494</v>
      </c>
    </row>
    <row r="1044" spans="1:30" s="3" customFormat="1" ht="12.75" customHeight="1">
      <c r="A1044" s="1478" t="s">
        <v>177</v>
      </c>
      <c r="B1044" s="1342" t="s">
        <v>191</v>
      </c>
      <c r="C1044" s="1255" t="s">
        <v>156</v>
      </c>
      <c r="D1044" s="1255" t="s">
        <v>157</v>
      </c>
      <c r="E1044" s="1399">
        <v>5.0000000000000001E-4</v>
      </c>
      <c r="F1044" s="1399">
        <v>5.0000000000000001E-4</v>
      </c>
      <c r="G1044" s="1399">
        <v>5.0000000000000001E-4</v>
      </c>
      <c r="H1044" s="1329">
        <v>5.0000000000000001E-4</v>
      </c>
      <c r="I1044" s="1399">
        <v>4.8000000000000001E-4</v>
      </c>
      <c r="J1044" s="1399">
        <v>5.0000000000000001E-4</v>
      </c>
      <c r="K1044" s="1399">
        <v>5.0000000000000001E-4</v>
      </c>
      <c r="L1044" s="1399">
        <v>5.0000000000000001E-4</v>
      </c>
      <c r="M1044" s="1399">
        <v>5.1999999999999995E-4</v>
      </c>
      <c r="N1044" s="1329">
        <v>4.8000000000000001E-4</v>
      </c>
      <c r="O1044" s="1399">
        <v>5.0000000000000001E-4</v>
      </c>
      <c r="P1044" s="1399">
        <v>5.0000000000000001E-4</v>
      </c>
      <c r="Q1044" s="1399">
        <v>4.8000000000000001E-4</v>
      </c>
      <c r="R1044" s="1399">
        <v>5.0000000000000001E-4</v>
      </c>
      <c r="S1044" s="1399">
        <v>5.0000000000000001E-4</v>
      </c>
      <c r="T1044" s="1399">
        <v>4.8000000000000001E-4</v>
      </c>
      <c r="U1044" s="1399">
        <v>5.1999999999999995E-4</v>
      </c>
      <c r="V1044" s="1329">
        <v>4.8000000000000001E-4</v>
      </c>
      <c r="W1044" s="1399">
        <v>4.8000000000000001E-4</v>
      </c>
      <c r="X1044" s="1399">
        <v>5.0000000000000001E-4</v>
      </c>
      <c r="Y1044" s="1399">
        <v>5.0000000000000001E-4</v>
      </c>
      <c r="Z1044" s="1399">
        <v>5.1999999999999995E-4</v>
      </c>
      <c r="AA1044" s="1399">
        <v>5.0000000000000001E-4</v>
      </c>
      <c r="AB1044" s="1399">
        <v>5.4000000000000001E-4</v>
      </c>
      <c r="AC1044" s="1479">
        <f>SUM(E1044:AB1044)</f>
        <v>1.1980000000000001E-2</v>
      </c>
      <c r="AD1044" s="1262">
        <f>MAX(E1044:AB1044)</f>
        <v>5.4000000000000001E-4</v>
      </c>
    </row>
    <row r="1045" spans="1:30" s="3" customFormat="1" ht="12.75" customHeight="1">
      <c r="A1045" s="1480" t="s">
        <v>189</v>
      </c>
      <c r="B1045" s="1264" t="s">
        <v>192</v>
      </c>
      <c r="C1045" s="1202" t="s">
        <v>156</v>
      </c>
      <c r="D1045" s="1202" t="s">
        <v>157</v>
      </c>
      <c r="E1045" s="1481">
        <v>2.9360000000000001E-2</v>
      </c>
      <c r="F1045" s="1481">
        <v>2.5000000000000001E-2</v>
      </c>
      <c r="G1045" s="1481">
        <v>1.95E-2</v>
      </c>
      <c r="H1045" s="1331">
        <v>3.2320000000000002E-2</v>
      </c>
      <c r="I1045" s="1481">
        <v>1.89E-2</v>
      </c>
      <c r="J1045" s="1481">
        <v>2.6280000000000001E-2</v>
      </c>
      <c r="K1045" s="1481">
        <v>2.844E-2</v>
      </c>
      <c r="L1045" s="1481">
        <v>1.626E-2</v>
      </c>
      <c r="M1045" s="1481">
        <v>3.1780000000000003E-2</v>
      </c>
      <c r="N1045" s="1331">
        <v>2.1919999999999999E-2</v>
      </c>
      <c r="O1045" s="1481">
        <v>2.1180000000000001E-2</v>
      </c>
      <c r="P1045" s="1481">
        <v>3.1539999999999999E-2</v>
      </c>
      <c r="Q1045" s="1481">
        <v>1.6140000000000002E-2</v>
      </c>
      <c r="R1045" s="1481">
        <v>2.7300000000000001E-2</v>
      </c>
      <c r="S1045" s="1481">
        <v>2.6679999999999999E-2</v>
      </c>
      <c r="T1045" s="1481">
        <v>1.6119999999999999E-2</v>
      </c>
      <c r="U1045" s="1481">
        <v>2.964E-2</v>
      </c>
      <c r="V1045" s="1331">
        <v>2.214E-2</v>
      </c>
      <c r="W1045" s="1481">
        <v>1.728E-2</v>
      </c>
      <c r="X1045" s="1481">
        <v>3.2660000000000002E-2</v>
      </c>
      <c r="Y1045" s="1481">
        <v>1.8239999999999999E-2</v>
      </c>
      <c r="Z1045" s="1481">
        <v>2.0140000000000002E-2</v>
      </c>
      <c r="AA1045" s="1481">
        <v>3.304E-2</v>
      </c>
      <c r="AB1045" s="1481">
        <v>1.6199999999999999E-2</v>
      </c>
      <c r="AC1045" s="1205">
        <f>SUM(E1045:AB1045)</f>
        <v>0.57806000000000002</v>
      </c>
      <c r="AD1045" s="1262">
        <f>MAX(E1045:AB1045)</f>
        <v>3.304E-2</v>
      </c>
    </row>
    <row r="1046" spans="1:30" s="3" customFormat="1" ht="12.75" customHeight="1">
      <c r="A1046" s="3308" t="s">
        <v>193</v>
      </c>
      <c r="B1046" s="3368"/>
      <c r="C1046" s="1186" t="s">
        <v>156</v>
      </c>
      <c r="D1046" s="1186"/>
      <c r="E1046" s="1267">
        <f t="shared" ref="E1046:AB1046" si="291">SUM(E956,E960,E964,E968,E972,E976,E980,E984,E988,E992,E996,E1004,E1008,E1012,E1016,E1020,E1024,E1028,E1036,E1040,E1044,E1045)+E1000+E1032</f>
        <v>4.3710599999999999</v>
      </c>
      <c r="F1046" s="1267">
        <f t="shared" si="291"/>
        <v>4.3514499999999998</v>
      </c>
      <c r="G1046" s="1267">
        <f t="shared" si="291"/>
        <v>4.3503499999999997</v>
      </c>
      <c r="H1046" s="1324">
        <f t="shared" si="291"/>
        <v>4.3135700000000003</v>
      </c>
      <c r="I1046" s="1267">
        <f t="shared" si="291"/>
        <v>4.3375300000000001</v>
      </c>
      <c r="J1046" s="1267">
        <f t="shared" si="291"/>
        <v>4.3663800000000004</v>
      </c>
      <c r="K1046" s="1267">
        <f t="shared" si="291"/>
        <v>4.5542899999999999</v>
      </c>
      <c r="L1046" s="1267">
        <f t="shared" si="291"/>
        <v>4.7805099999999996</v>
      </c>
      <c r="M1046" s="1267">
        <f t="shared" si="291"/>
        <v>4.6796500000000005</v>
      </c>
      <c r="N1046" s="1324">
        <f t="shared" si="291"/>
        <v>4.6537499999999996</v>
      </c>
      <c r="O1046" s="1267">
        <f t="shared" si="291"/>
        <v>4.7503299999999999</v>
      </c>
      <c r="P1046" s="1267">
        <f t="shared" si="291"/>
        <v>4.7315899999999997</v>
      </c>
      <c r="Q1046" s="1267">
        <f t="shared" si="291"/>
        <v>4.8347700000000007</v>
      </c>
      <c r="R1046" s="1267">
        <f t="shared" si="291"/>
        <v>4.65055</v>
      </c>
      <c r="S1046" s="1267">
        <f t="shared" si="291"/>
        <v>4.8149800000000003</v>
      </c>
      <c r="T1046" s="1267">
        <f t="shared" si="291"/>
        <v>4.9027500000000002</v>
      </c>
      <c r="U1046" s="1267">
        <f t="shared" si="291"/>
        <v>4.8675600000000001</v>
      </c>
      <c r="V1046" s="1324">
        <f t="shared" si="291"/>
        <v>4.8874200000000005</v>
      </c>
      <c r="W1046" s="1267">
        <f t="shared" si="291"/>
        <v>4.9004099999999999</v>
      </c>
      <c r="X1046" s="1267">
        <f t="shared" si="291"/>
        <v>4.8570599999999997</v>
      </c>
      <c r="Y1046" s="1267">
        <f t="shared" si="291"/>
        <v>4.7132899999999998</v>
      </c>
      <c r="Z1046" s="1267">
        <f t="shared" si="291"/>
        <v>4.62446</v>
      </c>
      <c r="AA1046" s="1267">
        <f t="shared" si="291"/>
        <v>4.56189</v>
      </c>
      <c r="AB1046" s="1267">
        <f t="shared" si="291"/>
        <v>4.4705899999999996</v>
      </c>
      <c r="AC1046" s="1189">
        <f>SUM(AC956,AC960,AC964,AC968,AC972,AC976,AC980,AC984,AC988,AC992,AC996,AC1004,AC1008,AC1012,AC1016,AC1020,AC1024,AC1028,AC1036,AC1040,AC1044,AC1045)</f>
        <v>27.103590000000001</v>
      </c>
    </row>
    <row r="1047" spans="1:30" s="3" customFormat="1" ht="12.75" customHeight="1">
      <c r="A1047" s="3327"/>
      <c r="B1047" s="3328"/>
      <c r="C1047" s="1209" t="s">
        <v>158</v>
      </c>
      <c r="D1047" s="1209"/>
      <c r="E1047" s="1268">
        <f t="shared" ref="E1047:AC1047" si="292">E1041+E1037+E1033+E1029+E1025+E1021+E1017+E1013+E1009+E1005+E1001+E973</f>
        <v>0.40870000000000006</v>
      </c>
      <c r="F1047" s="1268">
        <f t="shared" si="292"/>
        <v>0.42320000000000002</v>
      </c>
      <c r="G1047" s="1268">
        <f t="shared" si="292"/>
        <v>0.42235</v>
      </c>
      <c r="H1047" s="1312">
        <f t="shared" si="292"/>
        <v>0.41049999999999998</v>
      </c>
      <c r="I1047" s="1268">
        <f t="shared" si="292"/>
        <v>0.43645</v>
      </c>
      <c r="J1047" s="1268">
        <f t="shared" si="292"/>
        <v>0.47704999999999997</v>
      </c>
      <c r="K1047" s="1268">
        <f t="shared" si="292"/>
        <v>0.53890000000000005</v>
      </c>
      <c r="L1047" s="1268">
        <f t="shared" si="292"/>
        <v>0.55785000000000007</v>
      </c>
      <c r="M1047" s="1268">
        <f t="shared" si="292"/>
        <v>0.37459999999999999</v>
      </c>
      <c r="N1047" s="1312">
        <f t="shared" si="292"/>
        <v>0.51740000000000008</v>
      </c>
      <c r="O1047" s="1268">
        <f t="shared" si="292"/>
        <v>0.5363</v>
      </c>
      <c r="P1047" s="1268">
        <f t="shared" si="292"/>
        <v>0.54980000000000007</v>
      </c>
      <c r="Q1047" s="1268">
        <f t="shared" si="292"/>
        <v>0.72494999999999998</v>
      </c>
      <c r="R1047" s="1268">
        <f t="shared" si="292"/>
        <v>0.66549999999999998</v>
      </c>
      <c r="S1047" s="1268">
        <f t="shared" si="292"/>
        <v>0.70855000000000001</v>
      </c>
      <c r="T1047" s="1268">
        <f t="shared" si="292"/>
        <v>0.75800000000000001</v>
      </c>
      <c r="U1047" s="1268">
        <f t="shared" si="292"/>
        <v>0.7319</v>
      </c>
      <c r="V1047" s="1312">
        <f t="shared" si="292"/>
        <v>0.82674999999999987</v>
      </c>
      <c r="W1047" s="1268">
        <f t="shared" si="292"/>
        <v>0.83720000000000006</v>
      </c>
      <c r="X1047" s="1268">
        <f t="shared" si="292"/>
        <v>0.92169999999999996</v>
      </c>
      <c r="Y1047" s="1268">
        <f t="shared" si="292"/>
        <v>0.88344999999999996</v>
      </c>
      <c r="Z1047" s="1268">
        <f t="shared" si="292"/>
        <v>0.85914999999999986</v>
      </c>
      <c r="AA1047" s="1268">
        <f t="shared" si="292"/>
        <v>0.86904999999999999</v>
      </c>
      <c r="AB1047" s="1268">
        <f t="shared" si="292"/>
        <v>0.79465000000000008</v>
      </c>
      <c r="AC1047" s="1212">
        <f t="shared" si="292"/>
        <v>15.233949999999998</v>
      </c>
    </row>
    <row r="1048" spans="1:30" s="3" customFormat="1" ht="12.75" customHeight="1">
      <c r="A1048" s="3329" t="s">
        <v>194</v>
      </c>
      <c r="B1048" s="3330"/>
      <c r="C1048" s="1239" t="s">
        <v>156</v>
      </c>
      <c r="D1048" s="1239"/>
      <c r="E1048" s="1269">
        <f t="shared" ref="E1048:AC1048" si="293">E936+E940-E1046</f>
        <v>-6.599999999998829E-4</v>
      </c>
      <c r="F1048" s="1269">
        <f t="shared" si="293"/>
        <v>-2.5000000000030553E-4</v>
      </c>
      <c r="G1048" s="1269">
        <f t="shared" si="293"/>
        <v>-3.5000000000007248E-4</v>
      </c>
      <c r="H1048" s="1311">
        <f t="shared" si="293"/>
        <v>-1.7000000000066962E-4</v>
      </c>
      <c r="I1048" s="1269">
        <f t="shared" si="293"/>
        <v>-7.299999999998974E-4</v>
      </c>
      <c r="J1048" s="1269">
        <f t="shared" si="293"/>
        <v>-7.8000000000066905E-4</v>
      </c>
      <c r="K1048" s="1269">
        <f t="shared" si="293"/>
        <v>-2.899999999996794E-4</v>
      </c>
      <c r="L1048" s="1269">
        <f t="shared" si="293"/>
        <v>2.9000000000056758E-4</v>
      </c>
      <c r="M1048" s="1269">
        <f t="shared" si="293"/>
        <v>3.499999999991843E-4</v>
      </c>
      <c r="N1048" s="1311">
        <f t="shared" si="293"/>
        <v>-1.4999999999965041E-4</v>
      </c>
      <c r="O1048" s="1269">
        <f t="shared" si="293"/>
        <v>-1.3300000000002754E-3</v>
      </c>
      <c r="P1048" s="1269">
        <f t="shared" si="293"/>
        <v>1.0000000000509601E-5</v>
      </c>
      <c r="Q1048" s="1269">
        <f t="shared" si="293"/>
        <v>-1.7700000000004934E-3</v>
      </c>
      <c r="R1048" s="1269">
        <f t="shared" si="293"/>
        <v>-5.4999999999960636E-4</v>
      </c>
      <c r="S1048" s="1269">
        <f t="shared" si="293"/>
        <v>1.9999999999242846E-5</v>
      </c>
      <c r="T1048" s="1269">
        <f t="shared" si="293"/>
        <v>-7.5000000000002842E-4</v>
      </c>
      <c r="U1048" s="1269">
        <f t="shared" si="293"/>
        <v>-3.599999999996939E-4</v>
      </c>
      <c r="V1048" s="1311">
        <f t="shared" si="293"/>
        <v>-4.2000000000008697E-4</v>
      </c>
      <c r="W1048" s="1269">
        <f t="shared" si="293"/>
        <v>-8.1000000000042149E-4</v>
      </c>
      <c r="X1048" s="1269">
        <f t="shared" si="293"/>
        <v>-6.599999999998829E-4</v>
      </c>
      <c r="Y1048" s="1269">
        <f t="shared" si="293"/>
        <v>-8.8999999999916923E-4</v>
      </c>
      <c r="Z1048" s="1269">
        <f t="shared" si="293"/>
        <v>-8.6000000000030496E-4</v>
      </c>
      <c r="AA1048" s="1269">
        <f t="shared" si="293"/>
        <v>-9.0000000000145519E-5</v>
      </c>
      <c r="AB1048" s="1269">
        <f t="shared" si="293"/>
        <v>-5.8999999999986841E-4</v>
      </c>
      <c r="AC1048" s="1242">
        <f t="shared" si="293"/>
        <v>84.210810000000009</v>
      </c>
    </row>
    <row r="1049" spans="1:30" s="3" customFormat="1" ht="12.75" customHeight="1">
      <c r="A1049" s="3366"/>
      <c r="B1049" s="3367"/>
      <c r="C1049" s="1363" t="s">
        <v>158</v>
      </c>
      <c r="D1049" s="1363"/>
      <c r="E1049" s="1293">
        <f t="shared" ref="E1049:AC1049" si="294">E937+E941-E1047</f>
        <v>2.8099999999999903E-2</v>
      </c>
      <c r="F1049" s="1293">
        <f t="shared" si="294"/>
        <v>2.679999999999999E-2</v>
      </c>
      <c r="G1049" s="1293">
        <f t="shared" si="294"/>
        <v>2.585000000000004E-2</v>
      </c>
      <c r="H1049" s="1322">
        <f t="shared" si="294"/>
        <v>2.9900000000000038E-2</v>
      </c>
      <c r="I1049" s="1293">
        <f t="shared" si="294"/>
        <v>2.9749999999999999E-2</v>
      </c>
      <c r="J1049" s="1293">
        <f t="shared" si="294"/>
        <v>1.6750000000000043E-2</v>
      </c>
      <c r="K1049" s="1293">
        <f t="shared" si="294"/>
        <v>4.9999999999994493E-4</v>
      </c>
      <c r="L1049" s="1293">
        <f t="shared" si="294"/>
        <v>6.7499999999999227E-3</v>
      </c>
      <c r="M1049" s="1293">
        <f t="shared" si="294"/>
        <v>2.4400000000000033E-2</v>
      </c>
      <c r="N1049" s="1322">
        <f t="shared" si="294"/>
        <v>3.0999999999999917E-2</v>
      </c>
      <c r="O1049" s="1293">
        <f t="shared" si="294"/>
        <v>3.3700000000000063E-2</v>
      </c>
      <c r="P1049" s="1293">
        <f t="shared" si="294"/>
        <v>3.6999999999999922E-2</v>
      </c>
      <c r="Q1049" s="1293">
        <f t="shared" si="294"/>
        <v>3.1050000000000022E-2</v>
      </c>
      <c r="R1049" s="1293">
        <f t="shared" si="294"/>
        <v>3.5900000000000043E-2</v>
      </c>
      <c r="S1049" s="1293">
        <f t="shared" si="294"/>
        <v>1.0249999999999981E-2</v>
      </c>
      <c r="T1049" s="1293">
        <f t="shared" si="294"/>
        <v>-3.2000000000000917E-3</v>
      </c>
      <c r="U1049" s="1293">
        <f t="shared" si="294"/>
        <v>-5.2999999999999714E-3</v>
      </c>
      <c r="V1049" s="1322">
        <f t="shared" si="294"/>
        <v>-2.3499999999998522E-3</v>
      </c>
      <c r="W1049" s="1293">
        <f t="shared" si="294"/>
        <v>-4.4000000000000705E-3</v>
      </c>
      <c r="X1049" s="1293">
        <f t="shared" si="294"/>
        <v>1.7000000000000348E-3</v>
      </c>
      <c r="Y1049" s="1293">
        <f t="shared" si="294"/>
        <v>-2.0499999999999963E-3</v>
      </c>
      <c r="Z1049" s="1293">
        <f t="shared" si="294"/>
        <v>-2.9499999999998971E-3</v>
      </c>
      <c r="AA1049" s="1293">
        <f t="shared" si="294"/>
        <v>3.3500000000000751E-3</v>
      </c>
      <c r="AB1049" s="1293">
        <f t="shared" si="294"/>
        <v>3.4549999999999859E-2</v>
      </c>
      <c r="AC1049" s="1205">
        <f t="shared" si="294"/>
        <v>0.38705000000000034</v>
      </c>
    </row>
    <row r="1050" spans="1:30" s="1161" customFormat="1" ht="12.75" customHeight="1">
      <c r="A1050" s="3312" t="s">
        <v>328</v>
      </c>
      <c r="B1050" s="3313"/>
      <c r="C1050" s="1275" t="s">
        <v>156</v>
      </c>
      <c r="D1050" s="1351"/>
      <c r="E1050" s="1482"/>
      <c r="F1050" s="1482"/>
      <c r="G1050" s="1482"/>
      <c r="H1050" s="1482"/>
      <c r="I1050" s="1482"/>
      <c r="J1050" s="1482"/>
      <c r="K1050" s="1482"/>
      <c r="L1050" s="1482"/>
      <c r="M1050" s="1482"/>
      <c r="N1050" s="1482"/>
      <c r="O1050" s="1482"/>
      <c r="P1050" s="1482"/>
      <c r="Q1050" s="1482"/>
      <c r="R1050" s="1482"/>
      <c r="S1050" s="1482"/>
      <c r="T1050" s="1482"/>
      <c r="U1050" s="1482"/>
      <c r="V1050" s="1482"/>
      <c r="W1050" s="1482"/>
      <c r="X1050" s="1482"/>
      <c r="Y1050" s="1482"/>
      <c r="Z1050" s="1482"/>
      <c r="AA1050" s="1482"/>
      <c r="AB1050" s="1482"/>
      <c r="AC1050" s="1180"/>
    </row>
    <row r="1051" spans="1:30" s="1161" customFormat="1" ht="12.75" customHeight="1">
      <c r="A1051" s="3314"/>
      <c r="B1051" s="3315"/>
      <c r="C1051" s="1280" t="s">
        <v>158</v>
      </c>
      <c r="D1051" s="1353"/>
      <c r="E1051" s="1483"/>
      <c r="F1051" s="1483"/>
      <c r="G1051" s="1483"/>
      <c r="H1051" s="1483"/>
      <c r="I1051" s="1483"/>
      <c r="J1051" s="1483"/>
      <c r="K1051" s="1483"/>
      <c r="L1051" s="1483"/>
      <c r="M1051" s="1483"/>
      <c r="N1051" s="1483"/>
      <c r="O1051" s="1483"/>
      <c r="P1051" s="1483"/>
      <c r="Q1051" s="1483"/>
      <c r="R1051" s="1483"/>
      <c r="S1051" s="1483"/>
      <c r="T1051" s="1483"/>
      <c r="U1051" s="1483"/>
      <c r="V1051" s="1483"/>
      <c r="W1051" s="1483"/>
      <c r="X1051" s="1483"/>
      <c r="Y1051" s="1483"/>
      <c r="Z1051" s="1483"/>
      <c r="AA1051" s="1483"/>
      <c r="AB1051" s="1483"/>
      <c r="AC1051" s="1355"/>
    </row>
    <row r="1052" spans="1:30" s="3" customFormat="1" ht="12.75" customHeight="1">
      <c r="A1052" s="1356"/>
      <c r="C1052" s="1357" t="s">
        <v>219</v>
      </c>
      <c r="H1052" s="1358">
        <f>H972+H1024+H1008+H1012+H1028+H1020+H1016+H1040+H1032+H1000+H996</f>
        <v>4.2807499999999994</v>
      </c>
      <c r="N1052" s="1358">
        <f>N972+N1024+N1008+N1012+N1028+N1020+N1016+N1040+N1032+N1000+N996</f>
        <v>4.6313499999999994</v>
      </c>
      <c r="V1052" s="1358">
        <f>V972+V1024+V1008+V1012+V1028+V1020+V1016+V1040+V1032+V1000+V996</f>
        <v>4.8647999999999998</v>
      </c>
      <c r="Y1052" s="1358">
        <f>Y972+Y1024+Y1008+Y1012+Y1028+Y1020+Y1016+Y1040+Y1032+Y1000+Y996</f>
        <v>4.6945499999999996</v>
      </c>
    </row>
    <row r="1053" spans="1:30" s="3" customFormat="1" ht="12.75" customHeight="1">
      <c r="A1053" s="1169" t="s">
        <v>147</v>
      </c>
      <c r="B1053" s="1170" t="s">
        <v>148</v>
      </c>
      <c r="C1053" s="1172" t="s">
        <v>149</v>
      </c>
      <c r="D1053" s="1172" t="s">
        <v>150</v>
      </c>
      <c r="E1053" s="3299" t="s">
        <v>151</v>
      </c>
      <c r="F1053" s="3299"/>
      <c r="G1053" s="3299"/>
      <c r="H1053" s="3299"/>
      <c r="I1053" s="3299"/>
      <c r="J1053" s="3299"/>
      <c r="K1053" s="3299"/>
      <c r="L1053" s="3299"/>
      <c r="M1053" s="3299"/>
      <c r="N1053" s="3299"/>
      <c r="O1053" s="3299"/>
      <c r="P1053" s="3299"/>
      <c r="Q1053" s="3299"/>
      <c r="R1053" s="3299"/>
      <c r="S1053" s="3299"/>
      <c r="T1053" s="3299"/>
      <c r="U1053" s="3299"/>
      <c r="V1053" s="3299"/>
      <c r="W1053" s="3299"/>
      <c r="X1053" s="3299"/>
      <c r="Y1053" s="3299"/>
      <c r="Z1053" s="3299"/>
      <c r="AA1053" s="3299"/>
      <c r="AB1053" s="3299"/>
      <c r="AC1053" s="3288" t="s">
        <v>152</v>
      </c>
    </row>
    <row r="1054" spans="1:30" s="1161" customFormat="1" ht="12.75" customHeight="1">
      <c r="A1054" s="2192" t="s">
        <v>791</v>
      </c>
      <c r="B1054" s="1290"/>
      <c r="C1054" s="1174"/>
      <c r="D1054" s="1174"/>
      <c r="E1054" s="1175">
        <v>1</v>
      </c>
      <c r="F1054" s="1175">
        <v>2</v>
      </c>
      <c r="G1054" s="1175">
        <v>3</v>
      </c>
      <c r="H1054" s="1175">
        <v>4</v>
      </c>
      <c r="I1054" s="1175">
        <v>5</v>
      </c>
      <c r="J1054" s="1175">
        <v>6</v>
      </c>
      <c r="K1054" s="1175">
        <v>7</v>
      </c>
      <c r="L1054" s="1175">
        <v>8</v>
      </c>
      <c r="M1054" s="1175">
        <v>9</v>
      </c>
      <c r="N1054" s="1175">
        <v>10</v>
      </c>
      <c r="O1054" s="1175">
        <v>11</v>
      </c>
      <c r="P1054" s="1175">
        <v>12</v>
      </c>
      <c r="Q1054" s="1175">
        <v>13</v>
      </c>
      <c r="R1054" s="1175">
        <v>14</v>
      </c>
      <c r="S1054" s="1175">
        <v>15</v>
      </c>
      <c r="T1054" s="1175">
        <v>16</v>
      </c>
      <c r="U1054" s="1175">
        <v>17</v>
      </c>
      <c r="V1054" s="1175">
        <v>18</v>
      </c>
      <c r="W1054" s="1175">
        <v>19</v>
      </c>
      <c r="X1054" s="1175">
        <v>20</v>
      </c>
      <c r="Y1054" s="1175">
        <v>21</v>
      </c>
      <c r="Z1054" s="1175">
        <v>22</v>
      </c>
      <c r="AA1054" s="1175">
        <v>23</v>
      </c>
      <c r="AB1054" s="1175">
        <v>24</v>
      </c>
      <c r="AC1054" s="3289"/>
    </row>
    <row r="1055" spans="1:30" s="1161" customFormat="1" ht="12.75" customHeight="1">
      <c r="A1055" s="1177" t="s">
        <v>281</v>
      </c>
      <c r="B1055" s="1178"/>
      <c r="C1055" s="1179"/>
      <c r="D1055" s="2153"/>
      <c r="E1055" s="1178">
        <v>6</v>
      </c>
      <c r="F1055" s="1178">
        <v>6</v>
      </c>
      <c r="G1055" s="1178">
        <v>6</v>
      </c>
      <c r="H1055" s="1178">
        <v>6</v>
      </c>
      <c r="I1055" s="1178">
        <v>6</v>
      </c>
      <c r="J1055" s="1178">
        <v>6</v>
      </c>
      <c r="K1055" s="1178">
        <v>6</v>
      </c>
      <c r="L1055" s="1178">
        <v>6</v>
      </c>
      <c r="M1055" s="1178">
        <v>6</v>
      </c>
      <c r="N1055" s="1178">
        <v>6</v>
      </c>
      <c r="O1055" s="1178">
        <v>6</v>
      </c>
      <c r="P1055" s="1178">
        <v>6</v>
      </c>
      <c r="Q1055" s="1178">
        <v>6</v>
      </c>
      <c r="R1055" s="1178">
        <v>6</v>
      </c>
      <c r="S1055" s="1178">
        <v>6</v>
      </c>
      <c r="T1055" s="1178">
        <v>6</v>
      </c>
      <c r="U1055" s="1178">
        <v>6</v>
      </c>
      <c r="V1055" s="1178">
        <v>6</v>
      </c>
      <c r="W1055" s="1178">
        <v>6</v>
      </c>
      <c r="X1055" s="1178">
        <v>6</v>
      </c>
      <c r="Y1055" s="1178">
        <v>6</v>
      </c>
      <c r="Z1055" s="1178">
        <v>6</v>
      </c>
      <c r="AA1055" s="1178">
        <v>6</v>
      </c>
      <c r="AB1055" s="1178">
        <v>6</v>
      </c>
      <c r="AC1055" s="1276"/>
    </row>
    <row r="1056" spans="1:30" s="1161" customFormat="1" ht="12.75" customHeight="1">
      <c r="A1056" s="1181" t="s">
        <v>282</v>
      </c>
      <c r="B1056" s="1182"/>
      <c r="C1056" s="1183"/>
      <c r="D1056" s="2191"/>
      <c r="E1056" s="1182">
        <v>6</v>
      </c>
      <c r="F1056" s="1182">
        <v>6</v>
      </c>
      <c r="G1056" s="1182">
        <v>6</v>
      </c>
      <c r="H1056" s="1182">
        <v>6</v>
      </c>
      <c r="I1056" s="1182">
        <v>6</v>
      </c>
      <c r="J1056" s="1182">
        <v>6</v>
      </c>
      <c r="K1056" s="1182">
        <v>6</v>
      </c>
      <c r="L1056" s="1182">
        <v>6</v>
      </c>
      <c r="M1056" s="1182">
        <v>6</v>
      </c>
      <c r="N1056" s="1182">
        <v>6</v>
      </c>
      <c r="O1056" s="1182">
        <v>6</v>
      </c>
      <c r="P1056" s="1182">
        <v>6</v>
      </c>
      <c r="Q1056" s="1182">
        <v>6</v>
      </c>
      <c r="R1056" s="1182">
        <v>6</v>
      </c>
      <c r="S1056" s="1182">
        <v>6</v>
      </c>
      <c r="T1056" s="1182">
        <v>6</v>
      </c>
      <c r="U1056" s="1182">
        <v>6</v>
      </c>
      <c r="V1056" s="1182">
        <v>6</v>
      </c>
      <c r="W1056" s="1182">
        <v>6</v>
      </c>
      <c r="X1056" s="1182">
        <v>6</v>
      </c>
      <c r="Y1056" s="1182">
        <v>6</v>
      </c>
      <c r="Z1056" s="1182">
        <v>6</v>
      </c>
      <c r="AA1056" s="1182">
        <v>6</v>
      </c>
      <c r="AB1056" s="1182">
        <v>6</v>
      </c>
      <c r="AC1056" s="1484"/>
    </row>
    <row r="1057" spans="1:30" s="3" customFormat="1" ht="12.75" customHeight="1">
      <c r="A1057" s="3290" t="s">
        <v>627</v>
      </c>
      <c r="B1057" s="3283" t="s">
        <v>628</v>
      </c>
      <c r="C1057" s="1186" t="s">
        <v>156</v>
      </c>
      <c r="D1057" s="1186" t="s">
        <v>288</v>
      </c>
      <c r="E1057" s="1173"/>
      <c r="F1057" s="1173"/>
      <c r="G1057" s="1173"/>
      <c r="H1057" s="1313"/>
      <c r="I1057" s="1173"/>
      <c r="J1057" s="1173"/>
      <c r="K1057" s="1173"/>
      <c r="L1057" s="1173"/>
      <c r="M1057" s="1173"/>
      <c r="N1057" s="1313"/>
      <c r="O1057" s="1173"/>
      <c r="P1057" s="1173"/>
      <c r="Q1057" s="1173"/>
      <c r="R1057" s="1173"/>
      <c r="S1057" s="1173"/>
      <c r="T1057" s="1173"/>
      <c r="U1057" s="1173"/>
      <c r="V1057" s="1313"/>
      <c r="W1057" s="1173"/>
      <c r="X1057" s="1173"/>
      <c r="Y1057" s="1173"/>
      <c r="Z1057" s="1173"/>
      <c r="AA1057" s="1173"/>
      <c r="AB1057" s="1173"/>
      <c r="AC1057" s="1189">
        <f>SUM(E1057:AB1057)</f>
        <v>0</v>
      </c>
    </row>
    <row r="1058" spans="1:30" s="3" customFormat="1" ht="12.75" customHeight="1">
      <c r="A1058" s="3291"/>
      <c r="B1058" s="3284"/>
      <c r="C1058" s="1191" t="s">
        <v>158</v>
      </c>
      <c r="D1058" s="1191" t="s">
        <v>288</v>
      </c>
      <c r="E1058" s="1294"/>
      <c r="F1058" s="1294"/>
      <c r="G1058" s="1294"/>
      <c r="H1058" s="1330"/>
      <c r="I1058" s="1294"/>
      <c r="J1058" s="1294"/>
      <c r="K1058" s="1294"/>
      <c r="L1058" s="1294"/>
      <c r="M1058" s="1294"/>
      <c r="N1058" s="1330"/>
      <c r="O1058" s="1294"/>
      <c r="P1058" s="1294"/>
      <c r="Q1058" s="1294"/>
      <c r="R1058" s="1294"/>
      <c r="S1058" s="1294"/>
      <c r="T1058" s="1294"/>
      <c r="U1058" s="1294"/>
      <c r="V1058" s="1330"/>
      <c r="W1058" s="1294"/>
      <c r="X1058" s="1294"/>
      <c r="Y1058" s="1294"/>
      <c r="Z1058" s="1294"/>
      <c r="AA1058" s="1294"/>
      <c r="AB1058" s="1294"/>
      <c r="AC1058" s="1194">
        <f>SUM(E1058:AB1058)</f>
        <v>0</v>
      </c>
    </row>
    <row r="1059" spans="1:30" s="3" customFormat="1" ht="12.75" customHeight="1">
      <c r="A1059" s="3291"/>
      <c r="B1059" s="3284"/>
      <c r="C1059" s="1191" t="s">
        <v>159</v>
      </c>
      <c r="D1059" s="1191" t="s">
        <v>288</v>
      </c>
      <c r="E1059" s="1294"/>
      <c r="F1059" s="1294"/>
      <c r="G1059" s="1294"/>
      <c r="H1059" s="1330"/>
      <c r="I1059" s="1294"/>
      <c r="J1059" s="1294"/>
      <c r="K1059" s="1294"/>
      <c r="L1059" s="1294"/>
      <c r="M1059" s="1294"/>
      <c r="N1059" s="1330"/>
      <c r="O1059" s="1294"/>
      <c r="P1059" s="1294"/>
      <c r="Q1059" s="1294"/>
      <c r="R1059" s="1294"/>
      <c r="S1059" s="1294"/>
      <c r="T1059" s="1294"/>
      <c r="U1059" s="1294"/>
      <c r="V1059" s="1330"/>
      <c r="W1059" s="1294"/>
      <c r="X1059" s="1294"/>
      <c r="Y1059" s="1294"/>
      <c r="Z1059" s="1294"/>
      <c r="AA1059" s="1294"/>
      <c r="AB1059" s="1294"/>
      <c r="AC1059" s="1194"/>
    </row>
    <row r="1060" spans="1:30" s="3" customFormat="1" ht="12.75" customHeight="1">
      <c r="A1060" s="3291"/>
      <c r="B1060" s="3284"/>
      <c r="C1060" s="1202" t="s">
        <v>161</v>
      </c>
      <c r="D1060" s="1202"/>
      <c r="E1060" s="1293" t="e">
        <f t="shared" ref="E1060:AC1060" si="295">E1058/E1057</f>
        <v>#DIV/0!</v>
      </c>
      <c r="F1060" s="1293" t="e">
        <f t="shared" si="295"/>
        <v>#DIV/0!</v>
      </c>
      <c r="G1060" s="1293" t="e">
        <f t="shared" si="295"/>
        <v>#DIV/0!</v>
      </c>
      <c r="H1060" s="1322" t="e">
        <f t="shared" si="295"/>
        <v>#DIV/0!</v>
      </c>
      <c r="I1060" s="1293" t="e">
        <f t="shared" si="295"/>
        <v>#DIV/0!</v>
      </c>
      <c r="J1060" s="1293" t="e">
        <f t="shared" si="295"/>
        <v>#DIV/0!</v>
      </c>
      <c r="K1060" s="1293" t="e">
        <f t="shared" si="295"/>
        <v>#DIV/0!</v>
      </c>
      <c r="L1060" s="1293" t="e">
        <f t="shared" si="295"/>
        <v>#DIV/0!</v>
      </c>
      <c r="M1060" s="1293" t="e">
        <f t="shared" si="295"/>
        <v>#DIV/0!</v>
      </c>
      <c r="N1060" s="1322" t="e">
        <f t="shared" si="295"/>
        <v>#DIV/0!</v>
      </c>
      <c r="O1060" s="1293" t="e">
        <f t="shared" si="295"/>
        <v>#DIV/0!</v>
      </c>
      <c r="P1060" s="1293" t="e">
        <f t="shared" si="295"/>
        <v>#DIV/0!</v>
      </c>
      <c r="Q1060" s="1293" t="e">
        <f t="shared" si="295"/>
        <v>#DIV/0!</v>
      </c>
      <c r="R1060" s="1293" t="e">
        <f t="shared" si="295"/>
        <v>#DIV/0!</v>
      </c>
      <c r="S1060" s="1293" t="e">
        <f t="shared" si="295"/>
        <v>#DIV/0!</v>
      </c>
      <c r="T1060" s="1293" t="e">
        <f t="shared" si="295"/>
        <v>#DIV/0!</v>
      </c>
      <c r="U1060" s="1293" t="e">
        <f t="shared" si="295"/>
        <v>#DIV/0!</v>
      </c>
      <c r="V1060" s="1322" t="e">
        <f t="shared" si="295"/>
        <v>#DIV/0!</v>
      </c>
      <c r="W1060" s="1293" t="e">
        <f t="shared" si="295"/>
        <v>#DIV/0!</v>
      </c>
      <c r="X1060" s="1293" t="e">
        <f t="shared" si="295"/>
        <v>#DIV/0!</v>
      </c>
      <c r="Y1060" s="1293" t="e">
        <f t="shared" si="295"/>
        <v>#DIV/0!</v>
      </c>
      <c r="Z1060" s="1293" t="e">
        <f t="shared" si="295"/>
        <v>#DIV/0!</v>
      </c>
      <c r="AA1060" s="1293" t="e">
        <f t="shared" si="295"/>
        <v>#DIV/0!</v>
      </c>
      <c r="AB1060" s="1293" t="e">
        <f t="shared" si="295"/>
        <v>#DIV/0!</v>
      </c>
      <c r="AC1060" s="1205" t="e">
        <f t="shared" si="295"/>
        <v>#DIV/0!</v>
      </c>
    </row>
    <row r="1061" spans="1:30" s="3" customFormat="1" ht="12.75" customHeight="1">
      <c r="A1061" s="3292"/>
      <c r="B1061" s="3298"/>
      <c r="C1061" s="1464" t="s">
        <v>164</v>
      </c>
      <c r="D1061" s="1404" t="s">
        <v>288</v>
      </c>
      <c r="E1061" s="1406"/>
      <c r="F1061" s="1406"/>
      <c r="G1061" s="1406"/>
      <c r="H1061" s="1406"/>
      <c r="I1061" s="1406"/>
      <c r="J1061" s="1406"/>
      <c r="K1061" s="1406"/>
      <c r="L1061" s="1406"/>
      <c r="M1061" s="1406"/>
      <c r="N1061" s="1406"/>
      <c r="O1061" s="1406"/>
      <c r="P1061" s="1406"/>
      <c r="Q1061" s="1406"/>
      <c r="R1061" s="1406"/>
      <c r="S1061" s="1406"/>
      <c r="T1061" s="1406"/>
      <c r="U1061" s="1406"/>
      <c r="V1061" s="1406"/>
      <c r="W1061" s="1406"/>
      <c r="X1061" s="1406"/>
      <c r="Y1061" s="1406"/>
      <c r="Z1061" s="1406"/>
      <c r="AA1061" s="1406"/>
      <c r="AB1061" s="1406"/>
      <c r="AC1061" s="1407"/>
    </row>
    <row r="1062" spans="1:30" s="3" customFormat="1" ht="12.75" customHeight="1">
      <c r="A1062" s="3290" t="s">
        <v>629</v>
      </c>
      <c r="B1062" s="3337" t="s">
        <v>630</v>
      </c>
      <c r="C1062" s="1239" t="s">
        <v>156</v>
      </c>
      <c r="D1062" s="1239" t="s">
        <v>288</v>
      </c>
      <c r="E1062" s="1336"/>
      <c r="F1062" s="1336"/>
      <c r="G1062" s="1336"/>
      <c r="H1062" s="1360"/>
      <c r="I1062" s="1336"/>
      <c r="J1062" s="1336"/>
      <c r="K1062" s="1336"/>
      <c r="L1062" s="1336"/>
      <c r="M1062" s="1336"/>
      <c r="N1062" s="1360"/>
      <c r="O1062" s="1336"/>
      <c r="P1062" s="1336"/>
      <c r="Q1062" s="1336"/>
      <c r="R1062" s="1336"/>
      <c r="S1062" s="1336"/>
      <c r="T1062" s="1336"/>
      <c r="U1062" s="1336"/>
      <c r="V1062" s="1360"/>
      <c r="W1062" s="1336"/>
      <c r="X1062" s="1336"/>
      <c r="Y1062" s="1336"/>
      <c r="Z1062" s="1336"/>
      <c r="AA1062" s="1336"/>
      <c r="AB1062" s="1336"/>
      <c r="AC1062" s="1242">
        <f>SUM(E1062:AB1062)</f>
        <v>0</v>
      </c>
    </row>
    <row r="1063" spans="1:30" s="3" customFormat="1" ht="12.75" customHeight="1">
      <c r="A1063" s="3291"/>
      <c r="B1063" s="3338"/>
      <c r="C1063" s="1248" t="s">
        <v>158</v>
      </c>
      <c r="D1063" s="1248" t="s">
        <v>288</v>
      </c>
      <c r="E1063" s="1294"/>
      <c r="F1063" s="1294"/>
      <c r="G1063" s="1294"/>
      <c r="H1063" s="1330"/>
      <c r="I1063" s="1294"/>
      <c r="J1063" s="1294"/>
      <c r="K1063" s="1294"/>
      <c r="L1063" s="1294"/>
      <c r="M1063" s="1294"/>
      <c r="N1063" s="1330"/>
      <c r="O1063" s="1294"/>
      <c r="P1063" s="1294"/>
      <c r="Q1063" s="1294"/>
      <c r="R1063" s="1294"/>
      <c r="S1063" s="1294"/>
      <c r="T1063" s="1294"/>
      <c r="U1063" s="1294"/>
      <c r="V1063" s="1330"/>
      <c r="W1063" s="1294"/>
      <c r="X1063" s="1294"/>
      <c r="Y1063" s="1294"/>
      <c r="Z1063" s="1294"/>
      <c r="AA1063" s="1294"/>
      <c r="AB1063" s="1294"/>
      <c r="AC1063" s="1319">
        <f>SUM(E1063:AB1063)</f>
        <v>0</v>
      </c>
    </row>
    <row r="1064" spans="1:30" s="3" customFormat="1" ht="12.75" customHeight="1">
      <c r="A1064" s="3291"/>
      <c r="B1064" s="3338"/>
      <c r="C1064" s="1191" t="s">
        <v>159</v>
      </c>
      <c r="D1064" s="1191" t="s">
        <v>288</v>
      </c>
      <c r="E1064" s="1294"/>
      <c r="F1064" s="1294"/>
      <c r="G1064" s="1294"/>
      <c r="H1064" s="1330"/>
      <c r="I1064" s="1294"/>
      <c r="J1064" s="1294"/>
      <c r="K1064" s="1294"/>
      <c r="L1064" s="1294"/>
      <c r="M1064" s="1294"/>
      <c r="N1064" s="1330"/>
      <c r="O1064" s="1294"/>
      <c r="P1064" s="1294"/>
      <c r="Q1064" s="1294"/>
      <c r="R1064" s="1294"/>
      <c r="S1064" s="1294"/>
      <c r="T1064" s="1294"/>
      <c r="U1064" s="1294"/>
      <c r="V1064" s="1330"/>
      <c r="W1064" s="1294"/>
      <c r="X1064" s="1294"/>
      <c r="Y1064" s="1294"/>
      <c r="Z1064" s="1294"/>
      <c r="AA1064" s="1294"/>
      <c r="AB1064" s="1294"/>
      <c r="AC1064" s="1319"/>
    </row>
    <row r="1065" spans="1:30" s="3" customFormat="1" ht="12.75" customHeight="1">
      <c r="A1065" s="3291"/>
      <c r="B1065" s="3338"/>
      <c r="C1065" s="1363" t="s">
        <v>161</v>
      </c>
      <c r="D1065" s="1363"/>
      <c r="E1065" s="1293" t="e">
        <f t="shared" ref="E1065:AC1065" si="296">E1063/E1062</f>
        <v>#DIV/0!</v>
      </c>
      <c r="F1065" s="1293" t="e">
        <f t="shared" si="296"/>
        <v>#DIV/0!</v>
      </c>
      <c r="G1065" s="1293" t="e">
        <f t="shared" si="296"/>
        <v>#DIV/0!</v>
      </c>
      <c r="H1065" s="1322" t="e">
        <f t="shared" si="296"/>
        <v>#DIV/0!</v>
      </c>
      <c r="I1065" s="1293" t="e">
        <f t="shared" si="296"/>
        <v>#DIV/0!</v>
      </c>
      <c r="J1065" s="1293" t="e">
        <f t="shared" si="296"/>
        <v>#DIV/0!</v>
      </c>
      <c r="K1065" s="1293" t="e">
        <f t="shared" si="296"/>
        <v>#DIV/0!</v>
      </c>
      <c r="L1065" s="1293" t="e">
        <f t="shared" si="296"/>
        <v>#DIV/0!</v>
      </c>
      <c r="M1065" s="1293" t="e">
        <f t="shared" si="296"/>
        <v>#DIV/0!</v>
      </c>
      <c r="N1065" s="1322" t="e">
        <f t="shared" si="296"/>
        <v>#DIV/0!</v>
      </c>
      <c r="O1065" s="1293" t="e">
        <f t="shared" si="296"/>
        <v>#DIV/0!</v>
      </c>
      <c r="P1065" s="1293" t="e">
        <f t="shared" si="296"/>
        <v>#DIV/0!</v>
      </c>
      <c r="Q1065" s="1293" t="e">
        <f t="shared" si="296"/>
        <v>#DIV/0!</v>
      </c>
      <c r="R1065" s="1293" t="e">
        <f t="shared" si="296"/>
        <v>#DIV/0!</v>
      </c>
      <c r="S1065" s="1293" t="e">
        <f t="shared" si="296"/>
        <v>#DIV/0!</v>
      </c>
      <c r="T1065" s="1293" t="e">
        <f t="shared" si="296"/>
        <v>#DIV/0!</v>
      </c>
      <c r="U1065" s="1293" t="e">
        <f t="shared" si="296"/>
        <v>#DIV/0!</v>
      </c>
      <c r="V1065" s="1322" t="e">
        <f t="shared" si="296"/>
        <v>#DIV/0!</v>
      </c>
      <c r="W1065" s="1293" t="e">
        <f t="shared" si="296"/>
        <v>#DIV/0!</v>
      </c>
      <c r="X1065" s="1293" t="e">
        <f t="shared" si="296"/>
        <v>#DIV/0!</v>
      </c>
      <c r="Y1065" s="1293" t="e">
        <f t="shared" si="296"/>
        <v>#DIV/0!</v>
      </c>
      <c r="Z1065" s="1293" t="e">
        <f t="shared" si="296"/>
        <v>#DIV/0!</v>
      </c>
      <c r="AA1065" s="1293" t="e">
        <f t="shared" si="296"/>
        <v>#DIV/0!</v>
      </c>
      <c r="AB1065" s="1293" t="e">
        <f t="shared" si="296"/>
        <v>#DIV/0!</v>
      </c>
      <c r="AC1065" s="1205" t="e">
        <f t="shared" si="296"/>
        <v>#DIV/0!</v>
      </c>
    </row>
    <row r="1066" spans="1:30" s="3" customFormat="1" ht="12.75" customHeight="1">
      <c r="A1066" s="3293"/>
      <c r="B1066" s="3360"/>
      <c r="C1066" s="1466" t="s">
        <v>164</v>
      </c>
      <c r="D1066" s="1471" t="s">
        <v>288</v>
      </c>
      <c r="E1066" s="1467"/>
      <c r="F1066" s="1467"/>
      <c r="G1066" s="1467"/>
      <c r="H1066" s="1467"/>
      <c r="I1066" s="1467"/>
      <c r="J1066" s="1467"/>
      <c r="K1066" s="1467"/>
      <c r="L1066" s="1467"/>
      <c r="M1066" s="1467"/>
      <c r="N1066" s="1467"/>
      <c r="O1066" s="1467"/>
      <c r="P1066" s="1467"/>
      <c r="Q1066" s="1467"/>
      <c r="R1066" s="1467"/>
      <c r="S1066" s="1467"/>
      <c r="T1066" s="1467"/>
      <c r="U1066" s="1467"/>
      <c r="V1066" s="1467"/>
      <c r="W1066" s="1467"/>
      <c r="X1066" s="1467"/>
      <c r="Y1066" s="1467"/>
      <c r="Z1066" s="1467"/>
      <c r="AA1066" s="1467"/>
      <c r="AB1066" s="1467"/>
      <c r="AC1066" s="1469"/>
    </row>
    <row r="1067" spans="1:30" s="3" customFormat="1" ht="12.75" customHeight="1">
      <c r="A1067" s="3280" t="s">
        <v>631</v>
      </c>
      <c r="B1067" s="3301" t="s">
        <v>632</v>
      </c>
      <c r="C1067" s="1186" t="s">
        <v>156</v>
      </c>
      <c r="D1067" s="1186" t="s">
        <v>209</v>
      </c>
      <c r="E1067" s="1267">
        <f t="shared" ref="E1067:AB1067" si="297">E1089</f>
        <v>0</v>
      </c>
      <c r="F1067" s="1267">
        <f t="shared" si="297"/>
        <v>0</v>
      </c>
      <c r="G1067" s="1267">
        <f t="shared" si="297"/>
        <v>0</v>
      </c>
      <c r="H1067" s="1324">
        <f t="shared" si="297"/>
        <v>0</v>
      </c>
      <c r="I1067" s="1267">
        <f t="shared" si="297"/>
        <v>0</v>
      </c>
      <c r="J1067" s="1267">
        <f t="shared" si="297"/>
        <v>0</v>
      </c>
      <c r="K1067" s="1267">
        <f t="shared" si="297"/>
        <v>0</v>
      </c>
      <c r="L1067" s="1267">
        <f t="shared" si="297"/>
        <v>0</v>
      </c>
      <c r="M1067" s="1267">
        <f t="shared" si="297"/>
        <v>0</v>
      </c>
      <c r="N1067" s="1324">
        <f t="shared" si="297"/>
        <v>0</v>
      </c>
      <c r="O1067" s="1267">
        <f t="shared" si="297"/>
        <v>0</v>
      </c>
      <c r="P1067" s="1267">
        <f t="shared" si="297"/>
        <v>0</v>
      </c>
      <c r="Q1067" s="1267">
        <f t="shared" si="297"/>
        <v>0</v>
      </c>
      <c r="R1067" s="1267">
        <f t="shared" si="297"/>
        <v>0</v>
      </c>
      <c r="S1067" s="1267">
        <f t="shared" si="297"/>
        <v>0</v>
      </c>
      <c r="T1067" s="1267">
        <f t="shared" si="297"/>
        <v>0</v>
      </c>
      <c r="U1067" s="1267">
        <f t="shared" si="297"/>
        <v>0</v>
      </c>
      <c r="V1067" s="1324">
        <f t="shared" si="297"/>
        <v>0</v>
      </c>
      <c r="W1067" s="1267">
        <f t="shared" si="297"/>
        <v>0</v>
      </c>
      <c r="X1067" s="1267">
        <f t="shared" si="297"/>
        <v>0</v>
      </c>
      <c r="Y1067" s="1267">
        <f t="shared" si="297"/>
        <v>0</v>
      </c>
      <c r="Z1067" s="1267">
        <f t="shared" si="297"/>
        <v>0</v>
      </c>
      <c r="AA1067" s="1267">
        <f t="shared" si="297"/>
        <v>0</v>
      </c>
      <c r="AB1067" s="1267">
        <f t="shared" si="297"/>
        <v>0</v>
      </c>
      <c r="AC1067" s="1189">
        <f>SUM(E1067:AB1067)</f>
        <v>0</v>
      </c>
    </row>
    <row r="1068" spans="1:30" s="3" customFormat="1" ht="12.75" customHeight="1">
      <c r="A1068" s="3281"/>
      <c r="B1068" s="3296"/>
      <c r="C1068" s="1191" t="s">
        <v>158</v>
      </c>
      <c r="D1068" s="1191" t="s">
        <v>209</v>
      </c>
      <c r="E1068" s="1310">
        <f t="shared" ref="E1068:AB1068" si="298">E1090</f>
        <v>0</v>
      </c>
      <c r="F1068" s="1310">
        <f t="shared" si="298"/>
        <v>0</v>
      </c>
      <c r="G1068" s="1310">
        <f t="shared" si="298"/>
        <v>0</v>
      </c>
      <c r="H1068" s="1321">
        <f t="shared" si="298"/>
        <v>0</v>
      </c>
      <c r="I1068" s="1310">
        <f t="shared" si="298"/>
        <v>0</v>
      </c>
      <c r="J1068" s="1310">
        <f t="shared" si="298"/>
        <v>0</v>
      </c>
      <c r="K1068" s="1310">
        <f t="shared" si="298"/>
        <v>0</v>
      </c>
      <c r="L1068" s="1310">
        <f t="shared" si="298"/>
        <v>0</v>
      </c>
      <c r="M1068" s="1310">
        <f t="shared" si="298"/>
        <v>0</v>
      </c>
      <c r="N1068" s="1321">
        <f t="shared" si="298"/>
        <v>0</v>
      </c>
      <c r="O1068" s="1310">
        <f t="shared" si="298"/>
        <v>0</v>
      </c>
      <c r="P1068" s="1310">
        <f t="shared" si="298"/>
        <v>0</v>
      </c>
      <c r="Q1068" s="1310">
        <f t="shared" si="298"/>
        <v>0</v>
      </c>
      <c r="R1068" s="1310">
        <f t="shared" si="298"/>
        <v>0</v>
      </c>
      <c r="S1068" s="1310">
        <f t="shared" si="298"/>
        <v>0</v>
      </c>
      <c r="T1068" s="1310">
        <f t="shared" si="298"/>
        <v>0</v>
      </c>
      <c r="U1068" s="1310">
        <f t="shared" si="298"/>
        <v>0</v>
      </c>
      <c r="V1068" s="1321">
        <f t="shared" si="298"/>
        <v>0</v>
      </c>
      <c r="W1068" s="1310">
        <f t="shared" si="298"/>
        <v>0</v>
      </c>
      <c r="X1068" s="1310">
        <f t="shared" si="298"/>
        <v>0</v>
      </c>
      <c r="Y1068" s="1310">
        <f t="shared" si="298"/>
        <v>0</v>
      </c>
      <c r="Z1068" s="1310">
        <f t="shared" si="298"/>
        <v>0</v>
      </c>
      <c r="AA1068" s="1310">
        <f t="shared" si="298"/>
        <v>0</v>
      </c>
      <c r="AB1068" s="1310">
        <f t="shared" si="298"/>
        <v>0</v>
      </c>
      <c r="AC1068" s="1194">
        <f>SUM(E1068:AB1068)</f>
        <v>0</v>
      </c>
    </row>
    <row r="1069" spans="1:30" s="3" customFormat="1" ht="12.75" customHeight="1">
      <c r="A1069" s="3281"/>
      <c r="B1069" s="3296"/>
      <c r="C1069" s="1191" t="s">
        <v>159</v>
      </c>
      <c r="D1069" s="1697" t="s">
        <v>160</v>
      </c>
      <c r="E1069" s="2659">
        <v>0</v>
      </c>
      <c r="F1069" s="2753">
        <v>0</v>
      </c>
      <c r="G1069" s="2753">
        <v>0</v>
      </c>
      <c r="H1069" s="2753">
        <v>0</v>
      </c>
      <c r="I1069" s="2753">
        <v>0</v>
      </c>
      <c r="J1069" s="2753">
        <v>0</v>
      </c>
      <c r="K1069" s="2753">
        <v>0</v>
      </c>
      <c r="L1069" s="2753">
        <v>0</v>
      </c>
      <c r="M1069" s="2753">
        <v>0</v>
      </c>
      <c r="N1069" s="2753">
        <v>0</v>
      </c>
      <c r="O1069" s="2753">
        <v>0</v>
      </c>
      <c r="P1069" s="2753">
        <v>0</v>
      </c>
      <c r="Q1069" s="2753">
        <v>0</v>
      </c>
      <c r="R1069" s="2753">
        <v>0</v>
      </c>
      <c r="S1069" s="2753">
        <v>0</v>
      </c>
      <c r="T1069" s="2753">
        <v>0</v>
      </c>
      <c r="U1069" s="2753">
        <v>0</v>
      </c>
      <c r="V1069" s="2753">
        <v>0</v>
      </c>
      <c r="W1069" s="2753">
        <v>0</v>
      </c>
      <c r="X1069" s="2753">
        <v>0</v>
      </c>
      <c r="Y1069" s="2753">
        <v>0</v>
      </c>
      <c r="Z1069" s="2753">
        <v>0</v>
      </c>
      <c r="AA1069" s="2753">
        <v>0</v>
      </c>
      <c r="AB1069" s="2753">
        <v>0</v>
      </c>
      <c r="AC1069" s="1194"/>
    </row>
    <row r="1070" spans="1:30" s="3" customFormat="1" ht="12.75" customHeight="1" thickBot="1">
      <c r="A1070" s="3286"/>
      <c r="B1070" s="3319"/>
      <c r="C1070" s="1202" t="s">
        <v>161</v>
      </c>
      <c r="D1070" s="1202"/>
      <c r="E1070" s="1308" t="e">
        <f t="shared" ref="E1070:AC1070" si="299">E1068/E1067</f>
        <v>#DIV/0!</v>
      </c>
      <c r="F1070" s="1308" t="e">
        <f t="shared" si="299"/>
        <v>#DIV/0!</v>
      </c>
      <c r="G1070" s="1308" t="e">
        <f t="shared" si="299"/>
        <v>#DIV/0!</v>
      </c>
      <c r="H1070" s="1362" t="e">
        <f t="shared" si="299"/>
        <v>#DIV/0!</v>
      </c>
      <c r="I1070" s="1308" t="e">
        <f t="shared" si="299"/>
        <v>#DIV/0!</v>
      </c>
      <c r="J1070" s="1308" t="e">
        <f t="shared" si="299"/>
        <v>#DIV/0!</v>
      </c>
      <c r="K1070" s="1308" t="e">
        <f t="shared" si="299"/>
        <v>#DIV/0!</v>
      </c>
      <c r="L1070" s="1308" t="e">
        <f t="shared" si="299"/>
        <v>#DIV/0!</v>
      </c>
      <c r="M1070" s="1308" t="e">
        <f t="shared" si="299"/>
        <v>#DIV/0!</v>
      </c>
      <c r="N1070" s="1362" t="e">
        <f t="shared" si="299"/>
        <v>#DIV/0!</v>
      </c>
      <c r="O1070" s="1308" t="e">
        <f t="shared" si="299"/>
        <v>#DIV/0!</v>
      </c>
      <c r="P1070" s="1308" t="e">
        <f t="shared" si="299"/>
        <v>#DIV/0!</v>
      </c>
      <c r="Q1070" s="1308" t="e">
        <f t="shared" si="299"/>
        <v>#DIV/0!</v>
      </c>
      <c r="R1070" s="1308" t="e">
        <f t="shared" si="299"/>
        <v>#DIV/0!</v>
      </c>
      <c r="S1070" s="1308" t="e">
        <f t="shared" si="299"/>
        <v>#DIV/0!</v>
      </c>
      <c r="T1070" s="1308" t="e">
        <f t="shared" si="299"/>
        <v>#DIV/0!</v>
      </c>
      <c r="U1070" s="1308" t="e">
        <f t="shared" si="299"/>
        <v>#DIV/0!</v>
      </c>
      <c r="V1070" s="1362" t="e">
        <f t="shared" si="299"/>
        <v>#DIV/0!</v>
      </c>
      <c r="W1070" s="1308" t="e">
        <f t="shared" si="299"/>
        <v>#DIV/0!</v>
      </c>
      <c r="X1070" s="1308" t="e">
        <f t="shared" si="299"/>
        <v>#DIV/0!</v>
      </c>
      <c r="Y1070" s="1308" t="e">
        <f t="shared" si="299"/>
        <v>#DIV/0!</v>
      </c>
      <c r="Z1070" s="1308" t="e">
        <f t="shared" si="299"/>
        <v>#DIV/0!</v>
      </c>
      <c r="AA1070" s="1308" t="e">
        <f t="shared" si="299"/>
        <v>#DIV/0!</v>
      </c>
      <c r="AB1070" s="1308" t="e">
        <f t="shared" si="299"/>
        <v>#DIV/0!</v>
      </c>
      <c r="AC1070" s="1205" t="e">
        <f t="shared" si="299"/>
        <v>#DIV/0!</v>
      </c>
    </row>
    <row r="1071" spans="1:30" s="3" customFormat="1" ht="12.75" customHeight="1">
      <c r="A1071" s="3280" t="s">
        <v>633</v>
      </c>
      <c r="B1071" s="3301" t="s">
        <v>634</v>
      </c>
      <c r="C1071" s="1186" t="s">
        <v>156</v>
      </c>
      <c r="D1071" s="1186" t="s">
        <v>209</v>
      </c>
      <c r="E1071" s="1267">
        <f>E1093</f>
        <v>3.3399999999999999E-2</v>
      </c>
      <c r="F1071" s="1267">
        <f t="shared" ref="F1071:AB1071" si="300">F1093</f>
        <v>3.2800000000000003E-2</v>
      </c>
      <c r="G1071" s="1267">
        <f t="shared" si="300"/>
        <v>3.2199999999999999E-2</v>
      </c>
      <c r="H1071" s="1267">
        <f t="shared" si="300"/>
        <v>3.2399999999999998E-2</v>
      </c>
      <c r="I1071" s="1267">
        <f t="shared" si="300"/>
        <v>3.32E-2</v>
      </c>
      <c r="J1071" s="1267">
        <f t="shared" si="300"/>
        <v>3.5400000000000001E-2</v>
      </c>
      <c r="K1071" s="1267">
        <f t="shared" si="300"/>
        <v>3.5999999999999997E-2</v>
      </c>
      <c r="L1071" s="1267">
        <f t="shared" si="300"/>
        <v>3.56E-2</v>
      </c>
      <c r="M1071" s="1267">
        <f t="shared" si="300"/>
        <v>3.4200000000000001E-2</v>
      </c>
      <c r="N1071" s="1267">
        <f t="shared" si="300"/>
        <v>3.5000000000000003E-2</v>
      </c>
      <c r="O1071" s="1267">
        <f t="shared" si="300"/>
        <v>3.4599999999999999E-2</v>
      </c>
      <c r="P1071" s="1267">
        <f t="shared" si="300"/>
        <v>3.44E-2</v>
      </c>
      <c r="Q1071" s="1267">
        <f t="shared" si="300"/>
        <v>3.3599999999999998E-2</v>
      </c>
      <c r="R1071" s="1267">
        <f t="shared" si="300"/>
        <v>3.44E-2</v>
      </c>
      <c r="S1071" s="1267">
        <f t="shared" si="300"/>
        <v>3.5799999999999998E-2</v>
      </c>
      <c r="T1071" s="1267">
        <f t="shared" si="300"/>
        <v>3.5999999999999997E-2</v>
      </c>
      <c r="U1071" s="1267">
        <f t="shared" si="300"/>
        <v>3.5999999999999997E-2</v>
      </c>
      <c r="V1071" s="1267">
        <f t="shared" si="300"/>
        <v>3.56E-2</v>
      </c>
      <c r="W1071" s="1267">
        <f t="shared" si="300"/>
        <v>3.5999999999999997E-2</v>
      </c>
      <c r="X1071" s="1267">
        <f t="shared" si="300"/>
        <v>3.5799999999999998E-2</v>
      </c>
      <c r="Y1071" s="1267">
        <f t="shared" si="300"/>
        <v>3.5799999999999998E-2</v>
      </c>
      <c r="Z1071" s="1267">
        <f t="shared" si="300"/>
        <v>3.44E-2</v>
      </c>
      <c r="AA1071" s="1267">
        <f t="shared" si="300"/>
        <v>3.3799999999999997E-2</v>
      </c>
      <c r="AB1071" s="1267">
        <f t="shared" si="300"/>
        <v>3.3399999999999999E-2</v>
      </c>
      <c r="AC1071" s="1189">
        <f>SUM(E1071:AB1071)</f>
        <v>0.8298000000000002</v>
      </c>
      <c r="AD1071" s="1485"/>
    </row>
    <row r="1072" spans="1:30" s="3" customFormat="1" ht="12.75" customHeight="1">
      <c r="A1072" s="3281"/>
      <c r="B1072" s="3296"/>
      <c r="C1072" s="1191" t="s">
        <v>158</v>
      </c>
      <c r="D1072" s="1191" t="s">
        <v>209</v>
      </c>
      <c r="E1072" s="1310">
        <f>E1094</f>
        <v>4.58E-2</v>
      </c>
      <c r="F1072" s="1310">
        <f t="shared" ref="F1072:AB1072" si="301">F1094</f>
        <v>4.4400000000000002E-2</v>
      </c>
      <c r="G1072" s="1310">
        <f t="shared" si="301"/>
        <v>4.1200000000000001E-2</v>
      </c>
      <c r="H1072" s="1310">
        <f t="shared" si="301"/>
        <v>4.1000000000000002E-2</v>
      </c>
      <c r="I1072" s="1310">
        <f t="shared" si="301"/>
        <v>4.1599999999999998E-2</v>
      </c>
      <c r="J1072" s="1310">
        <f t="shared" si="301"/>
        <v>4.2599999999999999E-2</v>
      </c>
      <c r="K1072" s="1310">
        <f t="shared" si="301"/>
        <v>4.2599999999999999E-2</v>
      </c>
      <c r="L1072" s="1310">
        <f t="shared" si="301"/>
        <v>4.2200000000000001E-2</v>
      </c>
      <c r="M1072" s="1310">
        <f t="shared" si="301"/>
        <v>4.1200000000000001E-2</v>
      </c>
      <c r="N1072" s="1310">
        <f t="shared" si="301"/>
        <v>4.2200000000000001E-2</v>
      </c>
      <c r="O1072" s="1310">
        <f t="shared" si="301"/>
        <v>4.2599999999999999E-2</v>
      </c>
      <c r="P1072" s="1310">
        <f t="shared" si="301"/>
        <v>4.36E-2</v>
      </c>
      <c r="Q1072" s="1310">
        <f t="shared" si="301"/>
        <v>4.0800000000000003E-2</v>
      </c>
      <c r="R1072" s="1310">
        <f t="shared" si="301"/>
        <v>3.9399999999999998E-2</v>
      </c>
      <c r="S1072" s="1310">
        <f t="shared" si="301"/>
        <v>3.5799999999999998E-2</v>
      </c>
      <c r="T1072" s="1310">
        <f t="shared" si="301"/>
        <v>3.5000000000000003E-2</v>
      </c>
      <c r="U1072" s="1310">
        <f t="shared" si="301"/>
        <v>3.5000000000000003E-2</v>
      </c>
      <c r="V1072" s="1310">
        <f t="shared" si="301"/>
        <v>3.6400000000000002E-2</v>
      </c>
      <c r="W1072" s="1310">
        <f t="shared" si="301"/>
        <v>3.7400000000000003E-2</v>
      </c>
      <c r="X1072" s="1310">
        <f t="shared" si="301"/>
        <v>3.9800000000000002E-2</v>
      </c>
      <c r="Y1072" s="1310">
        <f t="shared" si="301"/>
        <v>4.1399999999999999E-2</v>
      </c>
      <c r="Z1072" s="1310">
        <f t="shared" si="301"/>
        <v>4.24E-2</v>
      </c>
      <c r="AA1072" s="1310">
        <f t="shared" si="301"/>
        <v>4.58E-2</v>
      </c>
      <c r="AB1072" s="1310">
        <f t="shared" si="301"/>
        <v>4.58E-2</v>
      </c>
      <c r="AC1072" s="1194">
        <f>SUM(E1072:AB1072)</f>
        <v>0.98599999999999988</v>
      </c>
    </row>
    <row r="1073" spans="1:32" s="3" customFormat="1" ht="12.75" customHeight="1">
      <c r="A1073" s="3281"/>
      <c r="B1073" s="3296"/>
      <c r="C1073" s="1191" t="s">
        <v>159</v>
      </c>
      <c r="D1073" s="1697" t="s">
        <v>160</v>
      </c>
      <c r="E1073" s="2753">
        <v>1</v>
      </c>
      <c r="F1073" s="2753">
        <v>1</v>
      </c>
      <c r="G1073" s="2753">
        <v>1</v>
      </c>
      <c r="H1073" s="2753">
        <v>1</v>
      </c>
      <c r="I1073" s="2753">
        <v>1</v>
      </c>
      <c r="J1073" s="2753">
        <v>1</v>
      </c>
      <c r="K1073" s="2753">
        <v>1</v>
      </c>
      <c r="L1073" s="2753">
        <v>1</v>
      </c>
      <c r="M1073" s="2753">
        <v>1</v>
      </c>
      <c r="N1073" s="2753">
        <v>1</v>
      </c>
      <c r="O1073" s="2753">
        <v>1</v>
      </c>
      <c r="P1073" s="2753">
        <v>1</v>
      </c>
      <c r="Q1073" s="2753">
        <v>1</v>
      </c>
      <c r="R1073" s="2753">
        <v>1</v>
      </c>
      <c r="S1073" s="2753">
        <v>1</v>
      </c>
      <c r="T1073" s="2753">
        <v>1</v>
      </c>
      <c r="U1073" s="2753">
        <v>1</v>
      </c>
      <c r="V1073" s="2753">
        <v>1</v>
      </c>
      <c r="W1073" s="2753">
        <v>1</v>
      </c>
      <c r="X1073" s="2753">
        <v>1</v>
      </c>
      <c r="Y1073" s="2753">
        <v>1</v>
      </c>
      <c r="Z1073" s="2753">
        <v>1</v>
      </c>
      <c r="AA1073" s="2753">
        <v>1</v>
      </c>
      <c r="AB1073" s="2753">
        <v>1</v>
      </c>
      <c r="AC1073" s="1194"/>
    </row>
    <row r="1074" spans="1:32" s="3" customFormat="1" ht="12.75" customHeight="1" thickBot="1">
      <c r="A1074" s="3286"/>
      <c r="B1074" s="3319"/>
      <c r="C1074" s="1202" t="s">
        <v>161</v>
      </c>
      <c r="D1074" s="1202"/>
      <c r="E1074" s="1308">
        <f t="shared" ref="E1074:AC1074" si="302">E1072/E1071</f>
        <v>1.3712574850299402</v>
      </c>
      <c r="F1074" s="1308">
        <f t="shared" si="302"/>
        <v>1.3536585365853657</v>
      </c>
      <c r="G1074" s="1308">
        <f t="shared" si="302"/>
        <v>1.2795031055900621</v>
      </c>
      <c r="H1074" s="1362">
        <f t="shared" si="302"/>
        <v>1.2654320987654322</v>
      </c>
      <c r="I1074" s="1308">
        <f t="shared" si="302"/>
        <v>1.2530120481927711</v>
      </c>
      <c r="J1074" s="1308">
        <f t="shared" si="302"/>
        <v>1.2033898305084745</v>
      </c>
      <c r="K1074" s="1308">
        <f t="shared" si="302"/>
        <v>1.1833333333333333</v>
      </c>
      <c r="L1074" s="1308">
        <f t="shared" si="302"/>
        <v>1.1853932584269664</v>
      </c>
      <c r="M1074" s="1308">
        <f t="shared" si="302"/>
        <v>1.2046783625730995</v>
      </c>
      <c r="N1074" s="1362">
        <f t="shared" si="302"/>
        <v>1.2057142857142857</v>
      </c>
      <c r="O1074" s="1308">
        <f t="shared" si="302"/>
        <v>1.23121387283237</v>
      </c>
      <c r="P1074" s="1308">
        <f t="shared" si="302"/>
        <v>1.2674418604651163</v>
      </c>
      <c r="Q1074" s="1308">
        <f t="shared" si="302"/>
        <v>1.2142857142857144</v>
      </c>
      <c r="R1074" s="1308">
        <f t="shared" si="302"/>
        <v>1.1453488372093024</v>
      </c>
      <c r="S1074" s="1308">
        <f t="shared" si="302"/>
        <v>1</v>
      </c>
      <c r="T1074" s="1308">
        <f t="shared" si="302"/>
        <v>0.97222222222222243</v>
      </c>
      <c r="U1074" s="1308">
        <f t="shared" si="302"/>
        <v>0.97222222222222243</v>
      </c>
      <c r="V1074" s="1362">
        <f t="shared" si="302"/>
        <v>1.0224719101123596</v>
      </c>
      <c r="W1074" s="1308">
        <f t="shared" si="302"/>
        <v>1.038888888888889</v>
      </c>
      <c r="X1074" s="1308">
        <f t="shared" si="302"/>
        <v>1.1117318435754191</v>
      </c>
      <c r="Y1074" s="1308">
        <f t="shared" si="302"/>
        <v>1.1564245810055866</v>
      </c>
      <c r="Z1074" s="1308">
        <f t="shared" si="302"/>
        <v>1.2325581395348837</v>
      </c>
      <c r="AA1074" s="1308">
        <f t="shared" si="302"/>
        <v>1.3550295857988166</v>
      </c>
      <c r="AB1074" s="1308">
        <f t="shared" si="302"/>
        <v>1.3712574850299402</v>
      </c>
      <c r="AC1074" s="1205">
        <f t="shared" si="302"/>
        <v>1.1882381296697995</v>
      </c>
    </row>
    <row r="1075" spans="1:32" s="3" customFormat="1" ht="12.75" customHeight="1">
      <c r="A1075" s="3280" t="s">
        <v>162</v>
      </c>
      <c r="B1075" s="3301" t="s">
        <v>667</v>
      </c>
      <c r="C1075" s="1186" t="s">
        <v>156</v>
      </c>
      <c r="D1075" s="1976" t="s">
        <v>272</v>
      </c>
      <c r="E1075" s="1267">
        <v>3.2599999999999997E-2</v>
      </c>
      <c r="F1075" s="1267">
        <v>3.2399999999999998E-2</v>
      </c>
      <c r="G1075" s="1267">
        <v>3.2000000000000001E-2</v>
      </c>
      <c r="H1075" s="1324">
        <v>3.2000000000000001E-2</v>
      </c>
      <c r="I1075" s="1267">
        <v>3.2800000000000003E-2</v>
      </c>
      <c r="J1075" s="1267">
        <v>3.2599999999999997E-2</v>
      </c>
      <c r="K1075" s="1267">
        <v>0.32600000000000001</v>
      </c>
      <c r="L1075" s="1267">
        <v>2.64E-2</v>
      </c>
      <c r="M1075" s="1267">
        <v>2.8199999999999999E-2</v>
      </c>
      <c r="N1075" s="1324">
        <v>0.03</v>
      </c>
      <c r="O1075" s="1267">
        <v>0.03</v>
      </c>
      <c r="P1075" s="1267">
        <v>2.6200000000000001E-2</v>
      </c>
      <c r="Q1075" s="1267">
        <v>2.7400000000000001E-2</v>
      </c>
      <c r="R1075" s="1267">
        <v>2.3400000000000001E-2</v>
      </c>
      <c r="S1075" s="1267">
        <v>2.6800000000000001E-2</v>
      </c>
      <c r="T1075" s="1267">
        <v>2.52E-2</v>
      </c>
      <c r="U1075" s="1267">
        <v>2.8199999999999999E-2</v>
      </c>
      <c r="V1075" s="1324">
        <v>3.3000000000000002E-2</v>
      </c>
      <c r="W1075" s="1267">
        <v>3.4599999999999999E-2</v>
      </c>
      <c r="X1075" s="1267">
        <v>3.1600000000000003E-2</v>
      </c>
      <c r="Y1075" s="1267">
        <v>2.7400000000000001E-2</v>
      </c>
      <c r="Z1075" s="1267">
        <v>3.1199999999999999E-2</v>
      </c>
      <c r="AA1075" s="1267">
        <v>3.3399999999999999E-2</v>
      </c>
      <c r="AB1075" s="1267">
        <v>3.3799999999999997E-2</v>
      </c>
      <c r="AC1075" s="1189">
        <f>SUM(E1075:AB1075)</f>
        <v>1.0171999999999999</v>
      </c>
    </row>
    <row r="1076" spans="1:32" s="3" customFormat="1" ht="12.75" customHeight="1">
      <c r="A1076" s="3281"/>
      <c r="B1076" s="3296"/>
      <c r="C1076" s="1191" t="s">
        <v>158</v>
      </c>
      <c r="D1076" s="1697" t="s">
        <v>272</v>
      </c>
      <c r="E1076" s="1310">
        <v>3.2000000000000001E-2</v>
      </c>
      <c r="F1076" s="1310">
        <v>3.2000000000000001E-2</v>
      </c>
      <c r="G1076" s="1310">
        <v>3.1800000000000002E-2</v>
      </c>
      <c r="H1076" s="1321">
        <v>3.1399999999999997E-2</v>
      </c>
      <c r="I1076" s="1310">
        <v>3.2800000000000003E-2</v>
      </c>
      <c r="J1076" s="1310">
        <v>3.2800000000000003E-2</v>
      </c>
      <c r="K1076" s="1310">
        <v>3.1800000000000002E-2</v>
      </c>
      <c r="L1076" s="1310">
        <v>3.1399999999999997E-2</v>
      </c>
      <c r="M1076" s="1310">
        <v>2.8799999999999999E-2</v>
      </c>
      <c r="N1076" s="1321">
        <v>2.86E-2</v>
      </c>
      <c r="O1076" s="1310">
        <v>2.7199999999999998E-2</v>
      </c>
      <c r="P1076" s="1310">
        <v>2.7400000000000001E-2</v>
      </c>
      <c r="Q1076" s="1310">
        <v>2.6200000000000001E-2</v>
      </c>
      <c r="R1076" s="1310">
        <v>2.6200000000000001E-2</v>
      </c>
      <c r="S1076" s="1310">
        <v>2.9399999999999999E-2</v>
      </c>
      <c r="T1076" s="1310">
        <v>2.8799999999999999E-2</v>
      </c>
      <c r="U1076" s="1310">
        <v>2.9000000000000001E-2</v>
      </c>
      <c r="V1076" s="1321">
        <v>0.03</v>
      </c>
      <c r="W1076" s="1310">
        <v>0.03</v>
      </c>
      <c r="X1076" s="1310">
        <v>3.1399999999999997E-2</v>
      </c>
      <c r="Y1076" s="1310">
        <v>3.1600000000000003E-2</v>
      </c>
      <c r="Z1076" s="1310">
        <v>3.2000000000000001E-2</v>
      </c>
      <c r="AA1076" s="1310">
        <v>3.2599999999999997E-2</v>
      </c>
      <c r="AB1076" s="1310">
        <v>3.3399999999999999E-2</v>
      </c>
      <c r="AC1076" s="1194">
        <f>SUM(E1076:AB1076)</f>
        <v>0.72859999999999991</v>
      </c>
    </row>
    <row r="1077" spans="1:32" s="3" customFormat="1" ht="12.75" customHeight="1">
      <c r="A1077" s="3281"/>
      <c r="B1077" s="3296"/>
      <c r="C1077" s="1191" t="s">
        <v>159</v>
      </c>
      <c r="D1077" s="1697" t="s">
        <v>160</v>
      </c>
      <c r="E1077" s="334">
        <v>1</v>
      </c>
      <c r="F1077" s="334">
        <v>1</v>
      </c>
      <c r="G1077" s="334">
        <v>1</v>
      </c>
      <c r="H1077" s="334">
        <v>1</v>
      </c>
      <c r="I1077" s="334">
        <v>1</v>
      </c>
      <c r="J1077" s="334">
        <v>1</v>
      </c>
      <c r="K1077" s="334">
        <v>1</v>
      </c>
      <c r="L1077" s="334">
        <v>1</v>
      </c>
      <c r="M1077" s="334">
        <v>1</v>
      </c>
      <c r="N1077" s="334">
        <v>1</v>
      </c>
      <c r="O1077" s="334">
        <v>1</v>
      </c>
      <c r="P1077" s="334">
        <v>1</v>
      </c>
      <c r="Q1077" s="334">
        <v>1</v>
      </c>
      <c r="R1077" s="334">
        <v>1</v>
      </c>
      <c r="S1077" s="334">
        <v>1</v>
      </c>
      <c r="T1077" s="334">
        <v>1</v>
      </c>
      <c r="U1077" s="334">
        <v>1</v>
      </c>
      <c r="V1077" s="2754">
        <v>2</v>
      </c>
      <c r="W1077" s="2754">
        <v>2</v>
      </c>
      <c r="X1077" s="2754">
        <v>2</v>
      </c>
      <c r="Y1077" s="2754">
        <v>2</v>
      </c>
      <c r="Z1077" s="2754">
        <v>2</v>
      </c>
      <c r="AA1077" s="2754">
        <v>2</v>
      </c>
      <c r="AB1077" s="2754">
        <v>2</v>
      </c>
      <c r="AC1077" s="2754">
        <v>2</v>
      </c>
      <c r="AD1077" s="2754">
        <v>2</v>
      </c>
      <c r="AE1077" s="2754">
        <v>2</v>
      </c>
      <c r="AF1077" s="2754">
        <v>2</v>
      </c>
    </row>
    <row r="1078" spans="1:32" s="3" customFormat="1" ht="12.75" customHeight="1">
      <c r="A1078" s="3286"/>
      <c r="B1078" s="3319"/>
      <c r="C1078" s="1202" t="s">
        <v>161</v>
      </c>
      <c r="D1078" s="1202"/>
      <c r="E1078" s="1308">
        <f t="shared" ref="E1078:AC1078" si="303">E1076/E1075</f>
        <v>0.98159509202453998</v>
      </c>
      <c r="F1078" s="1308">
        <f t="shared" si="303"/>
        <v>0.98765432098765438</v>
      </c>
      <c r="G1078" s="1308">
        <f t="shared" si="303"/>
        <v>0.99375000000000002</v>
      </c>
      <c r="H1078" s="1362">
        <f t="shared" si="303"/>
        <v>0.98124999999999984</v>
      </c>
      <c r="I1078" s="1308">
        <f t="shared" si="303"/>
        <v>1</v>
      </c>
      <c r="J1078" s="1308">
        <f t="shared" si="303"/>
        <v>1.0061349693251536</v>
      </c>
      <c r="K1078" s="1308">
        <f t="shared" si="303"/>
        <v>9.7546012269938656E-2</v>
      </c>
      <c r="L1078" s="1308">
        <f t="shared" si="303"/>
        <v>1.1893939393939392</v>
      </c>
      <c r="M1078" s="1308">
        <f t="shared" si="303"/>
        <v>1.0212765957446808</v>
      </c>
      <c r="N1078" s="1362">
        <f t="shared" si="303"/>
        <v>0.95333333333333337</v>
      </c>
      <c r="O1078" s="1308">
        <f t="shared" si="303"/>
        <v>0.90666666666666662</v>
      </c>
      <c r="P1078" s="1308">
        <f t="shared" si="303"/>
        <v>1.0458015267175573</v>
      </c>
      <c r="Q1078" s="1308">
        <f t="shared" si="303"/>
        <v>0.95620437956204385</v>
      </c>
      <c r="R1078" s="1308">
        <f t="shared" si="303"/>
        <v>1.1196581196581197</v>
      </c>
      <c r="S1078" s="1308">
        <f t="shared" si="303"/>
        <v>1.0970149253731343</v>
      </c>
      <c r="T1078" s="1308">
        <f t="shared" si="303"/>
        <v>1.1428571428571428</v>
      </c>
      <c r="U1078" s="1308">
        <f t="shared" si="303"/>
        <v>1.0283687943262412</v>
      </c>
      <c r="V1078" s="1362">
        <f t="shared" si="303"/>
        <v>0.90909090909090906</v>
      </c>
      <c r="W1078" s="1308">
        <f t="shared" si="303"/>
        <v>0.86705202312138729</v>
      </c>
      <c r="X1078" s="1308">
        <f t="shared" si="303"/>
        <v>0.99367088607594922</v>
      </c>
      <c r="Y1078" s="1308">
        <f t="shared" si="303"/>
        <v>1.1532846715328469</v>
      </c>
      <c r="Z1078" s="1308">
        <f t="shared" si="303"/>
        <v>1.0256410256410258</v>
      </c>
      <c r="AA1078" s="1308">
        <f t="shared" si="303"/>
        <v>0.97604790419161669</v>
      </c>
      <c r="AB1078" s="1308">
        <f t="shared" si="303"/>
        <v>0.98816568047337283</v>
      </c>
      <c r="AC1078" s="1205">
        <f t="shared" si="303"/>
        <v>0.71627998427054662</v>
      </c>
    </row>
    <row r="1079" spans="1:32" s="3" customFormat="1" ht="12.75" customHeight="1">
      <c r="A1079" s="3280" t="s">
        <v>231</v>
      </c>
      <c r="B1079" s="3301" t="s">
        <v>668</v>
      </c>
      <c r="C1079" s="1186" t="s">
        <v>156</v>
      </c>
      <c r="D1079" s="1976" t="s">
        <v>272</v>
      </c>
      <c r="E1079" s="1267">
        <v>9.1999999999999998E-3</v>
      </c>
      <c r="F1079" s="1267">
        <v>8.9999999999999993E-3</v>
      </c>
      <c r="G1079" s="1267">
        <v>9.1999999999999998E-3</v>
      </c>
      <c r="H1079" s="1324">
        <v>8.9999999999999993E-3</v>
      </c>
      <c r="I1079" s="1267">
        <v>9.1999999999999998E-3</v>
      </c>
      <c r="J1079" s="1267">
        <v>8.9999999999999993E-3</v>
      </c>
      <c r="K1079" s="1267">
        <v>9.1999999999999998E-3</v>
      </c>
      <c r="L1079" s="1267">
        <v>8.9999999999999993E-3</v>
      </c>
      <c r="M1079" s="1267">
        <v>8.2000000000000007E-3</v>
      </c>
      <c r="N1079" s="1324">
        <v>8.2000000000000007E-3</v>
      </c>
      <c r="O1079" s="1267">
        <v>8.8000000000000005E-3</v>
      </c>
      <c r="P1079" s="1267">
        <v>7.7999999999999996E-3</v>
      </c>
      <c r="Q1079" s="1267">
        <v>8.3999999999999995E-3</v>
      </c>
      <c r="R1079" s="1267">
        <v>7.4000000000000003E-3</v>
      </c>
      <c r="S1079" s="1267">
        <v>8.2000000000000007E-3</v>
      </c>
      <c r="T1079" s="1267">
        <v>7.6E-3</v>
      </c>
      <c r="U1079" s="1267">
        <v>8.3999999999999995E-3</v>
      </c>
      <c r="V1079" s="1324">
        <v>8.9999999999999993E-3</v>
      </c>
      <c r="W1079" s="1267">
        <v>9.4000000000000004E-3</v>
      </c>
      <c r="X1079" s="1267">
        <v>8.9999999999999993E-3</v>
      </c>
      <c r="Y1079" s="1267">
        <v>8.2000000000000007E-3</v>
      </c>
      <c r="Z1079" s="1267">
        <v>8.8000000000000005E-3</v>
      </c>
      <c r="AA1079" s="1267">
        <v>9.4000000000000004E-3</v>
      </c>
      <c r="AB1079" s="1267">
        <v>9.4000000000000004E-3</v>
      </c>
      <c r="AC1079" s="1189">
        <f>SUM(E1079:AB1079)</f>
        <v>0.20899999999999999</v>
      </c>
    </row>
    <row r="1080" spans="1:32" s="3" customFormat="1" ht="12.75" customHeight="1">
      <c r="A1080" s="3281"/>
      <c r="B1080" s="3296"/>
      <c r="C1080" s="1191" t="s">
        <v>158</v>
      </c>
      <c r="D1080" s="1697" t="s">
        <v>272</v>
      </c>
      <c r="E1080" s="1310">
        <v>1.24E-2</v>
      </c>
      <c r="F1080" s="1310">
        <v>1.24E-2</v>
      </c>
      <c r="G1080" s="1310">
        <v>1.24E-2</v>
      </c>
      <c r="H1080" s="1321">
        <v>1.24E-2</v>
      </c>
      <c r="I1080" s="1310">
        <v>1.24E-2</v>
      </c>
      <c r="J1080" s="1310">
        <v>1.26E-2</v>
      </c>
      <c r="K1080" s="1310">
        <v>1.2800000000000001E-2</v>
      </c>
      <c r="L1080" s="1310">
        <v>1.26E-2</v>
      </c>
      <c r="M1080" s="1310">
        <v>1.1599999999999999E-2</v>
      </c>
      <c r="N1080" s="1321">
        <v>1.1599999999999999E-2</v>
      </c>
      <c r="O1080" s="1310">
        <v>1.12E-2</v>
      </c>
      <c r="P1080" s="1310">
        <v>1.14E-2</v>
      </c>
      <c r="Q1080" s="1310">
        <v>1.0999999999999999E-2</v>
      </c>
      <c r="R1080" s="1310">
        <v>1.0999999999999999E-2</v>
      </c>
      <c r="S1080" s="1310">
        <v>1.14E-2</v>
      </c>
      <c r="T1080" s="1310">
        <v>1.12E-2</v>
      </c>
      <c r="U1080" s="1310">
        <v>1.14E-2</v>
      </c>
      <c r="V1080" s="1321">
        <v>1.1599999999999999E-2</v>
      </c>
      <c r="W1080" s="1310">
        <v>1.1599999999999999E-2</v>
      </c>
      <c r="X1080" s="1310">
        <v>1.2200000000000001E-2</v>
      </c>
      <c r="Y1080" s="1310">
        <v>1.24E-2</v>
      </c>
      <c r="Z1080" s="1310">
        <v>1.24E-2</v>
      </c>
      <c r="AA1080" s="1310">
        <v>1.2800000000000001E-2</v>
      </c>
      <c r="AB1080" s="1310">
        <v>1.2999999999999999E-2</v>
      </c>
      <c r="AC1080" s="1194">
        <f>SUM(E1080:AB1080)</f>
        <v>0.28779999999999994</v>
      </c>
    </row>
    <row r="1081" spans="1:32" s="3" customFormat="1" ht="12.75" customHeight="1">
      <c r="A1081" s="3281"/>
      <c r="B1081" s="3296"/>
      <c r="C1081" s="1191" t="s">
        <v>159</v>
      </c>
      <c r="D1081" s="1697" t="s">
        <v>160</v>
      </c>
      <c r="E1081" s="334">
        <v>1</v>
      </c>
      <c r="F1081" s="334">
        <v>1</v>
      </c>
      <c r="G1081" s="334">
        <v>1</v>
      </c>
      <c r="H1081" s="334">
        <v>1</v>
      </c>
      <c r="I1081" s="334">
        <v>1</v>
      </c>
      <c r="J1081" s="334">
        <v>1</v>
      </c>
      <c r="K1081" s="334">
        <v>1</v>
      </c>
      <c r="L1081" s="334">
        <v>1</v>
      </c>
      <c r="M1081" s="334">
        <v>1</v>
      </c>
      <c r="N1081" s="334">
        <v>1</v>
      </c>
      <c r="O1081" s="334">
        <v>1</v>
      </c>
      <c r="P1081" s="334">
        <v>1</v>
      </c>
      <c r="Q1081" s="334">
        <v>1</v>
      </c>
      <c r="R1081" s="334">
        <v>1</v>
      </c>
      <c r="S1081" s="334">
        <v>1</v>
      </c>
      <c r="T1081" s="334">
        <v>1</v>
      </c>
      <c r="U1081" s="334">
        <v>1</v>
      </c>
      <c r="V1081" s="334">
        <v>1</v>
      </c>
      <c r="W1081" s="334">
        <v>1</v>
      </c>
      <c r="X1081" s="334">
        <v>1</v>
      </c>
      <c r="Y1081" s="334">
        <v>1</v>
      </c>
      <c r="Z1081" s="334">
        <v>1</v>
      </c>
      <c r="AA1081" s="334">
        <v>1</v>
      </c>
      <c r="AB1081" s="334">
        <v>1</v>
      </c>
      <c r="AC1081" s="1194"/>
    </row>
    <row r="1082" spans="1:32" s="3" customFormat="1" ht="12.75" customHeight="1">
      <c r="A1082" s="3282"/>
      <c r="B1082" s="3297"/>
      <c r="C1082" s="1209" t="s">
        <v>161</v>
      </c>
      <c r="D1082" s="1209"/>
      <c r="E1082" s="1268">
        <f t="shared" ref="E1082:AC1082" si="304">E1080/E1079</f>
        <v>1.3478260869565217</v>
      </c>
      <c r="F1082" s="1268">
        <f t="shared" si="304"/>
        <v>1.3777777777777778</v>
      </c>
      <c r="G1082" s="1268">
        <f t="shared" si="304"/>
        <v>1.3478260869565217</v>
      </c>
      <c r="H1082" s="1383">
        <f t="shared" si="304"/>
        <v>1.3777777777777778</v>
      </c>
      <c r="I1082" s="1268">
        <f t="shared" si="304"/>
        <v>1.3478260869565217</v>
      </c>
      <c r="J1082" s="1268">
        <f t="shared" si="304"/>
        <v>1.4000000000000001</v>
      </c>
      <c r="K1082" s="1268">
        <f t="shared" si="304"/>
        <v>1.3913043478260871</v>
      </c>
      <c r="L1082" s="1268">
        <f t="shared" si="304"/>
        <v>1.4000000000000001</v>
      </c>
      <c r="M1082" s="1268">
        <f t="shared" si="304"/>
        <v>1.4146341463414631</v>
      </c>
      <c r="N1082" s="1383">
        <f t="shared" si="304"/>
        <v>1.4146341463414631</v>
      </c>
      <c r="O1082" s="1268">
        <f t="shared" si="304"/>
        <v>1.2727272727272727</v>
      </c>
      <c r="P1082" s="1268">
        <f t="shared" si="304"/>
        <v>1.4615384615384617</v>
      </c>
      <c r="Q1082" s="1268">
        <f t="shared" si="304"/>
        <v>1.3095238095238095</v>
      </c>
      <c r="R1082" s="1268">
        <f t="shared" si="304"/>
        <v>1.4864864864864864</v>
      </c>
      <c r="S1082" s="1268">
        <f t="shared" si="304"/>
        <v>1.3902439024390243</v>
      </c>
      <c r="T1082" s="1268">
        <f t="shared" si="304"/>
        <v>1.4736842105263157</v>
      </c>
      <c r="U1082" s="1268">
        <f t="shared" si="304"/>
        <v>1.3571428571428572</v>
      </c>
      <c r="V1082" s="1383">
        <f t="shared" si="304"/>
        <v>1.288888888888889</v>
      </c>
      <c r="W1082" s="1268">
        <f t="shared" si="304"/>
        <v>1.2340425531914891</v>
      </c>
      <c r="X1082" s="1268">
        <f t="shared" si="304"/>
        <v>1.3555555555555558</v>
      </c>
      <c r="Y1082" s="1268">
        <f t="shared" si="304"/>
        <v>1.5121951219512193</v>
      </c>
      <c r="Z1082" s="1268">
        <f t="shared" si="304"/>
        <v>1.4090909090909089</v>
      </c>
      <c r="AA1082" s="1268">
        <f t="shared" si="304"/>
        <v>1.3617021276595744</v>
      </c>
      <c r="AB1082" s="1268">
        <f t="shared" si="304"/>
        <v>1.3829787234042552</v>
      </c>
      <c r="AC1082" s="1212">
        <f t="shared" si="304"/>
        <v>1.3770334928229664</v>
      </c>
    </row>
    <row r="1083" spans="1:32" s="3" customFormat="1" ht="12.75" customHeight="1">
      <c r="A1083" s="1213" t="s">
        <v>734</v>
      </c>
      <c r="B1083" s="1214"/>
      <c r="C1083" s="1215"/>
      <c r="D1083" s="1215"/>
      <c r="E1083" s="1216">
        <f t="shared" ref="E1083:AB1083" si="305">E1067+E1071+E1075+E1079</f>
        <v>7.5200000000000003E-2</v>
      </c>
      <c r="F1083" s="1216">
        <f t="shared" si="305"/>
        <v>7.4200000000000002E-2</v>
      </c>
      <c r="G1083" s="1216">
        <f t="shared" si="305"/>
        <v>7.3400000000000007E-2</v>
      </c>
      <c r="H1083" s="1216">
        <f t="shared" si="305"/>
        <v>7.3399999999999993E-2</v>
      </c>
      <c r="I1083" s="1216">
        <f t="shared" si="305"/>
        <v>7.5200000000000003E-2</v>
      </c>
      <c r="J1083" s="1216">
        <f t="shared" si="305"/>
        <v>7.6999999999999999E-2</v>
      </c>
      <c r="K1083" s="1216">
        <f t="shared" si="305"/>
        <v>0.37119999999999997</v>
      </c>
      <c r="L1083" s="1216">
        <f t="shared" si="305"/>
        <v>7.0999999999999994E-2</v>
      </c>
      <c r="M1083" s="1216">
        <f t="shared" si="305"/>
        <v>7.0599999999999996E-2</v>
      </c>
      <c r="N1083" s="1216">
        <f t="shared" si="305"/>
        <v>7.3200000000000001E-2</v>
      </c>
      <c r="O1083" s="1216">
        <f t="shared" si="305"/>
        <v>7.3399999999999993E-2</v>
      </c>
      <c r="P1083" s="1216">
        <f t="shared" si="305"/>
        <v>6.8400000000000002E-2</v>
      </c>
      <c r="Q1083" s="1216">
        <f t="shared" si="305"/>
        <v>6.9400000000000003E-2</v>
      </c>
      <c r="R1083" s="1216">
        <f t="shared" si="305"/>
        <v>6.5200000000000008E-2</v>
      </c>
      <c r="S1083" s="1216">
        <f t="shared" si="305"/>
        <v>7.0800000000000002E-2</v>
      </c>
      <c r="T1083" s="1216">
        <f t="shared" si="305"/>
        <v>6.88E-2</v>
      </c>
      <c r="U1083" s="1216">
        <f t="shared" si="305"/>
        <v>7.2599999999999998E-2</v>
      </c>
      <c r="V1083" s="1216">
        <f t="shared" si="305"/>
        <v>7.7599999999999988E-2</v>
      </c>
      <c r="W1083" s="1216">
        <f t="shared" si="305"/>
        <v>0.08</v>
      </c>
      <c r="X1083" s="1216">
        <f t="shared" si="305"/>
        <v>7.6399999999999996E-2</v>
      </c>
      <c r="Y1083" s="1216">
        <f t="shared" si="305"/>
        <v>7.1400000000000005E-2</v>
      </c>
      <c r="Z1083" s="1216">
        <f t="shared" si="305"/>
        <v>7.4399999999999994E-2</v>
      </c>
      <c r="AA1083" s="1216">
        <f t="shared" si="305"/>
        <v>7.6600000000000001E-2</v>
      </c>
      <c r="AB1083" s="1216">
        <f t="shared" si="305"/>
        <v>7.6600000000000001E-2</v>
      </c>
      <c r="AC1083" s="1217"/>
    </row>
    <row r="1084" spans="1:32" s="3" customFormat="1" ht="12.75" customHeight="1">
      <c r="A1084" s="1218" t="s">
        <v>735</v>
      </c>
      <c r="B1084" s="1219"/>
      <c r="C1084" s="1220"/>
      <c r="D1084" s="1220"/>
      <c r="E1084" s="1221">
        <f t="shared" ref="E1084:AB1084" si="306">E1068+E1072+E1076+E1080</f>
        <v>9.0200000000000002E-2</v>
      </c>
      <c r="F1084" s="1221">
        <f t="shared" si="306"/>
        <v>8.879999999999999E-2</v>
      </c>
      <c r="G1084" s="1221">
        <f t="shared" si="306"/>
        <v>8.5400000000000004E-2</v>
      </c>
      <c r="H1084" s="1221">
        <f t="shared" si="306"/>
        <v>8.4799999999999986E-2</v>
      </c>
      <c r="I1084" s="1221">
        <f t="shared" si="306"/>
        <v>8.6799999999999988E-2</v>
      </c>
      <c r="J1084" s="1221">
        <f t="shared" si="306"/>
        <v>8.7999999999999995E-2</v>
      </c>
      <c r="K1084" s="1221">
        <f t="shared" si="306"/>
        <v>8.72E-2</v>
      </c>
      <c r="L1084" s="1221">
        <f t="shared" si="306"/>
        <v>8.6199999999999999E-2</v>
      </c>
      <c r="M1084" s="1221">
        <f t="shared" si="306"/>
        <v>8.1600000000000006E-2</v>
      </c>
      <c r="N1084" s="1221">
        <f t="shared" si="306"/>
        <v>8.2400000000000001E-2</v>
      </c>
      <c r="O1084" s="1221">
        <f t="shared" si="306"/>
        <v>8.1000000000000003E-2</v>
      </c>
      <c r="P1084" s="1221">
        <f t="shared" si="306"/>
        <v>8.2400000000000001E-2</v>
      </c>
      <c r="Q1084" s="1221">
        <f t="shared" si="306"/>
        <v>7.8E-2</v>
      </c>
      <c r="R1084" s="1221">
        <f t="shared" si="306"/>
        <v>7.6599999999999988E-2</v>
      </c>
      <c r="S1084" s="1221">
        <f t="shared" si="306"/>
        <v>7.6600000000000001E-2</v>
      </c>
      <c r="T1084" s="1221">
        <f t="shared" si="306"/>
        <v>7.4999999999999997E-2</v>
      </c>
      <c r="U1084" s="1221">
        <f t="shared" si="306"/>
        <v>7.5399999999999995E-2</v>
      </c>
      <c r="V1084" s="1221">
        <f t="shared" si="306"/>
        <v>7.8E-2</v>
      </c>
      <c r="W1084" s="1221">
        <f t="shared" si="306"/>
        <v>7.9000000000000001E-2</v>
      </c>
      <c r="X1084" s="1221">
        <f t="shared" si="306"/>
        <v>8.3400000000000002E-2</v>
      </c>
      <c r="Y1084" s="1221">
        <f t="shared" si="306"/>
        <v>8.5400000000000004E-2</v>
      </c>
      <c r="Z1084" s="1221">
        <f t="shared" si="306"/>
        <v>8.6799999999999988E-2</v>
      </c>
      <c r="AA1084" s="1221">
        <f t="shared" si="306"/>
        <v>9.1200000000000003E-2</v>
      </c>
      <c r="AB1084" s="1221">
        <f t="shared" si="306"/>
        <v>9.219999999999999E-2</v>
      </c>
      <c r="AC1084" s="1222"/>
    </row>
    <row r="1085" spans="1:32" s="3" customFormat="1" ht="12.75" customHeight="1">
      <c r="A1085" s="1223" t="s">
        <v>736</v>
      </c>
      <c r="B1085" s="1224"/>
      <c r="C1085" s="1225"/>
      <c r="D1085" s="1225"/>
      <c r="E1085" s="1226">
        <f t="shared" ref="E1085:AB1085" si="307">SQRT(E1083*E1083+E1084*E1084)</f>
        <v>0.1174354290663597</v>
      </c>
      <c r="F1085" s="1226">
        <f t="shared" si="307"/>
        <v>0.1157198340821486</v>
      </c>
      <c r="G1085" s="1226">
        <f t="shared" si="307"/>
        <v>0.11260870303844193</v>
      </c>
      <c r="H1085" s="1226">
        <f t="shared" si="307"/>
        <v>0.11215435791800511</v>
      </c>
      <c r="I1085" s="1226">
        <f t="shared" si="307"/>
        <v>0.11484459064318178</v>
      </c>
      <c r="J1085" s="1226">
        <f t="shared" si="307"/>
        <v>0.11693160394008115</v>
      </c>
      <c r="K1085" s="1226">
        <f t="shared" si="307"/>
        <v>0.38130470755027401</v>
      </c>
      <c r="L1085" s="1226">
        <f t="shared" si="307"/>
        <v>0.1116756016325858</v>
      </c>
      <c r="M1085" s="1226">
        <f t="shared" si="307"/>
        <v>0.10790236327347053</v>
      </c>
      <c r="N1085" s="1226">
        <f t="shared" si="307"/>
        <v>0.11021796586763884</v>
      </c>
      <c r="O1085" s="1226">
        <f t="shared" si="307"/>
        <v>0.10930946894025237</v>
      </c>
      <c r="P1085" s="1226">
        <f t="shared" si="307"/>
        <v>0.10709024231927015</v>
      </c>
      <c r="Q1085" s="1226">
        <f t="shared" si="307"/>
        <v>0.10440478916218356</v>
      </c>
      <c r="R1085" s="1226">
        <f t="shared" si="307"/>
        <v>0.10059125210474318</v>
      </c>
      <c r="S1085" s="1226">
        <f t="shared" si="307"/>
        <v>0.10430819718507266</v>
      </c>
      <c r="T1085" s="1226">
        <f t="shared" si="307"/>
        <v>0.10177642163094554</v>
      </c>
      <c r="U1085" s="1226">
        <f t="shared" si="307"/>
        <v>0.10467053071423683</v>
      </c>
      <c r="V1085" s="1226">
        <f t="shared" si="307"/>
        <v>0.11002617870307048</v>
      </c>
      <c r="W1085" s="1226">
        <f t="shared" si="307"/>
        <v>0.11243220179290273</v>
      </c>
      <c r="X1085" s="1226">
        <f t="shared" si="307"/>
        <v>0.11310402291695906</v>
      </c>
      <c r="Y1085" s="1226">
        <f t="shared" si="307"/>
        <v>0.11131540773855164</v>
      </c>
      <c r="Z1085" s="1226">
        <f t="shared" si="307"/>
        <v>0.11432235127043179</v>
      </c>
      <c r="AA1085" s="1226">
        <f t="shared" si="307"/>
        <v>0.11910079764636339</v>
      </c>
      <c r="AB1085" s="1226">
        <f t="shared" si="307"/>
        <v>0.11986826102017163</v>
      </c>
      <c r="AC1085" s="1228"/>
      <c r="AD1085" s="1195">
        <f>MAX(E1085:AB1085)</f>
        <v>0.38130470755027401</v>
      </c>
    </row>
    <row r="1086" spans="1:32" s="1161" customFormat="1" ht="12.75" customHeight="1" thickBot="1">
      <c r="A1086" s="1229" t="s">
        <v>452</v>
      </c>
      <c r="B1086" s="1230"/>
      <c r="C1086" s="1231"/>
      <c r="D1086" s="1231"/>
      <c r="E1086" s="1391">
        <v>1</v>
      </c>
      <c r="F1086" s="1391">
        <v>2</v>
      </c>
      <c r="G1086" s="1391">
        <v>3</v>
      </c>
      <c r="H1086" s="1391">
        <v>4</v>
      </c>
      <c r="I1086" s="1391">
        <v>5</v>
      </c>
      <c r="J1086" s="1391">
        <v>6</v>
      </c>
      <c r="K1086" s="1391">
        <v>7</v>
      </c>
      <c r="L1086" s="1391">
        <v>8</v>
      </c>
      <c r="M1086" s="1391">
        <v>9</v>
      </c>
      <c r="N1086" s="1391">
        <v>10</v>
      </c>
      <c r="O1086" s="1391">
        <v>11</v>
      </c>
      <c r="P1086" s="1391">
        <v>12</v>
      </c>
      <c r="Q1086" s="1391">
        <v>13</v>
      </c>
      <c r="R1086" s="1391">
        <v>14</v>
      </c>
      <c r="S1086" s="1391">
        <v>15</v>
      </c>
      <c r="T1086" s="1391">
        <v>16</v>
      </c>
      <c r="U1086" s="1391">
        <v>17</v>
      </c>
      <c r="V1086" s="1391">
        <v>18</v>
      </c>
      <c r="W1086" s="1391">
        <v>19</v>
      </c>
      <c r="X1086" s="1391">
        <v>20</v>
      </c>
      <c r="Y1086" s="1391">
        <v>21</v>
      </c>
      <c r="Z1086" s="1391">
        <v>22</v>
      </c>
      <c r="AA1086" s="1391">
        <v>23</v>
      </c>
      <c r="AB1086" s="1391">
        <v>24</v>
      </c>
      <c r="AC1086" s="1392"/>
    </row>
    <row r="1087" spans="1:32" s="1161" customFormat="1" ht="12.75" customHeight="1">
      <c r="A1087" s="1234" t="s">
        <v>453</v>
      </c>
      <c r="B1087" s="1235"/>
      <c r="C1087" s="1236" t="s">
        <v>164</v>
      </c>
      <c r="D1087" s="1726" t="s">
        <v>160</v>
      </c>
      <c r="E1087" s="2647">
        <v>37</v>
      </c>
      <c r="F1087" s="2646">
        <v>36.799999237060547</v>
      </c>
      <c r="G1087" s="2646">
        <v>36.900001525878906</v>
      </c>
      <c r="H1087" s="2646">
        <v>37</v>
      </c>
      <c r="I1087" s="2646">
        <v>37.099998474121094</v>
      </c>
      <c r="J1087" s="2646">
        <v>37.099998474121094</v>
      </c>
      <c r="K1087" s="2646">
        <v>37.099998474121094</v>
      </c>
      <c r="L1087" s="2646">
        <v>36.799999237060547</v>
      </c>
      <c r="M1087" s="2646">
        <v>36.599998474121094</v>
      </c>
      <c r="N1087" s="2646">
        <v>36.700000762939453</v>
      </c>
      <c r="O1087" s="2646">
        <v>36.700000762939453</v>
      </c>
      <c r="P1087" s="2646">
        <v>36.799999237060547</v>
      </c>
      <c r="Q1087" s="2646">
        <v>36.599998474121094</v>
      </c>
      <c r="R1087" s="2646">
        <v>36.599998474121094</v>
      </c>
      <c r="S1087" s="2646">
        <v>36.400001525878906</v>
      </c>
      <c r="T1087" s="2646">
        <v>36.299999237060547</v>
      </c>
      <c r="U1087" s="2646">
        <v>36.5</v>
      </c>
      <c r="V1087" s="2646">
        <v>36.5</v>
      </c>
      <c r="W1087" s="2646">
        <v>36.5</v>
      </c>
      <c r="X1087" s="2646">
        <v>36.900001525878906</v>
      </c>
      <c r="Y1087" s="2646">
        <v>37</v>
      </c>
      <c r="Z1087" s="2646">
        <v>37</v>
      </c>
      <c r="AA1087" s="2646">
        <v>37.200000762939453</v>
      </c>
      <c r="AB1087" s="2646">
        <v>37.299999237060547</v>
      </c>
      <c r="AC1087" s="1236"/>
    </row>
    <row r="1088" spans="1:32" s="1161" customFormat="1" ht="12.75" customHeight="1" thickBot="1">
      <c r="A1088" s="1237" t="s">
        <v>454</v>
      </c>
      <c r="B1088" s="1199"/>
      <c r="C1088" s="1198" t="s">
        <v>164</v>
      </c>
      <c r="D1088" s="1784" t="s">
        <v>160</v>
      </c>
      <c r="E1088" s="2649">
        <v>37</v>
      </c>
      <c r="F1088" s="2648">
        <v>36.799999237060547</v>
      </c>
      <c r="G1088" s="2648">
        <v>36.900001525878906</v>
      </c>
      <c r="H1088" s="2648">
        <v>37</v>
      </c>
      <c r="I1088" s="2648">
        <v>37.099998474121094</v>
      </c>
      <c r="J1088" s="2648">
        <v>37.099998474121094</v>
      </c>
      <c r="K1088" s="2648">
        <v>37.099998474121094</v>
      </c>
      <c r="L1088" s="2648">
        <v>36.799999237060547</v>
      </c>
      <c r="M1088" s="2648">
        <v>36.599998474121094</v>
      </c>
      <c r="N1088" s="2648">
        <v>36.700000762939453</v>
      </c>
      <c r="O1088" s="2648">
        <v>36.700000762939453</v>
      </c>
      <c r="P1088" s="2648">
        <v>36.799999237060547</v>
      </c>
      <c r="Q1088" s="2648">
        <v>36.599998474121094</v>
      </c>
      <c r="R1088" s="2648">
        <v>36.599998474121094</v>
      </c>
      <c r="S1088" s="2648">
        <v>36.400001525878906</v>
      </c>
      <c r="T1088" s="2648">
        <v>36.299999237060547</v>
      </c>
      <c r="U1088" s="2648">
        <v>36.5</v>
      </c>
      <c r="V1088" s="2648">
        <v>36.5</v>
      </c>
      <c r="W1088" s="2648">
        <v>36.5</v>
      </c>
      <c r="X1088" s="2648">
        <v>36.900001525878906</v>
      </c>
      <c r="Y1088" s="2648">
        <v>37</v>
      </c>
      <c r="Z1088" s="2648">
        <v>37</v>
      </c>
      <c r="AA1088" s="2648">
        <v>37.200000762939453</v>
      </c>
      <c r="AB1088" s="2648">
        <v>37.299999237060547</v>
      </c>
      <c r="AC1088" s="1198"/>
    </row>
    <row r="1089" spans="1:97" s="3" customFormat="1" ht="12.75" customHeight="1">
      <c r="A1089" s="3280" t="s">
        <v>792</v>
      </c>
      <c r="B1089" s="3320"/>
      <c r="C1089" s="1186" t="s">
        <v>156</v>
      </c>
      <c r="D1089" s="1976" t="s">
        <v>272</v>
      </c>
      <c r="E1089" s="1173">
        <v>0</v>
      </c>
      <c r="F1089" s="1173">
        <v>0</v>
      </c>
      <c r="G1089" s="1173">
        <v>0</v>
      </c>
      <c r="H1089" s="1313">
        <v>0</v>
      </c>
      <c r="I1089" s="1173">
        <v>0</v>
      </c>
      <c r="J1089" s="1173">
        <v>0</v>
      </c>
      <c r="K1089" s="1173">
        <v>0</v>
      </c>
      <c r="L1089" s="1173">
        <v>0</v>
      </c>
      <c r="M1089" s="1173">
        <v>0</v>
      </c>
      <c r="N1089" s="1313">
        <v>0</v>
      </c>
      <c r="O1089" s="1173">
        <v>0</v>
      </c>
      <c r="P1089" s="1173">
        <v>0</v>
      </c>
      <c r="Q1089" s="1173">
        <v>0</v>
      </c>
      <c r="R1089" s="1173">
        <v>0</v>
      </c>
      <c r="S1089" s="1173">
        <v>0</v>
      </c>
      <c r="T1089" s="1173">
        <v>0</v>
      </c>
      <c r="U1089" s="1173">
        <v>0</v>
      </c>
      <c r="V1089" s="1313">
        <v>0</v>
      </c>
      <c r="W1089" s="1173">
        <v>0</v>
      </c>
      <c r="X1089" s="1173">
        <v>0</v>
      </c>
      <c r="Y1089" s="1173">
        <v>0</v>
      </c>
      <c r="Z1089" s="1173">
        <v>0</v>
      </c>
      <c r="AA1089" s="1173">
        <v>0</v>
      </c>
      <c r="AB1089" s="1173">
        <v>0</v>
      </c>
      <c r="AC1089" s="1189">
        <f>SUM(E1089:AB1089)</f>
        <v>0</v>
      </c>
      <c r="AD1089" s="1338" t="s">
        <v>390</v>
      </c>
    </row>
    <row r="1090" spans="1:97" s="3" customFormat="1" ht="12.75" customHeight="1">
      <c r="A1090" s="3281"/>
      <c r="B1090" s="3310"/>
      <c r="C1090" s="1191" t="s">
        <v>158</v>
      </c>
      <c r="D1090" s="1697" t="s">
        <v>272</v>
      </c>
      <c r="E1090" s="1294">
        <v>0</v>
      </c>
      <c r="F1090" s="1294">
        <v>0</v>
      </c>
      <c r="G1090" s="1294">
        <v>0</v>
      </c>
      <c r="H1090" s="1330">
        <v>0</v>
      </c>
      <c r="I1090" s="1294">
        <v>0</v>
      </c>
      <c r="J1090" s="1294">
        <v>0</v>
      </c>
      <c r="K1090" s="1294">
        <v>0</v>
      </c>
      <c r="L1090" s="1294">
        <v>0</v>
      </c>
      <c r="M1090" s="1294">
        <v>0</v>
      </c>
      <c r="N1090" s="1330">
        <v>0</v>
      </c>
      <c r="O1090" s="1294">
        <v>0</v>
      </c>
      <c r="P1090" s="1294">
        <v>0</v>
      </c>
      <c r="Q1090" s="1294">
        <v>0</v>
      </c>
      <c r="R1090" s="1294">
        <v>0</v>
      </c>
      <c r="S1090" s="1294">
        <v>0</v>
      </c>
      <c r="T1090" s="1294">
        <v>0</v>
      </c>
      <c r="U1090" s="1294">
        <v>0</v>
      </c>
      <c r="V1090" s="1330">
        <v>0</v>
      </c>
      <c r="W1090" s="1294">
        <v>0</v>
      </c>
      <c r="X1090" s="1294">
        <v>0</v>
      </c>
      <c r="Y1090" s="1294">
        <v>0</v>
      </c>
      <c r="Z1090" s="1294">
        <v>0</v>
      </c>
      <c r="AA1090" s="1294">
        <v>0</v>
      </c>
      <c r="AB1090" s="1294">
        <v>0</v>
      </c>
      <c r="AC1090" s="1194">
        <f>SUM(E1090:AB1090)</f>
        <v>0</v>
      </c>
      <c r="AD1090" s="1338" t="s">
        <v>390</v>
      </c>
    </row>
    <row r="1091" spans="1:97" s="3" customFormat="1" ht="12.75" customHeight="1">
      <c r="A1091" s="3281"/>
      <c r="B1091" s="3310"/>
      <c r="C1091" s="1191" t="s">
        <v>159</v>
      </c>
      <c r="D1091" s="1697" t="s">
        <v>160</v>
      </c>
      <c r="E1091" s="2753">
        <v>0</v>
      </c>
      <c r="F1091" s="2753">
        <v>0</v>
      </c>
      <c r="G1091" s="2753">
        <v>0</v>
      </c>
      <c r="H1091" s="2753">
        <v>0</v>
      </c>
      <c r="I1091" s="2753">
        <v>0</v>
      </c>
      <c r="J1091" s="2753">
        <v>0</v>
      </c>
      <c r="K1091" s="2753">
        <v>0</v>
      </c>
      <c r="L1091" s="2753">
        <v>0</v>
      </c>
      <c r="M1091" s="2753">
        <v>0</v>
      </c>
      <c r="N1091" s="2753">
        <v>0</v>
      </c>
      <c r="O1091" s="2753">
        <v>0</v>
      </c>
      <c r="P1091" s="2753">
        <v>0</v>
      </c>
      <c r="Q1091" s="2753">
        <v>0</v>
      </c>
      <c r="R1091" s="2753">
        <v>0</v>
      </c>
      <c r="S1091" s="2753">
        <v>0</v>
      </c>
      <c r="T1091" s="2753">
        <v>0</v>
      </c>
      <c r="U1091" s="2753">
        <v>0</v>
      </c>
      <c r="V1091" s="2753">
        <v>0</v>
      </c>
      <c r="W1091" s="2753">
        <v>0</v>
      </c>
      <c r="X1091" s="2753">
        <v>0</v>
      </c>
      <c r="Y1091" s="2753">
        <v>0</v>
      </c>
      <c r="Z1091" s="2753">
        <v>0</v>
      </c>
      <c r="AA1091" s="2753">
        <v>0</v>
      </c>
      <c r="AB1091" s="2753">
        <v>0</v>
      </c>
      <c r="AC1091" s="1194"/>
    </row>
    <row r="1092" spans="1:97" s="3" customFormat="1" ht="12.75" customHeight="1">
      <c r="A1092" s="3286"/>
      <c r="B1092" s="3321"/>
      <c r="C1092" s="1202" t="s">
        <v>161</v>
      </c>
      <c r="D1092" s="1202"/>
      <c r="E1092" s="1308" t="e">
        <f t="shared" ref="E1092:AC1092" si="308">E1090/E1089</f>
        <v>#DIV/0!</v>
      </c>
      <c r="F1092" s="1308" t="e">
        <f t="shared" si="308"/>
        <v>#DIV/0!</v>
      </c>
      <c r="G1092" s="1308" t="e">
        <f t="shared" si="308"/>
        <v>#DIV/0!</v>
      </c>
      <c r="H1092" s="1362" t="e">
        <f t="shared" si="308"/>
        <v>#DIV/0!</v>
      </c>
      <c r="I1092" s="1308" t="e">
        <f t="shared" si="308"/>
        <v>#DIV/0!</v>
      </c>
      <c r="J1092" s="1308" t="e">
        <f t="shared" si="308"/>
        <v>#DIV/0!</v>
      </c>
      <c r="K1092" s="1308" t="e">
        <f t="shared" si="308"/>
        <v>#DIV/0!</v>
      </c>
      <c r="L1092" s="1308" t="e">
        <f t="shared" si="308"/>
        <v>#DIV/0!</v>
      </c>
      <c r="M1092" s="1308" t="e">
        <f t="shared" si="308"/>
        <v>#DIV/0!</v>
      </c>
      <c r="N1092" s="1362" t="e">
        <f t="shared" si="308"/>
        <v>#DIV/0!</v>
      </c>
      <c r="O1092" s="1308" t="e">
        <f t="shared" si="308"/>
        <v>#DIV/0!</v>
      </c>
      <c r="P1092" s="1308" t="e">
        <f t="shared" si="308"/>
        <v>#DIV/0!</v>
      </c>
      <c r="Q1092" s="1308" t="e">
        <f t="shared" si="308"/>
        <v>#DIV/0!</v>
      </c>
      <c r="R1092" s="1308" t="e">
        <f t="shared" si="308"/>
        <v>#DIV/0!</v>
      </c>
      <c r="S1092" s="1308" t="e">
        <f t="shared" si="308"/>
        <v>#DIV/0!</v>
      </c>
      <c r="T1092" s="1308" t="e">
        <f t="shared" si="308"/>
        <v>#DIV/0!</v>
      </c>
      <c r="U1092" s="1308" t="e">
        <f t="shared" si="308"/>
        <v>#DIV/0!</v>
      </c>
      <c r="V1092" s="1362" t="e">
        <f t="shared" si="308"/>
        <v>#DIV/0!</v>
      </c>
      <c r="W1092" s="1308" t="e">
        <f t="shared" si="308"/>
        <v>#DIV/0!</v>
      </c>
      <c r="X1092" s="1308" t="e">
        <f t="shared" si="308"/>
        <v>#DIV/0!</v>
      </c>
      <c r="Y1092" s="1308" t="e">
        <f t="shared" si="308"/>
        <v>#DIV/0!</v>
      </c>
      <c r="Z1092" s="1308" t="e">
        <f t="shared" si="308"/>
        <v>#DIV/0!</v>
      </c>
      <c r="AA1092" s="1308" t="e">
        <f t="shared" si="308"/>
        <v>#DIV/0!</v>
      </c>
      <c r="AB1092" s="1308" t="e">
        <f t="shared" si="308"/>
        <v>#DIV/0!</v>
      </c>
      <c r="AC1092" s="1205" t="e">
        <f t="shared" si="308"/>
        <v>#DIV/0!</v>
      </c>
    </row>
    <row r="1093" spans="1:97" s="3" customFormat="1" ht="12.75" customHeight="1">
      <c r="A1093" s="3280" t="s">
        <v>793</v>
      </c>
      <c r="B1093" s="3320"/>
      <c r="C1093" s="1186" t="s">
        <v>156</v>
      </c>
      <c r="D1093" s="1976" t="s">
        <v>272</v>
      </c>
      <c r="E1093" s="1267">
        <v>3.3399999999999999E-2</v>
      </c>
      <c r="F1093" s="1267">
        <v>3.2800000000000003E-2</v>
      </c>
      <c r="G1093" s="1267">
        <v>3.2199999999999999E-2</v>
      </c>
      <c r="H1093" s="1324">
        <v>3.2399999999999998E-2</v>
      </c>
      <c r="I1093" s="1267">
        <v>3.32E-2</v>
      </c>
      <c r="J1093" s="1267">
        <v>3.5400000000000001E-2</v>
      </c>
      <c r="K1093" s="1267">
        <v>3.5999999999999997E-2</v>
      </c>
      <c r="L1093" s="1267">
        <v>3.56E-2</v>
      </c>
      <c r="M1093" s="1267">
        <v>3.4200000000000001E-2</v>
      </c>
      <c r="N1093" s="1324">
        <v>3.5000000000000003E-2</v>
      </c>
      <c r="O1093" s="1267">
        <v>3.4599999999999999E-2</v>
      </c>
      <c r="P1093" s="1267">
        <v>3.44E-2</v>
      </c>
      <c r="Q1093" s="1267">
        <v>3.3599999999999998E-2</v>
      </c>
      <c r="R1093" s="1267">
        <v>3.44E-2</v>
      </c>
      <c r="S1093" s="1267">
        <v>3.5799999999999998E-2</v>
      </c>
      <c r="T1093" s="1267">
        <v>3.5999999999999997E-2</v>
      </c>
      <c r="U1093" s="1267">
        <v>3.5999999999999997E-2</v>
      </c>
      <c r="V1093" s="1324">
        <v>3.56E-2</v>
      </c>
      <c r="W1093" s="1267">
        <v>3.5999999999999997E-2</v>
      </c>
      <c r="X1093" s="1267">
        <v>3.5799999999999998E-2</v>
      </c>
      <c r="Y1093" s="1267">
        <v>3.5799999999999998E-2</v>
      </c>
      <c r="Z1093" s="1267">
        <v>3.44E-2</v>
      </c>
      <c r="AA1093" s="1267">
        <v>3.3799999999999997E-2</v>
      </c>
      <c r="AB1093" s="1267">
        <v>3.3399999999999999E-2</v>
      </c>
      <c r="AC1093" s="1189">
        <f>SUM(E1093:AB1093)</f>
        <v>0.8298000000000002</v>
      </c>
      <c r="AD1093" s="1485"/>
    </row>
    <row r="1094" spans="1:97" s="3" customFormat="1" ht="12.75" customHeight="1">
      <c r="A1094" s="3281"/>
      <c r="B1094" s="3310"/>
      <c r="C1094" s="1191" t="s">
        <v>158</v>
      </c>
      <c r="D1094" s="1697" t="s">
        <v>272</v>
      </c>
      <c r="E1094" s="1310">
        <v>4.58E-2</v>
      </c>
      <c r="F1094" s="1310">
        <v>4.4400000000000002E-2</v>
      </c>
      <c r="G1094" s="1310">
        <v>4.1200000000000001E-2</v>
      </c>
      <c r="H1094" s="1321">
        <v>4.1000000000000002E-2</v>
      </c>
      <c r="I1094" s="1310">
        <v>4.1599999999999998E-2</v>
      </c>
      <c r="J1094" s="1310">
        <v>4.2599999999999999E-2</v>
      </c>
      <c r="K1094" s="1310">
        <v>4.2599999999999999E-2</v>
      </c>
      <c r="L1094" s="1310">
        <v>4.2200000000000001E-2</v>
      </c>
      <c r="M1094" s="1310">
        <v>4.1200000000000001E-2</v>
      </c>
      <c r="N1094" s="1321">
        <v>4.2200000000000001E-2</v>
      </c>
      <c r="O1094" s="1310">
        <v>4.2599999999999999E-2</v>
      </c>
      <c r="P1094" s="1310">
        <v>4.36E-2</v>
      </c>
      <c r="Q1094" s="1310">
        <v>4.0800000000000003E-2</v>
      </c>
      <c r="R1094" s="1310">
        <v>3.9399999999999998E-2</v>
      </c>
      <c r="S1094" s="1310">
        <v>3.5799999999999998E-2</v>
      </c>
      <c r="T1094" s="1310">
        <v>3.5000000000000003E-2</v>
      </c>
      <c r="U1094" s="1310">
        <v>3.5000000000000003E-2</v>
      </c>
      <c r="V1094" s="1321">
        <v>3.6400000000000002E-2</v>
      </c>
      <c r="W1094" s="1310">
        <v>3.7400000000000003E-2</v>
      </c>
      <c r="X1094" s="1310">
        <v>3.9800000000000002E-2</v>
      </c>
      <c r="Y1094" s="1310">
        <v>4.1399999999999999E-2</v>
      </c>
      <c r="Z1094" s="1310">
        <v>4.24E-2</v>
      </c>
      <c r="AA1094" s="1310">
        <v>4.58E-2</v>
      </c>
      <c r="AB1094" s="1310">
        <v>4.58E-2</v>
      </c>
      <c r="AC1094" s="1194">
        <f>SUM(E1094:AB1094)</f>
        <v>0.98599999999999988</v>
      </c>
      <c r="AD1094" s="1338"/>
    </row>
    <row r="1095" spans="1:97" s="3" customFormat="1" ht="12.75" customHeight="1">
      <c r="A1095" s="3281"/>
      <c r="B1095" s="3310"/>
      <c r="C1095" s="1191" t="s">
        <v>159</v>
      </c>
      <c r="D1095" s="1697" t="s">
        <v>160</v>
      </c>
      <c r="E1095" s="2658">
        <v>1</v>
      </c>
      <c r="F1095" s="2753">
        <v>1</v>
      </c>
      <c r="G1095" s="2753">
        <v>1</v>
      </c>
      <c r="H1095" s="2753">
        <v>1</v>
      </c>
      <c r="I1095" s="2753">
        <v>1</v>
      </c>
      <c r="J1095" s="2753">
        <v>1</v>
      </c>
      <c r="K1095" s="2753">
        <v>1</v>
      </c>
      <c r="L1095" s="2753">
        <v>1</v>
      </c>
      <c r="M1095" s="2753">
        <v>1</v>
      </c>
      <c r="N1095" s="2753">
        <v>1</v>
      </c>
      <c r="O1095" s="2753">
        <v>1</v>
      </c>
      <c r="P1095" s="2753">
        <v>1</v>
      </c>
      <c r="Q1095" s="2753">
        <v>1</v>
      </c>
      <c r="R1095" s="2753">
        <v>1</v>
      </c>
      <c r="S1095" s="2753">
        <v>1</v>
      </c>
      <c r="T1095" s="2753">
        <v>1</v>
      </c>
      <c r="U1095" s="2753">
        <v>1</v>
      </c>
      <c r="V1095" s="2753">
        <v>1</v>
      </c>
      <c r="W1095" s="2753">
        <v>1</v>
      </c>
      <c r="X1095" s="2753">
        <v>1</v>
      </c>
      <c r="Y1095" s="2753">
        <v>1</v>
      </c>
      <c r="Z1095" s="2753">
        <v>1</v>
      </c>
      <c r="AA1095" s="2753">
        <v>1</v>
      </c>
      <c r="AB1095" s="2753">
        <v>1</v>
      </c>
      <c r="AC1095" s="1194"/>
    </row>
    <row r="1096" spans="1:97" s="3" customFormat="1" ht="12.75" customHeight="1" thickBot="1">
      <c r="A1096" s="3282"/>
      <c r="B1096" s="3311"/>
      <c r="C1096" s="1209" t="s">
        <v>161</v>
      </c>
      <c r="D1096" s="1209"/>
      <c r="E1096" s="1268">
        <f t="shared" ref="E1096:AC1096" si="309">E1094/E1093</f>
        <v>1.3712574850299402</v>
      </c>
      <c r="F1096" s="1268">
        <f t="shared" si="309"/>
        <v>1.3536585365853657</v>
      </c>
      <c r="G1096" s="1268">
        <f t="shared" si="309"/>
        <v>1.2795031055900621</v>
      </c>
      <c r="H1096" s="1312">
        <f t="shared" si="309"/>
        <v>1.2654320987654322</v>
      </c>
      <c r="I1096" s="1268">
        <f t="shared" si="309"/>
        <v>1.2530120481927711</v>
      </c>
      <c r="J1096" s="1268">
        <f t="shared" si="309"/>
        <v>1.2033898305084745</v>
      </c>
      <c r="K1096" s="1268">
        <f t="shared" si="309"/>
        <v>1.1833333333333333</v>
      </c>
      <c r="L1096" s="1268">
        <f t="shared" si="309"/>
        <v>1.1853932584269664</v>
      </c>
      <c r="M1096" s="1268">
        <f t="shared" si="309"/>
        <v>1.2046783625730995</v>
      </c>
      <c r="N1096" s="1312">
        <f t="shared" si="309"/>
        <v>1.2057142857142857</v>
      </c>
      <c r="O1096" s="1268">
        <f t="shared" si="309"/>
        <v>1.23121387283237</v>
      </c>
      <c r="P1096" s="1268">
        <f t="shared" si="309"/>
        <v>1.2674418604651163</v>
      </c>
      <c r="Q1096" s="1268">
        <f t="shared" si="309"/>
        <v>1.2142857142857144</v>
      </c>
      <c r="R1096" s="1268">
        <f t="shared" si="309"/>
        <v>1.1453488372093024</v>
      </c>
      <c r="S1096" s="1268">
        <f t="shared" si="309"/>
        <v>1</v>
      </c>
      <c r="T1096" s="1268">
        <f t="shared" si="309"/>
        <v>0.97222222222222243</v>
      </c>
      <c r="U1096" s="1268">
        <f t="shared" si="309"/>
        <v>0.97222222222222243</v>
      </c>
      <c r="V1096" s="1312">
        <f t="shared" si="309"/>
        <v>1.0224719101123596</v>
      </c>
      <c r="W1096" s="1268">
        <f t="shared" si="309"/>
        <v>1.038888888888889</v>
      </c>
      <c r="X1096" s="1268">
        <f t="shared" si="309"/>
        <v>1.1117318435754191</v>
      </c>
      <c r="Y1096" s="1268">
        <f t="shared" si="309"/>
        <v>1.1564245810055866</v>
      </c>
      <c r="Z1096" s="1268">
        <f t="shared" si="309"/>
        <v>1.2325581395348837</v>
      </c>
      <c r="AA1096" s="1268">
        <f t="shared" si="309"/>
        <v>1.3550295857988166</v>
      </c>
      <c r="AB1096" s="1268">
        <f t="shared" si="309"/>
        <v>1.3712574850299402</v>
      </c>
      <c r="AC1096" s="1212">
        <f t="shared" si="309"/>
        <v>1.1882381296697995</v>
      </c>
      <c r="AD1096" s="1195"/>
      <c r="AE1096" s="1197"/>
      <c r="AF1096" s="1197"/>
      <c r="AG1096" s="1197"/>
      <c r="AH1096" s="1197"/>
      <c r="AI1096" s="1197"/>
      <c r="AJ1096" s="1197"/>
      <c r="AK1096" s="1197"/>
      <c r="AL1096" s="1197"/>
      <c r="AM1096" s="1197"/>
      <c r="AN1096" s="1197"/>
      <c r="AO1096" s="1197"/>
      <c r="AP1096" s="1197"/>
      <c r="AQ1096" s="1197"/>
      <c r="AR1096" s="1197"/>
      <c r="AS1096" s="1197"/>
      <c r="AT1096" s="1197"/>
      <c r="AU1096" s="1197"/>
      <c r="AV1096" s="1197"/>
      <c r="AW1096" s="1197"/>
      <c r="AX1096" s="1197"/>
      <c r="AY1096" s="1197"/>
      <c r="AZ1096" s="1197"/>
      <c r="BA1096" s="1197"/>
      <c r="BB1096" s="1197"/>
      <c r="BC1096" s="1197"/>
      <c r="BD1096" s="1197"/>
      <c r="BE1096" s="1197"/>
      <c r="BF1096" s="1197"/>
      <c r="BG1096" s="1197"/>
      <c r="BH1096" s="1197"/>
      <c r="BI1096" s="1197"/>
      <c r="BJ1096" s="1197"/>
      <c r="BK1096" s="1197"/>
      <c r="BL1096" s="1197"/>
      <c r="BM1096" s="1197"/>
      <c r="BN1096" s="1197"/>
      <c r="BO1096" s="1197"/>
      <c r="BP1096" s="1197"/>
      <c r="BQ1096" s="1197"/>
      <c r="BR1096" s="1197"/>
      <c r="BS1096" s="1197"/>
      <c r="BT1096" s="1197"/>
      <c r="BU1096" s="1197"/>
      <c r="BV1096" s="1197"/>
      <c r="BW1096" s="1197"/>
      <c r="BX1096" s="1197"/>
      <c r="BY1096" s="1197"/>
      <c r="BZ1096" s="1197"/>
      <c r="CA1096" s="1197"/>
      <c r="CB1096" s="1197"/>
      <c r="CC1096" s="1197"/>
      <c r="CD1096" s="1197"/>
      <c r="CE1096" s="1197"/>
      <c r="CF1096" s="1197"/>
      <c r="CG1096" s="1197"/>
      <c r="CH1096" s="1197"/>
      <c r="CI1096" s="1197"/>
      <c r="CJ1096" s="1197"/>
      <c r="CK1096" s="1197"/>
      <c r="CL1096" s="1197"/>
      <c r="CM1096" s="1197"/>
      <c r="CN1096" s="1197"/>
      <c r="CO1096" s="1197"/>
      <c r="CP1096" s="1197"/>
      <c r="CQ1096" s="1197"/>
      <c r="CR1096" s="1197"/>
      <c r="CS1096" s="1197"/>
    </row>
    <row r="1097" spans="1:97" s="3" customFormat="1" ht="12.75" customHeight="1">
      <c r="A1097" s="3329" t="s">
        <v>461</v>
      </c>
      <c r="B1097" s="3330"/>
      <c r="C1097" s="1239" t="s">
        <v>156</v>
      </c>
      <c r="D1097" s="1239"/>
      <c r="E1097" s="1269">
        <f t="shared" ref="E1097:AC1097" si="310">E1089+E1093</f>
        <v>3.3399999999999999E-2</v>
      </c>
      <c r="F1097" s="1269">
        <f t="shared" si="310"/>
        <v>3.2800000000000003E-2</v>
      </c>
      <c r="G1097" s="1269">
        <f t="shared" si="310"/>
        <v>3.2199999999999999E-2</v>
      </c>
      <c r="H1097" s="1311">
        <f t="shared" si="310"/>
        <v>3.2399999999999998E-2</v>
      </c>
      <c r="I1097" s="1269">
        <f t="shared" si="310"/>
        <v>3.32E-2</v>
      </c>
      <c r="J1097" s="1269">
        <f t="shared" si="310"/>
        <v>3.5400000000000001E-2</v>
      </c>
      <c r="K1097" s="1269">
        <f t="shared" si="310"/>
        <v>3.5999999999999997E-2</v>
      </c>
      <c r="L1097" s="1269">
        <f t="shared" si="310"/>
        <v>3.56E-2</v>
      </c>
      <c r="M1097" s="1269">
        <f t="shared" si="310"/>
        <v>3.4200000000000001E-2</v>
      </c>
      <c r="N1097" s="1311">
        <f t="shared" si="310"/>
        <v>3.5000000000000003E-2</v>
      </c>
      <c r="O1097" s="1269">
        <f t="shared" si="310"/>
        <v>3.4599999999999999E-2</v>
      </c>
      <c r="P1097" s="1269">
        <f t="shared" si="310"/>
        <v>3.44E-2</v>
      </c>
      <c r="Q1097" s="1269">
        <f t="shared" si="310"/>
        <v>3.3599999999999998E-2</v>
      </c>
      <c r="R1097" s="1269">
        <f t="shared" si="310"/>
        <v>3.44E-2</v>
      </c>
      <c r="S1097" s="1269">
        <f t="shared" si="310"/>
        <v>3.5799999999999998E-2</v>
      </c>
      <c r="T1097" s="1269">
        <f t="shared" si="310"/>
        <v>3.5999999999999997E-2</v>
      </c>
      <c r="U1097" s="1269">
        <f t="shared" si="310"/>
        <v>3.5999999999999997E-2</v>
      </c>
      <c r="V1097" s="1311">
        <f t="shared" si="310"/>
        <v>3.56E-2</v>
      </c>
      <c r="W1097" s="1269">
        <f t="shared" si="310"/>
        <v>3.5999999999999997E-2</v>
      </c>
      <c r="X1097" s="1269">
        <f t="shared" si="310"/>
        <v>3.5799999999999998E-2</v>
      </c>
      <c r="Y1097" s="1269">
        <f t="shared" si="310"/>
        <v>3.5799999999999998E-2</v>
      </c>
      <c r="Z1097" s="1269">
        <f t="shared" si="310"/>
        <v>3.44E-2</v>
      </c>
      <c r="AA1097" s="1269">
        <f t="shared" si="310"/>
        <v>3.3799999999999997E-2</v>
      </c>
      <c r="AB1097" s="1269">
        <f t="shared" si="310"/>
        <v>3.3399999999999999E-2</v>
      </c>
      <c r="AC1097" s="1242">
        <f t="shared" si="310"/>
        <v>0.8298000000000002</v>
      </c>
    </row>
    <row r="1098" spans="1:97" s="3" customFormat="1" ht="12.75" customHeight="1">
      <c r="A1098" s="3331"/>
      <c r="B1098" s="3332"/>
      <c r="C1098" s="1243" t="s">
        <v>158</v>
      </c>
      <c r="D1098" s="1243"/>
      <c r="E1098" s="1378">
        <f t="shared" ref="E1098:AC1098" si="311">E1090+E1094</f>
        <v>4.58E-2</v>
      </c>
      <c r="F1098" s="1378">
        <f t="shared" si="311"/>
        <v>4.4400000000000002E-2</v>
      </c>
      <c r="G1098" s="1378">
        <f t="shared" si="311"/>
        <v>4.1200000000000001E-2</v>
      </c>
      <c r="H1098" s="1383">
        <f t="shared" si="311"/>
        <v>4.1000000000000002E-2</v>
      </c>
      <c r="I1098" s="1378">
        <f t="shared" si="311"/>
        <v>4.1599999999999998E-2</v>
      </c>
      <c r="J1098" s="1378">
        <f t="shared" si="311"/>
        <v>4.2599999999999999E-2</v>
      </c>
      <c r="K1098" s="1378">
        <f t="shared" si="311"/>
        <v>4.2599999999999999E-2</v>
      </c>
      <c r="L1098" s="1378">
        <f t="shared" si="311"/>
        <v>4.2200000000000001E-2</v>
      </c>
      <c r="M1098" s="1378">
        <f t="shared" si="311"/>
        <v>4.1200000000000001E-2</v>
      </c>
      <c r="N1098" s="1383">
        <f t="shared" si="311"/>
        <v>4.2200000000000001E-2</v>
      </c>
      <c r="O1098" s="1378">
        <f t="shared" si="311"/>
        <v>4.2599999999999999E-2</v>
      </c>
      <c r="P1098" s="1378">
        <f t="shared" si="311"/>
        <v>4.36E-2</v>
      </c>
      <c r="Q1098" s="1378">
        <f t="shared" si="311"/>
        <v>4.0800000000000003E-2</v>
      </c>
      <c r="R1098" s="1378">
        <f t="shared" si="311"/>
        <v>3.9399999999999998E-2</v>
      </c>
      <c r="S1098" s="1378">
        <f t="shared" si="311"/>
        <v>3.5799999999999998E-2</v>
      </c>
      <c r="T1098" s="1378">
        <f t="shared" si="311"/>
        <v>3.5000000000000003E-2</v>
      </c>
      <c r="U1098" s="1378">
        <f t="shared" si="311"/>
        <v>3.5000000000000003E-2</v>
      </c>
      <c r="V1098" s="1383">
        <f t="shared" si="311"/>
        <v>3.6400000000000002E-2</v>
      </c>
      <c r="W1098" s="1378">
        <f t="shared" si="311"/>
        <v>3.7400000000000003E-2</v>
      </c>
      <c r="X1098" s="1378">
        <f t="shared" si="311"/>
        <v>3.9800000000000002E-2</v>
      </c>
      <c r="Y1098" s="1378">
        <f t="shared" si="311"/>
        <v>4.1399999999999999E-2</v>
      </c>
      <c r="Z1098" s="1378">
        <f t="shared" si="311"/>
        <v>4.24E-2</v>
      </c>
      <c r="AA1098" s="1378">
        <f t="shared" si="311"/>
        <v>4.58E-2</v>
      </c>
      <c r="AB1098" s="1378">
        <f t="shared" si="311"/>
        <v>4.58E-2</v>
      </c>
      <c r="AC1098" s="1212">
        <f t="shared" si="311"/>
        <v>0.98599999999999988</v>
      </c>
    </row>
    <row r="1099" spans="1:97" s="3" customFormat="1" ht="12.75" customHeight="1">
      <c r="A1099" s="3364" t="s">
        <v>462</v>
      </c>
      <c r="B1099" s="3365"/>
      <c r="C1099" s="1245" t="s">
        <v>156</v>
      </c>
      <c r="D1099" s="1245"/>
      <c r="E1099" s="1173">
        <f t="shared" ref="E1099:AC1099" si="312">E1067+E1071-E1097</f>
        <v>0</v>
      </c>
      <c r="F1099" s="1173">
        <f t="shared" si="312"/>
        <v>0</v>
      </c>
      <c r="G1099" s="1173">
        <f t="shared" si="312"/>
        <v>0</v>
      </c>
      <c r="H1099" s="1313">
        <f t="shared" si="312"/>
        <v>0</v>
      </c>
      <c r="I1099" s="1173">
        <f t="shared" si="312"/>
        <v>0</v>
      </c>
      <c r="J1099" s="1173">
        <f t="shared" si="312"/>
        <v>0</v>
      </c>
      <c r="K1099" s="1173">
        <f t="shared" si="312"/>
        <v>0</v>
      </c>
      <c r="L1099" s="1173">
        <f t="shared" si="312"/>
        <v>0</v>
      </c>
      <c r="M1099" s="1173">
        <f t="shared" si="312"/>
        <v>0</v>
      </c>
      <c r="N1099" s="1313">
        <f t="shared" si="312"/>
        <v>0</v>
      </c>
      <c r="O1099" s="1173">
        <f t="shared" si="312"/>
        <v>0</v>
      </c>
      <c r="P1099" s="1173">
        <f t="shared" si="312"/>
        <v>0</v>
      </c>
      <c r="Q1099" s="1173">
        <f t="shared" si="312"/>
        <v>0</v>
      </c>
      <c r="R1099" s="1173">
        <f t="shared" si="312"/>
        <v>0</v>
      </c>
      <c r="S1099" s="1173">
        <f t="shared" si="312"/>
        <v>0</v>
      </c>
      <c r="T1099" s="1173">
        <f t="shared" si="312"/>
        <v>0</v>
      </c>
      <c r="U1099" s="1173">
        <f t="shared" si="312"/>
        <v>0</v>
      </c>
      <c r="V1099" s="1313">
        <f t="shared" si="312"/>
        <v>0</v>
      </c>
      <c r="W1099" s="1173">
        <f t="shared" si="312"/>
        <v>0</v>
      </c>
      <c r="X1099" s="1173">
        <f t="shared" si="312"/>
        <v>0</v>
      </c>
      <c r="Y1099" s="1173">
        <f t="shared" si="312"/>
        <v>0</v>
      </c>
      <c r="Z1099" s="1173">
        <f t="shared" si="312"/>
        <v>0</v>
      </c>
      <c r="AA1099" s="1173">
        <f t="shared" si="312"/>
        <v>0</v>
      </c>
      <c r="AB1099" s="1173">
        <f t="shared" si="312"/>
        <v>0</v>
      </c>
      <c r="AC1099" s="1189">
        <f t="shared" si="312"/>
        <v>0</v>
      </c>
    </row>
    <row r="1100" spans="1:97" s="3" customFormat="1" ht="12.75" customHeight="1">
      <c r="A1100" s="3331"/>
      <c r="B1100" s="3332"/>
      <c r="C1100" s="1243" t="s">
        <v>158</v>
      </c>
      <c r="D1100" s="1243"/>
      <c r="E1100" s="1314">
        <f t="shared" ref="E1100:AC1100" si="313">E1068+E1072-E1098</f>
        <v>0</v>
      </c>
      <c r="F1100" s="1314">
        <f t="shared" si="313"/>
        <v>0</v>
      </c>
      <c r="G1100" s="1314">
        <f t="shared" si="313"/>
        <v>0</v>
      </c>
      <c r="H1100" s="1315">
        <f t="shared" si="313"/>
        <v>0</v>
      </c>
      <c r="I1100" s="1314">
        <f t="shared" si="313"/>
        <v>0</v>
      </c>
      <c r="J1100" s="1314">
        <f t="shared" si="313"/>
        <v>0</v>
      </c>
      <c r="K1100" s="1314">
        <f t="shared" si="313"/>
        <v>0</v>
      </c>
      <c r="L1100" s="1314">
        <f t="shared" si="313"/>
        <v>0</v>
      </c>
      <c r="M1100" s="1314">
        <f t="shared" si="313"/>
        <v>0</v>
      </c>
      <c r="N1100" s="1315">
        <f t="shared" si="313"/>
        <v>0</v>
      </c>
      <c r="O1100" s="1314">
        <f t="shared" si="313"/>
        <v>0</v>
      </c>
      <c r="P1100" s="1314">
        <f t="shared" si="313"/>
        <v>0</v>
      </c>
      <c r="Q1100" s="1314">
        <f t="shared" si="313"/>
        <v>0</v>
      </c>
      <c r="R1100" s="1314">
        <f t="shared" si="313"/>
        <v>0</v>
      </c>
      <c r="S1100" s="1314">
        <f t="shared" si="313"/>
        <v>0</v>
      </c>
      <c r="T1100" s="1314">
        <f t="shared" si="313"/>
        <v>0</v>
      </c>
      <c r="U1100" s="1314">
        <f t="shared" si="313"/>
        <v>0</v>
      </c>
      <c r="V1100" s="1315">
        <f t="shared" si="313"/>
        <v>0</v>
      </c>
      <c r="W1100" s="1314">
        <f t="shared" si="313"/>
        <v>0</v>
      </c>
      <c r="X1100" s="1314">
        <f t="shared" si="313"/>
        <v>0</v>
      </c>
      <c r="Y1100" s="1314">
        <f t="shared" si="313"/>
        <v>0</v>
      </c>
      <c r="Z1100" s="1314">
        <f t="shared" si="313"/>
        <v>0</v>
      </c>
      <c r="AA1100" s="1314">
        <f t="shared" si="313"/>
        <v>0</v>
      </c>
      <c r="AB1100" s="1314">
        <f t="shared" si="313"/>
        <v>0</v>
      </c>
      <c r="AC1100" s="1212">
        <f t="shared" si="313"/>
        <v>0</v>
      </c>
    </row>
    <row r="1101" spans="1:97" s="1161" customFormat="1" ht="12.75" customHeight="1" thickBot="1">
      <c r="A1101" s="1229" t="s">
        <v>671</v>
      </c>
      <c r="B1101" s="1230"/>
      <c r="C1101" s="1231"/>
      <c r="D1101" s="1231"/>
      <c r="E1101" s="1391">
        <v>1</v>
      </c>
      <c r="F1101" s="1391">
        <v>2</v>
      </c>
      <c r="G1101" s="1391">
        <v>3</v>
      </c>
      <c r="H1101" s="1391">
        <v>4</v>
      </c>
      <c r="I1101" s="1391">
        <v>5</v>
      </c>
      <c r="J1101" s="1391">
        <v>6</v>
      </c>
      <c r="K1101" s="1391">
        <v>7</v>
      </c>
      <c r="L1101" s="1391">
        <v>8</v>
      </c>
      <c r="M1101" s="1391">
        <v>9</v>
      </c>
      <c r="N1101" s="1391">
        <v>10</v>
      </c>
      <c r="O1101" s="1391">
        <v>11</v>
      </c>
      <c r="P1101" s="1391">
        <v>12</v>
      </c>
      <c r="Q1101" s="1391">
        <v>13</v>
      </c>
      <c r="R1101" s="1391">
        <v>14</v>
      </c>
      <c r="S1101" s="1391">
        <v>15</v>
      </c>
      <c r="T1101" s="1391">
        <v>16</v>
      </c>
      <c r="U1101" s="1391">
        <v>17</v>
      </c>
      <c r="V1101" s="1391">
        <v>18</v>
      </c>
      <c r="W1101" s="1391">
        <v>19</v>
      </c>
      <c r="X1101" s="1391">
        <v>20</v>
      </c>
      <c r="Y1101" s="1391">
        <v>21</v>
      </c>
      <c r="Z1101" s="1391">
        <v>22</v>
      </c>
      <c r="AA1101" s="1391">
        <v>23</v>
      </c>
      <c r="AB1101" s="1391">
        <v>24</v>
      </c>
      <c r="AC1101" s="1233"/>
    </row>
    <row r="1102" spans="1:97" s="1161" customFormat="1" ht="12.75" customHeight="1">
      <c r="A1102" s="1234" t="s">
        <v>240</v>
      </c>
      <c r="B1102" s="1235"/>
      <c r="C1102" s="1236" t="s">
        <v>164</v>
      </c>
      <c r="D1102" s="1726" t="s">
        <v>160</v>
      </c>
      <c r="E1102" s="2651">
        <v>6.4000000953674316</v>
      </c>
      <c r="F1102" s="2650">
        <v>6.3000001907348633</v>
      </c>
      <c r="G1102" s="2650">
        <v>6.3000001907348633</v>
      </c>
      <c r="H1102" s="2650">
        <v>6.3000001907348633</v>
      </c>
      <c r="I1102" s="2650">
        <v>6.4000000953674316</v>
      </c>
      <c r="J1102" s="2650">
        <v>6.4000000953674316</v>
      </c>
      <c r="K1102" s="2650">
        <v>6.4000000953674316</v>
      </c>
      <c r="L1102" s="2650">
        <v>6.3000001907348633</v>
      </c>
      <c r="M1102" s="2650">
        <v>6.3000001907348633</v>
      </c>
      <c r="N1102" s="2650">
        <v>6.3000001907348633</v>
      </c>
      <c r="O1102" s="2650">
        <v>6.3000001907348633</v>
      </c>
      <c r="P1102" s="2650">
        <v>6.3000001907348633</v>
      </c>
      <c r="Q1102" s="2650">
        <v>6.3000001907348633</v>
      </c>
      <c r="R1102" s="2650">
        <v>6.3000001907348633</v>
      </c>
      <c r="S1102" s="2650">
        <v>6.3000001907348633</v>
      </c>
      <c r="T1102" s="2650">
        <v>6.1999998092651367</v>
      </c>
      <c r="U1102" s="2650">
        <v>6.3000001907348633</v>
      </c>
      <c r="V1102" s="2650">
        <v>6.3000001907348633</v>
      </c>
      <c r="W1102" s="2650">
        <v>6.3000001907348633</v>
      </c>
      <c r="X1102" s="2650">
        <v>6.3000001907348633</v>
      </c>
      <c r="Y1102" s="2650">
        <v>6.3000001907348633</v>
      </c>
      <c r="Z1102" s="2650">
        <v>6.3000001907348633</v>
      </c>
      <c r="AA1102" s="2650">
        <v>6.4000000953674316</v>
      </c>
      <c r="AB1102" s="2650">
        <v>6.4000000953674316</v>
      </c>
      <c r="AC1102" s="1236"/>
    </row>
    <row r="1103" spans="1:97" s="1161" customFormat="1" ht="12.75" customHeight="1" thickBot="1">
      <c r="A1103" s="1237" t="s">
        <v>241</v>
      </c>
      <c r="B1103" s="1199"/>
      <c r="C1103" s="1198" t="s">
        <v>164</v>
      </c>
      <c r="D1103" s="1784" t="s">
        <v>160</v>
      </c>
      <c r="E1103" s="2653">
        <v>6.4000000953674316</v>
      </c>
      <c r="F1103" s="2652">
        <v>6.3000001907348633</v>
      </c>
      <c r="G1103" s="2652">
        <v>6.3000001907348633</v>
      </c>
      <c r="H1103" s="2652">
        <v>6.3000001907348633</v>
      </c>
      <c r="I1103" s="2652">
        <v>6.4000000953674316</v>
      </c>
      <c r="J1103" s="2652">
        <v>6.4000000953674316</v>
      </c>
      <c r="K1103" s="2652">
        <v>6.4000000953674316</v>
      </c>
      <c r="L1103" s="2652">
        <v>6.3000001907348633</v>
      </c>
      <c r="M1103" s="2652">
        <v>6.3000001907348633</v>
      </c>
      <c r="N1103" s="2652">
        <v>6.3000001907348633</v>
      </c>
      <c r="O1103" s="2652">
        <v>6.3000001907348633</v>
      </c>
      <c r="P1103" s="2652">
        <v>6.3000001907348633</v>
      </c>
      <c r="Q1103" s="2652">
        <v>6.3000001907348633</v>
      </c>
      <c r="R1103" s="2652">
        <v>6.3000001907348633</v>
      </c>
      <c r="S1103" s="2652">
        <v>6.3000001907348633</v>
      </c>
      <c r="T1103" s="2652">
        <v>6.1999998092651367</v>
      </c>
      <c r="U1103" s="2652">
        <v>6.3000001907348633</v>
      </c>
      <c r="V1103" s="2652">
        <v>6.3000001907348633</v>
      </c>
      <c r="W1103" s="2652">
        <v>6.3000001907348633</v>
      </c>
      <c r="X1103" s="2652">
        <v>6.3000001907348633</v>
      </c>
      <c r="Y1103" s="2652">
        <v>6.3000001907348633</v>
      </c>
      <c r="Z1103" s="2652">
        <v>6.3000001907348633</v>
      </c>
      <c r="AA1103" s="2652">
        <v>6.4000000953674316</v>
      </c>
      <c r="AB1103" s="2652">
        <v>6.4000000953674316</v>
      </c>
      <c r="AC1103" s="1198"/>
    </row>
    <row r="1104" spans="1:97" s="3" customFormat="1" ht="12.75" customHeight="1">
      <c r="A1104" s="3308" t="s">
        <v>154</v>
      </c>
      <c r="B1104" s="3320" t="s">
        <v>794</v>
      </c>
      <c r="C1104" s="1186" t="s">
        <v>156</v>
      </c>
      <c r="D1104" s="1976" t="s">
        <v>272</v>
      </c>
      <c r="E1104" s="1173">
        <v>0</v>
      </c>
      <c r="F1104" s="1173">
        <v>0</v>
      </c>
      <c r="G1104" s="1173">
        <v>0</v>
      </c>
      <c r="H1104" s="1313">
        <v>0</v>
      </c>
      <c r="I1104" s="1173">
        <v>0</v>
      </c>
      <c r="J1104" s="1173">
        <v>0</v>
      </c>
      <c r="K1104" s="1173">
        <v>0</v>
      </c>
      <c r="L1104" s="1173">
        <v>0</v>
      </c>
      <c r="M1104" s="1173">
        <v>0</v>
      </c>
      <c r="N1104" s="1313">
        <v>0</v>
      </c>
      <c r="O1104" s="1173">
        <v>0</v>
      </c>
      <c r="P1104" s="1173">
        <v>0</v>
      </c>
      <c r="Q1104" s="1173">
        <v>0</v>
      </c>
      <c r="R1104" s="1173">
        <v>0</v>
      </c>
      <c r="S1104" s="1173">
        <v>0</v>
      </c>
      <c r="T1104" s="1173">
        <v>0</v>
      </c>
      <c r="U1104" s="1173">
        <v>0</v>
      </c>
      <c r="V1104" s="1313">
        <v>0</v>
      </c>
      <c r="W1104" s="1173">
        <v>0</v>
      </c>
      <c r="X1104" s="1173">
        <v>0</v>
      </c>
      <c r="Y1104" s="1173">
        <v>0</v>
      </c>
      <c r="Z1104" s="1173">
        <v>0</v>
      </c>
      <c r="AA1104" s="1173">
        <v>0</v>
      </c>
      <c r="AB1104" s="1173">
        <v>0</v>
      </c>
      <c r="AC1104" s="1189">
        <f>SUM(E1104:AB1104)</f>
        <v>0</v>
      </c>
    </row>
    <row r="1105" spans="1:32" s="3" customFormat="1" ht="12.75" customHeight="1">
      <c r="A1105" s="3305"/>
      <c r="B1105" s="3310"/>
      <c r="C1105" s="1191" t="s">
        <v>158</v>
      </c>
      <c r="D1105" s="1697" t="s">
        <v>272</v>
      </c>
      <c r="E1105" s="1294">
        <v>0</v>
      </c>
      <c r="F1105" s="1294">
        <v>0</v>
      </c>
      <c r="G1105" s="1294">
        <v>0</v>
      </c>
      <c r="H1105" s="1330">
        <v>0</v>
      </c>
      <c r="I1105" s="1294">
        <v>0</v>
      </c>
      <c r="J1105" s="1294">
        <v>0</v>
      </c>
      <c r="K1105" s="1294">
        <v>0</v>
      </c>
      <c r="L1105" s="1294">
        <v>0</v>
      </c>
      <c r="M1105" s="1294">
        <v>0</v>
      </c>
      <c r="N1105" s="1330">
        <v>0</v>
      </c>
      <c r="O1105" s="1294">
        <v>0</v>
      </c>
      <c r="P1105" s="1294">
        <v>0</v>
      </c>
      <c r="Q1105" s="1294">
        <v>0</v>
      </c>
      <c r="R1105" s="1294">
        <v>0</v>
      </c>
      <c r="S1105" s="1294">
        <v>0</v>
      </c>
      <c r="T1105" s="1294">
        <v>0</v>
      </c>
      <c r="U1105" s="1294">
        <v>0</v>
      </c>
      <c r="V1105" s="1330">
        <v>0</v>
      </c>
      <c r="W1105" s="1294">
        <v>0</v>
      </c>
      <c r="X1105" s="1294">
        <v>0</v>
      </c>
      <c r="Y1105" s="1294">
        <v>0</v>
      </c>
      <c r="Z1105" s="1294">
        <v>0</v>
      </c>
      <c r="AA1105" s="1294">
        <v>0</v>
      </c>
      <c r="AB1105" s="1294">
        <v>0</v>
      </c>
      <c r="AC1105" s="1194">
        <f>SUM(E1105:AB1105)</f>
        <v>0</v>
      </c>
    </row>
    <row r="1106" spans="1:32" s="3" customFormat="1" ht="12.75" customHeight="1">
      <c r="A1106" s="3305"/>
      <c r="B1106" s="3310"/>
      <c r="C1106" s="1191" t="s">
        <v>159</v>
      </c>
      <c r="D1106" s="1697" t="s">
        <v>160</v>
      </c>
      <c r="E1106" s="334">
        <v>0</v>
      </c>
      <c r="F1106" s="334">
        <v>0</v>
      </c>
      <c r="G1106" s="334">
        <v>0</v>
      </c>
      <c r="H1106" s="334">
        <v>0</v>
      </c>
      <c r="I1106" s="334">
        <v>0</v>
      </c>
      <c r="J1106" s="334">
        <v>0</v>
      </c>
      <c r="K1106" s="334">
        <v>0</v>
      </c>
      <c r="L1106" s="334">
        <v>0</v>
      </c>
      <c r="M1106" s="334">
        <v>0</v>
      </c>
      <c r="N1106" s="334">
        <v>0</v>
      </c>
      <c r="O1106" s="334">
        <v>0</v>
      </c>
      <c r="P1106" s="334">
        <v>0</v>
      </c>
      <c r="Q1106" s="334">
        <v>0</v>
      </c>
      <c r="R1106" s="334">
        <v>0</v>
      </c>
      <c r="S1106" s="334">
        <v>0</v>
      </c>
      <c r="T1106" s="334">
        <v>0</v>
      </c>
      <c r="U1106" s="334">
        <v>0</v>
      </c>
      <c r="V1106" s="334">
        <v>0</v>
      </c>
      <c r="W1106" s="334">
        <v>0</v>
      </c>
      <c r="X1106" s="334">
        <v>0</v>
      </c>
      <c r="Y1106" s="334">
        <v>0</v>
      </c>
      <c r="Z1106" s="334">
        <v>0</v>
      </c>
      <c r="AA1106" s="334">
        <v>0</v>
      </c>
      <c r="AB1106" s="334">
        <v>0</v>
      </c>
      <c r="AC1106" s="1194"/>
    </row>
    <row r="1107" spans="1:32" s="3" customFormat="1" ht="12.75" customHeight="1">
      <c r="A1107" s="3307"/>
      <c r="B1107" s="3321"/>
      <c r="C1107" s="1202" t="s">
        <v>161</v>
      </c>
      <c r="D1107" s="1202"/>
      <c r="E1107" s="1293"/>
      <c r="F1107" s="1293"/>
      <c r="G1107" s="1293"/>
      <c r="H1107" s="1362"/>
      <c r="I1107" s="1293"/>
      <c r="J1107" s="1293"/>
      <c r="K1107" s="1293"/>
      <c r="L1107" s="1293"/>
      <c r="M1107" s="1293"/>
      <c r="N1107" s="1362"/>
      <c r="O1107" s="1293"/>
      <c r="P1107" s="1293"/>
      <c r="Q1107" s="1293"/>
      <c r="R1107" s="1293"/>
      <c r="S1107" s="1293"/>
      <c r="T1107" s="1293"/>
      <c r="U1107" s="1293"/>
      <c r="V1107" s="1362"/>
      <c r="W1107" s="1293"/>
      <c r="X1107" s="1293"/>
      <c r="Y1107" s="1293"/>
      <c r="Z1107" s="1293"/>
      <c r="AA1107" s="1293"/>
      <c r="AB1107" s="1293"/>
      <c r="AC1107" s="1205"/>
    </row>
    <row r="1108" spans="1:32" s="3" customFormat="1" ht="12.75" customHeight="1">
      <c r="A1108" s="3308" t="s">
        <v>171</v>
      </c>
      <c r="B1108" s="3320" t="s">
        <v>795</v>
      </c>
      <c r="C1108" s="1186" t="s">
        <v>156</v>
      </c>
      <c r="D1108" s="1976" t="s">
        <v>272</v>
      </c>
      <c r="E1108" s="1173">
        <v>0</v>
      </c>
      <c r="F1108" s="1173">
        <v>0</v>
      </c>
      <c r="G1108" s="1173">
        <v>0</v>
      </c>
      <c r="H1108" s="1313">
        <v>0</v>
      </c>
      <c r="I1108" s="1173">
        <v>0</v>
      </c>
      <c r="J1108" s="1173">
        <v>0</v>
      </c>
      <c r="K1108" s="1173">
        <v>0</v>
      </c>
      <c r="L1108" s="1173">
        <v>0</v>
      </c>
      <c r="M1108" s="1173">
        <v>0</v>
      </c>
      <c r="N1108" s="1313">
        <v>0</v>
      </c>
      <c r="O1108" s="1173">
        <v>0</v>
      </c>
      <c r="P1108" s="1173">
        <v>0</v>
      </c>
      <c r="Q1108" s="1173">
        <v>0</v>
      </c>
      <c r="R1108" s="1173">
        <v>0</v>
      </c>
      <c r="S1108" s="1173">
        <v>0</v>
      </c>
      <c r="T1108" s="1173">
        <v>0</v>
      </c>
      <c r="U1108" s="1173">
        <v>0</v>
      </c>
      <c r="V1108" s="1313">
        <v>0</v>
      </c>
      <c r="W1108" s="1173">
        <v>0</v>
      </c>
      <c r="X1108" s="1173">
        <v>0</v>
      </c>
      <c r="Y1108" s="1173">
        <v>0</v>
      </c>
      <c r="Z1108" s="1173">
        <v>0</v>
      </c>
      <c r="AA1108" s="1173">
        <v>0</v>
      </c>
      <c r="AB1108" s="1173">
        <v>0</v>
      </c>
      <c r="AC1108" s="1189">
        <f>SUM(E1108:AB1108)</f>
        <v>0</v>
      </c>
      <c r="AD1108" s="1338" t="s">
        <v>390</v>
      </c>
    </row>
    <row r="1109" spans="1:32" s="3" customFormat="1" ht="12.75" customHeight="1">
      <c r="A1109" s="3305"/>
      <c r="B1109" s="3310"/>
      <c r="C1109" s="1191" t="s">
        <v>158</v>
      </c>
      <c r="D1109" s="1697" t="s">
        <v>272</v>
      </c>
      <c r="E1109" s="1294">
        <v>0</v>
      </c>
      <c r="F1109" s="1294">
        <v>0</v>
      </c>
      <c r="G1109" s="1294">
        <v>0</v>
      </c>
      <c r="H1109" s="1330">
        <v>0</v>
      </c>
      <c r="I1109" s="1294">
        <v>0</v>
      </c>
      <c r="J1109" s="1294">
        <v>0</v>
      </c>
      <c r="K1109" s="1294">
        <v>0</v>
      </c>
      <c r="L1109" s="1294">
        <v>0</v>
      </c>
      <c r="M1109" s="1294">
        <v>0</v>
      </c>
      <c r="N1109" s="1330">
        <v>0</v>
      </c>
      <c r="O1109" s="1294">
        <v>0</v>
      </c>
      <c r="P1109" s="1294">
        <v>0</v>
      </c>
      <c r="Q1109" s="1294">
        <v>0</v>
      </c>
      <c r="R1109" s="1294">
        <v>0</v>
      </c>
      <c r="S1109" s="1294">
        <v>0</v>
      </c>
      <c r="T1109" s="1294">
        <v>0</v>
      </c>
      <c r="U1109" s="1294">
        <v>0</v>
      </c>
      <c r="V1109" s="1330">
        <v>0</v>
      </c>
      <c r="W1109" s="1294">
        <v>0</v>
      </c>
      <c r="X1109" s="1294">
        <v>0</v>
      </c>
      <c r="Y1109" s="1294">
        <v>0</v>
      </c>
      <c r="Z1109" s="1294">
        <v>0</v>
      </c>
      <c r="AA1109" s="1294">
        <v>0</v>
      </c>
      <c r="AB1109" s="1294">
        <v>0</v>
      </c>
      <c r="AC1109" s="1194">
        <f>SUM(E1109:AB1109)</f>
        <v>0</v>
      </c>
      <c r="AD1109" s="1338" t="s">
        <v>390</v>
      </c>
    </row>
    <row r="1110" spans="1:32" s="3" customFormat="1" ht="12.75" customHeight="1">
      <c r="A1110" s="3305"/>
      <c r="B1110" s="3310"/>
      <c r="C1110" s="1191" t="s">
        <v>159</v>
      </c>
      <c r="D1110" s="1697" t="s">
        <v>160</v>
      </c>
      <c r="E1110" s="334">
        <v>0</v>
      </c>
      <c r="F1110" s="334">
        <v>0</v>
      </c>
      <c r="G1110" s="334">
        <v>0</v>
      </c>
      <c r="H1110" s="335">
        <v>0</v>
      </c>
      <c r="I1110" s="334">
        <v>0</v>
      </c>
      <c r="J1110" s="334">
        <v>1</v>
      </c>
      <c r="K1110" s="334">
        <v>0</v>
      </c>
      <c r="L1110" s="334">
        <v>0</v>
      </c>
      <c r="M1110" s="334">
        <v>0</v>
      </c>
      <c r="N1110" s="335">
        <v>1</v>
      </c>
      <c r="O1110" s="334">
        <v>0</v>
      </c>
      <c r="P1110" s="334">
        <v>0</v>
      </c>
      <c r="Q1110" s="334">
        <v>0</v>
      </c>
      <c r="R1110" s="334">
        <v>0</v>
      </c>
      <c r="S1110" s="334">
        <v>0</v>
      </c>
      <c r="T1110" s="334">
        <v>0</v>
      </c>
      <c r="U1110" s="334">
        <v>0</v>
      </c>
      <c r="V1110" s="335">
        <v>0</v>
      </c>
      <c r="W1110" s="334">
        <v>0</v>
      </c>
      <c r="X1110" s="334">
        <v>1</v>
      </c>
      <c r="Y1110" s="334">
        <v>0</v>
      </c>
      <c r="Z1110" s="334">
        <v>0</v>
      </c>
      <c r="AA1110" s="334">
        <v>0</v>
      </c>
      <c r="AB1110" s="334">
        <v>1</v>
      </c>
      <c r="AC1110" s="1194"/>
    </row>
    <row r="1111" spans="1:32" s="3" customFormat="1" ht="12.75" customHeight="1">
      <c r="A1111" s="3306"/>
      <c r="B1111" s="3311"/>
      <c r="C1111" s="1209" t="s">
        <v>161</v>
      </c>
      <c r="D1111" s="1209"/>
      <c r="E1111" s="1268" t="e">
        <f t="shared" ref="E1111:AC1111" si="314">E1109/E1108</f>
        <v>#DIV/0!</v>
      </c>
      <c r="F1111" s="1268" t="e">
        <f t="shared" si="314"/>
        <v>#DIV/0!</v>
      </c>
      <c r="G1111" s="1268" t="e">
        <f t="shared" si="314"/>
        <v>#DIV/0!</v>
      </c>
      <c r="H1111" s="1312" t="e">
        <f t="shared" si="314"/>
        <v>#DIV/0!</v>
      </c>
      <c r="I1111" s="1268" t="e">
        <f t="shared" si="314"/>
        <v>#DIV/0!</v>
      </c>
      <c r="J1111" s="1268" t="e">
        <f t="shared" si="314"/>
        <v>#DIV/0!</v>
      </c>
      <c r="K1111" s="1268" t="e">
        <f t="shared" si="314"/>
        <v>#DIV/0!</v>
      </c>
      <c r="L1111" s="1268" t="e">
        <f t="shared" si="314"/>
        <v>#DIV/0!</v>
      </c>
      <c r="M1111" s="1268" t="e">
        <f t="shared" si="314"/>
        <v>#DIV/0!</v>
      </c>
      <c r="N1111" s="1312" t="e">
        <f t="shared" si="314"/>
        <v>#DIV/0!</v>
      </c>
      <c r="O1111" s="1268" t="e">
        <f t="shared" si="314"/>
        <v>#DIV/0!</v>
      </c>
      <c r="P1111" s="1268" t="e">
        <f t="shared" si="314"/>
        <v>#DIV/0!</v>
      </c>
      <c r="Q1111" s="1268" t="e">
        <f t="shared" si="314"/>
        <v>#DIV/0!</v>
      </c>
      <c r="R1111" s="1268" t="e">
        <f t="shared" si="314"/>
        <v>#DIV/0!</v>
      </c>
      <c r="S1111" s="1268" t="e">
        <f t="shared" si="314"/>
        <v>#DIV/0!</v>
      </c>
      <c r="T1111" s="1268" t="e">
        <f t="shared" si="314"/>
        <v>#DIV/0!</v>
      </c>
      <c r="U1111" s="1268" t="e">
        <f t="shared" si="314"/>
        <v>#DIV/0!</v>
      </c>
      <c r="V1111" s="1312" t="e">
        <f t="shared" si="314"/>
        <v>#DIV/0!</v>
      </c>
      <c r="W1111" s="1268" t="e">
        <f t="shared" si="314"/>
        <v>#DIV/0!</v>
      </c>
      <c r="X1111" s="1268" t="e">
        <f t="shared" si="314"/>
        <v>#DIV/0!</v>
      </c>
      <c r="Y1111" s="1268" t="e">
        <f t="shared" si="314"/>
        <v>#DIV/0!</v>
      </c>
      <c r="Z1111" s="1268" t="e">
        <f t="shared" si="314"/>
        <v>#DIV/0!</v>
      </c>
      <c r="AA1111" s="1268" t="e">
        <f t="shared" si="314"/>
        <v>#DIV/0!</v>
      </c>
      <c r="AB1111" s="1268" t="e">
        <f t="shared" si="314"/>
        <v>#DIV/0!</v>
      </c>
      <c r="AC1111" s="1212" t="e">
        <f t="shared" si="314"/>
        <v>#DIV/0!</v>
      </c>
      <c r="AD1111" s="1195"/>
      <c r="AE1111" s="1197"/>
    </row>
    <row r="1112" spans="1:32" s="3" customFormat="1" ht="12.75" customHeight="1">
      <c r="A1112" s="3304" t="s">
        <v>210</v>
      </c>
      <c r="B1112" s="3309" t="s">
        <v>304</v>
      </c>
      <c r="C1112" s="1255" t="s">
        <v>156</v>
      </c>
      <c r="D1112" s="1973" t="s">
        <v>272</v>
      </c>
      <c r="E1112" s="1336">
        <v>0</v>
      </c>
      <c r="F1112" s="1336">
        <v>0</v>
      </c>
      <c r="G1112" s="1336">
        <v>0</v>
      </c>
      <c r="H1112" s="1360">
        <v>0</v>
      </c>
      <c r="I1112" s="1336">
        <v>0</v>
      </c>
      <c r="J1112" s="1336">
        <v>0</v>
      </c>
      <c r="K1112" s="1336">
        <v>0</v>
      </c>
      <c r="L1112" s="1336">
        <v>0</v>
      </c>
      <c r="M1112" s="1336">
        <v>0</v>
      </c>
      <c r="N1112" s="1360">
        <v>0</v>
      </c>
      <c r="O1112" s="1336">
        <v>0</v>
      </c>
      <c r="P1112" s="1336">
        <v>0</v>
      </c>
      <c r="Q1112" s="1336">
        <v>0</v>
      </c>
      <c r="R1112" s="1336">
        <v>0</v>
      </c>
      <c r="S1112" s="1336">
        <v>0</v>
      </c>
      <c r="T1112" s="1336">
        <v>0</v>
      </c>
      <c r="U1112" s="1336">
        <v>0</v>
      </c>
      <c r="V1112" s="1360">
        <v>0</v>
      </c>
      <c r="W1112" s="1336">
        <v>0</v>
      </c>
      <c r="X1112" s="1336">
        <v>0</v>
      </c>
      <c r="Y1112" s="1336">
        <v>0</v>
      </c>
      <c r="Z1112" s="1336">
        <v>0</v>
      </c>
      <c r="AA1112" s="1336">
        <v>0</v>
      </c>
      <c r="AB1112" s="1336">
        <v>0</v>
      </c>
      <c r="AC1112" s="1242">
        <f>SUM(E1112:AB1112)</f>
        <v>0</v>
      </c>
      <c r="AD1112" s="1338" t="s">
        <v>390</v>
      </c>
    </row>
    <row r="1113" spans="1:32" s="3" customFormat="1" ht="12.75" customHeight="1">
      <c r="A1113" s="3305"/>
      <c r="B1113" s="3310"/>
      <c r="C1113" s="1191" t="s">
        <v>158</v>
      </c>
      <c r="D1113" s="1697" t="s">
        <v>272</v>
      </c>
      <c r="E1113" s="1294">
        <v>0</v>
      </c>
      <c r="F1113" s="1294">
        <v>0</v>
      </c>
      <c r="G1113" s="1294">
        <v>0</v>
      </c>
      <c r="H1113" s="1330">
        <v>0</v>
      </c>
      <c r="I1113" s="1294">
        <v>0</v>
      </c>
      <c r="J1113" s="1294">
        <v>0</v>
      </c>
      <c r="K1113" s="1294">
        <v>0</v>
      </c>
      <c r="L1113" s="1294">
        <v>0</v>
      </c>
      <c r="M1113" s="1294">
        <v>0</v>
      </c>
      <c r="N1113" s="1330">
        <v>0</v>
      </c>
      <c r="O1113" s="1294">
        <v>0</v>
      </c>
      <c r="P1113" s="1294">
        <v>0</v>
      </c>
      <c r="Q1113" s="1294">
        <v>0</v>
      </c>
      <c r="R1113" s="1294">
        <v>0</v>
      </c>
      <c r="S1113" s="1294">
        <v>0</v>
      </c>
      <c r="T1113" s="1294">
        <v>0</v>
      </c>
      <c r="U1113" s="1294">
        <v>0</v>
      </c>
      <c r="V1113" s="1330">
        <v>0</v>
      </c>
      <c r="W1113" s="1294">
        <v>0</v>
      </c>
      <c r="X1113" s="1294">
        <v>0</v>
      </c>
      <c r="Y1113" s="1294">
        <v>0</v>
      </c>
      <c r="Z1113" s="1294">
        <v>0</v>
      </c>
      <c r="AA1113" s="1294">
        <v>0</v>
      </c>
      <c r="AB1113" s="1294">
        <v>0</v>
      </c>
      <c r="AC1113" s="1194">
        <f>SUM(E1113:AB1113)</f>
        <v>0</v>
      </c>
      <c r="AD1113" s="1338" t="s">
        <v>390</v>
      </c>
    </row>
    <row r="1114" spans="1:32" s="3" customFormat="1" ht="12.75" customHeight="1">
      <c r="A1114" s="3305"/>
      <c r="B1114" s="3310"/>
      <c r="C1114" s="1191" t="s">
        <v>159</v>
      </c>
      <c r="D1114" s="1697" t="s">
        <v>160</v>
      </c>
      <c r="E1114" s="334">
        <v>0</v>
      </c>
      <c r="F1114" s="334">
        <v>0</v>
      </c>
      <c r="G1114" s="334">
        <v>0</v>
      </c>
      <c r="H1114" s="335">
        <v>0</v>
      </c>
      <c r="I1114" s="334">
        <v>0</v>
      </c>
      <c r="J1114" s="334">
        <v>0</v>
      </c>
      <c r="K1114" s="334">
        <v>0</v>
      </c>
      <c r="L1114" s="334">
        <v>0</v>
      </c>
      <c r="M1114" s="334">
        <v>0</v>
      </c>
      <c r="N1114" s="335">
        <v>0</v>
      </c>
      <c r="O1114" s="334">
        <v>0</v>
      </c>
      <c r="P1114" s="334">
        <v>0</v>
      </c>
      <c r="Q1114" s="334">
        <v>0</v>
      </c>
      <c r="R1114" s="334">
        <v>0</v>
      </c>
      <c r="S1114" s="334">
        <v>0</v>
      </c>
      <c r="T1114" s="334">
        <v>0</v>
      </c>
      <c r="U1114" s="334">
        <v>0</v>
      </c>
      <c r="V1114" s="335">
        <v>0</v>
      </c>
      <c r="W1114" s="334">
        <v>0</v>
      </c>
      <c r="X1114" s="334">
        <v>0</v>
      </c>
      <c r="Y1114" s="334">
        <v>0</v>
      </c>
      <c r="Z1114" s="334">
        <v>0</v>
      </c>
      <c r="AA1114" s="334">
        <v>0</v>
      </c>
      <c r="AB1114" s="334">
        <v>0</v>
      </c>
      <c r="AC1114" s="1258"/>
    </row>
    <row r="1115" spans="1:32" s="3" customFormat="1" ht="12.75" customHeight="1" thickBot="1">
      <c r="A1115" s="3306"/>
      <c r="B1115" s="3311"/>
      <c r="C1115" s="1209" t="s">
        <v>161</v>
      </c>
      <c r="D1115" s="1209"/>
      <c r="E1115" s="1378" t="e">
        <f t="shared" ref="E1115:AC1115" si="315">E1113/E1112</f>
        <v>#DIV/0!</v>
      </c>
      <c r="F1115" s="1378" t="e">
        <f t="shared" si="315"/>
        <v>#DIV/0!</v>
      </c>
      <c r="G1115" s="1378" t="e">
        <f t="shared" si="315"/>
        <v>#DIV/0!</v>
      </c>
      <c r="H1115" s="1312" t="e">
        <f t="shared" si="315"/>
        <v>#DIV/0!</v>
      </c>
      <c r="I1115" s="1378" t="e">
        <f t="shared" si="315"/>
        <v>#DIV/0!</v>
      </c>
      <c r="J1115" s="1378" t="e">
        <f t="shared" si="315"/>
        <v>#DIV/0!</v>
      </c>
      <c r="K1115" s="1378" t="e">
        <f t="shared" si="315"/>
        <v>#DIV/0!</v>
      </c>
      <c r="L1115" s="1378" t="e">
        <f t="shared" si="315"/>
        <v>#DIV/0!</v>
      </c>
      <c r="M1115" s="1378" t="e">
        <f t="shared" si="315"/>
        <v>#DIV/0!</v>
      </c>
      <c r="N1115" s="1312" t="e">
        <f t="shared" si="315"/>
        <v>#DIV/0!</v>
      </c>
      <c r="O1115" s="1378" t="e">
        <f t="shared" si="315"/>
        <v>#DIV/0!</v>
      </c>
      <c r="P1115" s="1378" t="e">
        <f t="shared" si="315"/>
        <v>#DIV/0!</v>
      </c>
      <c r="Q1115" s="1378" t="e">
        <f t="shared" si="315"/>
        <v>#DIV/0!</v>
      </c>
      <c r="R1115" s="1378" t="e">
        <f t="shared" si="315"/>
        <v>#DIV/0!</v>
      </c>
      <c r="S1115" s="1378" t="e">
        <f t="shared" si="315"/>
        <v>#DIV/0!</v>
      </c>
      <c r="T1115" s="1378" t="e">
        <f t="shared" si="315"/>
        <v>#DIV/0!</v>
      </c>
      <c r="U1115" s="1378" t="e">
        <f t="shared" si="315"/>
        <v>#DIV/0!</v>
      </c>
      <c r="V1115" s="1312" t="e">
        <f t="shared" si="315"/>
        <v>#DIV/0!</v>
      </c>
      <c r="W1115" s="1378" t="e">
        <f t="shared" si="315"/>
        <v>#DIV/0!</v>
      </c>
      <c r="X1115" s="1378" t="e">
        <f t="shared" si="315"/>
        <v>#DIV/0!</v>
      </c>
      <c r="Y1115" s="1378" t="e">
        <f t="shared" si="315"/>
        <v>#DIV/0!</v>
      </c>
      <c r="Z1115" s="1378" t="e">
        <f t="shared" si="315"/>
        <v>#DIV/0!</v>
      </c>
      <c r="AA1115" s="1378" t="e">
        <f t="shared" si="315"/>
        <v>#DIV/0!</v>
      </c>
      <c r="AB1115" s="1378" t="e">
        <f t="shared" si="315"/>
        <v>#DIV/0!</v>
      </c>
      <c r="AC1115" s="1212" t="e">
        <f t="shared" si="315"/>
        <v>#DIV/0!</v>
      </c>
    </row>
    <row r="1116" spans="1:32" s="3" customFormat="1" ht="12.75" customHeight="1">
      <c r="A1116" s="3304" t="s">
        <v>200</v>
      </c>
      <c r="B1116" s="3309" t="s">
        <v>796</v>
      </c>
      <c r="C1116" s="1255" t="s">
        <v>156</v>
      </c>
      <c r="D1116" s="1973" t="s">
        <v>272</v>
      </c>
      <c r="E1116" s="1267">
        <v>3.2599999999999997E-2</v>
      </c>
      <c r="F1116" s="1267">
        <v>3.2399999999999998E-2</v>
      </c>
      <c r="G1116" s="1267">
        <v>3.2000000000000001E-2</v>
      </c>
      <c r="H1116" s="1324">
        <v>3.2000000000000001E-2</v>
      </c>
      <c r="I1116" s="1267">
        <v>3.2800000000000003E-2</v>
      </c>
      <c r="J1116" s="1267">
        <v>3.2599999999999997E-2</v>
      </c>
      <c r="K1116" s="1267">
        <v>0.32600000000000001</v>
      </c>
      <c r="L1116" s="1267">
        <v>2.64E-2</v>
      </c>
      <c r="M1116" s="1267">
        <v>2.8199999999999999E-2</v>
      </c>
      <c r="N1116" s="1324">
        <v>0.03</v>
      </c>
      <c r="O1116" s="1267">
        <v>0.03</v>
      </c>
      <c r="P1116" s="1267">
        <v>2.6200000000000001E-2</v>
      </c>
      <c r="Q1116" s="1267">
        <v>2.7400000000000001E-2</v>
      </c>
      <c r="R1116" s="1267">
        <v>2.3400000000000001E-2</v>
      </c>
      <c r="S1116" s="1267">
        <v>2.6800000000000001E-2</v>
      </c>
      <c r="T1116" s="1267">
        <v>2.52E-2</v>
      </c>
      <c r="U1116" s="1267">
        <v>2.8199999999999999E-2</v>
      </c>
      <c r="V1116" s="1324">
        <v>3.3000000000000002E-2</v>
      </c>
      <c r="W1116" s="1267">
        <v>3.4599999999999999E-2</v>
      </c>
      <c r="X1116" s="1267">
        <v>3.1600000000000003E-2</v>
      </c>
      <c r="Y1116" s="1267">
        <v>2.7400000000000001E-2</v>
      </c>
      <c r="Z1116" s="1267">
        <v>3.1199999999999999E-2</v>
      </c>
      <c r="AA1116" s="1267">
        <v>3.3399999999999999E-2</v>
      </c>
      <c r="AB1116" s="1267">
        <v>3.3799999999999997E-2</v>
      </c>
      <c r="AC1116" s="1242">
        <f>SUM(E1116:AB1116)</f>
        <v>1.0171999999999999</v>
      </c>
    </row>
    <row r="1117" spans="1:32" s="3" customFormat="1" ht="12.75" customHeight="1">
      <c r="A1117" s="3305"/>
      <c r="B1117" s="3310"/>
      <c r="C1117" s="1191" t="s">
        <v>158</v>
      </c>
      <c r="D1117" s="1697" t="s">
        <v>272</v>
      </c>
      <c r="E1117" s="1310">
        <v>3.2000000000000001E-2</v>
      </c>
      <c r="F1117" s="1310">
        <v>3.2000000000000001E-2</v>
      </c>
      <c r="G1117" s="1310">
        <v>3.1800000000000002E-2</v>
      </c>
      <c r="H1117" s="1321">
        <v>3.1399999999999997E-2</v>
      </c>
      <c r="I1117" s="1310">
        <v>3.2800000000000003E-2</v>
      </c>
      <c r="J1117" s="1310">
        <v>3.2800000000000003E-2</v>
      </c>
      <c r="K1117" s="1310">
        <v>3.1800000000000002E-2</v>
      </c>
      <c r="L1117" s="1310">
        <v>3.1399999999999997E-2</v>
      </c>
      <c r="M1117" s="1310">
        <v>2.8799999999999999E-2</v>
      </c>
      <c r="N1117" s="1321">
        <v>2.86E-2</v>
      </c>
      <c r="O1117" s="1310">
        <v>2.7199999999999998E-2</v>
      </c>
      <c r="P1117" s="1310">
        <v>2.7400000000000001E-2</v>
      </c>
      <c r="Q1117" s="1310">
        <v>2.6200000000000001E-2</v>
      </c>
      <c r="R1117" s="1310">
        <v>2.6200000000000001E-2</v>
      </c>
      <c r="S1117" s="1310">
        <v>2.9399999999999999E-2</v>
      </c>
      <c r="T1117" s="1310">
        <v>2.8799999999999999E-2</v>
      </c>
      <c r="U1117" s="1310">
        <v>2.9000000000000001E-2</v>
      </c>
      <c r="V1117" s="1321">
        <v>0.03</v>
      </c>
      <c r="W1117" s="1310">
        <v>0.03</v>
      </c>
      <c r="X1117" s="1310">
        <v>3.1399999999999997E-2</v>
      </c>
      <c r="Y1117" s="1310">
        <v>3.1600000000000003E-2</v>
      </c>
      <c r="Z1117" s="1310">
        <v>3.2000000000000001E-2</v>
      </c>
      <c r="AA1117" s="1310">
        <v>3.2599999999999997E-2</v>
      </c>
      <c r="AB1117" s="1310">
        <v>3.3399999999999999E-2</v>
      </c>
      <c r="AC1117" s="1194">
        <f>SUM(E1117:AB1117)</f>
        <v>0.72859999999999991</v>
      </c>
    </row>
    <row r="1118" spans="1:32" s="3" customFormat="1" ht="12.75" customHeight="1">
      <c r="A1118" s="3305"/>
      <c r="B1118" s="3310"/>
      <c r="C1118" s="1191" t="s">
        <v>159</v>
      </c>
      <c r="D1118" s="1697" t="s">
        <v>160</v>
      </c>
      <c r="E1118" s="2656">
        <v>1</v>
      </c>
      <c r="F1118" s="2657">
        <v>0</v>
      </c>
      <c r="G1118" s="2657">
        <v>1</v>
      </c>
      <c r="H1118" s="2657">
        <v>0</v>
      </c>
      <c r="I1118" s="2657">
        <v>1</v>
      </c>
      <c r="J1118" s="2657">
        <v>1</v>
      </c>
      <c r="K1118" s="2657">
        <v>1</v>
      </c>
      <c r="L1118" s="2657">
        <v>1</v>
      </c>
      <c r="M1118" s="2657">
        <v>1</v>
      </c>
      <c r="N1118" s="2657">
        <v>1</v>
      </c>
      <c r="O1118" s="2657">
        <v>1</v>
      </c>
      <c r="P1118" s="2657">
        <v>1</v>
      </c>
      <c r="Q1118" s="2657">
        <v>1</v>
      </c>
      <c r="R1118" s="2657">
        <v>1</v>
      </c>
      <c r="S1118" s="2657">
        <v>1</v>
      </c>
      <c r="T1118" s="2657">
        <v>1</v>
      </c>
      <c r="U1118" s="2657">
        <v>1</v>
      </c>
      <c r="V1118" s="2754">
        <v>2</v>
      </c>
      <c r="W1118" s="2754">
        <v>2</v>
      </c>
      <c r="X1118" s="2754">
        <v>2</v>
      </c>
      <c r="Y1118" s="2754">
        <v>2</v>
      </c>
      <c r="Z1118" s="2754">
        <v>2</v>
      </c>
      <c r="AA1118" s="2754">
        <v>2</v>
      </c>
      <c r="AB1118" s="2754">
        <v>2</v>
      </c>
      <c r="AC1118" s="2754">
        <v>2</v>
      </c>
      <c r="AD1118" s="2754">
        <v>2</v>
      </c>
      <c r="AE1118" s="2754">
        <v>2</v>
      </c>
      <c r="AF1118" s="2754">
        <v>2</v>
      </c>
    </row>
    <row r="1119" spans="1:32" s="3" customFormat="1" ht="12.75" customHeight="1" thickBot="1">
      <c r="A1119" s="3307"/>
      <c r="B1119" s="3321"/>
      <c r="C1119" s="1202" t="s">
        <v>161</v>
      </c>
      <c r="D1119" s="1202"/>
      <c r="E1119" s="1308">
        <f t="shared" ref="E1119:AC1119" si="316">E1117/E1116</f>
        <v>0.98159509202453998</v>
      </c>
      <c r="F1119" s="1308">
        <f t="shared" si="316"/>
        <v>0.98765432098765438</v>
      </c>
      <c r="G1119" s="1308">
        <f t="shared" si="316"/>
        <v>0.99375000000000002</v>
      </c>
      <c r="H1119" s="1362">
        <f t="shared" si="316"/>
        <v>0.98124999999999984</v>
      </c>
      <c r="I1119" s="1308">
        <f t="shared" si="316"/>
        <v>1</v>
      </c>
      <c r="J1119" s="1308">
        <f t="shared" si="316"/>
        <v>1.0061349693251536</v>
      </c>
      <c r="K1119" s="1308">
        <f t="shared" si="316"/>
        <v>9.7546012269938656E-2</v>
      </c>
      <c r="L1119" s="1308">
        <f t="shared" si="316"/>
        <v>1.1893939393939392</v>
      </c>
      <c r="M1119" s="1308">
        <f t="shared" si="316"/>
        <v>1.0212765957446808</v>
      </c>
      <c r="N1119" s="1362">
        <f t="shared" si="316"/>
        <v>0.95333333333333337</v>
      </c>
      <c r="O1119" s="1308">
        <f t="shared" si="316"/>
        <v>0.90666666666666662</v>
      </c>
      <c r="P1119" s="1308">
        <f t="shared" si="316"/>
        <v>1.0458015267175573</v>
      </c>
      <c r="Q1119" s="1308">
        <f t="shared" si="316"/>
        <v>0.95620437956204385</v>
      </c>
      <c r="R1119" s="1308">
        <f t="shared" si="316"/>
        <v>1.1196581196581197</v>
      </c>
      <c r="S1119" s="1308">
        <f t="shared" si="316"/>
        <v>1.0970149253731343</v>
      </c>
      <c r="T1119" s="1308">
        <f t="shared" si="316"/>
        <v>1.1428571428571428</v>
      </c>
      <c r="U1119" s="1308">
        <f t="shared" si="316"/>
        <v>1.0283687943262412</v>
      </c>
      <c r="V1119" s="1362">
        <f t="shared" si="316"/>
        <v>0.90909090909090906</v>
      </c>
      <c r="W1119" s="1308">
        <f t="shared" si="316"/>
        <v>0.86705202312138729</v>
      </c>
      <c r="X1119" s="1308">
        <f t="shared" si="316"/>
        <v>0.99367088607594922</v>
      </c>
      <c r="Y1119" s="1308">
        <f t="shared" si="316"/>
        <v>1.1532846715328469</v>
      </c>
      <c r="Z1119" s="1308">
        <f t="shared" si="316"/>
        <v>1.0256410256410258</v>
      </c>
      <c r="AA1119" s="1308">
        <f t="shared" si="316"/>
        <v>0.97604790419161669</v>
      </c>
      <c r="AB1119" s="1308">
        <f t="shared" si="316"/>
        <v>0.98816568047337283</v>
      </c>
      <c r="AC1119" s="1205">
        <f t="shared" si="316"/>
        <v>0.71627998427054662</v>
      </c>
    </row>
    <row r="1120" spans="1:32" s="3" customFormat="1" ht="12.75" customHeight="1">
      <c r="A1120" s="3308" t="s">
        <v>183</v>
      </c>
      <c r="B1120" s="3320" t="s">
        <v>797</v>
      </c>
      <c r="C1120" s="1186" t="s">
        <v>156</v>
      </c>
      <c r="D1120" s="1976" t="s">
        <v>272</v>
      </c>
      <c r="E1120" s="1267">
        <v>1.4200000000000001E-2</v>
      </c>
      <c r="F1120" s="1267">
        <v>1.4200000000000001E-2</v>
      </c>
      <c r="G1120" s="1267">
        <v>1.44E-2</v>
      </c>
      <c r="H1120" s="1324">
        <v>1.4200000000000001E-2</v>
      </c>
      <c r="I1120" s="1267">
        <v>1.44E-2</v>
      </c>
      <c r="J1120" s="1267">
        <v>1.4200000000000001E-2</v>
      </c>
      <c r="K1120" s="1267">
        <v>1.44E-2</v>
      </c>
      <c r="L1120" s="1267">
        <v>1.4E-2</v>
      </c>
      <c r="M1120" s="1267">
        <v>1.4E-2</v>
      </c>
      <c r="N1120" s="1324">
        <v>1.4E-2</v>
      </c>
      <c r="O1120" s="1267">
        <v>1.4E-2</v>
      </c>
      <c r="P1120" s="1267">
        <v>1.4E-2</v>
      </c>
      <c r="Q1120" s="1267">
        <v>1.4E-2</v>
      </c>
      <c r="R1120" s="1267">
        <v>1.38E-2</v>
      </c>
      <c r="S1120" s="1267">
        <v>1.38E-2</v>
      </c>
      <c r="T1120" s="1267">
        <v>1.38E-2</v>
      </c>
      <c r="U1120" s="1267">
        <v>1.38E-2</v>
      </c>
      <c r="V1120" s="1324">
        <v>1.4E-2</v>
      </c>
      <c r="W1120" s="1267">
        <v>1.4E-2</v>
      </c>
      <c r="X1120" s="1267">
        <v>1.4E-2</v>
      </c>
      <c r="Y1120" s="1267">
        <v>1.4200000000000001E-2</v>
      </c>
      <c r="Z1120" s="1267">
        <v>1.44E-2</v>
      </c>
      <c r="AA1120" s="1267">
        <v>1.44E-2</v>
      </c>
      <c r="AB1120" s="1267">
        <v>1.44E-2</v>
      </c>
      <c r="AC1120" s="1189">
        <f>SUM(E1120:AB1120)</f>
        <v>0.33860000000000018</v>
      </c>
    </row>
    <row r="1121" spans="1:54" s="3" customFormat="1" ht="12.75" customHeight="1">
      <c r="A1121" s="3305"/>
      <c r="B1121" s="3310"/>
      <c r="C1121" s="1191" t="s">
        <v>158</v>
      </c>
      <c r="D1121" s="1697" t="s">
        <v>272</v>
      </c>
      <c r="E1121" s="1310">
        <v>2.9000000000000001E-2</v>
      </c>
      <c r="F1121" s="1310">
        <v>2.8799999999999999E-2</v>
      </c>
      <c r="G1121" s="1310">
        <v>2.8799999999999999E-2</v>
      </c>
      <c r="H1121" s="1321">
        <v>2.8799999999999999E-2</v>
      </c>
      <c r="I1121" s="1310">
        <v>2.9399999999999999E-2</v>
      </c>
      <c r="J1121" s="1310">
        <v>2.98E-2</v>
      </c>
      <c r="K1121" s="1310">
        <v>2.92E-2</v>
      </c>
      <c r="L1121" s="1310">
        <v>2.8000000000000001E-2</v>
      </c>
      <c r="M1121" s="1310">
        <v>2.7E-2</v>
      </c>
      <c r="N1121" s="1321">
        <v>2.7400000000000001E-2</v>
      </c>
      <c r="O1121" s="1310">
        <v>2.7400000000000001E-2</v>
      </c>
      <c r="P1121" s="1310">
        <v>2.7799999999999998E-2</v>
      </c>
      <c r="Q1121" s="1310">
        <v>2.7199999999999998E-2</v>
      </c>
      <c r="R1121" s="1310">
        <v>2.6800000000000001E-2</v>
      </c>
      <c r="S1121" s="1310">
        <v>2.6200000000000001E-2</v>
      </c>
      <c r="T1121" s="1310">
        <v>2.5999999999999999E-2</v>
      </c>
      <c r="U1121" s="1310">
        <v>2.64E-2</v>
      </c>
      <c r="V1121" s="1321">
        <v>2.6800000000000001E-2</v>
      </c>
      <c r="W1121" s="1310">
        <v>2.7199999999999998E-2</v>
      </c>
      <c r="X1121" s="1310">
        <v>2.8400000000000002E-2</v>
      </c>
      <c r="Y1121" s="1310">
        <v>2.8799999999999999E-2</v>
      </c>
      <c r="Z1121" s="1310">
        <v>2.92E-2</v>
      </c>
      <c r="AA1121" s="1310">
        <v>2.98E-2</v>
      </c>
      <c r="AB1121" s="1310">
        <v>3.04E-2</v>
      </c>
      <c r="AC1121" s="1194">
        <f>SUM(E1121:AB1121)</f>
        <v>0.67460000000000009</v>
      </c>
    </row>
    <row r="1122" spans="1:54" s="3" customFormat="1" ht="12.75" customHeight="1">
      <c r="A1122" s="3305"/>
      <c r="B1122" s="3310"/>
      <c r="C1122" s="1191" t="s">
        <v>159</v>
      </c>
      <c r="D1122" s="1697" t="s">
        <v>160</v>
      </c>
      <c r="E1122" s="2654">
        <v>1</v>
      </c>
      <c r="F1122" s="2655">
        <v>0</v>
      </c>
      <c r="G1122" s="2655">
        <v>1</v>
      </c>
      <c r="H1122" s="2655">
        <v>0</v>
      </c>
      <c r="I1122" s="2655">
        <v>1</v>
      </c>
      <c r="J1122" s="2655">
        <v>1</v>
      </c>
      <c r="K1122" s="2655">
        <v>1</v>
      </c>
      <c r="L1122" s="2655">
        <v>1</v>
      </c>
      <c r="M1122" s="2655">
        <v>1</v>
      </c>
      <c r="N1122" s="2655">
        <v>1</v>
      </c>
      <c r="O1122" s="2655">
        <v>1</v>
      </c>
      <c r="P1122" s="2655">
        <v>1</v>
      </c>
      <c r="Q1122" s="2655">
        <v>1</v>
      </c>
      <c r="R1122" s="2655">
        <v>1</v>
      </c>
      <c r="S1122" s="2655">
        <v>1</v>
      </c>
      <c r="T1122" s="2655">
        <v>1</v>
      </c>
      <c r="U1122" s="2655">
        <v>1</v>
      </c>
      <c r="V1122" s="2655">
        <v>1</v>
      </c>
      <c r="W1122" s="2655">
        <v>1</v>
      </c>
      <c r="X1122" s="2655">
        <v>1</v>
      </c>
      <c r="Y1122" s="2655">
        <v>1</v>
      </c>
      <c r="Z1122" s="2655">
        <v>1</v>
      </c>
      <c r="AA1122" s="2655">
        <v>1</v>
      </c>
      <c r="AB1122" s="2655">
        <v>1</v>
      </c>
      <c r="AC1122" s="1194"/>
    </row>
    <row r="1123" spans="1:54" s="3" customFormat="1" ht="12.75" customHeight="1" thickBot="1">
      <c r="A1123" s="3306"/>
      <c r="B1123" s="3311"/>
      <c r="C1123" s="1209" t="s">
        <v>161</v>
      </c>
      <c r="D1123" s="1209"/>
      <c r="E1123" s="1268">
        <f t="shared" ref="E1123:AC1123" si="317">E1121/E1120</f>
        <v>2.0422535211267605</v>
      </c>
      <c r="F1123" s="1268">
        <f t="shared" si="317"/>
        <v>2.028169014084507</v>
      </c>
      <c r="G1123" s="1268">
        <f t="shared" si="317"/>
        <v>2</v>
      </c>
      <c r="H1123" s="1312">
        <f t="shared" si="317"/>
        <v>2.028169014084507</v>
      </c>
      <c r="I1123" s="1268">
        <f t="shared" si="317"/>
        <v>2.0416666666666665</v>
      </c>
      <c r="J1123" s="1268">
        <f t="shared" si="317"/>
        <v>2.0985915492957745</v>
      </c>
      <c r="K1123" s="1268">
        <f t="shared" si="317"/>
        <v>2.0277777777777777</v>
      </c>
      <c r="L1123" s="1268">
        <f t="shared" si="317"/>
        <v>2</v>
      </c>
      <c r="M1123" s="1268">
        <f t="shared" si="317"/>
        <v>1.9285714285714286</v>
      </c>
      <c r="N1123" s="1312">
        <f t="shared" si="317"/>
        <v>1.9571428571428571</v>
      </c>
      <c r="O1123" s="1268">
        <f t="shared" si="317"/>
        <v>1.9571428571428571</v>
      </c>
      <c r="P1123" s="1268">
        <f t="shared" si="317"/>
        <v>1.9857142857142855</v>
      </c>
      <c r="Q1123" s="1268">
        <f t="shared" si="317"/>
        <v>1.9428571428571426</v>
      </c>
      <c r="R1123" s="1268">
        <f t="shared" si="317"/>
        <v>1.9420289855072466</v>
      </c>
      <c r="S1123" s="1268">
        <f t="shared" si="317"/>
        <v>1.8985507246376814</v>
      </c>
      <c r="T1123" s="1268">
        <f t="shared" si="317"/>
        <v>1.8840579710144927</v>
      </c>
      <c r="U1123" s="1268">
        <f t="shared" si="317"/>
        <v>1.9130434782608696</v>
      </c>
      <c r="V1123" s="1312">
        <f t="shared" si="317"/>
        <v>1.9142857142857144</v>
      </c>
      <c r="W1123" s="1268">
        <f t="shared" si="317"/>
        <v>1.9428571428571426</v>
      </c>
      <c r="X1123" s="1268">
        <f t="shared" si="317"/>
        <v>2.0285714285714285</v>
      </c>
      <c r="Y1123" s="1268">
        <f t="shared" si="317"/>
        <v>2.028169014084507</v>
      </c>
      <c r="Z1123" s="1268">
        <f t="shared" si="317"/>
        <v>2.0277777777777777</v>
      </c>
      <c r="AA1123" s="1268">
        <f t="shared" si="317"/>
        <v>2.0694444444444446</v>
      </c>
      <c r="AB1123" s="1268">
        <f t="shared" si="317"/>
        <v>2.1111111111111112</v>
      </c>
      <c r="AC1123" s="1212">
        <f t="shared" si="317"/>
        <v>1.9923213230950967</v>
      </c>
      <c r="AD1123" s="1195"/>
      <c r="AE1123" s="1197"/>
      <c r="AF1123" s="1197"/>
      <c r="AG1123" s="1197"/>
      <c r="AH1123" s="1197"/>
      <c r="AI1123" s="1197"/>
      <c r="AJ1123" s="1197"/>
      <c r="AK1123" s="1197"/>
      <c r="AL1123" s="1197"/>
      <c r="AM1123" s="1197"/>
      <c r="AN1123" s="1197"/>
      <c r="AO1123" s="1197"/>
      <c r="AP1123" s="1197"/>
      <c r="AQ1123" s="1197"/>
      <c r="AR1123" s="1197"/>
      <c r="AS1123" s="1197"/>
      <c r="AT1123" s="1197"/>
      <c r="AU1123" s="1197"/>
      <c r="AV1123" s="1197"/>
      <c r="AW1123" s="1197"/>
      <c r="AX1123" s="1197"/>
      <c r="AY1123" s="1197"/>
      <c r="AZ1123" s="1197"/>
      <c r="BA1123" s="1197"/>
      <c r="BB1123" s="1197"/>
    </row>
    <row r="1124" spans="1:54" s="3" customFormat="1" ht="12.75" customHeight="1">
      <c r="A1124" s="3304" t="s">
        <v>228</v>
      </c>
      <c r="B1124" s="3309" t="s">
        <v>304</v>
      </c>
      <c r="C1124" s="1255" t="s">
        <v>156</v>
      </c>
      <c r="D1124" s="1973" t="s">
        <v>272</v>
      </c>
      <c r="E1124" s="1336">
        <v>0</v>
      </c>
      <c r="F1124" s="1336">
        <v>0</v>
      </c>
      <c r="G1124" s="1336">
        <v>0</v>
      </c>
      <c r="H1124" s="1360">
        <v>0</v>
      </c>
      <c r="I1124" s="1336">
        <v>0</v>
      </c>
      <c r="J1124" s="1336">
        <v>0</v>
      </c>
      <c r="K1124" s="1336">
        <v>0</v>
      </c>
      <c r="L1124" s="1336">
        <v>0</v>
      </c>
      <c r="M1124" s="1336">
        <v>0</v>
      </c>
      <c r="N1124" s="1360">
        <v>0</v>
      </c>
      <c r="O1124" s="1336">
        <v>0</v>
      </c>
      <c r="P1124" s="1336">
        <v>0</v>
      </c>
      <c r="Q1124" s="1336">
        <v>0</v>
      </c>
      <c r="R1124" s="1336">
        <v>0</v>
      </c>
      <c r="S1124" s="1336">
        <v>0</v>
      </c>
      <c r="T1124" s="1336">
        <v>0</v>
      </c>
      <c r="U1124" s="1336">
        <v>0</v>
      </c>
      <c r="V1124" s="1360">
        <v>0</v>
      </c>
      <c r="W1124" s="1336">
        <v>0</v>
      </c>
      <c r="X1124" s="1336">
        <v>0</v>
      </c>
      <c r="Y1124" s="1336">
        <v>0</v>
      </c>
      <c r="Z1124" s="1336">
        <v>0</v>
      </c>
      <c r="AA1124" s="1336">
        <v>0</v>
      </c>
      <c r="AB1124" s="1336">
        <v>0</v>
      </c>
      <c r="AC1124" s="1242">
        <f>SUM(E1124:AB1124)</f>
        <v>0</v>
      </c>
      <c r="AD1124" s="1338" t="s">
        <v>390</v>
      </c>
    </row>
    <row r="1125" spans="1:54" s="3" customFormat="1" ht="12.75" customHeight="1">
      <c r="A1125" s="3305"/>
      <c r="B1125" s="3310"/>
      <c r="C1125" s="1191" t="s">
        <v>158</v>
      </c>
      <c r="D1125" s="1697" t="s">
        <v>272</v>
      </c>
      <c r="E1125" s="1294">
        <v>0</v>
      </c>
      <c r="F1125" s="1294">
        <v>0</v>
      </c>
      <c r="G1125" s="1294">
        <v>0</v>
      </c>
      <c r="H1125" s="1330">
        <v>0</v>
      </c>
      <c r="I1125" s="1294">
        <v>0</v>
      </c>
      <c r="J1125" s="1294">
        <v>0</v>
      </c>
      <c r="K1125" s="1294">
        <v>0</v>
      </c>
      <c r="L1125" s="1294">
        <v>0</v>
      </c>
      <c r="M1125" s="1294">
        <v>0</v>
      </c>
      <c r="N1125" s="1330">
        <v>0</v>
      </c>
      <c r="O1125" s="1294">
        <v>0</v>
      </c>
      <c r="P1125" s="1294">
        <v>0</v>
      </c>
      <c r="Q1125" s="1294">
        <v>0</v>
      </c>
      <c r="R1125" s="1294">
        <v>0</v>
      </c>
      <c r="S1125" s="1294">
        <v>0</v>
      </c>
      <c r="T1125" s="1294">
        <v>0</v>
      </c>
      <c r="U1125" s="1294">
        <v>0</v>
      </c>
      <c r="V1125" s="1330">
        <v>0</v>
      </c>
      <c r="W1125" s="1294">
        <v>0</v>
      </c>
      <c r="X1125" s="1294">
        <v>0</v>
      </c>
      <c r="Y1125" s="1294">
        <v>0</v>
      </c>
      <c r="Z1125" s="1294">
        <v>0</v>
      </c>
      <c r="AA1125" s="1294">
        <v>0</v>
      </c>
      <c r="AB1125" s="1294">
        <v>0</v>
      </c>
      <c r="AC1125" s="1194">
        <f>SUM(E1125:AB1125)</f>
        <v>0</v>
      </c>
      <c r="AD1125" s="1338" t="s">
        <v>390</v>
      </c>
    </row>
    <row r="1126" spans="1:54" s="3" customFormat="1" ht="12.75" customHeight="1">
      <c r="A1126" s="3305"/>
      <c r="B1126" s="3310"/>
      <c r="C1126" s="1191" t="s">
        <v>159</v>
      </c>
      <c r="D1126" s="1697" t="s">
        <v>160</v>
      </c>
      <c r="E1126" s="334">
        <v>0</v>
      </c>
      <c r="F1126" s="334">
        <v>0</v>
      </c>
      <c r="G1126" s="334">
        <v>0</v>
      </c>
      <c r="H1126" s="335">
        <v>0</v>
      </c>
      <c r="I1126" s="334">
        <v>0</v>
      </c>
      <c r="J1126" s="334">
        <v>0</v>
      </c>
      <c r="K1126" s="334">
        <v>0</v>
      </c>
      <c r="L1126" s="334">
        <v>0</v>
      </c>
      <c r="M1126" s="334">
        <v>1</v>
      </c>
      <c r="N1126" s="335">
        <v>0</v>
      </c>
      <c r="O1126" s="334">
        <v>0</v>
      </c>
      <c r="P1126" s="334">
        <v>0</v>
      </c>
      <c r="Q1126" s="334">
        <v>0</v>
      </c>
      <c r="R1126" s="334">
        <v>0</v>
      </c>
      <c r="S1126" s="334">
        <v>0</v>
      </c>
      <c r="T1126" s="334">
        <v>0</v>
      </c>
      <c r="U1126" s="334">
        <v>0</v>
      </c>
      <c r="V1126" s="335">
        <v>0</v>
      </c>
      <c r="W1126" s="334">
        <v>0</v>
      </c>
      <c r="X1126" s="334">
        <v>0</v>
      </c>
      <c r="Y1126" s="334">
        <v>0</v>
      </c>
      <c r="Z1126" s="334">
        <v>0</v>
      </c>
      <c r="AA1126" s="334">
        <v>0</v>
      </c>
      <c r="AB1126" s="334">
        <v>0</v>
      </c>
      <c r="AC1126" s="1258"/>
    </row>
    <row r="1127" spans="1:54" s="3" customFormat="1" ht="12.75" customHeight="1">
      <c r="A1127" s="3307"/>
      <c r="B1127" s="3321"/>
      <c r="C1127" s="1202" t="s">
        <v>161</v>
      </c>
      <c r="D1127" s="1202"/>
      <c r="E1127" s="1308" t="e">
        <f t="shared" ref="E1127:AC1127" si="318">E1125/E1124</f>
        <v>#DIV/0!</v>
      </c>
      <c r="F1127" s="1308" t="e">
        <f t="shared" si="318"/>
        <v>#DIV/0!</v>
      </c>
      <c r="G1127" s="1308" t="e">
        <f t="shared" si="318"/>
        <v>#DIV/0!</v>
      </c>
      <c r="H1127" s="1362" t="e">
        <f t="shared" si="318"/>
        <v>#DIV/0!</v>
      </c>
      <c r="I1127" s="1308" t="e">
        <f t="shared" si="318"/>
        <v>#DIV/0!</v>
      </c>
      <c r="J1127" s="1308" t="e">
        <f t="shared" si="318"/>
        <v>#DIV/0!</v>
      </c>
      <c r="K1127" s="1308" t="e">
        <f t="shared" si="318"/>
        <v>#DIV/0!</v>
      </c>
      <c r="L1127" s="1308" t="e">
        <f t="shared" si="318"/>
        <v>#DIV/0!</v>
      </c>
      <c r="M1127" s="1308" t="e">
        <f t="shared" si="318"/>
        <v>#DIV/0!</v>
      </c>
      <c r="N1127" s="1362" t="e">
        <f t="shared" si="318"/>
        <v>#DIV/0!</v>
      </c>
      <c r="O1127" s="1308" t="e">
        <f t="shared" si="318"/>
        <v>#DIV/0!</v>
      </c>
      <c r="P1127" s="1308" t="e">
        <f t="shared" si="318"/>
        <v>#DIV/0!</v>
      </c>
      <c r="Q1127" s="1308" t="e">
        <f t="shared" si="318"/>
        <v>#DIV/0!</v>
      </c>
      <c r="R1127" s="1308" t="e">
        <f t="shared" si="318"/>
        <v>#DIV/0!</v>
      </c>
      <c r="S1127" s="1308" t="e">
        <f t="shared" si="318"/>
        <v>#DIV/0!</v>
      </c>
      <c r="T1127" s="1308" t="e">
        <f t="shared" si="318"/>
        <v>#DIV/0!</v>
      </c>
      <c r="U1127" s="1308" t="e">
        <f t="shared" si="318"/>
        <v>#DIV/0!</v>
      </c>
      <c r="V1127" s="1362" t="e">
        <f t="shared" si="318"/>
        <v>#DIV/0!</v>
      </c>
      <c r="W1127" s="1308" t="e">
        <f t="shared" si="318"/>
        <v>#DIV/0!</v>
      </c>
      <c r="X1127" s="1308" t="e">
        <f t="shared" si="318"/>
        <v>#DIV/0!</v>
      </c>
      <c r="Y1127" s="1308" t="e">
        <f t="shared" si="318"/>
        <v>#DIV/0!</v>
      </c>
      <c r="Z1127" s="1308" t="e">
        <f t="shared" si="318"/>
        <v>#DIV/0!</v>
      </c>
      <c r="AA1127" s="1308" t="e">
        <f t="shared" si="318"/>
        <v>#DIV/0!</v>
      </c>
      <c r="AB1127" s="1308" t="e">
        <f t="shared" si="318"/>
        <v>#DIV/0!</v>
      </c>
      <c r="AC1127" s="1205" t="e">
        <f t="shared" si="318"/>
        <v>#DIV/0!</v>
      </c>
      <c r="AD1127" s="1262"/>
      <c r="AE1127" s="1197"/>
      <c r="AF1127" s="1197"/>
      <c r="AG1127" s="1197"/>
      <c r="AH1127" s="1197"/>
      <c r="AI1127" s="1197"/>
      <c r="AJ1127" s="1197"/>
      <c r="AK1127" s="1197"/>
      <c r="AL1127" s="1197"/>
      <c r="AM1127" s="1197"/>
      <c r="AN1127" s="1197"/>
      <c r="AO1127" s="1197"/>
      <c r="AP1127" s="1197"/>
      <c r="AQ1127" s="1197"/>
      <c r="AR1127" s="1197"/>
      <c r="AS1127" s="1197"/>
      <c r="AT1127" s="1197"/>
      <c r="AU1127" s="1197"/>
      <c r="AV1127" s="1197"/>
      <c r="AW1127" s="1197"/>
      <c r="AX1127" s="1197"/>
      <c r="AY1127" s="1197"/>
      <c r="AZ1127" s="1197"/>
      <c r="BA1127" s="1197"/>
      <c r="BB1127" s="1197"/>
    </row>
    <row r="1128" spans="1:54" s="3" customFormat="1" ht="12.75" customHeight="1">
      <c r="A1128" s="1384"/>
      <c r="B1128" s="1486" t="s">
        <v>191</v>
      </c>
      <c r="C1128" s="1186" t="s">
        <v>156</v>
      </c>
      <c r="D1128" s="1186" t="s">
        <v>272</v>
      </c>
      <c r="E1128" s="1332">
        <v>6.0000000000000001E-3</v>
      </c>
      <c r="F1128" s="1332">
        <v>5.0000000000000001E-3</v>
      </c>
      <c r="G1128" s="1332">
        <v>5.0000000000000001E-3</v>
      </c>
      <c r="H1128" s="1325">
        <v>5.0000000000000001E-3</v>
      </c>
      <c r="I1128" s="1332">
        <v>5.0000000000000001E-3</v>
      </c>
      <c r="J1128" s="1332">
        <v>5.0000000000000001E-3</v>
      </c>
      <c r="K1128" s="1332">
        <v>5.0000000000000001E-3</v>
      </c>
      <c r="L1128" s="1332">
        <v>5.0000000000000001E-3</v>
      </c>
      <c r="M1128" s="1332">
        <v>5.0000000000000001E-3</v>
      </c>
      <c r="N1128" s="1325">
        <v>4.0000000000000001E-3</v>
      </c>
      <c r="O1128" s="1332">
        <v>4.0000000000000001E-3</v>
      </c>
      <c r="P1128" s="1332">
        <v>4.0000000000000001E-3</v>
      </c>
      <c r="Q1128" s="1332">
        <v>5.0000000000000001E-3</v>
      </c>
      <c r="R1128" s="1332">
        <v>4.0000000000000001E-3</v>
      </c>
      <c r="S1128" s="1332">
        <v>5.0000000000000001E-3</v>
      </c>
      <c r="T1128" s="1332">
        <v>4.0000000000000001E-3</v>
      </c>
      <c r="U1128" s="1332">
        <v>5.0000000000000001E-3</v>
      </c>
      <c r="V1128" s="1325">
        <v>4.0000000000000001E-3</v>
      </c>
      <c r="W1128" s="1332">
        <v>5.0000000000000001E-3</v>
      </c>
      <c r="X1128" s="1332">
        <v>4.0000000000000001E-3</v>
      </c>
      <c r="Y1128" s="1332">
        <v>4.0000000000000001E-3</v>
      </c>
      <c r="Z1128" s="1332">
        <v>4.0000000000000001E-3</v>
      </c>
      <c r="AA1128" s="1332">
        <v>4.0000000000000001E-3</v>
      </c>
      <c r="AB1128" s="1332">
        <v>5.0000000000000001E-3</v>
      </c>
      <c r="AC1128" s="1189">
        <f>SUM(E1128:AB1128)</f>
        <v>0.11100000000000006</v>
      </c>
      <c r="AD1128" s="1262">
        <f>MAX(E1128:AB1128)</f>
        <v>6.0000000000000001E-3</v>
      </c>
    </row>
    <row r="1129" spans="1:54" s="3" customFormat="1" ht="12.75" customHeight="1">
      <c r="A1129" s="1345"/>
      <c r="B1129" s="1487" t="s">
        <v>192</v>
      </c>
      <c r="C1129" s="1209" t="s">
        <v>156</v>
      </c>
      <c r="D1129" s="1209" t="s">
        <v>272</v>
      </c>
      <c r="E1129" s="1378">
        <v>4.0000000000020499E-4</v>
      </c>
      <c r="F1129" s="1378">
        <v>0</v>
      </c>
      <c r="G1129" s="1378">
        <v>4.0000000000020499E-4</v>
      </c>
      <c r="H1129" s="1312">
        <v>0</v>
      </c>
      <c r="I1129" s="1378">
        <v>3.99999999999636E-4</v>
      </c>
      <c r="J1129" s="1378">
        <v>4.0000000000020499E-4</v>
      </c>
      <c r="K1129" s="1378">
        <v>0</v>
      </c>
      <c r="L1129" s="1378">
        <v>4.0000000000020499E-4</v>
      </c>
      <c r="M1129" s="1378">
        <v>0</v>
      </c>
      <c r="N1129" s="1312">
        <v>3.99999999999636E-4</v>
      </c>
      <c r="O1129" s="1378">
        <v>0</v>
      </c>
      <c r="P1129" s="1378">
        <v>4.0000000000020499E-4</v>
      </c>
      <c r="Q1129" s="1378">
        <v>0</v>
      </c>
      <c r="R1129" s="1378">
        <v>3.99999999999636E-4</v>
      </c>
      <c r="S1129" s="1378">
        <v>4.0000000000020499E-4</v>
      </c>
      <c r="T1129" s="1378">
        <v>4.0000000000020499E-4</v>
      </c>
      <c r="U1129" s="1378">
        <v>3.99999999999636E-4</v>
      </c>
      <c r="V1129" s="1312">
        <v>8.00000000000409E-4</v>
      </c>
      <c r="W1129" s="1378">
        <v>3.99999999999636E-4</v>
      </c>
      <c r="X1129" s="1378">
        <v>4.0000000000020499E-4</v>
      </c>
      <c r="Y1129" s="1378">
        <v>7.9999999999984099E-4</v>
      </c>
      <c r="Z1129" s="1378">
        <v>4.0000000000020499E-4</v>
      </c>
      <c r="AA1129" s="1378">
        <v>3.99999999999636E-4</v>
      </c>
      <c r="AB1129" s="1378">
        <v>8.00000000000409E-4</v>
      </c>
      <c r="AC1129" s="1212">
        <f>SUM(E1129:AB1129)</f>
        <v>8.4000000000003187E-3</v>
      </c>
    </row>
    <row r="1130" spans="1:54" s="3" customFormat="1" ht="12.75" customHeight="1">
      <c r="A1130" s="3304" t="s">
        <v>249</v>
      </c>
      <c r="B1130" s="3326"/>
      <c r="C1130" s="1255" t="s">
        <v>156</v>
      </c>
      <c r="D1130" s="1255"/>
      <c r="E1130" s="1269">
        <f t="shared" ref="E1130:AC1130" si="319">E1104+E1108+E1112+E1116+E1120+E1124</f>
        <v>4.6799999999999994E-2</v>
      </c>
      <c r="F1130" s="1269">
        <f t="shared" si="319"/>
        <v>4.6600000000000003E-2</v>
      </c>
      <c r="G1130" s="1269">
        <f t="shared" si="319"/>
        <v>4.6399999999999997E-2</v>
      </c>
      <c r="H1130" s="1311">
        <f t="shared" si="319"/>
        <v>4.6200000000000005E-2</v>
      </c>
      <c r="I1130" s="1269">
        <f t="shared" si="319"/>
        <v>4.7200000000000006E-2</v>
      </c>
      <c r="J1130" s="1269">
        <f t="shared" si="319"/>
        <v>4.6799999999999994E-2</v>
      </c>
      <c r="K1130" s="1269">
        <f t="shared" si="319"/>
        <v>0.34040000000000004</v>
      </c>
      <c r="L1130" s="1269">
        <f t="shared" si="319"/>
        <v>4.0399999999999998E-2</v>
      </c>
      <c r="M1130" s="1269">
        <f t="shared" si="319"/>
        <v>4.2200000000000001E-2</v>
      </c>
      <c r="N1130" s="1311">
        <f t="shared" si="319"/>
        <v>4.3999999999999997E-2</v>
      </c>
      <c r="O1130" s="1269">
        <f t="shared" si="319"/>
        <v>4.3999999999999997E-2</v>
      </c>
      <c r="P1130" s="1269">
        <f t="shared" si="319"/>
        <v>4.02E-2</v>
      </c>
      <c r="Q1130" s="1269">
        <f t="shared" si="319"/>
        <v>4.1399999999999999E-2</v>
      </c>
      <c r="R1130" s="1269">
        <f t="shared" si="319"/>
        <v>3.7199999999999997E-2</v>
      </c>
      <c r="S1130" s="1269">
        <f t="shared" si="319"/>
        <v>4.0599999999999997E-2</v>
      </c>
      <c r="T1130" s="1269">
        <f t="shared" si="319"/>
        <v>3.9E-2</v>
      </c>
      <c r="U1130" s="1269">
        <f t="shared" si="319"/>
        <v>4.1999999999999996E-2</v>
      </c>
      <c r="V1130" s="1311">
        <f t="shared" si="319"/>
        <v>4.7E-2</v>
      </c>
      <c r="W1130" s="1269">
        <f t="shared" si="319"/>
        <v>4.8599999999999997E-2</v>
      </c>
      <c r="X1130" s="1269">
        <f t="shared" si="319"/>
        <v>4.5600000000000002E-2</v>
      </c>
      <c r="Y1130" s="1269">
        <f t="shared" si="319"/>
        <v>4.1599999999999998E-2</v>
      </c>
      <c r="Z1130" s="1269">
        <f t="shared" si="319"/>
        <v>4.5600000000000002E-2</v>
      </c>
      <c r="AA1130" s="1269">
        <f t="shared" si="319"/>
        <v>4.7799999999999995E-2</v>
      </c>
      <c r="AB1130" s="1269">
        <f t="shared" si="319"/>
        <v>4.8199999999999993E-2</v>
      </c>
      <c r="AC1130" s="1242">
        <f t="shared" si="319"/>
        <v>1.3558000000000001</v>
      </c>
    </row>
    <row r="1131" spans="1:54" s="3" customFormat="1" ht="12.75" customHeight="1">
      <c r="A1131" s="3327"/>
      <c r="B1131" s="3328"/>
      <c r="C1131" s="1209" t="s">
        <v>158</v>
      </c>
      <c r="D1131" s="1209"/>
      <c r="E1131" s="1268">
        <f t="shared" ref="E1131:AC1131" si="320">E1105+E1109+E1113+E1117+E1121+E1125</f>
        <v>6.0999999999999999E-2</v>
      </c>
      <c r="F1131" s="1268">
        <f t="shared" si="320"/>
        <v>6.08E-2</v>
      </c>
      <c r="G1131" s="1268">
        <f t="shared" si="320"/>
        <v>6.0600000000000001E-2</v>
      </c>
      <c r="H1131" s="1312">
        <f t="shared" si="320"/>
        <v>6.0199999999999997E-2</v>
      </c>
      <c r="I1131" s="1268">
        <f t="shared" si="320"/>
        <v>6.2200000000000005E-2</v>
      </c>
      <c r="J1131" s="1268">
        <f t="shared" si="320"/>
        <v>6.2600000000000003E-2</v>
      </c>
      <c r="K1131" s="1268">
        <f t="shared" si="320"/>
        <v>6.0999999999999999E-2</v>
      </c>
      <c r="L1131" s="1268">
        <f t="shared" si="320"/>
        <v>5.9399999999999994E-2</v>
      </c>
      <c r="M1131" s="1268">
        <f t="shared" si="320"/>
        <v>5.5800000000000002E-2</v>
      </c>
      <c r="N1131" s="1312">
        <f t="shared" si="320"/>
        <v>5.6000000000000001E-2</v>
      </c>
      <c r="O1131" s="1268">
        <f t="shared" si="320"/>
        <v>5.4599999999999996E-2</v>
      </c>
      <c r="P1131" s="1268">
        <f t="shared" si="320"/>
        <v>5.5199999999999999E-2</v>
      </c>
      <c r="Q1131" s="1268">
        <f t="shared" si="320"/>
        <v>5.3400000000000003E-2</v>
      </c>
      <c r="R1131" s="1268">
        <f t="shared" si="320"/>
        <v>5.3000000000000005E-2</v>
      </c>
      <c r="S1131" s="1268">
        <f t="shared" si="320"/>
        <v>5.5599999999999997E-2</v>
      </c>
      <c r="T1131" s="1268">
        <f t="shared" si="320"/>
        <v>5.4800000000000001E-2</v>
      </c>
      <c r="U1131" s="1268">
        <f t="shared" si="320"/>
        <v>5.5400000000000005E-2</v>
      </c>
      <c r="V1131" s="1312">
        <f t="shared" si="320"/>
        <v>5.6800000000000003E-2</v>
      </c>
      <c r="W1131" s="1268">
        <f t="shared" si="320"/>
        <v>5.7200000000000001E-2</v>
      </c>
      <c r="X1131" s="1268">
        <f t="shared" si="320"/>
        <v>5.9799999999999999E-2</v>
      </c>
      <c r="Y1131" s="1268">
        <f t="shared" si="320"/>
        <v>6.0400000000000002E-2</v>
      </c>
      <c r="Z1131" s="1268">
        <f t="shared" si="320"/>
        <v>6.1200000000000004E-2</v>
      </c>
      <c r="AA1131" s="1268">
        <f t="shared" si="320"/>
        <v>6.2399999999999997E-2</v>
      </c>
      <c r="AB1131" s="1268">
        <f t="shared" si="320"/>
        <v>6.3799999999999996E-2</v>
      </c>
      <c r="AC1131" s="1212">
        <f t="shared" si="320"/>
        <v>1.4032</v>
      </c>
    </row>
    <row r="1132" spans="1:54" s="3" customFormat="1" ht="12.75" customHeight="1">
      <c r="A1132" s="3329" t="s">
        <v>250</v>
      </c>
      <c r="B1132" s="3330"/>
      <c r="C1132" s="1239" t="s">
        <v>156</v>
      </c>
      <c r="D1132" s="1239"/>
      <c r="E1132" s="1269">
        <f t="shared" ref="E1132:AC1132" si="321">E1075+E1079-E1130</f>
        <v>-4.9999999999999975E-3</v>
      </c>
      <c r="F1132" s="1269">
        <f t="shared" si="321"/>
        <v>-5.2000000000000032E-3</v>
      </c>
      <c r="G1132" s="1269">
        <f t="shared" si="321"/>
        <v>-5.1999999999999963E-3</v>
      </c>
      <c r="H1132" s="1311">
        <f t="shared" si="321"/>
        <v>-5.2000000000000032E-3</v>
      </c>
      <c r="I1132" s="1269">
        <f t="shared" si="321"/>
        <v>-5.2000000000000032E-3</v>
      </c>
      <c r="J1132" s="1269">
        <f t="shared" si="321"/>
        <v>-5.1999999999999963E-3</v>
      </c>
      <c r="K1132" s="1269">
        <f t="shared" si="321"/>
        <v>-5.2000000000000379E-3</v>
      </c>
      <c r="L1132" s="1269">
        <f t="shared" si="321"/>
        <v>-4.9999999999999975E-3</v>
      </c>
      <c r="M1132" s="1269">
        <f t="shared" si="321"/>
        <v>-5.7999999999999996E-3</v>
      </c>
      <c r="N1132" s="1311">
        <f t="shared" si="321"/>
        <v>-5.7999999999999996E-3</v>
      </c>
      <c r="O1132" s="1269">
        <f t="shared" si="321"/>
        <v>-5.1999999999999963E-3</v>
      </c>
      <c r="P1132" s="1269">
        <f t="shared" si="321"/>
        <v>-6.1999999999999972E-3</v>
      </c>
      <c r="Q1132" s="1269">
        <f t="shared" si="321"/>
        <v>-5.6000000000000008E-3</v>
      </c>
      <c r="R1132" s="1269">
        <f t="shared" si="321"/>
        <v>-6.399999999999996E-3</v>
      </c>
      <c r="S1132" s="1269">
        <f t="shared" si="321"/>
        <v>-5.5999999999999939E-3</v>
      </c>
      <c r="T1132" s="1269">
        <f t="shared" si="321"/>
        <v>-6.1999999999999972E-3</v>
      </c>
      <c r="U1132" s="1269">
        <f t="shared" si="321"/>
        <v>-5.3999999999999951E-3</v>
      </c>
      <c r="V1132" s="1311">
        <f t="shared" si="321"/>
        <v>-4.9999999999999975E-3</v>
      </c>
      <c r="W1132" s="1269">
        <f t="shared" si="321"/>
        <v>-4.5999999999999999E-3</v>
      </c>
      <c r="X1132" s="1269">
        <f t="shared" si="321"/>
        <v>-4.9999999999999975E-3</v>
      </c>
      <c r="Y1132" s="1269">
        <f t="shared" si="321"/>
        <v>-5.9999999999999984E-3</v>
      </c>
      <c r="Z1132" s="1269">
        <f t="shared" si="321"/>
        <v>-5.6000000000000008E-3</v>
      </c>
      <c r="AA1132" s="1269">
        <f t="shared" si="321"/>
        <v>-4.9999999999999975E-3</v>
      </c>
      <c r="AB1132" s="1269">
        <f t="shared" si="321"/>
        <v>-4.9999999999999975E-3</v>
      </c>
      <c r="AC1132" s="1242">
        <f t="shared" si="321"/>
        <v>-0.12960000000000016</v>
      </c>
    </row>
    <row r="1133" spans="1:54" s="3" customFormat="1" ht="12.75" customHeight="1">
      <c r="A1133" s="3331"/>
      <c r="B1133" s="3332"/>
      <c r="C1133" s="1243" t="s">
        <v>158</v>
      </c>
      <c r="D1133" s="1243"/>
      <c r="E1133" s="1271">
        <f t="shared" ref="E1133:AC1133" si="322">E1076+E1080-E1131</f>
        <v>-1.6599999999999997E-2</v>
      </c>
      <c r="F1133" s="1271">
        <f t="shared" si="322"/>
        <v>-1.6399999999999998E-2</v>
      </c>
      <c r="G1133" s="1271">
        <f t="shared" si="322"/>
        <v>-1.6399999999999998E-2</v>
      </c>
      <c r="H1133" s="1272">
        <f t="shared" si="322"/>
        <v>-1.6399999999999998E-2</v>
      </c>
      <c r="I1133" s="1271">
        <f t="shared" si="322"/>
        <v>-1.7000000000000001E-2</v>
      </c>
      <c r="J1133" s="1271">
        <f t="shared" si="322"/>
        <v>-1.72E-2</v>
      </c>
      <c r="K1133" s="1271">
        <f t="shared" si="322"/>
        <v>-1.6399999999999998E-2</v>
      </c>
      <c r="L1133" s="1271">
        <f t="shared" si="322"/>
        <v>-1.5399999999999997E-2</v>
      </c>
      <c r="M1133" s="1271">
        <f t="shared" si="322"/>
        <v>-1.5400000000000004E-2</v>
      </c>
      <c r="N1133" s="1272">
        <f t="shared" si="322"/>
        <v>-1.5800000000000002E-2</v>
      </c>
      <c r="O1133" s="1271">
        <f t="shared" si="322"/>
        <v>-1.6199999999999999E-2</v>
      </c>
      <c r="P1133" s="1271">
        <f t="shared" si="322"/>
        <v>-1.6399999999999998E-2</v>
      </c>
      <c r="Q1133" s="1271">
        <f t="shared" si="322"/>
        <v>-1.6200000000000006E-2</v>
      </c>
      <c r="R1133" s="1271">
        <f t="shared" si="322"/>
        <v>-1.5800000000000008E-2</v>
      </c>
      <c r="S1133" s="1271">
        <f t="shared" si="322"/>
        <v>-1.4799999999999994E-2</v>
      </c>
      <c r="T1133" s="1271">
        <f t="shared" si="322"/>
        <v>-1.4800000000000001E-2</v>
      </c>
      <c r="U1133" s="1271">
        <f t="shared" si="322"/>
        <v>-1.4999999999999999E-2</v>
      </c>
      <c r="V1133" s="1272">
        <f t="shared" si="322"/>
        <v>-1.5200000000000005E-2</v>
      </c>
      <c r="W1133" s="1271">
        <f t="shared" si="322"/>
        <v>-1.5600000000000003E-2</v>
      </c>
      <c r="X1133" s="1271">
        <f t="shared" si="322"/>
        <v>-1.6199999999999999E-2</v>
      </c>
      <c r="Y1133" s="1271">
        <f t="shared" si="322"/>
        <v>-1.6399999999999998E-2</v>
      </c>
      <c r="Z1133" s="1271">
        <f t="shared" si="322"/>
        <v>-1.6800000000000002E-2</v>
      </c>
      <c r="AA1133" s="1271">
        <f t="shared" si="322"/>
        <v>-1.7000000000000001E-2</v>
      </c>
      <c r="AB1133" s="1271">
        <f t="shared" si="322"/>
        <v>-1.7399999999999999E-2</v>
      </c>
      <c r="AC1133" s="1212">
        <f t="shared" si="322"/>
        <v>-0.38680000000000003</v>
      </c>
    </row>
    <row r="1134" spans="1:54" s="1161" customFormat="1" ht="12.75" customHeight="1">
      <c r="A1134" s="3312" t="s">
        <v>328</v>
      </c>
      <c r="B1134" s="3313"/>
      <c r="C1134" s="1275" t="s">
        <v>156</v>
      </c>
      <c r="D1134" s="1275"/>
      <c r="E1134" s="1178"/>
      <c r="F1134" s="1178"/>
      <c r="G1134" s="1178"/>
      <c r="H1134" s="1178"/>
      <c r="I1134" s="1178"/>
      <c r="J1134" s="1178"/>
      <c r="K1134" s="1178"/>
      <c r="L1134" s="1178"/>
      <c r="M1134" s="1178"/>
      <c r="N1134" s="1178"/>
      <c r="O1134" s="1178"/>
      <c r="P1134" s="1178"/>
      <c r="Q1134" s="1178"/>
      <c r="R1134" s="1178"/>
      <c r="S1134" s="1178"/>
      <c r="T1134" s="1178"/>
      <c r="U1134" s="1178"/>
      <c r="V1134" s="1178"/>
      <c r="W1134" s="1178"/>
      <c r="X1134" s="1178"/>
      <c r="Y1134" s="1178"/>
      <c r="Z1134" s="1178"/>
      <c r="AA1134" s="1178"/>
      <c r="AB1134" s="1178"/>
      <c r="AC1134" s="1352"/>
    </row>
    <row r="1135" spans="1:54" s="1161" customFormat="1" ht="12.75" customHeight="1">
      <c r="A1135" s="3314"/>
      <c r="B1135" s="3315"/>
      <c r="C1135" s="1280" t="s">
        <v>158</v>
      </c>
      <c r="D1135" s="1280"/>
      <c r="E1135" s="1354"/>
      <c r="F1135" s="1354"/>
      <c r="G1135" s="1354"/>
      <c r="H1135" s="1354"/>
      <c r="I1135" s="1354"/>
      <c r="J1135" s="1354"/>
      <c r="K1135" s="1354"/>
      <c r="L1135" s="1354"/>
      <c r="M1135" s="1354"/>
      <c r="N1135" s="1354"/>
      <c r="O1135" s="1354"/>
      <c r="P1135" s="1354"/>
      <c r="Q1135" s="1354"/>
      <c r="R1135" s="1354"/>
      <c r="S1135" s="1354"/>
      <c r="T1135" s="1354"/>
      <c r="U1135" s="1354"/>
      <c r="V1135" s="1354"/>
      <c r="W1135" s="1354"/>
      <c r="X1135" s="1354"/>
      <c r="Y1135" s="1354"/>
      <c r="Z1135" s="1354"/>
      <c r="AA1135" s="1354"/>
      <c r="AB1135" s="1354"/>
      <c r="AC1135" s="1355"/>
    </row>
    <row r="1136" spans="1:54" s="3" customFormat="1" ht="23.25" customHeight="1">
      <c r="A1136" s="1356"/>
      <c r="C1136" s="1357" t="s">
        <v>219</v>
      </c>
      <c r="H1136" s="1358">
        <f>H1089+H1093+H1108+H1116+H1120</f>
        <v>7.8600000000000003E-2</v>
      </c>
      <c r="N1136" s="1358">
        <f>N1089+N1093+N1108+N1116+N1120</f>
        <v>7.9000000000000001E-2</v>
      </c>
      <c r="V1136" s="1358">
        <f>V1089+V1093+V1108+V1116+V1120</f>
        <v>8.2599999999999993E-2</v>
      </c>
      <c r="Y1136" s="1488">
        <f>Y1089+Y1093+Y1108+Y1116+Y1120</f>
        <v>7.740000000000001E-2</v>
      </c>
    </row>
    <row r="1137" spans="1:30" s="3" customFormat="1" ht="27.75" customHeight="1">
      <c r="A1137" s="1169" t="s">
        <v>147</v>
      </c>
      <c r="B1137" s="1170" t="s">
        <v>148</v>
      </c>
      <c r="C1137" s="1172" t="s">
        <v>149</v>
      </c>
      <c r="D1137" s="1172" t="s">
        <v>150</v>
      </c>
      <c r="E1137" s="3299" t="s">
        <v>151</v>
      </c>
      <c r="F1137" s="3299"/>
      <c r="G1137" s="3299"/>
      <c r="H1137" s="3299"/>
      <c r="I1137" s="3299"/>
      <c r="J1137" s="3299"/>
      <c r="K1137" s="3299"/>
      <c r="L1137" s="3299"/>
      <c r="M1137" s="3299"/>
      <c r="N1137" s="3299"/>
      <c r="O1137" s="3299"/>
      <c r="P1137" s="3299"/>
      <c r="Q1137" s="3299"/>
      <c r="R1137" s="3299"/>
      <c r="S1137" s="3299"/>
      <c r="T1137" s="3299"/>
      <c r="U1137" s="3299"/>
      <c r="V1137" s="3299"/>
      <c r="W1137" s="3299"/>
      <c r="X1137" s="3299"/>
      <c r="Y1137" s="3299"/>
      <c r="Z1137" s="3299"/>
      <c r="AA1137" s="3299"/>
      <c r="AB1137" s="3299"/>
      <c r="AC1137" s="3288" t="s">
        <v>152</v>
      </c>
    </row>
    <row r="1138" spans="1:30" s="1161" customFormat="1" ht="12.75" customHeight="1">
      <c r="A1138" s="2192" t="s">
        <v>798</v>
      </c>
      <c r="B1138" s="1290"/>
      <c r="C1138" s="1174"/>
      <c r="D1138" s="1174"/>
      <c r="E1138" s="1175">
        <v>1</v>
      </c>
      <c r="F1138" s="1175">
        <v>2</v>
      </c>
      <c r="G1138" s="1175">
        <v>3</v>
      </c>
      <c r="H1138" s="1175">
        <v>4</v>
      </c>
      <c r="I1138" s="1175">
        <v>5</v>
      </c>
      <c r="J1138" s="1175">
        <v>6</v>
      </c>
      <c r="K1138" s="1175">
        <v>7</v>
      </c>
      <c r="L1138" s="1175">
        <v>8</v>
      </c>
      <c r="M1138" s="1175">
        <v>9</v>
      </c>
      <c r="N1138" s="1175">
        <v>10</v>
      </c>
      <c r="O1138" s="1175">
        <v>11</v>
      </c>
      <c r="P1138" s="1175">
        <v>12</v>
      </c>
      <c r="Q1138" s="1175">
        <v>13</v>
      </c>
      <c r="R1138" s="1175">
        <v>14</v>
      </c>
      <c r="S1138" s="1175">
        <v>15</v>
      </c>
      <c r="T1138" s="1175">
        <v>16</v>
      </c>
      <c r="U1138" s="1175">
        <v>17</v>
      </c>
      <c r="V1138" s="1175">
        <v>18</v>
      </c>
      <c r="W1138" s="1175">
        <v>19</v>
      </c>
      <c r="X1138" s="1175">
        <v>20</v>
      </c>
      <c r="Y1138" s="1175">
        <v>21</v>
      </c>
      <c r="Z1138" s="1175">
        <v>22</v>
      </c>
      <c r="AA1138" s="1175">
        <v>23</v>
      </c>
      <c r="AB1138" s="1175">
        <v>24</v>
      </c>
      <c r="AC1138" s="3289"/>
    </row>
    <row r="1139" spans="1:30" s="1161" customFormat="1" ht="12.75" customHeight="1">
      <c r="A1139" s="1177" t="s">
        <v>281</v>
      </c>
      <c r="B1139" s="1178"/>
      <c r="C1139" s="1179"/>
      <c r="D1139" s="2153"/>
      <c r="E1139" s="1178">
        <v>6</v>
      </c>
      <c r="F1139" s="1178">
        <v>6</v>
      </c>
      <c r="G1139" s="1178">
        <v>6</v>
      </c>
      <c r="H1139" s="1178">
        <v>6</v>
      </c>
      <c r="I1139" s="1178">
        <v>6</v>
      </c>
      <c r="J1139" s="1178">
        <v>6</v>
      </c>
      <c r="K1139" s="1178">
        <v>6</v>
      </c>
      <c r="L1139" s="1178">
        <v>6</v>
      </c>
      <c r="M1139" s="1178">
        <v>6</v>
      </c>
      <c r="N1139" s="1178">
        <v>6</v>
      </c>
      <c r="O1139" s="1178">
        <v>6</v>
      </c>
      <c r="P1139" s="1178">
        <v>6</v>
      </c>
      <c r="Q1139" s="1178">
        <v>6</v>
      </c>
      <c r="R1139" s="1178">
        <v>6</v>
      </c>
      <c r="S1139" s="1178">
        <v>6</v>
      </c>
      <c r="T1139" s="1178">
        <v>6</v>
      </c>
      <c r="U1139" s="1178">
        <v>6</v>
      </c>
      <c r="V1139" s="1178">
        <v>6</v>
      </c>
      <c r="W1139" s="1178">
        <v>6</v>
      </c>
      <c r="X1139" s="1178">
        <v>6</v>
      </c>
      <c r="Y1139" s="1178">
        <v>6</v>
      </c>
      <c r="Z1139" s="1178">
        <v>6</v>
      </c>
      <c r="AA1139" s="1178">
        <v>6</v>
      </c>
      <c r="AB1139" s="1178">
        <v>6</v>
      </c>
      <c r="AC1139" s="1291"/>
    </row>
    <row r="1140" spans="1:30" s="1161" customFormat="1" ht="12.75" customHeight="1">
      <c r="A1140" s="1181" t="s">
        <v>282</v>
      </c>
      <c r="B1140" s="1182"/>
      <c r="C1140" s="1183"/>
      <c r="D1140" s="2191"/>
      <c r="E1140" s="1182">
        <v>7</v>
      </c>
      <c r="F1140" s="1182">
        <v>7</v>
      </c>
      <c r="G1140" s="1182">
        <v>7</v>
      </c>
      <c r="H1140" s="1182">
        <v>7</v>
      </c>
      <c r="I1140" s="1182">
        <v>7</v>
      </c>
      <c r="J1140" s="1182">
        <v>7</v>
      </c>
      <c r="K1140" s="1182">
        <v>7</v>
      </c>
      <c r="L1140" s="1182">
        <v>7</v>
      </c>
      <c r="M1140" s="1182">
        <v>7</v>
      </c>
      <c r="N1140" s="1182">
        <v>7</v>
      </c>
      <c r="O1140" s="1182">
        <v>7</v>
      </c>
      <c r="P1140" s="1182">
        <v>7</v>
      </c>
      <c r="Q1140" s="1182">
        <v>7</v>
      </c>
      <c r="R1140" s="1182">
        <v>7</v>
      </c>
      <c r="S1140" s="1182">
        <v>7</v>
      </c>
      <c r="T1140" s="1182">
        <v>7</v>
      </c>
      <c r="U1140" s="1182">
        <v>7</v>
      </c>
      <c r="V1140" s="1182">
        <v>7</v>
      </c>
      <c r="W1140" s="1182">
        <v>7</v>
      </c>
      <c r="X1140" s="1182">
        <v>7</v>
      </c>
      <c r="Y1140" s="1182">
        <v>7</v>
      </c>
      <c r="Z1140" s="1182">
        <v>7</v>
      </c>
      <c r="AA1140" s="1182">
        <v>7</v>
      </c>
      <c r="AB1140" s="1182">
        <v>7</v>
      </c>
      <c r="AC1140" s="1292"/>
    </row>
    <row r="1141" spans="1:30" s="3" customFormat="1" ht="12.75" customHeight="1">
      <c r="A1141" s="3280" t="s">
        <v>627</v>
      </c>
      <c r="B1141" s="3301" t="s">
        <v>628</v>
      </c>
      <c r="C1141" s="1186" t="s">
        <v>156</v>
      </c>
      <c r="D1141" s="1186" t="s">
        <v>288</v>
      </c>
      <c r="E1141" s="1173"/>
      <c r="F1141" s="1173"/>
      <c r="G1141" s="1173"/>
      <c r="H1141" s="1313"/>
      <c r="I1141" s="1173"/>
      <c r="J1141" s="1173"/>
      <c r="K1141" s="1173"/>
      <c r="L1141" s="1173"/>
      <c r="M1141" s="1173"/>
      <c r="N1141" s="1313"/>
      <c r="O1141" s="1173"/>
      <c r="P1141" s="1173"/>
      <c r="Q1141" s="1173"/>
      <c r="R1141" s="1173"/>
      <c r="S1141" s="1173"/>
      <c r="T1141" s="1173"/>
      <c r="U1141" s="1173"/>
      <c r="V1141" s="1313"/>
      <c r="W1141" s="1173"/>
      <c r="X1141" s="1173"/>
      <c r="Y1141" s="1173"/>
      <c r="Z1141" s="1173"/>
      <c r="AA1141" s="1173"/>
      <c r="AB1141" s="1173"/>
      <c r="AC1141" s="1189">
        <f>SUM(E1141:AB1141)</f>
        <v>0</v>
      </c>
    </row>
    <row r="1142" spans="1:30" s="3" customFormat="1" ht="12.75" customHeight="1">
      <c r="A1142" s="3281"/>
      <c r="B1142" s="3296"/>
      <c r="C1142" s="1191" t="s">
        <v>158</v>
      </c>
      <c r="D1142" s="1191" t="s">
        <v>288</v>
      </c>
      <c r="E1142" s="1294"/>
      <c r="F1142" s="1294"/>
      <c r="G1142" s="1294"/>
      <c r="H1142" s="1330"/>
      <c r="I1142" s="1294"/>
      <c r="J1142" s="1294"/>
      <c r="K1142" s="1294"/>
      <c r="L1142" s="1294"/>
      <c r="M1142" s="1294"/>
      <c r="N1142" s="1330"/>
      <c r="O1142" s="1294"/>
      <c r="P1142" s="1294"/>
      <c r="Q1142" s="1294"/>
      <c r="R1142" s="1294"/>
      <c r="S1142" s="1294"/>
      <c r="T1142" s="1294"/>
      <c r="U1142" s="1294"/>
      <c r="V1142" s="1330"/>
      <c r="W1142" s="1294"/>
      <c r="X1142" s="1294"/>
      <c r="Y1142" s="1294"/>
      <c r="Z1142" s="1294"/>
      <c r="AA1142" s="1294"/>
      <c r="AB1142" s="1294"/>
      <c r="AC1142" s="1194">
        <f>SUM(E1142:AB1142)</f>
        <v>0</v>
      </c>
    </row>
    <row r="1143" spans="1:30" s="3" customFormat="1" ht="12.75" customHeight="1">
      <c r="A1143" s="3281"/>
      <c r="B1143" s="3296"/>
      <c r="C1143" s="1191" t="s">
        <v>159</v>
      </c>
      <c r="D1143" s="1696" t="s">
        <v>160</v>
      </c>
      <c r="E1143" s="2741">
        <v>4</v>
      </c>
      <c r="F1143" s="2742">
        <v>4</v>
      </c>
      <c r="G1143" s="2742">
        <v>4</v>
      </c>
      <c r="H1143" s="2742">
        <v>4</v>
      </c>
      <c r="I1143" s="2742">
        <v>4</v>
      </c>
      <c r="J1143" s="2742">
        <v>4</v>
      </c>
      <c r="K1143" s="2742">
        <v>4</v>
      </c>
      <c r="L1143" s="2742">
        <v>5</v>
      </c>
      <c r="M1143" s="2742">
        <v>4</v>
      </c>
      <c r="N1143" s="2742">
        <v>5</v>
      </c>
      <c r="O1143" s="2742">
        <v>4</v>
      </c>
      <c r="P1143" s="2742">
        <v>4</v>
      </c>
      <c r="Q1143" s="2742">
        <v>4</v>
      </c>
      <c r="R1143" s="2742">
        <v>5</v>
      </c>
      <c r="S1143" s="2742">
        <v>5</v>
      </c>
      <c r="T1143" s="2742">
        <v>5</v>
      </c>
      <c r="U1143" s="2742">
        <v>5</v>
      </c>
      <c r="V1143" s="2742">
        <v>5</v>
      </c>
      <c r="W1143" s="2742">
        <v>5</v>
      </c>
      <c r="X1143" s="2742">
        <v>5</v>
      </c>
      <c r="Y1143" s="2742">
        <v>5</v>
      </c>
      <c r="Z1143" s="2742">
        <v>4</v>
      </c>
      <c r="AA1143" s="2742">
        <v>4</v>
      </c>
      <c r="AB1143" s="2743">
        <v>4</v>
      </c>
      <c r="AC1143" s="1250"/>
      <c r="AD1143" s="1259">
        <f>MAX(E1143:AB1143)</f>
        <v>5</v>
      </c>
    </row>
    <row r="1144" spans="1:30" s="3" customFormat="1" ht="12.75" customHeight="1">
      <c r="A1144" s="3281"/>
      <c r="B1144" s="3296"/>
      <c r="C1144" s="1191" t="s">
        <v>161</v>
      </c>
      <c r="D1144" s="1191"/>
      <c r="E1144" s="1310" t="e">
        <f t="shared" ref="E1144:AC1144" si="323">E1142/E1141</f>
        <v>#DIV/0!</v>
      </c>
      <c r="F1144" s="1310" t="e">
        <f t="shared" si="323"/>
        <v>#DIV/0!</v>
      </c>
      <c r="G1144" s="1310" t="e">
        <f t="shared" si="323"/>
        <v>#DIV/0!</v>
      </c>
      <c r="H1144" s="1321" t="e">
        <f t="shared" si="323"/>
        <v>#DIV/0!</v>
      </c>
      <c r="I1144" s="1310" t="e">
        <f t="shared" si="323"/>
        <v>#DIV/0!</v>
      </c>
      <c r="J1144" s="1310" t="e">
        <f t="shared" si="323"/>
        <v>#DIV/0!</v>
      </c>
      <c r="K1144" s="1310" t="e">
        <f t="shared" si="323"/>
        <v>#DIV/0!</v>
      </c>
      <c r="L1144" s="1310" t="e">
        <f t="shared" si="323"/>
        <v>#DIV/0!</v>
      </c>
      <c r="M1144" s="1310" t="e">
        <f t="shared" si="323"/>
        <v>#DIV/0!</v>
      </c>
      <c r="N1144" s="1321" t="e">
        <f t="shared" si="323"/>
        <v>#DIV/0!</v>
      </c>
      <c r="O1144" s="1310" t="e">
        <f t="shared" si="323"/>
        <v>#DIV/0!</v>
      </c>
      <c r="P1144" s="1310" t="e">
        <f t="shared" si="323"/>
        <v>#DIV/0!</v>
      </c>
      <c r="Q1144" s="1310" t="e">
        <f t="shared" si="323"/>
        <v>#DIV/0!</v>
      </c>
      <c r="R1144" s="1310" t="e">
        <f t="shared" si="323"/>
        <v>#DIV/0!</v>
      </c>
      <c r="S1144" s="1310" t="e">
        <f t="shared" si="323"/>
        <v>#DIV/0!</v>
      </c>
      <c r="T1144" s="1310" t="e">
        <f t="shared" si="323"/>
        <v>#DIV/0!</v>
      </c>
      <c r="U1144" s="1310" t="e">
        <f t="shared" si="323"/>
        <v>#DIV/0!</v>
      </c>
      <c r="V1144" s="1321" t="e">
        <f t="shared" si="323"/>
        <v>#DIV/0!</v>
      </c>
      <c r="W1144" s="1310" t="e">
        <f t="shared" si="323"/>
        <v>#DIV/0!</v>
      </c>
      <c r="X1144" s="1310" t="e">
        <f t="shared" si="323"/>
        <v>#DIV/0!</v>
      </c>
      <c r="Y1144" s="1310" t="e">
        <f t="shared" si="323"/>
        <v>#DIV/0!</v>
      </c>
      <c r="Z1144" s="1310" t="e">
        <f t="shared" si="323"/>
        <v>#DIV/0!</v>
      </c>
      <c r="AA1144" s="1310" t="e">
        <f t="shared" si="323"/>
        <v>#DIV/0!</v>
      </c>
      <c r="AB1144" s="1310" t="e">
        <f t="shared" si="323"/>
        <v>#DIV/0!</v>
      </c>
      <c r="AC1144" s="1194" t="e">
        <f t="shared" si="323"/>
        <v>#DIV/0!</v>
      </c>
    </row>
    <row r="1145" spans="1:30" s="3" customFormat="1" ht="12.75" customHeight="1" thickBot="1">
      <c r="A1145" s="3286"/>
      <c r="B1145" s="3319"/>
      <c r="C1145" s="1198" t="s">
        <v>164</v>
      </c>
      <c r="D1145" s="1198" t="s">
        <v>288</v>
      </c>
      <c r="E1145" s="1295"/>
      <c r="F1145" s="1295"/>
      <c r="G1145" s="1295"/>
      <c r="H1145" s="1295"/>
      <c r="I1145" s="1295"/>
      <c r="J1145" s="1295"/>
      <c r="K1145" s="1295"/>
      <c r="L1145" s="1295"/>
      <c r="M1145" s="1295"/>
      <c r="N1145" s="1295"/>
      <c r="O1145" s="1295"/>
      <c r="P1145" s="1295"/>
      <c r="Q1145" s="1295"/>
      <c r="R1145" s="1295"/>
      <c r="S1145" s="1295"/>
      <c r="T1145" s="1295"/>
      <c r="U1145" s="1295"/>
      <c r="V1145" s="1295"/>
      <c r="W1145" s="1295"/>
      <c r="X1145" s="1295"/>
      <c r="Y1145" s="1295"/>
      <c r="Z1145" s="1295"/>
      <c r="AA1145" s="1295"/>
      <c r="AB1145" s="1295"/>
      <c r="AC1145" s="1296"/>
    </row>
    <row r="1146" spans="1:30" s="3" customFormat="1" ht="12.75" customHeight="1">
      <c r="A1146" s="3280" t="s">
        <v>629</v>
      </c>
      <c r="B1146" s="3301" t="s">
        <v>630</v>
      </c>
      <c r="C1146" s="1186" t="s">
        <v>156</v>
      </c>
      <c r="D1146" s="1186" t="s">
        <v>288</v>
      </c>
      <c r="E1146" s="1173"/>
      <c r="F1146" s="1173"/>
      <c r="G1146" s="1173"/>
      <c r="H1146" s="1313"/>
      <c r="I1146" s="1173"/>
      <c r="J1146" s="1173"/>
      <c r="K1146" s="1173"/>
      <c r="L1146" s="1173"/>
      <c r="M1146" s="1173"/>
      <c r="N1146" s="1313"/>
      <c r="O1146" s="1173"/>
      <c r="P1146" s="1173"/>
      <c r="Q1146" s="1173"/>
      <c r="R1146" s="1173"/>
      <c r="S1146" s="1173"/>
      <c r="T1146" s="1173"/>
      <c r="U1146" s="1173"/>
      <c r="V1146" s="1313"/>
      <c r="W1146" s="1173"/>
      <c r="X1146" s="1173"/>
      <c r="Y1146" s="1173"/>
      <c r="Z1146" s="1173"/>
      <c r="AA1146" s="1173"/>
      <c r="AB1146" s="1173"/>
      <c r="AC1146" s="1189">
        <f>SUM(E1146:AB1146)</f>
        <v>0</v>
      </c>
    </row>
    <row r="1147" spans="1:30" s="3" customFormat="1" ht="12.75" customHeight="1">
      <c r="A1147" s="3281"/>
      <c r="B1147" s="3296"/>
      <c r="C1147" s="1191" t="s">
        <v>158</v>
      </c>
      <c r="D1147" s="1191" t="s">
        <v>288</v>
      </c>
      <c r="E1147" s="1294"/>
      <c r="F1147" s="1294"/>
      <c r="G1147" s="1294"/>
      <c r="H1147" s="1330"/>
      <c r="I1147" s="1294"/>
      <c r="J1147" s="1294"/>
      <c r="K1147" s="1294"/>
      <c r="L1147" s="1294"/>
      <c r="M1147" s="1294"/>
      <c r="N1147" s="1330"/>
      <c r="O1147" s="1294"/>
      <c r="P1147" s="1294"/>
      <c r="Q1147" s="1294"/>
      <c r="R1147" s="1294"/>
      <c r="S1147" s="1294"/>
      <c r="T1147" s="1294"/>
      <c r="U1147" s="1294"/>
      <c r="V1147" s="1330"/>
      <c r="W1147" s="1294"/>
      <c r="X1147" s="1294"/>
      <c r="Y1147" s="1294"/>
      <c r="Z1147" s="1294"/>
      <c r="AA1147" s="1294"/>
      <c r="AB1147" s="1294"/>
      <c r="AC1147" s="1194">
        <f>SUM(E1147:AB1147)</f>
        <v>0</v>
      </c>
    </row>
    <row r="1148" spans="1:30" s="3" customFormat="1" ht="12.75" customHeight="1">
      <c r="A1148" s="3281"/>
      <c r="B1148" s="3296"/>
      <c r="C1148" s="1191" t="s">
        <v>159</v>
      </c>
      <c r="D1148" s="1696" t="s">
        <v>160</v>
      </c>
      <c r="E1148" s="2744">
        <v>10</v>
      </c>
      <c r="F1148" s="2745">
        <v>10</v>
      </c>
      <c r="G1148" s="2745">
        <v>10</v>
      </c>
      <c r="H1148" s="2745">
        <v>10</v>
      </c>
      <c r="I1148" s="2745">
        <v>10</v>
      </c>
      <c r="J1148" s="2745">
        <v>10</v>
      </c>
      <c r="K1148" s="2745">
        <v>12</v>
      </c>
      <c r="L1148" s="2745">
        <v>15</v>
      </c>
      <c r="M1148" s="2745">
        <v>22</v>
      </c>
      <c r="N1148" s="2745">
        <v>22</v>
      </c>
      <c r="O1148" s="2745">
        <v>24</v>
      </c>
      <c r="P1148" s="2745">
        <v>14</v>
      </c>
      <c r="Q1148" s="2745">
        <v>14</v>
      </c>
      <c r="R1148" s="2745">
        <v>19</v>
      </c>
      <c r="S1148" s="2745">
        <v>19</v>
      </c>
      <c r="T1148" s="2745">
        <v>21</v>
      </c>
      <c r="U1148" s="2745">
        <v>17</v>
      </c>
      <c r="V1148" s="2745">
        <v>13</v>
      </c>
      <c r="W1148" s="2745">
        <v>13</v>
      </c>
      <c r="X1148" s="2745">
        <v>12</v>
      </c>
      <c r="Y1148" s="2745">
        <v>12</v>
      </c>
      <c r="Z1148" s="2745">
        <v>11</v>
      </c>
      <c r="AA1148" s="2745">
        <v>10</v>
      </c>
      <c r="AB1148" s="2746">
        <v>10</v>
      </c>
      <c r="AC1148" s="1250"/>
      <c r="AD1148" s="1259">
        <f>MAX(E1148:AB1148)</f>
        <v>24</v>
      </c>
    </row>
    <row r="1149" spans="1:30" s="3" customFormat="1" ht="12.75" customHeight="1">
      <c r="A1149" s="3281"/>
      <c r="B1149" s="3296"/>
      <c r="C1149" s="1191" t="s">
        <v>161</v>
      </c>
      <c r="D1149" s="1191"/>
      <c r="E1149" s="1310" t="e">
        <f t="shared" ref="E1149:AC1149" si="324">E1147/E1146</f>
        <v>#DIV/0!</v>
      </c>
      <c r="F1149" s="1310" t="e">
        <f t="shared" si="324"/>
        <v>#DIV/0!</v>
      </c>
      <c r="G1149" s="1310" t="e">
        <f t="shared" si="324"/>
        <v>#DIV/0!</v>
      </c>
      <c r="H1149" s="1321" t="e">
        <f t="shared" si="324"/>
        <v>#DIV/0!</v>
      </c>
      <c r="I1149" s="1310" t="e">
        <f t="shared" si="324"/>
        <v>#DIV/0!</v>
      </c>
      <c r="J1149" s="1310" t="e">
        <f t="shared" si="324"/>
        <v>#DIV/0!</v>
      </c>
      <c r="K1149" s="1310" t="e">
        <f t="shared" si="324"/>
        <v>#DIV/0!</v>
      </c>
      <c r="L1149" s="1310" t="e">
        <f t="shared" si="324"/>
        <v>#DIV/0!</v>
      </c>
      <c r="M1149" s="1310" t="e">
        <f t="shared" si="324"/>
        <v>#DIV/0!</v>
      </c>
      <c r="N1149" s="1321" t="e">
        <f t="shared" si="324"/>
        <v>#DIV/0!</v>
      </c>
      <c r="O1149" s="1310" t="e">
        <f t="shared" si="324"/>
        <v>#DIV/0!</v>
      </c>
      <c r="P1149" s="1310" t="e">
        <f t="shared" si="324"/>
        <v>#DIV/0!</v>
      </c>
      <c r="Q1149" s="1310" t="e">
        <f t="shared" si="324"/>
        <v>#DIV/0!</v>
      </c>
      <c r="R1149" s="1310" t="e">
        <f t="shared" si="324"/>
        <v>#DIV/0!</v>
      </c>
      <c r="S1149" s="1310" t="e">
        <f t="shared" si="324"/>
        <v>#DIV/0!</v>
      </c>
      <c r="T1149" s="1310" t="e">
        <f t="shared" si="324"/>
        <v>#DIV/0!</v>
      </c>
      <c r="U1149" s="1310" t="e">
        <f t="shared" si="324"/>
        <v>#DIV/0!</v>
      </c>
      <c r="V1149" s="1321" t="e">
        <f t="shared" si="324"/>
        <v>#DIV/0!</v>
      </c>
      <c r="W1149" s="1310" t="e">
        <f t="shared" si="324"/>
        <v>#DIV/0!</v>
      </c>
      <c r="X1149" s="1310" t="e">
        <f t="shared" si="324"/>
        <v>#DIV/0!</v>
      </c>
      <c r="Y1149" s="1310" t="e">
        <f t="shared" si="324"/>
        <v>#DIV/0!</v>
      </c>
      <c r="Z1149" s="1310" t="e">
        <f t="shared" si="324"/>
        <v>#DIV/0!</v>
      </c>
      <c r="AA1149" s="1310" t="e">
        <f t="shared" si="324"/>
        <v>#DIV/0!</v>
      </c>
      <c r="AB1149" s="1310" t="e">
        <f t="shared" si="324"/>
        <v>#DIV/0!</v>
      </c>
      <c r="AC1149" s="1194" t="e">
        <f t="shared" si="324"/>
        <v>#DIV/0!</v>
      </c>
    </row>
    <row r="1150" spans="1:30" s="3" customFormat="1" ht="12.75" customHeight="1" thickBot="1">
      <c r="A1150" s="3282"/>
      <c r="B1150" s="3297"/>
      <c r="C1150" s="1297" t="s">
        <v>164</v>
      </c>
      <c r="D1150" s="1297" t="s">
        <v>288</v>
      </c>
      <c r="E1150" s="1298"/>
      <c r="F1150" s="1298"/>
      <c r="G1150" s="1298"/>
      <c r="H1150" s="1298"/>
      <c r="I1150" s="1298"/>
      <c r="J1150" s="1298"/>
      <c r="K1150" s="1298"/>
      <c r="L1150" s="1298"/>
      <c r="M1150" s="1298"/>
      <c r="N1150" s="1298"/>
      <c r="O1150" s="1298"/>
      <c r="P1150" s="1298"/>
      <c r="Q1150" s="1298"/>
      <c r="R1150" s="1298"/>
      <c r="S1150" s="1298"/>
      <c r="T1150" s="1298"/>
      <c r="U1150" s="1298"/>
      <c r="V1150" s="1298"/>
      <c r="W1150" s="1298"/>
      <c r="X1150" s="1298"/>
      <c r="Y1150" s="1298"/>
      <c r="Z1150" s="1298"/>
      <c r="AA1150" s="1298"/>
      <c r="AB1150" s="1298"/>
      <c r="AC1150" s="1299"/>
    </row>
    <row r="1151" spans="1:30" s="3" customFormat="1" ht="12.75" customHeight="1">
      <c r="A1151" s="3294" t="s">
        <v>631</v>
      </c>
      <c r="B1151" s="3295" t="s">
        <v>632</v>
      </c>
      <c r="C1151" s="1255" t="s">
        <v>156</v>
      </c>
      <c r="D1151" s="1255" t="s">
        <v>288</v>
      </c>
      <c r="E1151" s="1336"/>
      <c r="F1151" s="1336"/>
      <c r="G1151" s="1336"/>
      <c r="H1151" s="1360"/>
      <c r="I1151" s="1336"/>
      <c r="J1151" s="1336"/>
      <c r="K1151" s="1336"/>
      <c r="L1151" s="1336"/>
      <c r="M1151" s="1336"/>
      <c r="N1151" s="1360"/>
      <c r="O1151" s="1336"/>
      <c r="P1151" s="1336"/>
      <c r="Q1151" s="1336"/>
      <c r="R1151" s="1336"/>
      <c r="S1151" s="1336"/>
      <c r="T1151" s="1336"/>
      <c r="U1151" s="1336"/>
      <c r="V1151" s="1360"/>
      <c r="W1151" s="1336"/>
      <c r="X1151" s="1336"/>
      <c r="Y1151" s="1336"/>
      <c r="Z1151" s="1336"/>
      <c r="AA1151" s="1336"/>
      <c r="AB1151" s="1336"/>
      <c r="AC1151" s="1242">
        <f>SUM(E1151:AB1151)</f>
        <v>0</v>
      </c>
      <c r="AD1151" s="1485"/>
    </row>
    <row r="1152" spans="1:30" s="3" customFormat="1" ht="12.75" customHeight="1">
      <c r="A1152" s="3281"/>
      <c r="B1152" s="3296"/>
      <c r="C1152" s="1191" t="s">
        <v>158</v>
      </c>
      <c r="D1152" s="1191" t="s">
        <v>288</v>
      </c>
      <c r="E1152" s="1294"/>
      <c r="F1152" s="1294"/>
      <c r="G1152" s="1294"/>
      <c r="H1152" s="1330"/>
      <c r="I1152" s="1294"/>
      <c r="J1152" s="1294"/>
      <c r="K1152" s="1294"/>
      <c r="L1152" s="1294"/>
      <c r="M1152" s="1294"/>
      <c r="N1152" s="1330"/>
      <c r="O1152" s="1294"/>
      <c r="P1152" s="1294"/>
      <c r="Q1152" s="1294"/>
      <c r="R1152" s="1294"/>
      <c r="S1152" s="1294"/>
      <c r="T1152" s="1294"/>
      <c r="U1152" s="1294"/>
      <c r="V1152" s="1330"/>
      <c r="W1152" s="1294"/>
      <c r="X1152" s="1294"/>
      <c r="Y1152" s="1294"/>
      <c r="Z1152" s="1294"/>
      <c r="AA1152" s="1294"/>
      <c r="AB1152" s="1294"/>
      <c r="AC1152" s="1194">
        <f>SUM(E1152:AB1152)</f>
        <v>0</v>
      </c>
    </row>
    <row r="1153" spans="1:55" s="3" customFormat="1" ht="12.75" customHeight="1">
      <c r="A1153" s="3281"/>
      <c r="B1153" s="3296"/>
      <c r="C1153" s="1191" t="s">
        <v>159</v>
      </c>
      <c r="D1153" s="1697" t="s">
        <v>160</v>
      </c>
      <c r="E1153" s="334">
        <v>0</v>
      </c>
      <c r="F1153" s="334">
        <v>0</v>
      </c>
      <c r="G1153" s="334">
        <v>0</v>
      </c>
      <c r="H1153" s="335">
        <v>0</v>
      </c>
      <c r="I1153" s="334">
        <v>0</v>
      </c>
      <c r="J1153" s="334">
        <v>0</v>
      </c>
      <c r="K1153" s="334">
        <v>0</v>
      </c>
      <c r="L1153" s="334">
        <v>0</v>
      </c>
      <c r="M1153" s="334">
        <v>0</v>
      </c>
      <c r="N1153" s="335">
        <v>0</v>
      </c>
      <c r="O1153" s="334">
        <v>0</v>
      </c>
      <c r="P1153" s="334">
        <v>0</v>
      </c>
      <c r="Q1153" s="334">
        <v>0</v>
      </c>
      <c r="R1153" s="334">
        <v>0</v>
      </c>
      <c r="S1153" s="334">
        <v>0</v>
      </c>
      <c r="T1153" s="334">
        <v>0</v>
      </c>
      <c r="U1153" s="334">
        <v>0</v>
      </c>
      <c r="V1153" s="335">
        <v>0</v>
      </c>
      <c r="W1153" s="334">
        <v>0</v>
      </c>
      <c r="X1153" s="334">
        <v>0</v>
      </c>
      <c r="Y1153" s="334">
        <v>0</v>
      </c>
      <c r="Z1153" s="334">
        <v>0</v>
      </c>
      <c r="AA1153" s="334">
        <v>0</v>
      </c>
      <c r="AB1153" s="334">
        <v>0</v>
      </c>
      <c r="AC1153" s="1194"/>
    </row>
    <row r="1154" spans="1:55" s="3" customFormat="1" ht="12.75" customHeight="1">
      <c r="A1154" s="3286"/>
      <c r="B1154" s="3319"/>
      <c r="C1154" s="1202" t="s">
        <v>161</v>
      </c>
      <c r="D1154" s="1202"/>
      <c r="E1154" s="1308" t="e">
        <f t="shared" ref="E1154:AC1154" si="325">E1152/E1151</f>
        <v>#DIV/0!</v>
      </c>
      <c r="F1154" s="1293" t="e">
        <f t="shared" si="325"/>
        <v>#DIV/0!</v>
      </c>
      <c r="G1154" s="1293" t="e">
        <f t="shared" si="325"/>
        <v>#DIV/0!</v>
      </c>
      <c r="H1154" s="1322" t="e">
        <f t="shared" si="325"/>
        <v>#DIV/0!</v>
      </c>
      <c r="I1154" s="1293" t="e">
        <f t="shared" si="325"/>
        <v>#DIV/0!</v>
      </c>
      <c r="J1154" s="1293" t="e">
        <f t="shared" si="325"/>
        <v>#DIV/0!</v>
      </c>
      <c r="K1154" s="1293" t="e">
        <f t="shared" si="325"/>
        <v>#DIV/0!</v>
      </c>
      <c r="L1154" s="1293" t="e">
        <f t="shared" si="325"/>
        <v>#DIV/0!</v>
      </c>
      <c r="M1154" s="1293" t="e">
        <f t="shared" si="325"/>
        <v>#DIV/0!</v>
      </c>
      <c r="N1154" s="1322" t="e">
        <f t="shared" si="325"/>
        <v>#DIV/0!</v>
      </c>
      <c r="O1154" s="1293" t="e">
        <f t="shared" si="325"/>
        <v>#DIV/0!</v>
      </c>
      <c r="P1154" s="1293" t="e">
        <f t="shared" si="325"/>
        <v>#DIV/0!</v>
      </c>
      <c r="Q1154" s="1293" t="e">
        <f t="shared" si="325"/>
        <v>#DIV/0!</v>
      </c>
      <c r="R1154" s="1293" t="e">
        <f t="shared" si="325"/>
        <v>#DIV/0!</v>
      </c>
      <c r="S1154" s="1293" t="e">
        <f t="shared" si="325"/>
        <v>#DIV/0!</v>
      </c>
      <c r="T1154" s="1293" t="e">
        <f t="shared" si="325"/>
        <v>#DIV/0!</v>
      </c>
      <c r="U1154" s="1293" t="e">
        <f t="shared" si="325"/>
        <v>#DIV/0!</v>
      </c>
      <c r="V1154" s="1322" t="e">
        <f t="shared" si="325"/>
        <v>#DIV/0!</v>
      </c>
      <c r="W1154" s="1293" t="e">
        <f t="shared" si="325"/>
        <v>#DIV/0!</v>
      </c>
      <c r="X1154" s="1293" t="e">
        <f t="shared" si="325"/>
        <v>#DIV/0!</v>
      </c>
      <c r="Y1154" s="1293" t="e">
        <f t="shared" si="325"/>
        <v>#DIV/0!</v>
      </c>
      <c r="Z1154" s="1293" t="e">
        <f t="shared" si="325"/>
        <v>#DIV/0!</v>
      </c>
      <c r="AA1154" s="1293" t="e">
        <f t="shared" si="325"/>
        <v>#DIV/0!</v>
      </c>
      <c r="AB1154" s="1293" t="e">
        <f t="shared" si="325"/>
        <v>#DIV/0!</v>
      </c>
      <c r="AC1154" s="1205" t="e">
        <f t="shared" si="325"/>
        <v>#DIV/0!</v>
      </c>
    </row>
    <row r="1155" spans="1:55" s="3" customFormat="1" ht="12.75" customHeight="1">
      <c r="A1155" s="3280" t="s">
        <v>633</v>
      </c>
      <c r="B1155" s="3301" t="s">
        <v>634</v>
      </c>
      <c r="C1155" s="1186" t="s">
        <v>156</v>
      </c>
      <c r="D1155" s="1186" t="s">
        <v>209</v>
      </c>
      <c r="E1155" s="1267">
        <f t="shared" ref="E1155:AB1155" si="326">E1173+E1177</f>
        <v>0.89564999999999995</v>
      </c>
      <c r="F1155" s="1267">
        <f t="shared" si="326"/>
        <v>0.86939999999999995</v>
      </c>
      <c r="G1155" s="1267">
        <f t="shared" si="326"/>
        <v>0.86414999999999997</v>
      </c>
      <c r="H1155" s="1324">
        <f t="shared" si="326"/>
        <v>0.86204999999999998</v>
      </c>
      <c r="I1155" s="1267">
        <f t="shared" si="326"/>
        <v>0.89144999999999996</v>
      </c>
      <c r="J1155" s="1267">
        <f t="shared" si="326"/>
        <v>0.95025000000000004</v>
      </c>
      <c r="K1155" s="1267">
        <f t="shared" si="326"/>
        <v>1.0762499999999999</v>
      </c>
      <c r="L1155" s="1267">
        <f t="shared" si="326"/>
        <v>1.15185</v>
      </c>
      <c r="M1155" s="1267">
        <f t="shared" si="326"/>
        <v>1.2096</v>
      </c>
      <c r="N1155" s="1324">
        <f t="shared" si="326"/>
        <v>1.1833499999999999</v>
      </c>
      <c r="O1155" s="1267">
        <f t="shared" si="326"/>
        <v>1.1308499999999999</v>
      </c>
      <c r="P1155" s="1267">
        <f t="shared" si="326"/>
        <v>1.1245499999999999</v>
      </c>
      <c r="Q1155" s="1267">
        <f t="shared" si="326"/>
        <v>1.1403000000000001</v>
      </c>
      <c r="R1155" s="1267">
        <f t="shared" si="326"/>
        <v>1.1224499999999999</v>
      </c>
      <c r="S1155" s="1267">
        <f t="shared" si="326"/>
        <v>1.1655</v>
      </c>
      <c r="T1155" s="1267">
        <f t="shared" si="326"/>
        <v>1.20225</v>
      </c>
      <c r="U1155" s="1267">
        <f t="shared" si="326"/>
        <v>1.26105</v>
      </c>
      <c r="V1155" s="1324">
        <f t="shared" si="326"/>
        <v>1.2484500000000001</v>
      </c>
      <c r="W1155" s="1267">
        <f t="shared" si="326"/>
        <v>1.21065</v>
      </c>
      <c r="X1155" s="1267">
        <f t="shared" si="326"/>
        <v>1.1833499999999999</v>
      </c>
      <c r="Y1155" s="1267">
        <f t="shared" si="326"/>
        <v>1.1172</v>
      </c>
      <c r="Z1155" s="1267">
        <f t="shared" si="326"/>
        <v>1.0321499999999999</v>
      </c>
      <c r="AA1155" s="1267">
        <f t="shared" si="326"/>
        <v>0.93764999999999998</v>
      </c>
      <c r="AB1155" s="1267">
        <f t="shared" si="326"/>
        <v>0.87570000000000003</v>
      </c>
      <c r="AC1155" s="1189">
        <f>SUM(E1155:AB1155)</f>
        <v>25.706100000000006</v>
      </c>
      <c r="AD1155" s="1485"/>
    </row>
    <row r="1156" spans="1:55" s="3" customFormat="1" ht="12.75" customHeight="1">
      <c r="A1156" s="3281"/>
      <c r="B1156" s="3296"/>
      <c r="C1156" s="1191" t="s">
        <v>158</v>
      </c>
      <c r="D1156" s="1191" t="s">
        <v>209</v>
      </c>
      <c r="E1156" s="1310">
        <f t="shared" ref="E1156:AB1156" si="327">E1174+E1178</f>
        <v>5.67E-2</v>
      </c>
      <c r="F1156" s="1310">
        <f t="shared" si="327"/>
        <v>5.4600000000000003E-2</v>
      </c>
      <c r="G1156" s="1310">
        <f t="shared" si="327"/>
        <v>5.7750000000000003E-2</v>
      </c>
      <c r="H1156" s="1321">
        <f t="shared" si="327"/>
        <v>5.355E-2</v>
      </c>
      <c r="I1156" s="1310">
        <f t="shared" si="327"/>
        <v>5.8799999999999998E-2</v>
      </c>
      <c r="J1156" s="1310">
        <f t="shared" si="327"/>
        <v>6.93E-2</v>
      </c>
      <c r="K1156" s="1310">
        <f t="shared" si="327"/>
        <v>7.2450000000000001E-2</v>
      </c>
      <c r="L1156" s="1310">
        <f t="shared" si="327"/>
        <v>6.3E-2</v>
      </c>
      <c r="M1156" s="1310">
        <f t="shared" si="327"/>
        <v>8.8200000000000001E-2</v>
      </c>
      <c r="N1156" s="1321">
        <f t="shared" si="327"/>
        <v>0.10185</v>
      </c>
      <c r="O1156" s="1310">
        <f t="shared" si="327"/>
        <v>0.10185</v>
      </c>
      <c r="P1156" s="1310">
        <f t="shared" si="327"/>
        <v>9.4500000000000001E-2</v>
      </c>
      <c r="Q1156" s="1310">
        <f t="shared" si="327"/>
        <v>0.10290000000000001</v>
      </c>
      <c r="R1156" s="1310">
        <f t="shared" si="327"/>
        <v>0.10185</v>
      </c>
      <c r="S1156" s="1310">
        <f t="shared" si="327"/>
        <v>0.10815</v>
      </c>
      <c r="T1156" s="1310">
        <f t="shared" si="327"/>
        <v>9.4500000000000001E-2</v>
      </c>
      <c r="U1156" s="1310">
        <f t="shared" si="327"/>
        <v>9.9750000000000005E-2</v>
      </c>
      <c r="V1156" s="1321">
        <f t="shared" si="327"/>
        <v>0.1008</v>
      </c>
      <c r="W1156" s="1310">
        <f t="shared" si="327"/>
        <v>0.1071</v>
      </c>
      <c r="X1156" s="1310">
        <f t="shared" si="327"/>
        <v>9.7650000000000001E-2</v>
      </c>
      <c r="Y1156" s="1310">
        <f t="shared" si="327"/>
        <v>8.7150000000000005E-2</v>
      </c>
      <c r="Z1156" s="1310">
        <f t="shared" si="327"/>
        <v>8.8200000000000001E-2</v>
      </c>
      <c r="AA1156" s="1310">
        <f t="shared" si="327"/>
        <v>8.0850000000000005E-2</v>
      </c>
      <c r="AB1156" s="1310">
        <f t="shared" si="327"/>
        <v>6.8250000000000005E-2</v>
      </c>
      <c r="AC1156" s="1194">
        <f>SUM(E1156:AB1156)</f>
        <v>2.0097000000000005</v>
      </c>
    </row>
    <row r="1157" spans="1:55" s="3" customFormat="1" ht="12.75" customHeight="1">
      <c r="A1157" s="3281"/>
      <c r="B1157" s="3296"/>
      <c r="C1157" s="1191" t="s">
        <v>159</v>
      </c>
      <c r="D1157" s="1696" t="s">
        <v>160</v>
      </c>
      <c r="E1157" s="2747">
        <v>13</v>
      </c>
      <c r="F1157" s="2748">
        <v>13</v>
      </c>
      <c r="G1157" s="2748">
        <v>13</v>
      </c>
      <c r="H1157" s="2748">
        <v>13</v>
      </c>
      <c r="I1157" s="2748">
        <v>13</v>
      </c>
      <c r="J1157" s="2748">
        <v>15</v>
      </c>
      <c r="K1157" s="2748">
        <v>17</v>
      </c>
      <c r="L1157" s="2748">
        <v>18</v>
      </c>
      <c r="M1157" s="2748">
        <v>19</v>
      </c>
      <c r="N1157" s="2748">
        <v>16</v>
      </c>
      <c r="O1157" s="2748">
        <v>17</v>
      </c>
      <c r="P1157" s="2748">
        <v>17</v>
      </c>
      <c r="Q1157" s="2748">
        <v>17</v>
      </c>
      <c r="R1157" s="2748">
        <v>17</v>
      </c>
      <c r="S1157" s="2748">
        <v>18</v>
      </c>
      <c r="T1157" s="2748">
        <v>18</v>
      </c>
      <c r="U1157" s="2748">
        <v>18</v>
      </c>
      <c r="V1157" s="2748">
        <v>18</v>
      </c>
      <c r="W1157" s="2748">
        <v>17</v>
      </c>
      <c r="X1157" s="2748">
        <v>17</v>
      </c>
      <c r="Y1157" s="2748">
        <v>16</v>
      </c>
      <c r="Z1157" s="2748">
        <v>15</v>
      </c>
      <c r="AA1157" s="2748">
        <v>13</v>
      </c>
      <c r="AB1157" s="2749">
        <v>12</v>
      </c>
      <c r="AC1157" s="1250"/>
    </row>
    <row r="1158" spans="1:55" s="3" customFormat="1" ht="12.75" customHeight="1" thickBot="1">
      <c r="A1158" s="3286"/>
      <c r="B1158" s="3319"/>
      <c r="C1158" s="1202" t="s">
        <v>161</v>
      </c>
      <c r="D1158" s="1202"/>
      <c r="E1158" s="1308">
        <f t="shared" ref="E1158:AC1158" si="328">E1156/E1155</f>
        <v>6.3305978898007043E-2</v>
      </c>
      <c r="F1158" s="1308">
        <f t="shared" si="328"/>
        <v>6.280193236714976E-2</v>
      </c>
      <c r="G1158" s="1308">
        <f t="shared" si="328"/>
        <v>6.6828675577156743E-2</v>
      </c>
      <c r="H1158" s="1362">
        <f t="shared" si="328"/>
        <v>6.2119366626065778E-2</v>
      </c>
      <c r="I1158" s="1308">
        <f t="shared" si="328"/>
        <v>6.5959952885747936E-2</v>
      </c>
      <c r="J1158" s="1308">
        <f t="shared" si="328"/>
        <v>7.2928176795580113E-2</v>
      </c>
      <c r="K1158" s="1308">
        <f t="shared" si="328"/>
        <v>6.7317073170731712E-2</v>
      </c>
      <c r="L1158" s="1308">
        <f t="shared" si="328"/>
        <v>5.4694621695533269E-2</v>
      </c>
      <c r="M1158" s="1308">
        <f t="shared" si="328"/>
        <v>7.2916666666666671E-2</v>
      </c>
      <c r="N1158" s="1362">
        <f t="shared" si="328"/>
        <v>8.6069210292812781E-2</v>
      </c>
      <c r="O1158" s="1308">
        <f t="shared" si="328"/>
        <v>9.0064995357474475E-2</v>
      </c>
      <c r="P1158" s="1308">
        <f t="shared" si="328"/>
        <v>8.4033613445378158E-2</v>
      </c>
      <c r="Q1158" s="1308">
        <f t="shared" si="328"/>
        <v>9.0239410681399623E-2</v>
      </c>
      <c r="R1158" s="1308">
        <f t="shared" si="328"/>
        <v>9.073900841908325E-2</v>
      </c>
      <c r="S1158" s="1308">
        <f t="shared" si="328"/>
        <v>9.2792792792792789E-2</v>
      </c>
      <c r="T1158" s="1308">
        <f t="shared" si="328"/>
        <v>7.8602620087336247E-2</v>
      </c>
      <c r="U1158" s="1308">
        <f t="shared" si="328"/>
        <v>7.9100749375520404E-2</v>
      </c>
      <c r="V1158" s="1362">
        <f t="shared" si="328"/>
        <v>8.074011774600505E-2</v>
      </c>
      <c r="W1158" s="1308">
        <f t="shared" si="328"/>
        <v>8.8464874241110145E-2</v>
      </c>
      <c r="X1158" s="1308">
        <f t="shared" si="328"/>
        <v>8.2519964507542148E-2</v>
      </c>
      <c r="Y1158" s="1308">
        <f t="shared" si="328"/>
        <v>7.8007518796992484E-2</v>
      </c>
      <c r="Z1158" s="1308">
        <f t="shared" si="328"/>
        <v>8.5452695829094621E-2</v>
      </c>
      <c r="AA1158" s="1308">
        <f t="shared" si="328"/>
        <v>8.6226203807390822E-2</v>
      </c>
      <c r="AB1158" s="1308">
        <f t="shared" si="328"/>
        <v>7.7937649880095924E-2</v>
      </c>
      <c r="AC1158" s="1205">
        <f t="shared" si="328"/>
        <v>7.8179887264112402E-2</v>
      </c>
    </row>
    <row r="1159" spans="1:55" s="3" customFormat="1" ht="12.75" customHeight="1">
      <c r="A1159" s="3280" t="s">
        <v>228</v>
      </c>
      <c r="B1159" s="3301" t="s">
        <v>635</v>
      </c>
      <c r="C1159" s="1186" t="s">
        <v>156</v>
      </c>
      <c r="D1159" s="1186" t="s">
        <v>157</v>
      </c>
      <c r="E1159" s="1332">
        <v>0.74</v>
      </c>
      <c r="F1159" s="1332">
        <v>0.72799999999999998</v>
      </c>
      <c r="G1159" s="1332">
        <v>0.71199999999999997</v>
      </c>
      <c r="H1159" s="1325">
        <v>0.70399999999999996</v>
      </c>
      <c r="I1159" s="1332">
        <v>0.70399999999999996</v>
      </c>
      <c r="J1159" s="1332">
        <v>0.73799999999999999</v>
      </c>
      <c r="K1159" s="1332">
        <v>0.8</v>
      </c>
      <c r="L1159" s="1332">
        <v>0.84399999999999997</v>
      </c>
      <c r="M1159" s="1332">
        <v>0.84</v>
      </c>
      <c r="N1159" s="1325">
        <v>0.84399999999999997</v>
      </c>
      <c r="O1159" s="1332">
        <v>0.83199999999999996</v>
      </c>
      <c r="P1159" s="1332">
        <v>0.85199999999999998</v>
      </c>
      <c r="Q1159" s="1332">
        <v>0.82</v>
      </c>
      <c r="R1159" s="1332">
        <v>0.80600000000000005</v>
      </c>
      <c r="S1159" s="1332">
        <v>0.85199999999999998</v>
      </c>
      <c r="T1159" s="1332">
        <v>0.86199999999999999</v>
      </c>
      <c r="U1159" s="1332">
        <v>0.88</v>
      </c>
      <c r="V1159" s="1325">
        <v>0.91200000000000003</v>
      </c>
      <c r="W1159" s="1332">
        <v>0.93</v>
      </c>
      <c r="X1159" s="1332">
        <v>0.91200000000000003</v>
      </c>
      <c r="Y1159" s="1332">
        <v>0.91200000000000003</v>
      </c>
      <c r="Z1159" s="1332">
        <v>0.874</v>
      </c>
      <c r="AA1159" s="1332">
        <v>0.82399999999999995</v>
      </c>
      <c r="AB1159" s="1332">
        <v>0.78</v>
      </c>
      <c r="AC1159" s="1189">
        <f>SUM(E1159:AB1159)</f>
        <v>19.702000000000002</v>
      </c>
    </row>
    <row r="1160" spans="1:55" s="3" customFormat="1" ht="12.75" customHeight="1">
      <c r="A1160" s="3281"/>
      <c r="B1160" s="3296"/>
      <c r="C1160" s="1191" t="s">
        <v>158</v>
      </c>
      <c r="D1160" s="1191" t="s">
        <v>157</v>
      </c>
      <c r="E1160" s="1333">
        <v>0.33</v>
      </c>
      <c r="F1160" s="1333">
        <v>0.33200000000000002</v>
      </c>
      <c r="G1160" s="1333">
        <v>0.32800000000000001</v>
      </c>
      <c r="H1160" s="1326">
        <v>0.316</v>
      </c>
      <c r="I1160" s="1333">
        <v>0.316</v>
      </c>
      <c r="J1160" s="1333">
        <v>0.30199999999999999</v>
      </c>
      <c r="K1160" s="1333">
        <v>0.30399999999999999</v>
      </c>
      <c r="L1160" s="1333">
        <v>0.29599999999999999</v>
      </c>
      <c r="M1160" s="1333">
        <v>0.29399999999999998</v>
      </c>
      <c r="N1160" s="1326">
        <v>0.308</v>
      </c>
      <c r="O1160" s="1333">
        <v>0.3</v>
      </c>
      <c r="P1160" s="1333">
        <v>0.30599999999999999</v>
      </c>
      <c r="Q1160" s="1333">
        <v>0.29399999999999998</v>
      </c>
      <c r="R1160" s="1333">
        <v>0.29599999999999999</v>
      </c>
      <c r="S1160" s="1333">
        <v>0.32200000000000001</v>
      </c>
      <c r="T1160" s="1333">
        <v>0.314</v>
      </c>
      <c r="U1160" s="1333">
        <v>0.31</v>
      </c>
      <c r="V1160" s="1326">
        <v>0.318</v>
      </c>
      <c r="W1160" s="1333">
        <v>0.32800000000000001</v>
      </c>
      <c r="X1160" s="1333">
        <v>0.34</v>
      </c>
      <c r="Y1160" s="1333">
        <v>0.34599999999999997</v>
      </c>
      <c r="Z1160" s="1333">
        <v>0.33600000000000002</v>
      </c>
      <c r="AA1160" s="1333">
        <v>0.34799999999999998</v>
      </c>
      <c r="AB1160" s="1333">
        <v>0.33200000000000002</v>
      </c>
      <c r="AC1160" s="1194">
        <f>SUM(E1160:AB1160)</f>
        <v>7.6159999999999997</v>
      </c>
      <c r="AF1160" s="1489"/>
      <c r="AG1160" s="1489"/>
      <c r="AH1160" s="1489"/>
      <c r="AI1160" s="1489"/>
      <c r="AJ1160" s="1489"/>
      <c r="AK1160" s="1489"/>
      <c r="AL1160" s="1489"/>
      <c r="AM1160" s="1489"/>
      <c r="AN1160" s="1489"/>
      <c r="AO1160" s="1489"/>
      <c r="AP1160" s="1489"/>
      <c r="AQ1160" s="1489"/>
      <c r="AR1160" s="1489"/>
      <c r="AS1160" s="1489"/>
      <c r="AT1160" s="1489"/>
      <c r="AU1160" s="1489"/>
      <c r="AV1160" s="1489"/>
      <c r="AW1160" s="1489"/>
      <c r="AX1160" s="1489"/>
      <c r="AY1160" s="1489"/>
      <c r="AZ1160" s="1489"/>
      <c r="BA1160" s="1489"/>
      <c r="BB1160" s="1489"/>
      <c r="BC1160" s="1489"/>
    </row>
    <row r="1161" spans="1:55" s="3" customFormat="1" ht="12.75" customHeight="1">
      <c r="A1161" s="3281"/>
      <c r="B1161" s="3296"/>
      <c r="C1161" s="1191" t="s">
        <v>159</v>
      </c>
      <c r="D1161" s="1696" t="s">
        <v>160</v>
      </c>
      <c r="E1161" s="2750">
        <v>43</v>
      </c>
      <c r="F1161" s="2751">
        <v>42</v>
      </c>
      <c r="G1161" s="2751">
        <v>44</v>
      </c>
      <c r="H1161" s="2751">
        <v>43</v>
      </c>
      <c r="I1161" s="2751">
        <v>44</v>
      </c>
      <c r="J1161" s="2751">
        <v>44</v>
      </c>
      <c r="K1161" s="2751">
        <v>50</v>
      </c>
      <c r="L1161" s="2751">
        <v>52</v>
      </c>
      <c r="M1161" s="2751">
        <v>49</v>
      </c>
      <c r="N1161" s="2751">
        <v>51</v>
      </c>
      <c r="O1161" s="2751">
        <v>48</v>
      </c>
      <c r="P1161" s="2751">
        <v>49</v>
      </c>
      <c r="Q1161" s="2751">
        <v>47</v>
      </c>
      <c r="R1161" s="2751">
        <v>48</v>
      </c>
      <c r="S1161" s="2751">
        <v>50</v>
      </c>
      <c r="T1161" s="2751">
        <v>54</v>
      </c>
      <c r="U1161" s="2751">
        <v>51</v>
      </c>
      <c r="V1161" s="2751">
        <v>53</v>
      </c>
      <c r="W1161" s="2751">
        <v>53</v>
      </c>
      <c r="X1161" s="2751">
        <v>56</v>
      </c>
      <c r="Y1161" s="2751">
        <v>52</v>
      </c>
      <c r="Z1161" s="2751">
        <v>50</v>
      </c>
      <c r="AA1161" s="2751">
        <v>50</v>
      </c>
      <c r="AB1161" s="2752">
        <v>47</v>
      </c>
      <c r="AC1161" s="1250"/>
    </row>
    <row r="1162" spans="1:55" s="3" customFormat="1" ht="12.75" customHeight="1" thickBot="1">
      <c r="A1162" s="3286"/>
      <c r="B1162" s="3319"/>
      <c r="C1162" s="1202" t="s">
        <v>161</v>
      </c>
      <c r="D1162" s="1202"/>
      <c r="E1162" s="1308">
        <f t="shared" ref="E1162:AC1162" si="329">E1160/E1159</f>
        <v>0.445945945945946</v>
      </c>
      <c r="F1162" s="1308">
        <f t="shared" si="329"/>
        <v>0.45604395604395609</v>
      </c>
      <c r="G1162" s="1308">
        <f t="shared" si="329"/>
        <v>0.4606741573033708</v>
      </c>
      <c r="H1162" s="1362">
        <f t="shared" si="329"/>
        <v>0.44886363636363641</v>
      </c>
      <c r="I1162" s="1308">
        <f t="shared" si="329"/>
        <v>0.44886363636363641</v>
      </c>
      <c r="J1162" s="1308">
        <f t="shared" si="329"/>
        <v>0.40921409214092141</v>
      </c>
      <c r="K1162" s="1308">
        <f t="shared" si="329"/>
        <v>0.37999999999999995</v>
      </c>
      <c r="L1162" s="1308">
        <f t="shared" si="329"/>
        <v>0.35071090047393366</v>
      </c>
      <c r="M1162" s="1308">
        <f t="shared" si="329"/>
        <v>0.35</v>
      </c>
      <c r="N1162" s="1362">
        <f t="shared" si="329"/>
        <v>0.36492890995260663</v>
      </c>
      <c r="O1162" s="1308">
        <f t="shared" si="329"/>
        <v>0.36057692307692307</v>
      </c>
      <c r="P1162" s="1308">
        <f t="shared" si="329"/>
        <v>0.35915492957746481</v>
      </c>
      <c r="Q1162" s="1308">
        <f t="shared" si="329"/>
        <v>0.35853658536585364</v>
      </c>
      <c r="R1162" s="1308">
        <f t="shared" si="329"/>
        <v>0.36724565756823818</v>
      </c>
      <c r="S1162" s="1308">
        <f t="shared" si="329"/>
        <v>0.3779342723004695</v>
      </c>
      <c r="T1162" s="1308">
        <f t="shared" si="329"/>
        <v>0.3642691415313225</v>
      </c>
      <c r="U1162" s="1308">
        <f t="shared" si="329"/>
        <v>0.35227272727272729</v>
      </c>
      <c r="V1162" s="1362">
        <f t="shared" si="329"/>
        <v>0.34868421052631576</v>
      </c>
      <c r="W1162" s="1308">
        <f t="shared" si="329"/>
        <v>0.35268817204301073</v>
      </c>
      <c r="X1162" s="1308">
        <f t="shared" si="329"/>
        <v>0.37280701754385964</v>
      </c>
      <c r="Y1162" s="1308">
        <f t="shared" si="329"/>
        <v>0.37938596491228066</v>
      </c>
      <c r="Z1162" s="1308">
        <f t="shared" si="329"/>
        <v>0.38443935926773459</v>
      </c>
      <c r="AA1162" s="1308">
        <f t="shared" si="329"/>
        <v>0.42233009708737862</v>
      </c>
      <c r="AB1162" s="1308">
        <f t="shared" si="329"/>
        <v>0.42564102564102563</v>
      </c>
      <c r="AC1162" s="1205">
        <f t="shared" si="329"/>
        <v>0.38655974012790573</v>
      </c>
    </row>
    <row r="1163" spans="1:55" s="3" customFormat="1" ht="12.75" customHeight="1">
      <c r="A1163" s="3280" t="s">
        <v>184</v>
      </c>
      <c r="B1163" s="3301" t="s">
        <v>636</v>
      </c>
      <c r="C1163" s="1186" t="s">
        <v>156</v>
      </c>
      <c r="D1163" s="1186" t="s">
        <v>157</v>
      </c>
      <c r="E1163" s="1300">
        <v>0.94599999999999995</v>
      </c>
      <c r="F1163" s="1300">
        <v>0.93</v>
      </c>
      <c r="G1163" s="1300">
        <v>0.92400000000000004</v>
      </c>
      <c r="H1163" s="1325">
        <v>0.92400000000000004</v>
      </c>
      <c r="I1163" s="1300">
        <v>0.92800000000000005</v>
      </c>
      <c r="J1163" s="1300">
        <v>0.93600000000000005</v>
      </c>
      <c r="K1163" s="1300">
        <v>0.86199999999999999</v>
      </c>
      <c r="L1163" s="1300">
        <v>1.052</v>
      </c>
      <c r="M1163" s="1300">
        <v>1.9179999999999999</v>
      </c>
      <c r="N1163" s="1325">
        <v>2.4340000000000002</v>
      </c>
      <c r="O1163" s="1300">
        <v>2.3879999999999999</v>
      </c>
      <c r="P1163" s="1300">
        <v>2.17</v>
      </c>
      <c r="Q1163" s="1300">
        <v>1.3819999999999999</v>
      </c>
      <c r="R1163" s="1300">
        <v>2.1240000000000001</v>
      </c>
      <c r="S1163" s="1300">
        <v>1.996</v>
      </c>
      <c r="T1163" s="1300">
        <v>2.016</v>
      </c>
      <c r="U1163" s="1300">
        <v>2.0299999999999998</v>
      </c>
      <c r="V1163" s="1325">
        <v>1.5</v>
      </c>
      <c r="W1163" s="1300">
        <v>1.196</v>
      </c>
      <c r="X1163" s="1300">
        <v>1.1579999999999999</v>
      </c>
      <c r="Y1163" s="1300">
        <v>1.1359999999999999</v>
      </c>
      <c r="Z1163" s="1300">
        <v>1.0720000000000001</v>
      </c>
      <c r="AA1163" s="1300">
        <v>0.97599999999999998</v>
      </c>
      <c r="AB1163" s="1300">
        <v>0.96199999999999997</v>
      </c>
      <c r="AC1163" s="1189">
        <f>SUM(E1163:AB1163)</f>
        <v>33.960000000000008</v>
      </c>
    </row>
    <row r="1164" spans="1:55" s="3" customFormat="1" ht="12.75" customHeight="1">
      <c r="A1164" s="3281"/>
      <c r="B1164" s="3296"/>
      <c r="C1164" s="1191" t="s">
        <v>158</v>
      </c>
      <c r="D1164" s="1191" t="s">
        <v>157</v>
      </c>
      <c r="E1164" s="1307">
        <v>0.64400000000000002</v>
      </c>
      <c r="F1164" s="1307">
        <v>0.63400000000000001</v>
      </c>
      <c r="G1164" s="1307">
        <v>0.63200000000000001</v>
      </c>
      <c r="H1164" s="1326">
        <v>0.63200000000000001</v>
      </c>
      <c r="I1164" s="1307">
        <v>0.63200000000000001</v>
      </c>
      <c r="J1164" s="1307">
        <v>0.64200000000000002</v>
      </c>
      <c r="K1164" s="1307">
        <v>0.58199999999999996</v>
      </c>
      <c r="L1164" s="1307">
        <v>0.67600000000000005</v>
      </c>
      <c r="M1164" s="1307">
        <v>1.87</v>
      </c>
      <c r="N1164" s="1326">
        <v>2.508</v>
      </c>
      <c r="O1164" s="1307">
        <v>2.4380000000000002</v>
      </c>
      <c r="P1164" s="1307">
        <v>2.0339999999999998</v>
      </c>
      <c r="Q1164" s="1307">
        <v>0.96399999999999997</v>
      </c>
      <c r="R1164" s="1307">
        <v>1.962</v>
      </c>
      <c r="S1164" s="1307">
        <v>1.8180000000000001</v>
      </c>
      <c r="T1164" s="1307">
        <v>1.8680000000000001</v>
      </c>
      <c r="U1164" s="1307">
        <v>1.9139999999999999</v>
      </c>
      <c r="V1164" s="1326">
        <v>1.282</v>
      </c>
      <c r="W1164" s="1307">
        <v>0.88600000000000001</v>
      </c>
      <c r="X1164" s="1307">
        <v>0.83399999999999996</v>
      </c>
      <c r="Y1164" s="1307">
        <v>0.81599999999999995</v>
      </c>
      <c r="Z1164" s="1307">
        <v>0.76200000000000001</v>
      </c>
      <c r="AA1164" s="1307">
        <v>0.69799999999999995</v>
      </c>
      <c r="AB1164" s="1307">
        <v>0.67600000000000005</v>
      </c>
      <c r="AC1164" s="1194">
        <f>SUM(E1164:AB1164)</f>
        <v>28.404000000000003</v>
      </c>
    </row>
    <row r="1165" spans="1:55" s="3" customFormat="1" ht="12.75" customHeight="1">
      <c r="A1165" s="3281"/>
      <c r="B1165" s="3296"/>
      <c r="C1165" s="1191" t="s">
        <v>159</v>
      </c>
      <c r="D1165" s="1696" t="s">
        <v>160</v>
      </c>
      <c r="E1165" s="2753">
        <v>62</v>
      </c>
      <c r="F1165" s="2754">
        <v>62</v>
      </c>
      <c r="G1165" s="2754">
        <v>60</v>
      </c>
      <c r="H1165" s="2754">
        <v>62</v>
      </c>
      <c r="I1165" s="2754">
        <v>61</v>
      </c>
      <c r="J1165" s="2754">
        <v>58</v>
      </c>
      <c r="K1165" s="2754">
        <v>60</v>
      </c>
      <c r="L1165" s="2754">
        <v>87</v>
      </c>
      <c r="M1165" s="2754">
        <v>176</v>
      </c>
      <c r="N1165" s="2754">
        <v>172</v>
      </c>
      <c r="O1165" s="2754">
        <v>196</v>
      </c>
      <c r="P1165" s="2754">
        <v>93</v>
      </c>
      <c r="Q1165" s="2754">
        <v>91</v>
      </c>
      <c r="R1165" s="2754">
        <v>146</v>
      </c>
      <c r="S1165" s="2754">
        <v>141</v>
      </c>
      <c r="T1165" s="2754">
        <v>159</v>
      </c>
      <c r="U1165" s="2754">
        <v>126</v>
      </c>
      <c r="V1165" s="2754">
        <v>77</v>
      </c>
      <c r="W1165" s="2754">
        <v>80</v>
      </c>
      <c r="X1165" s="2754">
        <v>77</v>
      </c>
      <c r="Y1165" s="2754">
        <v>71</v>
      </c>
      <c r="Z1165" s="2754">
        <v>65</v>
      </c>
      <c r="AA1165" s="2754">
        <v>61</v>
      </c>
      <c r="AB1165" s="2755">
        <v>63</v>
      </c>
      <c r="AC1165" s="1250"/>
    </row>
    <row r="1166" spans="1:55" s="3" customFormat="1" ht="12.75" customHeight="1" thickBot="1">
      <c r="A1166" s="3282"/>
      <c r="B1166" s="3297"/>
      <c r="C1166" s="1209" t="s">
        <v>161</v>
      </c>
      <c r="D1166" s="1209"/>
      <c r="E1166" s="1268">
        <f t="shared" ref="E1166:AC1166" si="330">E1164/E1163</f>
        <v>0.68076109936575058</v>
      </c>
      <c r="F1166" s="1268">
        <f t="shared" si="330"/>
        <v>0.68172043010752681</v>
      </c>
      <c r="G1166" s="1268">
        <f t="shared" si="330"/>
        <v>0.68398268398268391</v>
      </c>
      <c r="H1166" s="1312">
        <f t="shared" si="330"/>
        <v>0.68398268398268391</v>
      </c>
      <c r="I1166" s="1268">
        <f t="shared" si="330"/>
        <v>0.68103448275862066</v>
      </c>
      <c r="J1166" s="1268">
        <f t="shared" si="330"/>
        <v>0.6858974358974359</v>
      </c>
      <c r="K1166" s="1268">
        <f t="shared" si="330"/>
        <v>0.67517401392111365</v>
      </c>
      <c r="L1166" s="1268">
        <f t="shared" si="330"/>
        <v>0.64258555133079853</v>
      </c>
      <c r="M1166" s="1268">
        <f t="shared" si="330"/>
        <v>0.97497393117831088</v>
      </c>
      <c r="N1166" s="1312">
        <f t="shared" si="330"/>
        <v>1.0304026294165982</v>
      </c>
      <c r="O1166" s="1268">
        <f t="shared" si="330"/>
        <v>1.0209380234505865</v>
      </c>
      <c r="P1166" s="1268">
        <f t="shared" si="330"/>
        <v>0.93732718894009215</v>
      </c>
      <c r="Q1166" s="1268">
        <f t="shared" si="330"/>
        <v>0.69753979739507965</v>
      </c>
      <c r="R1166" s="1268">
        <f t="shared" si="330"/>
        <v>0.92372881355932202</v>
      </c>
      <c r="S1166" s="1268">
        <f t="shared" si="330"/>
        <v>0.91082164328657322</v>
      </c>
      <c r="T1166" s="1268">
        <f t="shared" si="330"/>
        <v>0.92658730158730163</v>
      </c>
      <c r="U1166" s="1268">
        <f t="shared" si="330"/>
        <v>0.94285714285714295</v>
      </c>
      <c r="V1166" s="1312">
        <f t="shared" si="330"/>
        <v>0.85466666666666669</v>
      </c>
      <c r="W1166" s="1268">
        <f t="shared" si="330"/>
        <v>0.74080267558528434</v>
      </c>
      <c r="X1166" s="1268">
        <f t="shared" si="330"/>
        <v>0.72020725388601037</v>
      </c>
      <c r="Y1166" s="1268">
        <f t="shared" si="330"/>
        <v>0.71830985915492962</v>
      </c>
      <c r="Z1166" s="1268">
        <f t="shared" si="330"/>
        <v>0.71082089552238803</v>
      </c>
      <c r="AA1166" s="1268">
        <f t="shared" si="330"/>
        <v>0.7151639344262295</v>
      </c>
      <c r="AB1166" s="1268">
        <f t="shared" si="330"/>
        <v>0.70270270270270274</v>
      </c>
      <c r="AC1166" s="1212">
        <f t="shared" si="330"/>
        <v>0.83639575971731439</v>
      </c>
    </row>
    <row r="1167" spans="1:55" s="3" customFormat="1" ht="12.75" customHeight="1">
      <c r="A1167" s="1213" t="s">
        <v>734</v>
      </c>
      <c r="B1167" s="1214"/>
      <c r="C1167" s="1215"/>
      <c r="D1167" s="1215"/>
      <c r="E1167" s="1216">
        <f t="shared" ref="E1167:AB1167" si="331">E1151+E1155+E1159+E1163</f>
        <v>2.5816499999999998</v>
      </c>
      <c r="F1167" s="1216">
        <f t="shared" si="331"/>
        <v>2.5274000000000001</v>
      </c>
      <c r="G1167" s="1216">
        <f t="shared" si="331"/>
        <v>2.5001500000000001</v>
      </c>
      <c r="H1167" s="1216">
        <f t="shared" si="331"/>
        <v>2.4900500000000001</v>
      </c>
      <c r="I1167" s="1216">
        <f t="shared" si="331"/>
        <v>2.52345</v>
      </c>
      <c r="J1167" s="1216">
        <f t="shared" si="331"/>
        <v>2.62425</v>
      </c>
      <c r="K1167" s="1216">
        <f t="shared" si="331"/>
        <v>2.7382499999999999</v>
      </c>
      <c r="L1167" s="1216">
        <f t="shared" si="331"/>
        <v>3.0478499999999999</v>
      </c>
      <c r="M1167" s="1216">
        <f t="shared" si="331"/>
        <v>3.9676</v>
      </c>
      <c r="N1167" s="1216">
        <f t="shared" si="331"/>
        <v>4.4613499999999995</v>
      </c>
      <c r="O1167" s="1216">
        <f t="shared" si="331"/>
        <v>4.3508499999999994</v>
      </c>
      <c r="P1167" s="1216">
        <f t="shared" si="331"/>
        <v>4.1465499999999995</v>
      </c>
      <c r="Q1167" s="1216">
        <f t="shared" si="331"/>
        <v>3.3422999999999998</v>
      </c>
      <c r="R1167" s="1216">
        <f t="shared" si="331"/>
        <v>4.0524500000000003</v>
      </c>
      <c r="S1167" s="1216">
        <f t="shared" si="331"/>
        <v>4.0135000000000005</v>
      </c>
      <c r="T1167" s="1216">
        <f t="shared" si="331"/>
        <v>4.0802499999999995</v>
      </c>
      <c r="U1167" s="1216">
        <f t="shared" si="331"/>
        <v>4.1710499999999993</v>
      </c>
      <c r="V1167" s="1216">
        <f t="shared" si="331"/>
        <v>3.66045</v>
      </c>
      <c r="W1167" s="1216">
        <f t="shared" si="331"/>
        <v>3.3366499999999997</v>
      </c>
      <c r="X1167" s="1216">
        <f t="shared" si="331"/>
        <v>3.2533499999999997</v>
      </c>
      <c r="Y1167" s="1216">
        <f t="shared" si="331"/>
        <v>3.1651999999999996</v>
      </c>
      <c r="Z1167" s="1216">
        <f t="shared" si="331"/>
        <v>2.9781499999999999</v>
      </c>
      <c r="AA1167" s="1216">
        <f t="shared" si="331"/>
        <v>2.7376499999999999</v>
      </c>
      <c r="AB1167" s="1216">
        <f t="shared" si="331"/>
        <v>2.6177000000000001</v>
      </c>
      <c r="AC1167" s="1217"/>
    </row>
    <row r="1168" spans="1:55" s="3" customFormat="1" ht="12.75" customHeight="1">
      <c r="A1168" s="1218" t="s">
        <v>735</v>
      </c>
      <c r="B1168" s="1219"/>
      <c r="C1168" s="1220"/>
      <c r="D1168" s="1220"/>
      <c r="E1168" s="1221">
        <f t="shared" ref="E1168:AB1168" si="332">E1152+E1156+E1160+E1164</f>
        <v>1.0306999999999999</v>
      </c>
      <c r="F1168" s="1221">
        <f t="shared" si="332"/>
        <v>1.0206</v>
      </c>
      <c r="G1168" s="1221">
        <f t="shared" si="332"/>
        <v>1.0177499999999999</v>
      </c>
      <c r="H1168" s="1221">
        <f t="shared" si="332"/>
        <v>1.0015499999999999</v>
      </c>
      <c r="I1168" s="1221">
        <f t="shared" si="332"/>
        <v>1.0068000000000001</v>
      </c>
      <c r="J1168" s="1221">
        <f t="shared" si="332"/>
        <v>1.0133000000000001</v>
      </c>
      <c r="K1168" s="1221">
        <f t="shared" si="332"/>
        <v>0.95845000000000002</v>
      </c>
      <c r="L1168" s="1221">
        <f t="shared" si="332"/>
        <v>1.0350000000000001</v>
      </c>
      <c r="M1168" s="1221">
        <f t="shared" si="332"/>
        <v>2.2522000000000002</v>
      </c>
      <c r="N1168" s="1221">
        <f t="shared" si="332"/>
        <v>2.9178500000000001</v>
      </c>
      <c r="O1168" s="1221">
        <f t="shared" si="332"/>
        <v>2.8398500000000002</v>
      </c>
      <c r="P1168" s="1221">
        <f t="shared" si="332"/>
        <v>2.4344999999999999</v>
      </c>
      <c r="Q1168" s="1221">
        <f t="shared" si="332"/>
        <v>1.3609</v>
      </c>
      <c r="R1168" s="1221">
        <f t="shared" si="332"/>
        <v>2.3598499999999998</v>
      </c>
      <c r="S1168" s="1221">
        <f t="shared" si="332"/>
        <v>2.2481499999999999</v>
      </c>
      <c r="T1168" s="1221">
        <f t="shared" si="332"/>
        <v>2.2765</v>
      </c>
      <c r="U1168" s="1221">
        <f t="shared" si="332"/>
        <v>2.32375</v>
      </c>
      <c r="V1168" s="1221">
        <f t="shared" si="332"/>
        <v>1.7008000000000001</v>
      </c>
      <c r="W1168" s="1221">
        <f t="shared" si="332"/>
        <v>1.3210999999999999</v>
      </c>
      <c r="X1168" s="1221">
        <f t="shared" si="332"/>
        <v>1.2716499999999999</v>
      </c>
      <c r="Y1168" s="1221">
        <f t="shared" si="332"/>
        <v>1.24915</v>
      </c>
      <c r="Z1168" s="1221">
        <f t="shared" si="332"/>
        <v>1.1861999999999999</v>
      </c>
      <c r="AA1168" s="1221">
        <f t="shared" si="332"/>
        <v>1.1268499999999999</v>
      </c>
      <c r="AB1168" s="1221">
        <f t="shared" si="332"/>
        <v>1.0762499999999999</v>
      </c>
      <c r="AC1168" s="1222"/>
    </row>
    <row r="1169" spans="1:30" s="3" customFormat="1" ht="12.75" customHeight="1">
      <c r="A1169" s="1223" t="s">
        <v>736</v>
      </c>
      <c r="B1169" s="1224"/>
      <c r="C1169" s="1225"/>
      <c r="D1169" s="1225"/>
      <c r="E1169" s="1226">
        <f t="shared" ref="E1169:AB1169" si="333">SQRT(E1167*E1167+E1168*E1168)</f>
        <v>2.7797948148199714</v>
      </c>
      <c r="F1169" s="1226">
        <f t="shared" si="333"/>
        <v>2.7256880085585733</v>
      </c>
      <c r="G1169" s="1226">
        <f t="shared" si="333"/>
        <v>2.6993638296828384</v>
      </c>
      <c r="H1169" s="1226">
        <f t="shared" si="333"/>
        <v>2.6839246272948873</v>
      </c>
      <c r="I1169" s="1226">
        <f t="shared" si="333"/>
        <v>2.7168816946087291</v>
      </c>
      <c r="J1169" s="1226">
        <f t="shared" si="333"/>
        <v>2.8130881522803368</v>
      </c>
      <c r="K1169" s="1226">
        <f t="shared" si="333"/>
        <v>2.9011445094996557</v>
      </c>
      <c r="L1169" s="1226">
        <f t="shared" si="333"/>
        <v>3.2187908634299309</v>
      </c>
      <c r="M1169" s="1226">
        <f t="shared" si="333"/>
        <v>4.5622641966462227</v>
      </c>
      <c r="N1169" s="1226">
        <f t="shared" si="333"/>
        <v>5.3308059845580571</v>
      </c>
      <c r="O1169" s="1226">
        <f t="shared" si="333"/>
        <v>5.1956369912648821</v>
      </c>
      <c r="P1169" s="1226">
        <f t="shared" si="333"/>
        <v>4.8083954862822997</v>
      </c>
      <c r="Q1169" s="1226">
        <f t="shared" si="333"/>
        <v>3.6087418998869949</v>
      </c>
      <c r="R1169" s="1226">
        <f t="shared" si="333"/>
        <v>4.6894821702401215</v>
      </c>
      <c r="S1169" s="1226">
        <f t="shared" si="333"/>
        <v>4.600256587680736</v>
      </c>
      <c r="T1169" s="1226">
        <f t="shared" si="333"/>
        <v>4.6723540440018025</v>
      </c>
      <c r="U1169" s="1226">
        <f t="shared" si="333"/>
        <v>4.7746698487958295</v>
      </c>
      <c r="V1169" s="1226">
        <f t="shared" si="333"/>
        <v>4.0362872596607886</v>
      </c>
      <c r="W1169" s="1226">
        <f t="shared" si="333"/>
        <v>3.588668058277332</v>
      </c>
      <c r="X1169" s="1226">
        <f t="shared" si="333"/>
        <v>3.4930473722811142</v>
      </c>
      <c r="Y1169" s="1226">
        <f t="shared" si="333"/>
        <v>3.4027733927636139</v>
      </c>
      <c r="Z1169" s="1226">
        <f t="shared" si="333"/>
        <v>3.20568991989244</v>
      </c>
      <c r="AA1169" s="1226">
        <f t="shared" si="333"/>
        <v>2.9604929395288213</v>
      </c>
      <c r="AB1169" s="1226">
        <f t="shared" si="333"/>
        <v>2.8303122358672725</v>
      </c>
      <c r="AC1169" s="1228"/>
      <c r="AD1169" s="1195">
        <f>MAX(E1169:AB1169)</f>
        <v>5.3308059845580571</v>
      </c>
    </row>
    <row r="1170" spans="1:30" s="1161" customFormat="1" ht="12.75" customHeight="1" thickBot="1">
      <c r="A1170" s="1229" t="s">
        <v>452</v>
      </c>
      <c r="B1170" s="1230"/>
      <c r="C1170" s="1231"/>
      <c r="D1170" s="1231"/>
      <c r="E1170" s="1391">
        <v>1</v>
      </c>
      <c r="F1170" s="1391">
        <v>2</v>
      </c>
      <c r="G1170" s="1391">
        <v>3</v>
      </c>
      <c r="H1170" s="1391">
        <v>4</v>
      </c>
      <c r="I1170" s="1391">
        <v>5</v>
      </c>
      <c r="J1170" s="1391">
        <v>6</v>
      </c>
      <c r="K1170" s="1391">
        <v>7</v>
      </c>
      <c r="L1170" s="1391">
        <v>8</v>
      </c>
      <c r="M1170" s="1391">
        <v>9</v>
      </c>
      <c r="N1170" s="1391">
        <v>10</v>
      </c>
      <c r="O1170" s="1391">
        <v>11</v>
      </c>
      <c r="P1170" s="1391">
        <v>12</v>
      </c>
      <c r="Q1170" s="1391">
        <v>13</v>
      </c>
      <c r="R1170" s="1391">
        <v>14</v>
      </c>
      <c r="S1170" s="1391">
        <v>15</v>
      </c>
      <c r="T1170" s="1391">
        <v>16</v>
      </c>
      <c r="U1170" s="1391">
        <v>17</v>
      </c>
      <c r="V1170" s="1391">
        <v>18</v>
      </c>
      <c r="W1170" s="1391">
        <v>19</v>
      </c>
      <c r="X1170" s="1391">
        <v>20</v>
      </c>
      <c r="Y1170" s="1391">
        <v>21</v>
      </c>
      <c r="Z1170" s="1391">
        <v>22</v>
      </c>
      <c r="AA1170" s="1391">
        <v>23</v>
      </c>
      <c r="AB1170" s="1391">
        <v>24</v>
      </c>
      <c r="AC1170" s="1392"/>
    </row>
    <row r="1171" spans="1:30" s="1161" customFormat="1" ht="12.75" customHeight="1">
      <c r="A1171" s="1234" t="s">
        <v>453</v>
      </c>
      <c r="B1171" s="1235"/>
      <c r="C1171" s="1236" t="s">
        <v>164</v>
      </c>
      <c r="D1171" s="1726" t="s">
        <v>160</v>
      </c>
      <c r="E1171" s="2714">
        <v>36.049999237060547</v>
      </c>
      <c r="F1171" s="2715">
        <v>35.869998931884766</v>
      </c>
      <c r="G1171" s="2715">
        <v>35.889999389648438</v>
      </c>
      <c r="H1171" s="2715">
        <v>36.009998321533203</v>
      </c>
      <c r="I1171" s="2715">
        <v>36.040000915527344</v>
      </c>
      <c r="J1171" s="2715">
        <v>36.080001831054688</v>
      </c>
      <c r="K1171" s="2715">
        <v>36.029998779296875</v>
      </c>
      <c r="L1171" s="2715">
        <v>35.560001373291016</v>
      </c>
      <c r="M1171" s="2715">
        <v>35.819999694824219</v>
      </c>
      <c r="N1171" s="2715">
        <v>36.610000610351563</v>
      </c>
      <c r="O1171" s="2715">
        <v>36.310001373291016</v>
      </c>
      <c r="P1171" s="2715">
        <v>36.680000305175781</v>
      </c>
      <c r="Q1171" s="2715">
        <v>36.619998931884766</v>
      </c>
      <c r="R1171" s="2715">
        <v>36.689998626708984</v>
      </c>
      <c r="S1171" s="2715">
        <v>36.389999389648438</v>
      </c>
      <c r="T1171" s="2715">
        <v>36.25</v>
      </c>
      <c r="U1171" s="2715">
        <v>36.639999389648438</v>
      </c>
      <c r="V1171" s="2715">
        <v>36.490001678466797</v>
      </c>
      <c r="W1171" s="2715">
        <v>36.520000457763672</v>
      </c>
      <c r="X1171" s="2715">
        <v>36.25</v>
      </c>
      <c r="Y1171" s="2715">
        <v>36.400001525878906</v>
      </c>
      <c r="Z1171" s="2715">
        <v>36.5</v>
      </c>
      <c r="AA1171" s="2715">
        <v>36.139999389648438</v>
      </c>
      <c r="AB1171" s="2716">
        <v>36.240001678466797</v>
      </c>
      <c r="AC1171" s="1236"/>
    </row>
    <row r="1172" spans="1:30" s="1161" customFormat="1" ht="12.75" customHeight="1" thickBot="1">
      <c r="A1172" s="1237" t="s">
        <v>454</v>
      </c>
      <c r="B1172" s="1199"/>
      <c r="C1172" s="1198" t="s">
        <v>164</v>
      </c>
      <c r="D1172" s="1784" t="s">
        <v>160</v>
      </c>
      <c r="E1172" s="2717">
        <v>36.049999237060547</v>
      </c>
      <c r="F1172" s="2718">
        <v>35.869998931884766</v>
      </c>
      <c r="G1172" s="2718">
        <v>35.889999389648438</v>
      </c>
      <c r="H1172" s="2718">
        <v>36.009998321533203</v>
      </c>
      <c r="I1172" s="2718">
        <v>36.040000915527344</v>
      </c>
      <c r="J1172" s="2718">
        <v>36.080001831054688</v>
      </c>
      <c r="K1172" s="2718">
        <v>36.029998779296875</v>
      </c>
      <c r="L1172" s="2718">
        <v>35.560001373291016</v>
      </c>
      <c r="M1172" s="2718">
        <v>35.819999694824219</v>
      </c>
      <c r="N1172" s="2718">
        <v>36.610000610351563</v>
      </c>
      <c r="O1172" s="2718">
        <v>36.310001373291016</v>
      </c>
      <c r="P1172" s="2718">
        <v>36.680000305175781</v>
      </c>
      <c r="Q1172" s="2718">
        <v>36.619998931884766</v>
      </c>
      <c r="R1172" s="2718">
        <v>36.689998626708984</v>
      </c>
      <c r="S1172" s="2718">
        <v>36.389999389648438</v>
      </c>
      <c r="T1172" s="2718">
        <v>36.25</v>
      </c>
      <c r="U1172" s="2718">
        <v>36.639999389648438</v>
      </c>
      <c r="V1172" s="2718">
        <v>36.490001678466797</v>
      </c>
      <c r="W1172" s="2718">
        <v>36.520000457763672</v>
      </c>
      <c r="X1172" s="2718">
        <v>36.25</v>
      </c>
      <c r="Y1172" s="2718">
        <v>36.400001525878906</v>
      </c>
      <c r="Z1172" s="2718">
        <v>36.5</v>
      </c>
      <c r="AA1172" s="2718">
        <v>36.139999389648438</v>
      </c>
      <c r="AB1172" s="2719">
        <v>36.240001678466797</v>
      </c>
      <c r="AC1172" s="1198"/>
    </row>
    <row r="1173" spans="1:30" s="3" customFormat="1" ht="12.75" customHeight="1">
      <c r="A1173" s="3374" t="s">
        <v>799</v>
      </c>
      <c r="B1173" s="3320"/>
      <c r="C1173" s="1186" t="s">
        <v>156</v>
      </c>
      <c r="D1173" s="1186" t="s">
        <v>157</v>
      </c>
      <c r="E1173" s="1332">
        <v>0.89564999999999995</v>
      </c>
      <c r="F1173" s="1332">
        <v>0.86939999999999995</v>
      </c>
      <c r="G1173" s="1332">
        <v>0.86414999999999997</v>
      </c>
      <c r="H1173" s="1325">
        <v>0.86204999999999998</v>
      </c>
      <c r="I1173" s="1332">
        <v>0.89144999999999996</v>
      </c>
      <c r="J1173" s="1332">
        <v>0.95025000000000004</v>
      </c>
      <c r="K1173" s="1332">
        <v>1.0762499999999999</v>
      </c>
      <c r="L1173" s="1332">
        <v>1.15185</v>
      </c>
      <c r="M1173" s="1332">
        <v>1.2096</v>
      </c>
      <c r="N1173" s="1325">
        <v>1.1833499999999999</v>
      </c>
      <c r="O1173" s="1332">
        <v>1.1308499999999999</v>
      </c>
      <c r="P1173" s="1332">
        <v>1.1245499999999999</v>
      </c>
      <c r="Q1173" s="1332">
        <v>1.1403000000000001</v>
      </c>
      <c r="R1173" s="1332">
        <v>1.1224499999999999</v>
      </c>
      <c r="S1173" s="1332">
        <v>1.1655</v>
      </c>
      <c r="T1173" s="1332">
        <v>1.20225</v>
      </c>
      <c r="U1173" s="1332">
        <v>1.26105</v>
      </c>
      <c r="V1173" s="1325">
        <v>1.2484500000000001</v>
      </c>
      <c r="W1173" s="1332">
        <v>1.21065</v>
      </c>
      <c r="X1173" s="1332">
        <v>1.1833499999999999</v>
      </c>
      <c r="Y1173" s="1332">
        <v>1.1172</v>
      </c>
      <c r="Z1173" s="1332">
        <v>1.0321499999999999</v>
      </c>
      <c r="AA1173" s="1332">
        <v>0.93764999999999998</v>
      </c>
      <c r="AB1173" s="1332">
        <v>0.87570000000000003</v>
      </c>
      <c r="AC1173" s="1189">
        <f>SUM(E1173:AB1173)</f>
        <v>25.706100000000006</v>
      </c>
    </row>
    <row r="1174" spans="1:30" s="3" customFormat="1" ht="12.75" customHeight="1">
      <c r="A1174" s="3375"/>
      <c r="B1174" s="3310"/>
      <c r="C1174" s="1191" t="s">
        <v>158</v>
      </c>
      <c r="D1174" s="1191" t="s">
        <v>157</v>
      </c>
      <c r="E1174" s="1333">
        <v>5.67E-2</v>
      </c>
      <c r="F1174" s="1333">
        <v>5.4600000000000003E-2</v>
      </c>
      <c r="G1174" s="1333">
        <v>5.7750000000000003E-2</v>
      </c>
      <c r="H1174" s="1326">
        <v>5.355E-2</v>
      </c>
      <c r="I1174" s="1333">
        <v>5.8799999999999998E-2</v>
      </c>
      <c r="J1174" s="1333">
        <v>6.93E-2</v>
      </c>
      <c r="K1174" s="1333">
        <v>7.2450000000000001E-2</v>
      </c>
      <c r="L1174" s="1333">
        <v>6.3E-2</v>
      </c>
      <c r="M1174" s="1333">
        <v>8.8200000000000001E-2</v>
      </c>
      <c r="N1174" s="1326">
        <v>0.10185</v>
      </c>
      <c r="O1174" s="1333">
        <v>0.10185</v>
      </c>
      <c r="P1174" s="1333">
        <v>9.4500000000000001E-2</v>
      </c>
      <c r="Q1174" s="1333">
        <v>0.10290000000000001</v>
      </c>
      <c r="R1174" s="1333">
        <v>0.10185</v>
      </c>
      <c r="S1174" s="1333">
        <v>0.10815</v>
      </c>
      <c r="T1174" s="1333">
        <v>9.4500000000000001E-2</v>
      </c>
      <c r="U1174" s="1333">
        <v>9.9750000000000005E-2</v>
      </c>
      <c r="V1174" s="1326">
        <v>0.1008</v>
      </c>
      <c r="W1174" s="1333">
        <v>0.1071</v>
      </c>
      <c r="X1174" s="1333">
        <v>9.7650000000000001E-2</v>
      </c>
      <c r="Y1174" s="1333">
        <v>8.7150000000000005E-2</v>
      </c>
      <c r="Z1174" s="1333">
        <v>8.8200000000000001E-2</v>
      </c>
      <c r="AA1174" s="1333">
        <v>8.0850000000000005E-2</v>
      </c>
      <c r="AB1174" s="1333">
        <v>6.8250000000000005E-2</v>
      </c>
      <c r="AC1174" s="1194">
        <f>SUM(E1174:AB1174)</f>
        <v>2.0097000000000005</v>
      </c>
    </row>
    <row r="1175" spans="1:30" s="3" customFormat="1" ht="12.75" customHeight="1">
      <c r="A1175" s="3375"/>
      <c r="B1175" s="3310"/>
      <c r="C1175" s="1191" t="s">
        <v>159</v>
      </c>
      <c r="D1175" s="1191" t="s">
        <v>209</v>
      </c>
      <c r="E1175" s="334">
        <f t="shared" ref="E1175:AB1175" si="334">SQRT(E1173*E1173+E1174*E1174)*1000/1.73/E1172</f>
        <v>14.38982384666946</v>
      </c>
      <c r="F1175" s="334">
        <f t="shared" si="334"/>
        <v>14.037731491744921</v>
      </c>
      <c r="G1175" s="334">
        <f t="shared" si="334"/>
        <v>13.948811848237593</v>
      </c>
      <c r="H1175" s="335">
        <f t="shared" si="334"/>
        <v>13.864351823407562</v>
      </c>
      <c r="I1175" s="334">
        <f t="shared" si="334"/>
        <v>14.328765970446613</v>
      </c>
      <c r="J1175" s="334">
        <f t="shared" si="334"/>
        <v>15.264306069287711</v>
      </c>
      <c r="K1175" s="334">
        <f t="shared" si="334"/>
        <v>17.305518380234904</v>
      </c>
      <c r="L1175" s="334">
        <f t="shared" si="334"/>
        <v>18.751528792130294</v>
      </c>
      <c r="M1175" s="334">
        <f t="shared" si="334"/>
        <v>19.57138570851647</v>
      </c>
      <c r="N1175" s="335">
        <f t="shared" si="334"/>
        <v>18.752969786300707</v>
      </c>
      <c r="O1175" s="334">
        <f t="shared" si="334"/>
        <v>18.075360269166353</v>
      </c>
      <c r="P1175" s="334">
        <f t="shared" si="334"/>
        <v>17.78407841861841</v>
      </c>
      <c r="Q1175" s="334">
        <f t="shared" si="334"/>
        <v>18.072398568831328</v>
      </c>
      <c r="R1175" s="334">
        <f t="shared" si="334"/>
        <v>17.756353474836391</v>
      </c>
      <c r="S1175" s="334">
        <f t="shared" si="334"/>
        <v>18.59284588403688</v>
      </c>
      <c r="T1175" s="334">
        <f t="shared" si="334"/>
        <v>19.229950247152015</v>
      </c>
      <c r="U1175" s="334">
        <f t="shared" si="334"/>
        <v>19.956537266958364</v>
      </c>
      <c r="V1175" s="335">
        <f t="shared" si="334"/>
        <v>19.840935658029622</v>
      </c>
      <c r="W1175" s="334">
        <f t="shared" si="334"/>
        <v>19.236874660759792</v>
      </c>
      <c r="X1175" s="334">
        <f t="shared" si="334"/>
        <v>18.933581049140656</v>
      </c>
      <c r="Y1175" s="334">
        <f t="shared" si="334"/>
        <v>17.795114895265456</v>
      </c>
      <c r="Z1175" s="334">
        <f t="shared" si="334"/>
        <v>16.405283227571026</v>
      </c>
      <c r="AA1175" s="334">
        <f t="shared" si="334"/>
        <v>15.052721355927147</v>
      </c>
      <c r="AB1175" s="334">
        <f t="shared" si="334"/>
        <v>14.00993305739695</v>
      </c>
      <c r="AC1175" s="1194"/>
      <c r="AD1175" s="1195">
        <f>MAX(E1175:AB1175)</f>
        <v>19.956537266958364</v>
      </c>
    </row>
    <row r="1176" spans="1:30" s="3" customFormat="1" ht="12.75" customHeight="1">
      <c r="A1176" s="3376"/>
      <c r="B1176" s="3321"/>
      <c r="C1176" s="1202" t="s">
        <v>161</v>
      </c>
      <c r="D1176" s="1202"/>
      <c r="E1176" s="1308">
        <f t="shared" ref="E1176:AC1176" si="335">E1174/E1173</f>
        <v>6.3305978898007043E-2</v>
      </c>
      <c r="F1176" s="1308">
        <f t="shared" si="335"/>
        <v>6.280193236714976E-2</v>
      </c>
      <c r="G1176" s="1308">
        <f t="shared" si="335"/>
        <v>6.6828675577156743E-2</v>
      </c>
      <c r="H1176" s="1362">
        <f t="shared" si="335"/>
        <v>6.2119366626065778E-2</v>
      </c>
      <c r="I1176" s="1308">
        <f t="shared" si="335"/>
        <v>6.5959952885747936E-2</v>
      </c>
      <c r="J1176" s="1308">
        <f t="shared" si="335"/>
        <v>7.2928176795580113E-2</v>
      </c>
      <c r="K1176" s="1308">
        <f t="shared" si="335"/>
        <v>6.7317073170731712E-2</v>
      </c>
      <c r="L1176" s="1308">
        <f t="shared" si="335"/>
        <v>5.4694621695533269E-2</v>
      </c>
      <c r="M1176" s="1308">
        <f t="shared" si="335"/>
        <v>7.2916666666666671E-2</v>
      </c>
      <c r="N1176" s="1362">
        <f t="shared" si="335"/>
        <v>8.6069210292812781E-2</v>
      </c>
      <c r="O1176" s="1308">
        <f t="shared" si="335"/>
        <v>9.0064995357474475E-2</v>
      </c>
      <c r="P1176" s="1308">
        <f t="shared" si="335"/>
        <v>8.4033613445378158E-2</v>
      </c>
      <c r="Q1176" s="1308">
        <f t="shared" si="335"/>
        <v>9.0239410681399623E-2</v>
      </c>
      <c r="R1176" s="1308">
        <f t="shared" si="335"/>
        <v>9.073900841908325E-2</v>
      </c>
      <c r="S1176" s="1308">
        <f t="shared" si="335"/>
        <v>9.2792792792792789E-2</v>
      </c>
      <c r="T1176" s="1308">
        <f t="shared" si="335"/>
        <v>7.8602620087336247E-2</v>
      </c>
      <c r="U1176" s="1308">
        <f t="shared" si="335"/>
        <v>7.9100749375520404E-2</v>
      </c>
      <c r="V1176" s="1362">
        <f t="shared" si="335"/>
        <v>8.074011774600505E-2</v>
      </c>
      <c r="W1176" s="1308">
        <f t="shared" si="335"/>
        <v>8.8464874241110145E-2</v>
      </c>
      <c r="X1176" s="1308">
        <f t="shared" si="335"/>
        <v>8.2519964507542148E-2</v>
      </c>
      <c r="Y1176" s="1308">
        <f t="shared" si="335"/>
        <v>7.8007518796992484E-2</v>
      </c>
      <c r="Z1176" s="1308">
        <f t="shared" si="335"/>
        <v>8.5452695829094621E-2</v>
      </c>
      <c r="AA1176" s="1308">
        <f t="shared" si="335"/>
        <v>8.6226203807390822E-2</v>
      </c>
      <c r="AB1176" s="1308">
        <f t="shared" si="335"/>
        <v>7.7937649880095924E-2</v>
      </c>
      <c r="AC1176" s="1205">
        <f t="shared" si="335"/>
        <v>7.8179887264112402E-2</v>
      </c>
    </row>
    <row r="1177" spans="1:30" s="3" customFormat="1" ht="12.75" customHeight="1">
      <c r="A1177" s="3280" t="s">
        <v>800</v>
      </c>
      <c r="B1177" s="3320"/>
      <c r="C1177" s="1186" t="s">
        <v>156</v>
      </c>
      <c r="D1177" s="1186" t="s">
        <v>157</v>
      </c>
      <c r="E1177" s="1300">
        <v>0</v>
      </c>
      <c r="F1177" s="1300">
        <v>0</v>
      </c>
      <c r="G1177" s="1300">
        <v>0</v>
      </c>
      <c r="H1177" s="1325">
        <v>0</v>
      </c>
      <c r="I1177" s="1300">
        <v>0</v>
      </c>
      <c r="J1177" s="1300">
        <v>0</v>
      </c>
      <c r="K1177" s="1300">
        <v>0</v>
      </c>
      <c r="L1177" s="1300">
        <v>0</v>
      </c>
      <c r="M1177" s="1300">
        <v>0</v>
      </c>
      <c r="N1177" s="1325">
        <v>0</v>
      </c>
      <c r="O1177" s="1300">
        <v>0</v>
      </c>
      <c r="P1177" s="1300">
        <v>0</v>
      </c>
      <c r="Q1177" s="1300">
        <v>0</v>
      </c>
      <c r="R1177" s="1300">
        <v>0</v>
      </c>
      <c r="S1177" s="1300">
        <v>0</v>
      </c>
      <c r="T1177" s="1300">
        <v>0</v>
      </c>
      <c r="U1177" s="1300">
        <v>0</v>
      </c>
      <c r="V1177" s="1325">
        <v>0</v>
      </c>
      <c r="W1177" s="1300">
        <v>0</v>
      </c>
      <c r="X1177" s="1300">
        <v>0</v>
      </c>
      <c r="Y1177" s="1300">
        <v>0</v>
      </c>
      <c r="Z1177" s="1300">
        <v>0</v>
      </c>
      <c r="AA1177" s="1300">
        <v>0</v>
      </c>
      <c r="AB1177" s="1300">
        <v>0</v>
      </c>
      <c r="AC1177" s="1189">
        <f>SUM(E1177:AB1177)</f>
        <v>0</v>
      </c>
    </row>
    <row r="1178" spans="1:30" s="3" customFormat="1" ht="12.75" customHeight="1">
      <c r="A1178" s="3281"/>
      <c r="B1178" s="3310"/>
      <c r="C1178" s="1191" t="s">
        <v>158</v>
      </c>
      <c r="D1178" s="1191" t="s">
        <v>157</v>
      </c>
      <c r="E1178" s="1307">
        <v>0</v>
      </c>
      <c r="F1178" s="1307">
        <v>0</v>
      </c>
      <c r="G1178" s="1307">
        <v>0</v>
      </c>
      <c r="H1178" s="1326">
        <v>0</v>
      </c>
      <c r="I1178" s="1307">
        <v>0</v>
      </c>
      <c r="J1178" s="1307">
        <v>0</v>
      </c>
      <c r="K1178" s="1307">
        <v>0</v>
      </c>
      <c r="L1178" s="1307">
        <v>0</v>
      </c>
      <c r="M1178" s="1307">
        <v>0</v>
      </c>
      <c r="N1178" s="1326">
        <v>0</v>
      </c>
      <c r="O1178" s="1307">
        <v>0</v>
      </c>
      <c r="P1178" s="1307">
        <v>0</v>
      </c>
      <c r="Q1178" s="1307">
        <v>0</v>
      </c>
      <c r="R1178" s="1307">
        <v>0</v>
      </c>
      <c r="S1178" s="1307">
        <v>0</v>
      </c>
      <c r="T1178" s="1307">
        <v>0</v>
      </c>
      <c r="U1178" s="1307">
        <v>0</v>
      </c>
      <c r="V1178" s="1326">
        <v>0</v>
      </c>
      <c r="W1178" s="1307">
        <v>0</v>
      </c>
      <c r="X1178" s="1307">
        <v>0</v>
      </c>
      <c r="Y1178" s="1307">
        <v>0</v>
      </c>
      <c r="Z1178" s="1307">
        <v>0</v>
      </c>
      <c r="AA1178" s="1307">
        <v>0</v>
      </c>
      <c r="AB1178" s="1307">
        <v>0</v>
      </c>
      <c r="AC1178" s="1194">
        <f>SUM(E1178:AB1178)</f>
        <v>0</v>
      </c>
    </row>
    <row r="1179" spans="1:30" s="3" customFormat="1" ht="12.75" customHeight="1">
      <c r="A1179" s="3281"/>
      <c r="B1179" s="3310"/>
      <c r="C1179" s="1191" t="s">
        <v>159</v>
      </c>
      <c r="D1179" s="1697" t="s">
        <v>160</v>
      </c>
      <c r="E1179" s="334">
        <v>0</v>
      </c>
      <c r="F1179" s="334">
        <v>0</v>
      </c>
      <c r="G1179" s="334">
        <v>0</v>
      </c>
      <c r="H1179" s="334">
        <v>0</v>
      </c>
      <c r="I1179" s="334">
        <v>0</v>
      </c>
      <c r="J1179" s="334">
        <v>0</v>
      </c>
      <c r="K1179" s="334">
        <v>0</v>
      </c>
      <c r="L1179" s="334">
        <v>0</v>
      </c>
      <c r="M1179" s="334">
        <v>0</v>
      </c>
      <c r="N1179" s="334">
        <v>0</v>
      </c>
      <c r="O1179" s="334">
        <v>0</v>
      </c>
      <c r="P1179" s="334">
        <v>0</v>
      </c>
      <c r="Q1179" s="334">
        <v>0</v>
      </c>
      <c r="R1179" s="334">
        <v>0</v>
      </c>
      <c r="S1179" s="334">
        <v>0</v>
      </c>
      <c r="T1179" s="334">
        <v>0</v>
      </c>
      <c r="U1179" s="334">
        <v>0</v>
      </c>
      <c r="V1179" s="334">
        <v>0</v>
      </c>
      <c r="W1179" s="334">
        <v>0</v>
      </c>
      <c r="X1179" s="334">
        <v>0</v>
      </c>
      <c r="Y1179" s="334">
        <v>0</v>
      </c>
      <c r="Z1179" s="334">
        <v>0</v>
      </c>
      <c r="AA1179" s="334">
        <v>0</v>
      </c>
      <c r="AB1179" s="334">
        <v>0</v>
      </c>
      <c r="AC1179" s="1194"/>
    </row>
    <row r="1180" spans="1:30" s="3" customFormat="1" ht="12.75" customHeight="1">
      <c r="A1180" s="3282"/>
      <c r="B1180" s="3311"/>
      <c r="C1180" s="1209" t="s">
        <v>161</v>
      </c>
      <c r="D1180" s="1209"/>
      <c r="E1180" s="1268" t="e">
        <f t="shared" ref="E1180:AC1180" si="336">E1178/E1177</f>
        <v>#DIV/0!</v>
      </c>
      <c r="F1180" s="1268" t="e">
        <f t="shared" si="336"/>
        <v>#DIV/0!</v>
      </c>
      <c r="G1180" s="1268" t="e">
        <f t="shared" si="336"/>
        <v>#DIV/0!</v>
      </c>
      <c r="H1180" s="1312" t="e">
        <f t="shared" si="336"/>
        <v>#DIV/0!</v>
      </c>
      <c r="I1180" s="1268" t="e">
        <f t="shared" si="336"/>
        <v>#DIV/0!</v>
      </c>
      <c r="J1180" s="1268" t="e">
        <f t="shared" si="336"/>
        <v>#DIV/0!</v>
      </c>
      <c r="K1180" s="1268" t="e">
        <f t="shared" si="336"/>
        <v>#DIV/0!</v>
      </c>
      <c r="L1180" s="1268" t="e">
        <f t="shared" si="336"/>
        <v>#DIV/0!</v>
      </c>
      <c r="M1180" s="1268" t="e">
        <f t="shared" si="336"/>
        <v>#DIV/0!</v>
      </c>
      <c r="N1180" s="1312" t="e">
        <f t="shared" si="336"/>
        <v>#DIV/0!</v>
      </c>
      <c r="O1180" s="1268" t="e">
        <f t="shared" si="336"/>
        <v>#DIV/0!</v>
      </c>
      <c r="P1180" s="1268" t="e">
        <f t="shared" si="336"/>
        <v>#DIV/0!</v>
      </c>
      <c r="Q1180" s="1268" t="e">
        <f t="shared" si="336"/>
        <v>#DIV/0!</v>
      </c>
      <c r="R1180" s="1268" t="e">
        <f t="shared" si="336"/>
        <v>#DIV/0!</v>
      </c>
      <c r="S1180" s="1268" t="e">
        <f t="shared" si="336"/>
        <v>#DIV/0!</v>
      </c>
      <c r="T1180" s="1268" t="e">
        <f t="shared" si="336"/>
        <v>#DIV/0!</v>
      </c>
      <c r="U1180" s="1268" t="e">
        <f t="shared" si="336"/>
        <v>#DIV/0!</v>
      </c>
      <c r="V1180" s="1312" t="e">
        <f t="shared" si="336"/>
        <v>#DIV/0!</v>
      </c>
      <c r="W1180" s="1268" t="e">
        <f t="shared" si="336"/>
        <v>#DIV/0!</v>
      </c>
      <c r="X1180" s="1268" t="e">
        <f t="shared" si="336"/>
        <v>#DIV/0!</v>
      </c>
      <c r="Y1180" s="1268" t="e">
        <f t="shared" si="336"/>
        <v>#DIV/0!</v>
      </c>
      <c r="Z1180" s="1268" t="e">
        <f t="shared" si="336"/>
        <v>#DIV/0!</v>
      </c>
      <c r="AA1180" s="1268" t="e">
        <f t="shared" si="336"/>
        <v>#DIV/0!</v>
      </c>
      <c r="AB1180" s="1268" t="e">
        <f t="shared" si="336"/>
        <v>#DIV/0!</v>
      </c>
      <c r="AC1180" s="1212" t="e">
        <f t="shared" si="336"/>
        <v>#DIV/0!</v>
      </c>
    </row>
    <row r="1181" spans="1:30" s="3" customFormat="1" ht="12.75" customHeight="1">
      <c r="A1181" s="3329" t="s">
        <v>461</v>
      </c>
      <c r="B1181" s="3330"/>
      <c r="C1181" s="1239" t="s">
        <v>156</v>
      </c>
      <c r="D1181" s="1239"/>
      <c r="E1181" s="1399">
        <f t="shared" ref="E1181:AC1181" si="337">E1173+E1177</f>
        <v>0.89564999999999995</v>
      </c>
      <c r="F1181" s="1399">
        <f t="shared" si="337"/>
        <v>0.86939999999999995</v>
      </c>
      <c r="G1181" s="1399">
        <f t="shared" si="337"/>
        <v>0.86414999999999997</v>
      </c>
      <c r="H1181" s="1329">
        <f t="shared" si="337"/>
        <v>0.86204999999999998</v>
      </c>
      <c r="I1181" s="1399">
        <f t="shared" si="337"/>
        <v>0.89144999999999996</v>
      </c>
      <c r="J1181" s="1399">
        <f t="shared" si="337"/>
        <v>0.95025000000000004</v>
      </c>
      <c r="K1181" s="1399">
        <f t="shared" si="337"/>
        <v>1.0762499999999999</v>
      </c>
      <c r="L1181" s="1399">
        <f t="shared" si="337"/>
        <v>1.15185</v>
      </c>
      <c r="M1181" s="1399">
        <f t="shared" si="337"/>
        <v>1.2096</v>
      </c>
      <c r="N1181" s="1329">
        <f t="shared" si="337"/>
        <v>1.1833499999999999</v>
      </c>
      <c r="O1181" s="1399">
        <f t="shared" si="337"/>
        <v>1.1308499999999999</v>
      </c>
      <c r="P1181" s="1399">
        <f t="shared" si="337"/>
        <v>1.1245499999999999</v>
      </c>
      <c r="Q1181" s="1399">
        <f t="shared" si="337"/>
        <v>1.1403000000000001</v>
      </c>
      <c r="R1181" s="1399">
        <f t="shared" si="337"/>
        <v>1.1224499999999999</v>
      </c>
      <c r="S1181" s="1399">
        <f t="shared" si="337"/>
        <v>1.1655</v>
      </c>
      <c r="T1181" s="1399">
        <f t="shared" si="337"/>
        <v>1.20225</v>
      </c>
      <c r="U1181" s="1399">
        <f t="shared" si="337"/>
        <v>1.26105</v>
      </c>
      <c r="V1181" s="1329">
        <f t="shared" si="337"/>
        <v>1.2484500000000001</v>
      </c>
      <c r="W1181" s="1399">
        <f t="shared" si="337"/>
        <v>1.21065</v>
      </c>
      <c r="X1181" s="1399">
        <f t="shared" si="337"/>
        <v>1.1833499999999999</v>
      </c>
      <c r="Y1181" s="1399">
        <f t="shared" si="337"/>
        <v>1.1172</v>
      </c>
      <c r="Z1181" s="1399">
        <f t="shared" si="337"/>
        <v>1.0321499999999999</v>
      </c>
      <c r="AA1181" s="1399">
        <f t="shared" si="337"/>
        <v>0.93764999999999998</v>
      </c>
      <c r="AB1181" s="1399">
        <f t="shared" si="337"/>
        <v>0.87570000000000003</v>
      </c>
      <c r="AC1181" s="1242">
        <f t="shared" si="337"/>
        <v>25.706100000000006</v>
      </c>
    </row>
    <row r="1182" spans="1:30" s="3" customFormat="1" ht="12.75" customHeight="1">
      <c r="A1182" s="3331"/>
      <c r="B1182" s="3332"/>
      <c r="C1182" s="1243" t="s">
        <v>158</v>
      </c>
      <c r="D1182" s="1243"/>
      <c r="E1182" s="1370">
        <f t="shared" ref="E1182:AC1182" si="338">E1174+E1178</f>
        <v>5.67E-2</v>
      </c>
      <c r="F1182" s="1370">
        <f t="shared" si="338"/>
        <v>5.4600000000000003E-2</v>
      </c>
      <c r="G1182" s="1370">
        <f t="shared" si="338"/>
        <v>5.7750000000000003E-2</v>
      </c>
      <c r="H1182" s="1371">
        <f t="shared" si="338"/>
        <v>5.355E-2</v>
      </c>
      <c r="I1182" s="1370">
        <f t="shared" si="338"/>
        <v>5.8799999999999998E-2</v>
      </c>
      <c r="J1182" s="1370">
        <f t="shared" si="338"/>
        <v>6.93E-2</v>
      </c>
      <c r="K1182" s="1370">
        <f t="shared" si="338"/>
        <v>7.2450000000000001E-2</v>
      </c>
      <c r="L1182" s="1370">
        <f t="shared" si="338"/>
        <v>6.3E-2</v>
      </c>
      <c r="M1182" s="1370">
        <f t="shared" si="338"/>
        <v>8.8200000000000001E-2</v>
      </c>
      <c r="N1182" s="1371">
        <f t="shared" si="338"/>
        <v>0.10185</v>
      </c>
      <c r="O1182" s="1370">
        <f t="shared" si="338"/>
        <v>0.10185</v>
      </c>
      <c r="P1182" s="1370">
        <f t="shared" si="338"/>
        <v>9.4500000000000001E-2</v>
      </c>
      <c r="Q1182" s="1370">
        <f t="shared" si="338"/>
        <v>0.10290000000000001</v>
      </c>
      <c r="R1182" s="1370">
        <f t="shared" si="338"/>
        <v>0.10185</v>
      </c>
      <c r="S1182" s="1370">
        <f t="shared" si="338"/>
        <v>0.10815</v>
      </c>
      <c r="T1182" s="1370">
        <f t="shared" si="338"/>
        <v>9.4500000000000001E-2</v>
      </c>
      <c r="U1182" s="1370">
        <f t="shared" si="338"/>
        <v>9.9750000000000005E-2</v>
      </c>
      <c r="V1182" s="1371">
        <f t="shared" si="338"/>
        <v>0.1008</v>
      </c>
      <c r="W1182" s="1370">
        <f t="shared" si="338"/>
        <v>0.1071</v>
      </c>
      <c r="X1182" s="1370">
        <f t="shared" si="338"/>
        <v>9.7650000000000001E-2</v>
      </c>
      <c r="Y1182" s="1370">
        <f t="shared" si="338"/>
        <v>8.7150000000000005E-2</v>
      </c>
      <c r="Z1182" s="1370">
        <f t="shared" si="338"/>
        <v>8.8200000000000001E-2</v>
      </c>
      <c r="AA1182" s="1370">
        <f t="shared" si="338"/>
        <v>8.0850000000000005E-2</v>
      </c>
      <c r="AB1182" s="1370">
        <f t="shared" si="338"/>
        <v>6.8250000000000005E-2</v>
      </c>
      <c r="AC1182" s="1212">
        <f t="shared" si="338"/>
        <v>2.0097000000000005</v>
      </c>
    </row>
    <row r="1183" spans="1:30" s="3" customFormat="1" ht="12.75" customHeight="1">
      <c r="A1183" s="3364" t="s">
        <v>462</v>
      </c>
      <c r="B1183" s="3365"/>
      <c r="C1183" s="1245" t="s">
        <v>156</v>
      </c>
      <c r="D1183" s="1245"/>
      <c r="E1183" s="1332">
        <f t="shared" ref="E1183:AC1183" si="339">E1151+E1155-E1181</f>
        <v>0</v>
      </c>
      <c r="F1183" s="1332">
        <f t="shared" si="339"/>
        <v>0</v>
      </c>
      <c r="G1183" s="1332">
        <f t="shared" si="339"/>
        <v>0</v>
      </c>
      <c r="H1183" s="1325">
        <f t="shared" si="339"/>
        <v>0</v>
      </c>
      <c r="I1183" s="1332">
        <f t="shared" si="339"/>
        <v>0</v>
      </c>
      <c r="J1183" s="1332">
        <f t="shared" si="339"/>
        <v>0</v>
      </c>
      <c r="K1183" s="1332">
        <f t="shared" si="339"/>
        <v>0</v>
      </c>
      <c r="L1183" s="1332">
        <f t="shared" si="339"/>
        <v>0</v>
      </c>
      <c r="M1183" s="1332">
        <f t="shared" si="339"/>
        <v>0</v>
      </c>
      <c r="N1183" s="1325">
        <f t="shared" si="339"/>
        <v>0</v>
      </c>
      <c r="O1183" s="1332">
        <f t="shared" si="339"/>
        <v>0</v>
      </c>
      <c r="P1183" s="1332">
        <f t="shared" si="339"/>
        <v>0</v>
      </c>
      <c r="Q1183" s="1332">
        <f t="shared" si="339"/>
        <v>0</v>
      </c>
      <c r="R1183" s="1332">
        <f t="shared" si="339"/>
        <v>0</v>
      </c>
      <c r="S1183" s="1332">
        <f t="shared" si="339"/>
        <v>0</v>
      </c>
      <c r="T1183" s="1332">
        <f t="shared" si="339"/>
        <v>0</v>
      </c>
      <c r="U1183" s="1332">
        <f t="shared" si="339"/>
        <v>0</v>
      </c>
      <c r="V1183" s="1325">
        <f t="shared" si="339"/>
        <v>0</v>
      </c>
      <c r="W1183" s="1332">
        <f t="shared" si="339"/>
        <v>0</v>
      </c>
      <c r="X1183" s="1332">
        <f t="shared" si="339"/>
        <v>0</v>
      </c>
      <c r="Y1183" s="1332">
        <f t="shared" si="339"/>
        <v>0</v>
      </c>
      <c r="Z1183" s="1332">
        <f t="shared" si="339"/>
        <v>0</v>
      </c>
      <c r="AA1183" s="1332">
        <f t="shared" si="339"/>
        <v>0</v>
      </c>
      <c r="AB1183" s="1332">
        <f t="shared" si="339"/>
        <v>0</v>
      </c>
      <c r="AC1183" s="1189">
        <f t="shared" si="339"/>
        <v>0</v>
      </c>
    </row>
    <row r="1184" spans="1:30" s="3" customFormat="1" ht="12.75" customHeight="1">
      <c r="A1184" s="3331"/>
      <c r="B1184" s="3332"/>
      <c r="C1184" s="1243" t="s">
        <v>158</v>
      </c>
      <c r="D1184" s="1243"/>
      <c r="E1184" s="1418">
        <f t="shared" ref="E1184:AC1184" si="340">E1152+E1156-E1182</f>
        <v>0</v>
      </c>
      <c r="F1184" s="1418">
        <f t="shared" si="340"/>
        <v>0</v>
      </c>
      <c r="G1184" s="1418">
        <f t="shared" si="340"/>
        <v>0</v>
      </c>
      <c r="H1184" s="1419">
        <f t="shared" si="340"/>
        <v>0</v>
      </c>
      <c r="I1184" s="1418">
        <f t="shared" si="340"/>
        <v>0</v>
      </c>
      <c r="J1184" s="1418">
        <f t="shared" si="340"/>
        <v>0</v>
      </c>
      <c r="K1184" s="1418">
        <f t="shared" si="340"/>
        <v>0</v>
      </c>
      <c r="L1184" s="1418">
        <f t="shared" si="340"/>
        <v>0</v>
      </c>
      <c r="M1184" s="1418">
        <f t="shared" si="340"/>
        <v>0</v>
      </c>
      <c r="N1184" s="1419">
        <f t="shared" si="340"/>
        <v>0</v>
      </c>
      <c r="O1184" s="1418">
        <f t="shared" si="340"/>
        <v>0</v>
      </c>
      <c r="P1184" s="1418">
        <f t="shared" si="340"/>
        <v>0</v>
      </c>
      <c r="Q1184" s="1418">
        <f t="shared" si="340"/>
        <v>0</v>
      </c>
      <c r="R1184" s="1418">
        <f t="shared" si="340"/>
        <v>0</v>
      </c>
      <c r="S1184" s="1418">
        <f t="shared" si="340"/>
        <v>0</v>
      </c>
      <c r="T1184" s="1418">
        <f t="shared" si="340"/>
        <v>0</v>
      </c>
      <c r="U1184" s="1418">
        <f t="shared" si="340"/>
        <v>0</v>
      </c>
      <c r="V1184" s="1419">
        <f t="shared" si="340"/>
        <v>0</v>
      </c>
      <c r="W1184" s="1418">
        <f t="shared" si="340"/>
        <v>0</v>
      </c>
      <c r="X1184" s="1418">
        <f t="shared" si="340"/>
        <v>0</v>
      </c>
      <c r="Y1184" s="1418">
        <f t="shared" si="340"/>
        <v>0</v>
      </c>
      <c r="Z1184" s="1418">
        <f t="shared" si="340"/>
        <v>0</v>
      </c>
      <c r="AA1184" s="1418">
        <f t="shared" si="340"/>
        <v>0</v>
      </c>
      <c r="AB1184" s="1418">
        <f t="shared" si="340"/>
        <v>0</v>
      </c>
      <c r="AC1184" s="1212">
        <f t="shared" si="340"/>
        <v>0</v>
      </c>
    </row>
    <row r="1185" spans="1:30" s="1161" customFormat="1" ht="12.75" customHeight="1" thickBot="1">
      <c r="A1185" s="1229" t="s">
        <v>645</v>
      </c>
      <c r="B1185" s="1230"/>
      <c r="C1185" s="1231"/>
      <c r="D1185" s="1231"/>
      <c r="E1185" s="1391">
        <v>1</v>
      </c>
      <c r="F1185" s="1391">
        <v>2</v>
      </c>
      <c r="G1185" s="1391">
        <v>3</v>
      </c>
      <c r="H1185" s="1391">
        <v>4</v>
      </c>
      <c r="I1185" s="1391">
        <v>5</v>
      </c>
      <c r="J1185" s="1391">
        <v>6</v>
      </c>
      <c r="K1185" s="1391">
        <v>7</v>
      </c>
      <c r="L1185" s="1391">
        <v>8</v>
      </c>
      <c r="M1185" s="1391">
        <v>9</v>
      </c>
      <c r="N1185" s="1391">
        <v>10</v>
      </c>
      <c r="O1185" s="1391">
        <v>11</v>
      </c>
      <c r="P1185" s="1391">
        <v>12</v>
      </c>
      <c r="Q1185" s="1391">
        <v>13</v>
      </c>
      <c r="R1185" s="1391">
        <v>14</v>
      </c>
      <c r="S1185" s="1391">
        <v>15</v>
      </c>
      <c r="T1185" s="1391">
        <v>16</v>
      </c>
      <c r="U1185" s="1391">
        <v>17</v>
      </c>
      <c r="V1185" s="1391">
        <v>18</v>
      </c>
      <c r="W1185" s="1391">
        <v>19</v>
      </c>
      <c r="X1185" s="1391">
        <v>20</v>
      </c>
      <c r="Y1185" s="1391">
        <v>21</v>
      </c>
      <c r="Z1185" s="1391">
        <v>22</v>
      </c>
      <c r="AA1185" s="1391">
        <v>23</v>
      </c>
      <c r="AB1185" s="1391">
        <v>24</v>
      </c>
      <c r="AC1185" s="1233"/>
    </row>
    <row r="1186" spans="1:30" s="1161" customFormat="1" ht="12.75" customHeight="1">
      <c r="A1186" s="1234" t="s">
        <v>169</v>
      </c>
      <c r="B1186" s="1235"/>
      <c r="C1186" s="1236" t="s">
        <v>164</v>
      </c>
      <c r="D1186" s="1726" t="s">
        <v>160</v>
      </c>
      <c r="E1186" s="2720">
        <v>10.600000381469727</v>
      </c>
      <c r="F1186" s="2721">
        <v>10.550000190734863</v>
      </c>
      <c r="G1186" s="2721">
        <v>10.550000190734863</v>
      </c>
      <c r="H1186" s="2721">
        <v>10.590000152587891</v>
      </c>
      <c r="I1186" s="2721">
        <v>10.600000381469727</v>
      </c>
      <c r="J1186" s="2721">
        <v>10.439999580383301</v>
      </c>
      <c r="K1186" s="2721">
        <v>10.430000305175781</v>
      </c>
      <c r="L1186" s="2721">
        <v>10.340000152587891</v>
      </c>
      <c r="M1186" s="2721">
        <v>10.430000305175781</v>
      </c>
      <c r="N1186" s="2721">
        <v>10.449999809265137</v>
      </c>
      <c r="O1186" s="2721">
        <v>10.430000305175781</v>
      </c>
      <c r="P1186" s="2721">
        <v>10.479999542236328</v>
      </c>
      <c r="Q1186" s="2721">
        <v>10.479999542236328</v>
      </c>
      <c r="R1186" s="2721">
        <v>10.420000076293945</v>
      </c>
      <c r="S1186" s="2721">
        <v>10.329999923706055</v>
      </c>
      <c r="T1186" s="2721">
        <v>10.329999923706055</v>
      </c>
      <c r="U1186" s="2721">
        <v>10.380000114440918</v>
      </c>
      <c r="V1186" s="2721">
        <v>10.409999847412109</v>
      </c>
      <c r="W1186" s="2721">
        <v>10.420000076293945</v>
      </c>
      <c r="X1186" s="2721">
        <v>10.5</v>
      </c>
      <c r="Y1186" s="2721">
        <v>10.550000190734863</v>
      </c>
      <c r="Z1186" s="2721">
        <v>10.569999694824219</v>
      </c>
      <c r="AA1186" s="2721">
        <v>10.630000114440918</v>
      </c>
      <c r="AB1186" s="2722">
        <v>10.489999771118164</v>
      </c>
      <c r="AC1186" s="1236"/>
    </row>
    <row r="1187" spans="1:30" s="1161" customFormat="1" ht="12.75" customHeight="1" thickBot="1">
      <c r="A1187" s="1237" t="s">
        <v>170</v>
      </c>
      <c r="B1187" s="1199"/>
      <c r="C1187" s="1198" t="s">
        <v>164</v>
      </c>
      <c r="D1187" s="1784" t="s">
        <v>160</v>
      </c>
      <c r="E1187" s="2720">
        <v>10.479999542236328</v>
      </c>
      <c r="F1187" s="2721">
        <v>10.430000305175781</v>
      </c>
      <c r="G1187" s="2721">
        <v>10.430000305175781</v>
      </c>
      <c r="H1187" s="2721">
        <v>10.470000267028809</v>
      </c>
      <c r="I1187" s="2721">
        <v>10.479999542236328</v>
      </c>
      <c r="J1187" s="2721">
        <v>10.489999771118164</v>
      </c>
      <c r="K1187" s="2721">
        <v>10.479999542236328</v>
      </c>
      <c r="L1187" s="2721">
        <v>10.310000419616699</v>
      </c>
      <c r="M1187" s="2721">
        <v>10.270000457763672</v>
      </c>
      <c r="N1187" s="2721">
        <v>10.5</v>
      </c>
      <c r="O1187" s="2721">
        <v>10.399999618530273</v>
      </c>
      <c r="P1187" s="2721">
        <v>10.630000114440918</v>
      </c>
      <c r="Q1187" s="2721">
        <v>10.609999656677246</v>
      </c>
      <c r="R1187" s="2721">
        <v>10.560000419616699</v>
      </c>
      <c r="S1187" s="2721">
        <v>10.479999542236328</v>
      </c>
      <c r="T1187" s="2721">
        <v>10.420000076293945</v>
      </c>
      <c r="U1187" s="2721">
        <v>10.579999923706055</v>
      </c>
      <c r="V1187" s="2721">
        <v>10.600000381469727</v>
      </c>
      <c r="W1187" s="2721">
        <v>10.600000381469727</v>
      </c>
      <c r="X1187" s="2721">
        <v>10.529999732971191</v>
      </c>
      <c r="Y1187" s="2721">
        <v>10.579999923706055</v>
      </c>
      <c r="Z1187" s="2721">
        <v>10.609999656677246</v>
      </c>
      <c r="AA1187" s="2721">
        <v>10.520000457763672</v>
      </c>
      <c r="AB1187" s="2722">
        <v>10.529999732971191</v>
      </c>
      <c r="AC1187" s="1198"/>
    </row>
    <row r="1188" spans="1:30" s="3" customFormat="1" ht="12.75" customHeight="1">
      <c r="A1188" s="3322" t="s">
        <v>255</v>
      </c>
      <c r="B1188" s="3320" t="s">
        <v>801</v>
      </c>
      <c r="C1188" s="1186" t="s">
        <v>156</v>
      </c>
      <c r="D1188" s="1186" t="s">
        <v>157</v>
      </c>
      <c r="E1188" s="1332">
        <v>0.29039999999999999</v>
      </c>
      <c r="F1188" s="1332">
        <v>0.2888</v>
      </c>
      <c r="G1188" s="1332">
        <v>0.28999999999999998</v>
      </c>
      <c r="H1188" s="1325">
        <v>0.28639999999999999</v>
      </c>
      <c r="I1188" s="1332">
        <v>0.28639999999999999</v>
      </c>
      <c r="J1188" s="1332">
        <v>0.28599999999999998</v>
      </c>
      <c r="K1188" s="1332">
        <v>0.28999999999999998</v>
      </c>
      <c r="L1188" s="1332">
        <v>0.28960000000000002</v>
      </c>
      <c r="M1188" s="1332">
        <v>0.28520000000000001</v>
      </c>
      <c r="N1188" s="1325">
        <v>0.28760000000000002</v>
      </c>
      <c r="O1188" s="1332">
        <v>0.28720000000000001</v>
      </c>
      <c r="P1188" s="1332">
        <v>0.28999999999999998</v>
      </c>
      <c r="Q1188" s="1332">
        <v>0.28999999999999998</v>
      </c>
      <c r="R1188" s="1332">
        <v>0.29599999999999999</v>
      </c>
      <c r="S1188" s="1332">
        <v>0.29120000000000001</v>
      </c>
      <c r="T1188" s="1332">
        <v>0.28720000000000001</v>
      </c>
      <c r="U1188" s="1332">
        <v>0.2868</v>
      </c>
      <c r="V1188" s="1325">
        <v>0.2868</v>
      </c>
      <c r="W1188" s="1332">
        <v>0.28999999999999998</v>
      </c>
      <c r="X1188" s="1332">
        <v>0.29199999999999998</v>
      </c>
      <c r="Y1188" s="1332">
        <v>0.28960000000000002</v>
      </c>
      <c r="Z1188" s="1332">
        <v>0.28720000000000001</v>
      </c>
      <c r="AA1188" s="1332">
        <v>0.28960000000000002</v>
      </c>
      <c r="AB1188" s="1332">
        <v>0.28999999999999998</v>
      </c>
      <c r="AC1188" s="1189">
        <f>SUM(E1188:AB1188)</f>
        <v>6.9340000000000011</v>
      </c>
    </row>
    <row r="1189" spans="1:30" s="3" customFormat="1" ht="12.75" customHeight="1">
      <c r="A1189" s="3323"/>
      <c r="B1189" s="3310"/>
      <c r="C1189" s="1191" t="s">
        <v>158</v>
      </c>
      <c r="D1189" s="1191" t="s">
        <v>157</v>
      </c>
      <c r="E1189" s="1333">
        <v>0.15640000000000001</v>
      </c>
      <c r="F1189" s="1333">
        <v>0.15640000000000001</v>
      </c>
      <c r="G1189" s="1333">
        <v>0.15920000000000001</v>
      </c>
      <c r="H1189" s="1326">
        <v>0.156</v>
      </c>
      <c r="I1189" s="1333">
        <v>0.15679999999999999</v>
      </c>
      <c r="J1189" s="1333">
        <v>0.15279999999999999</v>
      </c>
      <c r="K1189" s="1333">
        <v>0.15479999999999999</v>
      </c>
      <c r="L1189" s="1333">
        <v>0.15240000000000001</v>
      </c>
      <c r="M1189" s="1333">
        <v>0.14879999999999999</v>
      </c>
      <c r="N1189" s="1326">
        <v>0.1512</v>
      </c>
      <c r="O1189" s="1333">
        <v>0.15</v>
      </c>
      <c r="P1189" s="1333">
        <v>0.15440000000000001</v>
      </c>
      <c r="Q1189" s="1333">
        <v>0.15840000000000001</v>
      </c>
      <c r="R1189" s="1333">
        <v>0.16</v>
      </c>
      <c r="S1189" s="1333">
        <v>0.15079999999999999</v>
      </c>
      <c r="T1189" s="1333">
        <v>0.14680000000000001</v>
      </c>
      <c r="U1189" s="1333">
        <v>0.14680000000000001</v>
      </c>
      <c r="V1189" s="1326">
        <v>0.14799999999999999</v>
      </c>
      <c r="W1189" s="1333">
        <v>0.152</v>
      </c>
      <c r="X1189" s="1333">
        <v>0.15720000000000001</v>
      </c>
      <c r="Y1189" s="1333">
        <v>0.15759999999999999</v>
      </c>
      <c r="Z1189" s="1333">
        <v>0.15640000000000001</v>
      </c>
      <c r="AA1189" s="1333">
        <v>0.1628</v>
      </c>
      <c r="AB1189" s="1333">
        <v>0.15759999999999999</v>
      </c>
      <c r="AC1189" s="1194">
        <f>SUM(E1189:AB1189)</f>
        <v>3.7035999999999998</v>
      </c>
    </row>
    <row r="1190" spans="1:30" s="3" customFormat="1" ht="12.75" customHeight="1">
      <c r="A1190" s="3323"/>
      <c r="B1190" s="3310"/>
      <c r="C1190" s="1191" t="s">
        <v>159</v>
      </c>
      <c r="D1190" s="1835" t="s">
        <v>160</v>
      </c>
      <c r="E1190" s="2738">
        <v>17</v>
      </c>
      <c r="F1190" s="2739">
        <v>17</v>
      </c>
      <c r="G1190" s="2739">
        <v>18</v>
      </c>
      <c r="H1190" s="2739">
        <v>17</v>
      </c>
      <c r="I1190" s="2739">
        <v>17</v>
      </c>
      <c r="J1190" s="2739">
        <v>17</v>
      </c>
      <c r="K1190" s="2739">
        <v>17</v>
      </c>
      <c r="L1190" s="2739">
        <v>17</v>
      </c>
      <c r="M1190" s="2739">
        <v>17</v>
      </c>
      <c r="N1190" s="2739">
        <v>18</v>
      </c>
      <c r="O1190" s="2739">
        <v>17</v>
      </c>
      <c r="P1190" s="2739">
        <v>17</v>
      </c>
      <c r="Q1190" s="2739">
        <v>18</v>
      </c>
      <c r="R1190" s="2739">
        <v>18</v>
      </c>
      <c r="S1190" s="2739">
        <v>18</v>
      </c>
      <c r="T1190" s="2739">
        <v>18</v>
      </c>
      <c r="U1190" s="2739">
        <v>17</v>
      </c>
      <c r="V1190" s="2739">
        <v>17</v>
      </c>
      <c r="W1190" s="2739">
        <v>18</v>
      </c>
      <c r="X1190" s="2739">
        <v>18</v>
      </c>
      <c r="Y1190" s="2739">
        <v>17</v>
      </c>
      <c r="Z1190" s="2739">
        <v>18</v>
      </c>
      <c r="AA1190" s="2739">
        <v>18</v>
      </c>
      <c r="AB1190" s="2740">
        <v>18</v>
      </c>
      <c r="AC1190" s="1250"/>
    </row>
    <row r="1191" spans="1:30" s="3" customFormat="1" ht="12.75" customHeight="1" thickBot="1">
      <c r="A1191" s="3324"/>
      <c r="B1191" s="3321"/>
      <c r="C1191" s="1202" t="s">
        <v>161</v>
      </c>
      <c r="D1191" s="1202"/>
      <c r="E1191" s="1308">
        <f t="shared" ref="E1191:AC1191" si="341">E1189/E1188</f>
        <v>0.53856749311294771</v>
      </c>
      <c r="F1191" s="1308">
        <f t="shared" si="341"/>
        <v>0.54155124653739617</v>
      </c>
      <c r="G1191" s="1308">
        <f t="shared" si="341"/>
        <v>0.54896551724137943</v>
      </c>
      <c r="H1191" s="1362">
        <f t="shared" si="341"/>
        <v>0.54469273743016766</v>
      </c>
      <c r="I1191" s="1308">
        <f t="shared" si="341"/>
        <v>0.54748603351955305</v>
      </c>
      <c r="J1191" s="1308">
        <f t="shared" si="341"/>
        <v>0.53426573426573432</v>
      </c>
      <c r="K1191" s="1308">
        <f t="shared" si="341"/>
        <v>0.53379310344827591</v>
      </c>
      <c r="L1191" s="1308">
        <f t="shared" si="341"/>
        <v>0.52624309392265189</v>
      </c>
      <c r="M1191" s="1308">
        <f t="shared" si="341"/>
        <v>0.52173913043478259</v>
      </c>
      <c r="N1191" s="1362">
        <f t="shared" si="341"/>
        <v>0.52573018080667588</v>
      </c>
      <c r="O1191" s="1308">
        <f t="shared" si="341"/>
        <v>0.52228412256267409</v>
      </c>
      <c r="P1191" s="1308">
        <f t="shared" si="341"/>
        <v>0.53241379310344839</v>
      </c>
      <c r="Q1191" s="1308">
        <f t="shared" si="341"/>
        <v>0.54620689655172427</v>
      </c>
      <c r="R1191" s="1308">
        <f t="shared" si="341"/>
        <v>0.54054054054054057</v>
      </c>
      <c r="S1191" s="1308">
        <f t="shared" si="341"/>
        <v>0.51785714285714279</v>
      </c>
      <c r="T1191" s="1308">
        <f t="shared" si="341"/>
        <v>0.5111420612813371</v>
      </c>
      <c r="U1191" s="1308">
        <f t="shared" si="341"/>
        <v>0.51185495118549518</v>
      </c>
      <c r="V1191" s="1362">
        <f t="shared" si="341"/>
        <v>0.51603905160390517</v>
      </c>
      <c r="W1191" s="1308">
        <f t="shared" si="341"/>
        <v>0.52413793103448281</v>
      </c>
      <c r="X1191" s="1308">
        <f t="shared" si="341"/>
        <v>0.53835616438356171</v>
      </c>
      <c r="Y1191" s="1308">
        <f t="shared" si="341"/>
        <v>0.5441988950276242</v>
      </c>
      <c r="Z1191" s="1308">
        <f t="shared" si="341"/>
        <v>0.54456824512534818</v>
      </c>
      <c r="AA1191" s="1308">
        <f t="shared" si="341"/>
        <v>0.56215469613259661</v>
      </c>
      <c r="AB1191" s="1308">
        <f t="shared" si="341"/>
        <v>0.54344827586206901</v>
      </c>
      <c r="AC1191" s="1205">
        <f t="shared" si="341"/>
        <v>0.53412171906547434</v>
      </c>
    </row>
    <row r="1192" spans="1:30" s="3" customFormat="1" ht="12.75" customHeight="1">
      <c r="A1192" s="3322" t="s">
        <v>171</v>
      </c>
      <c r="B1192" s="3320" t="s">
        <v>802</v>
      </c>
      <c r="C1192" s="1186" t="s">
        <v>156</v>
      </c>
      <c r="D1192" s="1186" t="s">
        <v>157</v>
      </c>
      <c r="E1192" s="1332">
        <v>6.7999999999999996E-3</v>
      </c>
      <c r="F1192" s="1332">
        <v>7.1999999999999998E-3</v>
      </c>
      <c r="G1192" s="1332">
        <v>6.7999999999999996E-3</v>
      </c>
      <c r="H1192" s="1325">
        <v>7.1999999999999998E-3</v>
      </c>
      <c r="I1192" s="1332">
        <v>7.1999999999999998E-3</v>
      </c>
      <c r="J1192" s="1332">
        <v>6.7999999999999996E-3</v>
      </c>
      <c r="K1192" s="1332">
        <v>6.7999999999999996E-3</v>
      </c>
      <c r="L1192" s="1332">
        <v>7.1999999999999998E-3</v>
      </c>
      <c r="M1192" s="1332">
        <v>6.7999999999999996E-3</v>
      </c>
      <c r="N1192" s="1325">
        <v>7.1999999999999998E-3</v>
      </c>
      <c r="O1192" s="1332">
        <v>7.1999999999999998E-3</v>
      </c>
      <c r="P1192" s="1332">
        <v>7.1999999999999998E-3</v>
      </c>
      <c r="Q1192" s="1332">
        <v>6.7999999999999996E-3</v>
      </c>
      <c r="R1192" s="1332">
        <v>7.1999999999999998E-3</v>
      </c>
      <c r="S1192" s="1332">
        <v>6.7999999999999996E-3</v>
      </c>
      <c r="T1192" s="1332">
        <v>6.7999999999999996E-3</v>
      </c>
      <c r="U1192" s="1332">
        <v>6.7999999999999996E-3</v>
      </c>
      <c r="V1192" s="1325">
        <v>6.7999999999999996E-3</v>
      </c>
      <c r="W1192" s="1332">
        <v>7.1999999999999998E-3</v>
      </c>
      <c r="X1192" s="1332">
        <v>6.7999999999999996E-3</v>
      </c>
      <c r="Y1192" s="1332">
        <v>7.1999999999999998E-3</v>
      </c>
      <c r="Z1192" s="1332">
        <v>6.7999999999999996E-3</v>
      </c>
      <c r="AA1192" s="1332">
        <v>7.1999999999999998E-3</v>
      </c>
      <c r="AB1192" s="1332">
        <v>7.1999999999999998E-3</v>
      </c>
      <c r="AC1192" s="1189">
        <f>SUM(E1192:AB1192)</f>
        <v>0.16800000000000004</v>
      </c>
    </row>
    <row r="1193" spans="1:30" s="3" customFormat="1" ht="12.75" customHeight="1">
      <c r="A1193" s="3323"/>
      <c r="B1193" s="3310"/>
      <c r="C1193" s="1191" t="s">
        <v>803</v>
      </c>
      <c r="D1193" s="1191" t="s">
        <v>157</v>
      </c>
      <c r="E1193" s="1333">
        <v>0</v>
      </c>
      <c r="F1193" s="1333">
        <v>0</v>
      </c>
      <c r="G1193" s="1333">
        <v>0</v>
      </c>
      <c r="H1193" s="1326">
        <v>0</v>
      </c>
      <c r="I1193" s="1333">
        <v>0</v>
      </c>
      <c r="J1193" s="1333">
        <v>0</v>
      </c>
      <c r="K1193" s="1333">
        <v>0</v>
      </c>
      <c r="L1193" s="1333">
        <v>0</v>
      </c>
      <c r="M1193" s="1333">
        <v>0</v>
      </c>
      <c r="N1193" s="1326">
        <v>0</v>
      </c>
      <c r="O1193" s="1333">
        <v>0</v>
      </c>
      <c r="P1193" s="1333">
        <v>0</v>
      </c>
      <c r="Q1193" s="1333">
        <v>0</v>
      </c>
      <c r="R1193" s="1333">
        <v>0</v>
      </c>
      <c r="S1193" s="1333">
        <v>0</v>
      </c>
      <c r="T1193" s="1333">
        <v>0</v>
      </c>
      <c r="U1193" s="1333">
        <v>0</v>
      </c>
      <c r="V1193" s="1326">
        <v>0</v>
      </c>
      <c r="W1193" s="1333">
        <v>0</v>
      </c>
      <c r="X1193" s="1333">
        <v>0</v>
      </c>
      <c r="Y1193" s="1333">
        <v>0</v>
      </c>
      <c r="Z1193" s="1333">
        <v>0</v>
      </c>
      <c r="AA1193" s="1333">
        <v>0</v>
      </c>
      <c r="AB1193" s="1333">
        <v>0</v>
      </c>
      <c r="AC1193" s="1194">
        <f>SUM(E1193:AB1193)</f>
        <v>0</v>
      </c>
    </row>
    <row r="1194" spans="1:30" s="3" customFormat="1" ht="12.75" customHeight="1">
      <c r="A1194" s="3323"/>
      <c r="B1194" s="3310"/>
      <c r="C1194" s="1191" t="s">
        <v>159</v>
      </c>
      <c r="D1194" s="1697" t="s">
        <v>160</v>
      </c>
      <c r="E1194" s="334">
        <v>0</v>
      </c>
      <c r="F1194" s="334">
        <v>0</v>
      </c>
      <c r="G1194" s="334">
        <v>0</v>
      </c>
      <c r="H1194" s="335">
        <v>0</v>
      </c>
      <c r="I1194" s="334">
        <v>0</v>
      </c>
      <c r="J1194" s="334">
        <v>0</v>
      </c>
      <c r="K1194" s="334">
        <v>0</v>
      </c>
      <c r="L1194" s="334">
        <v>0</v>
      </c>
      <c r="M1194" s="334">
        <v>0</v>
      </c>
      <c r="N1194" s="335">
        <v>0</v>
      </c>
      <c r="O1194" s="334">
        <v>0</v>
      </c>
      <c r="P1194" s="334">
        <v>0</v>
      </c>
      <c r="Q1194" s="334">
        <v>0</v>
      </c>
      <c r="R1194" s="334">
        <v>0</v>
      </c>
      <c r="S1194" s="334">
        <v>0</v>
      </c>
      <c r="T1194" s="334">
        <v>0</v>
      </c>
      <c r="U1194" s="334">
        <v>0</v>
      </c>
      <c r="V1194" s="335">
        <v>0</v>
      </c>
      <c r="W1194" s="334">
        <v>0</v>
      </c>
      <c r="X1194" s="334">
        <v>0</v>
      </c>
      <c r="Y1194" s="334">
        <v>0</v>
      </c>
      <c r="Z1194" s="334">
        <v>0</v>
      </c>
      <c r="AA1194" s="334">
        <v>0</v>
      </c>
      <c r="AB1194" s="334">
        <v>0</v>
      </c>
      <c r="AC1194" s="1194"/>
      <c r="AD1194" s="1259">
        <f>MAX(E1194:AB1194)</f>
        <v>0</v>
      </c>
    </row>
    <row r="1195" spans="1:30" s="3" customFormat="1" ht="12.75" customHeight="1">
      <c r="A1195" s="3325"/>
      <c r="B1195" s="3311"/>
      <c r="C1195" s="1209" t="s">
        <v>161</v>
      </c>
      <c r="D1195" s="1209"/>
      <c r="E1195" s="1268">
        <f t="shared" ref="E1195:AC1195" si="342">E1193/E1192</f>
        <v>0</v>
      </c>
      <c r="F1195" s="1268">
        <f t="shared" si="342"/>
        <v>0</v>
      </c>
      <c r="G1195" s="1268">
        <f t="shared" si="342"/>
        <v>0</v>
      </c>
      <c r="H1195" s="1312">
        <f t="shared" si="342"/>
        <v>0</v>
      </c>
      <c r="I1195" s="1268">
        <f t="shared" si="342"/>
        <v>0</v>
      </c>
      <c r="J1195" s="1268">
        <f t="shared" si="342"/>
        <v>0</v>
      </c>
      <c r="K1195" s="1268">
        <f t="shared" si="342"/>
        <v>0</v>
      </c>
      <c r="L1195" s="1268">
        <f t="shared" si="342"/>
        <v>0</v>
      </c>
      <c r="M1195" s="1268">
        <f t="shared" si="342"/>
        <v>0</v>
      </c>
      <c r="N1195" s="1312">
        <f t="shared" si="342"/>
        <v>0</v>
      </c>
      <c r="O1195" s="1268">
        <f t="shared" si="342"/>
        <v>0</v>
      </c>
      <c r="P1195" s="1268">
        <f t="shared" si="342"/>
        <v>0</v>
      </c>
      <c r="Q1195" s="1268">
        <f t="shared" si="342"/>
        <v>0</v>
      </c>
      <c r="R1195" s="1268">
        <f t="shared" si="342"/>
        <v>0</v>
      </c>
      <c r="S1195" s="1268">
        <f t="shared" si="342"/>
        <v>0</v>
      </c>
      <c r="T1195" s="1268">
        <f t="shared" si="342"/>
        <v>0</v>
      </c>
      <c r="U1195" s="1268">
        <f t="shared" si="342"/>
        <v>0</v>
      </c>
      <c r="V1195" s="1312">
        <f t="shared" si="342"/>
        <v>0</v>
      </c>
      <c r="W1195" s="1268">
        <f t="shared" si="342"/>
        <v>0</v>
      </c>
      <c r="X1195" s="1268">
        <f t="shared" si="342"/>
        <v>0</v>
      </c>
      <c r="Y1195" s="1268">
        <f t="shared" si="342"/>
        <v>0</v>
      </c>
      <c r="Z1195" s="1268">
        <f t="shared" si="342"/>
        <v>0</v>
      </c>
      <c r="AA1195" s="1268">
        <f t="shared" si="342"/>
        <v>0</v>
      </c>
      <c r="AB1195" s="1268">
        <f t="shared" si="342"/>
        <v>0</v>
      </c>
      <c r="AC1195" s="1212">
        <f t="shared" si="342"/>
        <v>0</v>
      </c>
    </row>
    <row r="1196" spans="1:30" s="3" customFormat="1" ht="12.75" customHeight="1">
      <c r="A1196" s="3336" t="s">
        <v>200</v>
      </c>
      <c r="B1196" s="3309" t="s">
        <v>804</v>
      </c>
      <c r="C1196" s="1255" t="s">
        <v>156</v>
      </c>
      <c r="D1196" s="1255" t="s">
        <v>157</v>
      </c>
      <c r="E1196" s="1399">
        <v>0</v>
      </c>
      <c r="F1196" s="1399">
        <v>0</v>
      </c>
      <c r="G1196" s="1399">
        <v>0</v>
      </c>
      <c r="H1196" s="1329">
        <v>0</v>
      </c>
      <c r="I1196" s="1399">
        <v>0</v>
      </c>
      <c r="J1196" s="1399">
        <v>0</v>
      </c>
      <c r="K1196" s="1399">
        <v>0</v>
      </c>
      <c r="L1196" s="1399">
        <v>0</v>
      </c>
      <c r="M1196" s="1399">
        <v>0</v>
      </c>
      <c r="N1196" s="1329">
        <v>0</v>
      </c>
      <c r="O1196" s="1399">
        <v>0</v>
      </c>
      <c r="P1196" s="1399">
        <v>0</v>
      </c>
      <c r="Q1196" s="1399">
        <v>0</v>
      </c>
      <c r="R1196" s="1399">
        <v>0</v>
      </c>
      <c r="S1196" s="1399">
        <v>0</v>
      </c>
      <c r="T1196" s="1399">
        <v>0</v>
      </c>
      <c r="U1196" s="1399">
        <v>0</v>
      </c>
      <c r="V1196" s="1329">
        <v>0</v>
      </c>
      <c r="W1196" s="1399">
        <v>0</v>
      </c>
      <c r="X1196" s="1399">
        <v>0</v>
      </c>
      <c r="Y1196" s="1399">
        <v>0</v>
      </c>
      <c r="Z1196" s="1399">
        <v>0</v>
      </c>
      <c r="AA1196" s="1399">
        <v>0</v>
      </c>
      <c r="AB1196" s="1399">
        <v>0</v>
      </c>
      <c r="AC1196" s="1242">
        <f>SUM(E1196:AB1196)</f>
        <v>0</v>
      </c>
    </row>
    <row r="1197" spans="1:30" s="3" customFormat="1" ht="12.75" customHeight="1">
      <c r="A1197" s="3323"/>
      <c r="B1197" s="3310"/>
      <c r="C1197" s="1191" t="s">
        <v>158</v>
      </c>
      <c r="D1197" s="1191" t="s">
        <v>157</v>
      </c>
      <c r="E1197" s="1333">
        <v>0</v>
      </c>
      <c r="F1197" s="1333">
        <v>0</v>
      </c>
      <c r="G1197" s="1333">
        <v>0</v>
      </c>
      <c r="H1197" s="1326">
        <v>0</v>
      </c>
      <c r="I1197" s="1333">
        <v>0</v>
      </c>
      <c r="J1197" s="1333">
        <v>0</v>
      </c>
      <c r="K1197" s="1333">
        <v>0</v>
      </c>
      <c r="L1197" s="1333">
        <v>0</v>
      </c>
      <c r="M1197" s="1333">
        <v>0</v>
      </c>
      <c r="N1197" s="1326">
        <v>0</v>
      </c>
      <c r="O1197" s="1333">
        <v>0</v>
      </c>
      <c r="P1197" s="1333">
        <v>0</v>
      </c>
      <c r="Q1197" s="1333">
        <v>0</v>
      </c>
      <c r="R1197" s="1333">
        <v>0</v>
      </c>
      <c r="S1197" s="1333">
        <v>0</v>
      </c>
      <c r="T1197" s="1333">
        <v>0</v>
      </c>
      <c r="U1197" s="1333">
        <v>0</v>
      </c>
      <c r="V1197" s="1326">
        <v>0</v>
      </c>
      <c r="W1197" s="1333">
        <v>0</v>
      </c>
      <c r="X1197" s="1333">
        <v>0</v>
      </c>
      <c r="Y1197" s="1333">
        <v>0</v>
      </c>
      <c r="Z1197" s="1333">
        <v>0</v>
      </c>
      <c r="AA1197" s="1333">
        <v>0</v>
      </c>
      <c r="AB1197" s="1333">
        <v>0</v>
      </c>
      <c r="AC1197" s="1194">
        <f>SUM(E1197:AB1197)</f>
        <v>0</v>
      </c>
    </row>
    <row r="1198" spans="1:30" s="3" customFormat="1" ht="12.75" customHeight="1">
      <c r="A1198" s="3323"/>
      <c r="B1198" s="3310"/>
      <c r="C1198" s="1191" t="s">
        <v>159</v>
      </c>
      <c r="D1198" s="1697" t="s">
        <v>160</v>
      </c>
      <c r="E1198" s="1320">
        <f t="shared" ref="E1198:AB1198" si="343">SQRT(E1196*E1196+E1197*E1197)*1000/(1.732*E1186)</f>
        <v>0</v>
      </c>
      <c r="F1198" s="1320">
        <f t="shared" si="343"/>
        <v>0</v>
      </c>
      <c r="G1198" s="1320">
        <f t="shared" si="343"/>
        <v>0</v>
      </c>
      <c r="H1198" s="1323">
        <f t="shared" si="343"/>
        <v>0</v>
      </c>
      <c r="I1198" s="1320">
        <f t="shared" si="343"/>
        <v>0</v>
      </c>
      <c r="J1198" s="1320">
        <f t="shared" si="343"/>
        <v>0</v>
      </c>
      <c r="K1198" s="1320">
        <f t="shared" si="343"/>
        <v>0</v>
      </c>
      <c r="L1198" s="1320">
        <f t="shared" si="343"/>
        <v>0</v>
      </c>
      <c r="M1198" s="1320">
        <f t="shared" si="343"/>
        <v>0</v>
      </c>
      <c r="N1198" s="1323">
        <f t="shared" si="343"/>
        <v>0</v>
      </c>
      <c r="O1198" s="1320">
        <f t="shared" si="343"/>
        <v>0</v>
      </c>
      <c r="P1198" s="1320">
        <f t="shared" si="343"/>
        <v>0</v>
      </c>
      <c r="Q1198" s="1320">
        <f t="shared" si="343"/>
        <v>0</v>
      </c>
      <c r="R1198" s="1320">
        <f t="shared" si="343"/>
        <v>0</v>
      </c>
      <c r="S1198" s="1320">
        <f t="shared" si="343"/>
        <v>0</v>
      </c>
      <c r="T1198" s="1320">
        <f t="shared" si="343"/>
        <v>0</v>
      </c>
      <c r="U1198" s="1320">
        <f t="shared" si="343"/>
        <v>0</v>
      </c>
      <c r="V1198" s="1323">
        <f t="shared" si="343"/>
        <v>0</v>
      </c>
      <c r="W1198" s="1320">
        <f t="shared" si="343"/>
        <v>0</v>
      </c>
      <c r="X1198" s="1320">
        <f t="shared" si="343"/>
        <v>0</v>
      </c>
      <c r="Y1198" s="1320">
        <f t="shared" si="343"/>
        <v>0</v>
      </c>
      <c r="Z1198" s="1320">
        <f t="shared" si="343"/>
        <v>0</v>
      </c>
      <c r="AA1198" s="1320">
        <f t="shared" si="343"/>
        <v>0</v>
      </c>
      <c r="AB1198" s="1320">
        <f t="shared" si="343"/>
        <v>0</v>
      </c>
      <c r="AC1198" s="1194"/>
    </row>
    <row r="1199" spans="1:30" s="3" customFormat="1" ht="12.75" customHeight="1">
      <c r="A1199" s="3324"/>
      <c r="B1199" s="3321"/>
      <c r="C1199" s="1202" t="s">
        <v>161</v>
      </c>
      <c r="D1199" s="1202"/>
      <c r="E1199" s="1308" t="e">
        <f t="shared" ref="E1199:AC1199" si="344">E1197/E1196</f>
        <v>#DIV/0!</v>
      </c>
      <c r="F1199" s="1308" t="e">
        <f t="shared" si="344"/>
        <v>#DIV/0!</v>
      </c>
      <c r="G1199" s="1308" t="e">
        <f t="shared" si="344"/>
        <v>#DIV/0!</v>
      </c>
      <c r="H1199" s="1362" t="e">
        <f t="shared" si="344"/>
        <v>#DIV/0!</v>
      </c>
      <c r="I1199" s="1308" t="e">
        <f t="shared" si="344"/>
        <v>#DIV/0!</v>
      </c>
      <c r="J1199" s="1308" t="e">
        <f t="shared" si="344"/>
        <v>#DIV/0!</v>
      </c>
      <c r="K1199" s="1308" t="e">
        <f t="shared" si="344"/>
        <v>#DIV/0!</v>
      </c>
      <c r="L1199" s="1308" t="e">
        <f t="shared" si="344"/>
        <v>#DIV/0!</v>
      </c>
      <c r="M1199" s="1308" t="e">
        <f t="shared" si="344"/>
        <v>#DIV/0!</v>
      </c>
      <c r="N1199" s="1362" t="e">
        <f t="shared" si="344"/>
        <v>#DIV/0!</v>
      </c>
      <c r="O1199" s="1308" t="e">
        <f t="shared" si="344"/>
        <v>#DIV/0!</v>
      </c>
      <c r="P1199" s="1308" t="e">
        <f t="shared" si="344"/>
        <v>#DIV/0!</v>
      </c>
      <c r="Q1199" s="1308" t="e">
        <f t="shared" si="344"/>
        <v>#DIV/0!</v>
      </c>
      <c r="R1199" s="1308" t="e">
        <f t="shared" si="344"/>
        <v>#DIV/0!</v>
      </c>
      <c r="S1199" s="1308" t="e">
        <f t="shared" si="344"/>
        <v>#DIV/0!</v>
      </c>
      <c r="T1199" s="1308" t="e">
        <f t="shared" si="344"/>
        <v>#DIV/0!</v>
      </c>
      <c r="U1199" s="1308" t="e">
        <f t="shared" si="344"/>
        <v>#DIV/0!</v>
      </c>
      <c r="V1199" s="1362" t="e">
        <f t="shared" si="344"/>
        <v>#DIV/0!</v>
      </c>
      <c r="W1199" s="1308" t="e">
        <f t="shared" si="344"/>
        <v>#DIV/0!</v>
      </c>
      <c r="X1199" s="1308" t="e">
        <f t="shared" si="344"/>
        <v>#DIV/0!</v>
      </c>
      <c r="Y1199" s="1308" t="e">
        <f t="shared" si="344"/>
        <v>#DIV/0!</v>
      </c>
      <c r="Z1199" s="1308" t="e">
        <f t="shared" si="344"/>
        <v>#DIV/0!</v>
      </c>
      <c r="AA1199" s="1308" t="e">
        <f t="shared" si="344"/>
        <v>#DIV/0!</v>
      </c>
      <c r="AB1199" s="1308" t="e">
        <f t="shared" si="344"/>
        <v>#DIV/0!</v>
      </c>
      <c r="AC1199" s="1205" t="e">
        <f t="shared" si="344"/>
        <v>#DIV/0!</v>
      </c>
    </row>
    <row r="1200" spans="1:30" s="3" customFormat="1" ht="12.75" customHeight="1">
      <c r="A1200" s="3308" t="s">
        <v>231</v>
      </c>
      <c r="B1200" s="3320" t="s">
        <v>805</v>
      </c>
      <c r="C1200" s="1186" t="s">
        <v>156</v>
      </c>
      <c r="D1200" s="1186" t="s">
        <v>157</v>
      </c>
      <c r="E1200" s="1332">
        <v>0.35039999999999999</v>
      </c>
      <c r="F1200" s="1332">
        <v>0.33960000000000001</v>
      </c>
      <c r="G1200" s="1332">
        <v>0.32440000000000002</v>
      </c>
      <c r="H1200" s="1325">
        <v>0.318</v>
      </c>
      <c r="I1200" s="1332">
        <v>0.32</v>
      </c>
      <c r="J1200" s="1332">
        <v>0.35039999999999999</v>
      </c>
      <c r="K1200" s="1332">
        <v>0.39560000000000001</v>
      </c>
      <c r="L1200" s="1332">
        <v>0.43959999999999999</v>
      </c>
      <c r="M1200" s="1332">
        <v>0.45279999999999998</v>
      </c>
      <c r="N1200" s="1325">
        <v>0.4572</v>
      </c>
      <c r="O1200" s="1332">
        <v>0.4304</v>
      </c>
      <c r="P1200" s="1332">
        <v>0.45119999999999999</v>
      </c>
      <c r="Q1200" s="1332">
        <v>0.43319999999999997</v>
      </c>
      <c r="R1200" s="1332">
        <v>0.41520000000000001</v>
      </c>
      <c r="S1200" s="1332">
        <v>0.45200000000000001</v>
      </c>
      <c r="T1200" s="1332">
        <v>0.46</v>
      </c>
      <c r="U1200" s="1332">
        <v>0.47760000000000002</v>
      </c>
      <c r="V1200" s="1325">
        <v>0.50919999999999999</v>
      </c>
      <c r="W1200" s="1332">
        <v>0.52200000000000002</v>
      </c>
      <c r="X1200" s="1332">
        <v>0.50160000000000005</v>
      </c>
      <c r="Y1200" s="1332">
        <v>0.50680000000000003</v>
      </c>
      <c r="Z1200" s="1332">
        <v>0.47599999999999998</v>
      </c>
      <c r="AA1200" s="1332">
        <v>0.42920000000000003</v>
      </c>
      <c r="AB1200" s="1332">
        <v>0.38800000000000001</v>
      </c>
      <c r="AC1200" s="1189">
        <f>SUM(E1200:AB1200)</f>
        <v>10.200399999999998</v>
      </c>
    </row>
    <row r="1201" spans="1:30" s="3" customFormat="1" ht="12.75" customHeight="1">
      <c r="A1201" s="3305"/>
      <c r="B1201" s="3310"/>
      <c r="C1201" s="1191" t="s">
        <v>158</v>
      </c>
      <c r="D1201" s="1191" t="s">
        <v>157</v>
      </c>
      <c r="E1201" s="1333">
        <v>0.1384</v>
      </c>
      <c r="F1201" s="1333">
        <v>0.13880000000000001</v>
      </c>
      <c r="G1201" s="1333">
        <v>0.1336</v>
      </c>
      <c r="H1201" s="1326">
        <v>0.1232</v>
      </c>
      <c r="I1201" s="1333">
        <v>0.1236</v>
      </c>
      <c r="J1201" s="1333">
        <v>0.1172</v>
      </c>
      <c r="K1201" s="1333">
        <v>0.1176</v>
      </c>
      <c r="L1201" s="1333">
        <v>0.1104</v>
      </c>
      <c r="M1201" s="1333">
        <v>0.12479999999999999</v>
      </c>
      <c r="N1201" s="1326">
        <v>0.1396</v>
      </c>
      <c r="O1201" s="1333">
        <v>0.1208</v>
      </c>
      <c r="P1201" s="1333">
        <v>0.12959999999999999</v>
      </c>
      <c r="Q1201" s="1333">
        <v>0.1196</v>
      </c>
      <c r="R1201" s="1333">
        <v>0.1192</v>
      </c>
      <c r="S1201" s="1333">
        <v>0.14480000000000001</v>
      </c>
      <c r="T1201" s="1333">
        <v>0.13639999999999999</v>
      </c>
      <c r="U1201" s="1333">
        <v>0.13519999999999999</v>
      </c>
      <c r="V1201" s="1326">
        <v>0.1396</v>
      </c>
      <c r="W1201" s="1333">
        <v>0.1452</v>
      </c>
      <c r="X1201" s="1333">
        <v>0.14480000000000001</v>
      </c>
      <c r="Y1201" s="1333">
        <v>0.152</v>
      </c>
      <c r="Z1201" s="1333">
        <v>0.1464</v>
      </c>
      <c r="AA1201" s="1333">
        <v>0.14799999999999999</v>
      </c>
      <c r="AB1201" s="1333">
        <v>0.1396</v>
      </c>
      <c r="AC1201" s="1194">
        <f>SUM(E1201:AB1201)</f>
        <v>3.1884000000000001</v>
      </c>
    </row>
    <row r="1202" spans="1:30" s="3" customFormat="1" ht="12.75" customHeight="1">
      <c r="A1202" s="3305"/>
      <c r="B1202" s="3310"/>
      <c r="C1202" s="1191" t="s">
        <v>159</v>
      </c>
      <c r="D1202" s="1696" t="s">
        <v>160</v>
      </c>
      <c r="E1202" s="2726">
        <v>19</v>
      </c>
      <c r="F1202" s="2727">
        <v>18</v>
      </c>
      <c r="G1202" s="2727">
        <v>20</v>
      </c>
      <c r="H1202" s="2727">
        <v>20</v>
      </c>
      <c r="I1202" s="2727">
        <v>21</v>
      </c>
      <c r="J1202" s="2727">
        <v>19</v>
      </c>
      <c r="K1202" s="2727">
        <v>23</v>
      </c>
      <c r="L1202" s="2727">
        <v>26</v>
      </c>
      <c r="M1202" s="2727">
        <v>26</v>
      </c>
      <c r="N1202" s="2727">
        <v>28</v>
      </c>
      <c r="O1202" s="2727">
        <v>24</v>
      </c>
      <c r="P1202" s="2727">
        <v>24</v>
      </c>
      <c r="Q1202" s="2727">
        <v>25</v>
      </c>
      <c r="R1202" s="2727">
        <v>27</v>
      </c>
      <c r="S1202" s="2727">
        <v>27</v>
      </c>
      <c r="T1202" s="2727">
        <v>30</v>
      </c>
      <c r="U1202" s="2727">
        <v>27</v>
      </c>
      <c r="V1202" s="2727">
        <v>27</v>
      </c>
      <c r="W1202" s="2727">
        <v>30</v>
      </c>
      <c r="X1202" s="2727">
        <v>29</v>
      </c>
      <c r="Y1202" s="2727">
        <v>28</v>
      </c>
      <c r="Z1202" s="2727">
        <v>25</v>
      </c>
      <c r="AA1202" s="2727">
        <v>26</v>
      </c>
      <c r="AB1202" s="2728">
        <v>23</v>
      </c>
      <c r="AC1202" s="1250"/>
      <c r="AD1202" s="1259">
        <f>MAX(E1202:AB1202)</f>
        <v>30</v>
      </c>
    </row>
    <row r="1203" spans="1:30" s="3" customFormat="1" ht="12.75" customHeight="1" thickBot="1">
      <c r="A1203" s="3306"/>
      <c r="B1203" s="3311"/>
      <c r="C1203" s="1209" t="s">
        <v>161</v>
      </c>
      <c r="D1203" s="1209"/>
      <c r="E1203" s="1268">
        <f t="shared" ref="E1203:AC1203" si="345">E1201/E1200</f>
        <v>0.3949771689497717</v>
      </c>
      <c r="F1203" s="1268">
        <f t="shared" si="345"/>
        <v>0.408716136631331</v>
      </c>
      <c r="G1203" s="1268">
        <f t="shared" si="345"/>
        <v>0.41183723797780514</v>
      </c>
      <c r="H1203" s="1312">
        <f t="shared" si="345"/>
        <v>0.38742138364779877</v>
      </c>
      <c r="I1203" s="1268">
        <f t="shared" si="345"/>
        <v>0.38624999999999998</v>
      </c>
      <c r="J1203" s="1268">
        <f t="shared" si="345"/>
        <v>0.33447488584474888</v>
      </c>
      <c r="K1203" s="1268">
        <f t="shared" si="345"/>
        <v>0.29726996966632963</v>
      </c>
      <c r="L1203" s="1268">
        <f t="shared" si="345"/>
        <v>0.25113739763421294</v>
      </c>
      <c r="M1203" s="1268">
        <f t="shared" si="345"/>
        <v>0.2756183745583039</v>
      </c>
      <c r="N1203" s="1312">
        <f t="shared" si="345"/>
        <v>0.30533683289588803</v>
      </c>
      <c r="O1203" s="1268">
        <f t="shared" si="345"/>
        <v>0.28066914498141265</v>
      </c>
      <c r="P1203" s="1268">
        <f t="shared" si="345"/>
        <v>0.28723404255319146</v>
      </c>
      <c r="Q1203" s="1268">
        <f t="shared" si="345"/>
        <v>0.27608494921514315</v>
      </c>
      <c r="R1203" s="1268">
        <f t="shared" si="345"/>
        <v>0.28709055876685935</v>
      </c>
      <c r="S1203" s="1268">
        <f t="shared" si="345"/>
        <v>0.32035398230088497</v>
      </c>
      <c r="T1203" s="1268">
        <f t="shared" si="345"/>
        <v>0.29652173913043478</v>
      </c>
      <c r="U1203" s="1268">
        <f t="shared" si="345"/>
        <v>0.28308207705192623</v>
      </c>
      <c r="V1203" s="1312">
        <f t="shared" si="345"/>
        <v>0.2741555380989788</v>
      </c>
      <c r="W1203" s="1268">
        <f t="shared" si="345"/>
        <v>0.27816091954022987</v>
      </c>
      <c r="X1203" s="1268">
        <f t="shared" si="345"/>
        <v>0.28867623604465709</v>
      </c>
      <c r="Y1203" s="1268">
        <f t="shared" si="345"/>
        <v>0.29992107340173635</v>
      </c>
      <c r="Z1203" s="1268">
        <f t="shared" si="345"/>
        <v>0.30756302521008405</v>
      </c>
      <c r="AA1203" s="1268">
        <f t="shared" si="345"/>
        <v>0.34482758620689652</v>
      </c>
      <c r="AB1203" s="1268">
        <f t="shared" si="345"/>
        <v>0.35979381443298969</v>
      </c>
      <c r="AC1203" s="1212">
        <f t="shared" si="345"/>
        <v>0.31257597741265053</v>
      </c>
    </row>
    <row r="1204" spans="1:30" s="3" customFormat="1" ht="12.75" customHeight="1">
      <c r="A1204" s="3336" t="s">
        <v>173</v>
      </c>
      <c r="B1204" s="3309" t="s">
        <v>806</v>
      </c>
      <c r="C1204" s="1255" t="s">
        <v>156</v>
      </c>
      <c r="D1204" s="1255" t="s">
        <v>157</v>
      </c>
      <c r="E1204" s="1399">
        <v>9.5000000000000001E-2</v>
      </c>
      <c r="F1204" s="1399">
        <v>9.4600000000000004E-2</v>
      </c>
      <c r="G1204" s="1399">
        <v>9.2399999999999996E-2</v>
      </c>
      <c r="H1204" s="1329">
        <v>9.4600000000000004E-2</v>
      </c>
      <c r="I1204" s="1399">
        <v>9.3600000000000003E-2</v>
      </c>
      <c r="J1204" s="1399">
        <v>9.5799999999999996E-2</v>
      </c>
      <c r="K1204" s="1399">
        <v>0.1124</v>
      </c>
      <c r="L1204" s="1399">
        <v>0.1094</v>
      </c>
      <c r="M1204" s="1399">
        <v>9.5200000000000007E-2</v>
      </c>
      <c r="N1204" s="1329">
        <v>9.7000000000000003E-2</v>
      </c>
      <c r="O1204" s="1399">
        <v>0.1084</v>
      </c>
      <c r="P1204" s="1399">
        <v>0.1096</v>
      </c>
      <c r="Q1204" s="1399">
        <v>9.4600000000000004E-2</v>
      </c>
      <c r="R1204" s="1399">
        <v>9.0200000000000002E-2</v>
      </c>
      <c r="S1204" s="1399">
        <v>0.10580000000000001</v>
      </c>
      <c r="T1204" s="1399">
        <v>0.112</v>
      </c>
      <c r="U1204" s="1399">
        <v>0.1124</v>
      </c>
      <c r="V1204" s="1329">
        <v>0.1142</v>
      </c>
      <c r="W1204" s="1399">
        <v>0.1152</v>
      </c>
      <c r="X1204" s="1399">
        <v>0.1158</v>
      </c>
      <c r="Y1204" s="1399">
        <v>0.1124</v>
      </c>
      <c r="Z1204" s="1399">
        <v>0.1076</v>
      </c>
      <c r="AA1204" s="1399">
        <v>0.10299999999999999</v>
      </c>
      <c r="AB1204" s="1399">
        <v>9.8400000000000001E-2</v>
      </c>
      <c r="AC1204" s="1242">
        <f>SUM(E1204:AB1204)</f>
        <v>2.4796000000000005</v>
      </c>
    </row>
    <row r="1205" spans="1:30" s="3" customFormat="1" ht="12.75" customHeight="1">
      <c r="A1205" s="3323"/>
      <c r="B1205" s="3310"/>
      <c r="C1205" s="1191" t="s">
        <v>803</v>
      </c>
      <c r="D1205" s="1191" t="s">
        <v>157</v>
      </c>
      <c r="E1205" s="1333">
        <v>3.6400000000000002E-2</v>
      </c>
      <c r="F1205" s="1333">
        <v>3.6799999999999999E-2</v>
      </c>
      <c r="G1205" s="1333">
        <v>3.5799999999999998E-2</v>
      </c>
      <c r="H1205" s="1326">
        <v>3.7999999999999999E-2</v>
      </c>
      <c r="I1205" s="1333">
        <v>3.6400000000000002E-2</v>
      </c>
      <c r="J1205" s="1333">
        <v>3.3399999999999999E-2</v>
      </c>
      <c r="K1205" s="1333">
        <v>3.32E-2</v>
      </c>
      <c r="L1205" s="1333">
        <v>3.3399999999999999E-2</v>
      </c>
      <c r="M1205" s="1333">
        <v>2.3599999999999999E-2</v>
      </c>
      <c r="N1205" s="1326">
        <v>2.0199999999999999E-2</v>
      </c>
      <c r="O1205" s="1333">
        <v>2.9399999999999999E-2</v>
      </c>
      <c r="P1205" s="1333">
        <v>2.64E-2</v>
      </c>
      <c r="Q1205" s="1333">
        <v>2.1600000000000001E-2</v>
      </c>
      <c r="R1205" s="1333">
        <v>0.02</v>
      </c>
      <c r="S1205" s="1333">
        <v>2.98E-2</v>
      </c>
      <c r="T1205" s="1333">
        <v>3.2800000000000003E-2</v>
      </c>
      <c r="U1205" s="1333">
        <v>3.1199999999999999E-2</v>
      </c>
      <c r="V1205" s="1326">
        <v>3.1800000000000002E-2</v>
      </c>
      <c r="W1205" s="1333">
        <v>3.3000000000000002E-2</v>
      </c>
      <c r="X1205" s="1333">
        <v>4.0599999999999997E-2</v>
      </c>
      <c r="Y1205" s="1333">
        <v>3.9800000000000002E-2</v>
      </c>
      <c r="Z1205" s="1333">
        <v>3.6799999999999999E-2</v>
      </c>
      <c r="AA1205" s="1333">
        <v>3.7999999999999999E-2</v>
      </c>
      <c r="AB1205" s="1333">
        <v>3.6600000000000001E-2</v>
      </c>
      <c r="AC1205" s="1194">
        <f>SUM(E1205:AB1205)</f>
        <v>0.77499999999999991</v>
      </c>
    </row>
    <row r="1206" spans="1:30" s="3" customFormat="1" ht="12.75" customHeight="1">
      <c r="A1206" s="3323"/>
      <c r="B1206" s="3310"/>
      <c r="C1206" s="1191" t="s">
        <v>159</v>
      </c>
      <c r="D1206" s="1696" t="s">
        <v>160</v>
      </c>
      <c r="E1206" s="2729">
        <v>5</v>
      </c>
      <c r="F1206" s="2730">
        <v>4</v>
      </c>
      <c r="G1206" s="2730">
        <v>4</v>
      </c>
      <c r="H1206" s="2730">
        <v>4</v>
      </c>
      <c r="I1206" s="2730">
        <v>4</v>
      </c>
      <c r="J1206" s="2730">
        <v>5</v>
      </c>
      <c r="K1206" s="2730">
        <v>5</v>
      </c>
      <c r="L1206" s="2730">
        <v>6</v>
      </c>
      <c r="M1206" s="2730">
        <v>4</v>
      </c>
      <c r="N1206" s="2730">
        <v>5</v>
      </c>
      <c r="O1206" s="2730">
        <v>6</v>
      </c>
      <c r="P1206" s="2730">
        <v>5</v>
      </c>
      <c r="Q1206" s="2730">
        <v>4</v>
      </c>
      <c r="R1206" s="2730">
        <v>4</v>
      </c>
      <c r="S1206" s="2730">
        <v>5</v>
      </c>
      <c r="T1206" s="2730">
        <v>6</v>
      </c>
      <c r="U1206" s="2730">
        <v>6</v>
      </c>
      <c r="V1206" s="2730">
        <v>6</v>
      </c>
      <c r="W1206" s="2730">
        <v>5</v>
      </c>
      <c r="X1206" s="2730">
        <v>6</v>
      </c>
      <c r="Y1206" s="2730">
        <v>5</v>
      </c>
      <c r="Z1206" s="2730">
        <v>5</v>
      </c>
      <c r="AA1206" s="2730">
        <v>5</v>
      </c>
      <c r="AB1206" s="2731">
        <v>4</v>
      </c>
      <c r="AC1206" s="1250"/>
    </row>
    <row r="1207" spans="1:30" s="3" customFormat="1" ht="12.75" customHeight="1" thickBot="1">
      <c r="A1207" s="3324"/>
      <c r="B1207" s="3321"/>
      <c r="C1207" s="1202" t="s">
        <v>161</v>
      </c>
      <c r="D1207" s="1202"/>
      <c r="E1207" s="1490">
        <v>0</v>
      </c>
      <c r="F1207" s="1490">
        <v>0</v>
      </c>
      <c r="G1207" s="1490">
        <v>0</v>
      </c>
      <c r="H1207" s="1362">
        <v>0</v>
      </c>
      <c r="I1207" s="1490">
        <v>0</v>
      </c>
      <c r="J1207" s="1490">
        <v>0</v>
      </c>
      <c r="K1207" s="1490">
        <v>0</v>
      </c>
      <c r="L1207" s="1490">
        <v>0</v>
      </c>
      <c r="M1207" s="1490">
        <v>0</v>
      </c>
      <c r="N1207" s="1362">
        <v>0</v>
      </c>
      <c r="O1207" s="1490">
        <v>0</v>
      </c>
      <c r="P1207" s="1490">
        <v>0</v>
      </c>
      <c r="Q1207" s="1490">
        <v>0</v>
      </c>
      <c r="R1207" s="1490">
        <v>0</v>
      </c>
      <c r="S1207" s="1490">
        <v>0</v>
      </c>
      <c r="T1207" s="1490">
        <v>0</v>
      </c>
      <c r="U1207" s="1490">
        <v>0</v>
      </c>
      <c r="V1207" s="1362">
        <v>0</v>
      </c>
      <c r="W1207" s="1490">
        <v>0</v>
      </c>
      <c r="X1207" s="1490">
        <v>0</v>
      </c>
      <c r="Y1207" s="1490">
        <v>0</v>
      </c>
      <c r="Z1207" s="1490">
        <v>0</v>
      </c>
      <c r="AA1207" s="1490">
        <v>0</v>
      </c>
      <c r="AB1207" s="1490">
        <v>0</v>
      </c>
      <c r="AC1207" s="1205">
        <f>AC1205/AC1204</f>
        <v>0.31255041135667033</v>
      </c>
    </row>
    <row r="1208" spans="1:30" s="3" customFormat="1" ht="12.75" customHeight="1">
      <c r="A1208" s="3308" t="s">
        <v>210</v>
      </c>
      <c r="B1208" s="3320" t="s">
        <v>807</v>
      </c>
      <c r="C1208" s="1186" t="s">
        <v>156</v>
      </c>
      <c r="D1208" s="1186" t="s">
        <v>157</v>
      </c>
      <c r="E1208" s="1332">
        <v>0.48880000000000001</v>
      </c>
      <c r="F1208" s="1332">
        <v>0.48559999999999998</v>
      </c>
      <c r="G1208" s="1332">
        <v>0.4864</v>
      </c>
      <c r="H1208" s="1325">
        <v>0.48799999999999999</v>
      </c>
      <c r="I1208" s="1332">
        <v>0.48720000000000002</v>
      </c>
      <c r="J1208" s="1332">
        <v>0.48480000000000001</v>
      </c>
      <c r="K1208" s="1332">
        <v>0.3992</v>
      </c>
      <c r="L1208" s="1332">
        <v>0.51839999999999997</v>
      </c>
      <c r="M1208" s="1332">
        <v>0.98160000000000003</v>
      </c>
      <c r="N1208" s="1325">
        <v>1.1544000000000001</v>
      </c>
      <c r="O1208" s="1332">
        <v>1.1104000000000001</v>
      </c>
      <c r="P1208" s="1332">
        <v>0.94799999999999995</v>
      </c>
      <c r="Q1208" s="1332">
        <v>0.76480000000000004</v>
      </c>
      <c r="R1208" s="1332">
        <v>0.87360000000000004</v>
      </c>
      <c r="S1208" s="1332">
        <v>1.0544</v>
      </c>
      <c r="T1208" s="1332">
        <v>1.1528</v>
      </c>
      <c r="U1208" s="1332">
        <v>1.1080000000000001</v>
      </c>
      <c r="V1208" s="1325">
        <v>0.9032</v>
      </c>
      <c r="W1208" s="1332">
        <v>0.59599999999999997</v>
      </c>
      <c r="X1208" s="1332">
        <v>0.58720000000000006</v>
      </c>
      <c r="Y1208" s="1332">
        <v>0.57679999999999998</v>
      </c>
      <c r="Z1208" s="1332">
        <v>0.55279999999999996</v>
      </c>
      <c r="AA1208" s="1332">
        <v>0.47039999999999998</v>
      </c>
      <c r="AB1208" s="1332">
        <v>0.46479999999999999</v>
      </c>
      <c r="AC1208" s="1189">
        <f>SUM(E1208:AB1208)</f>
        <v>17.137600000000003</v>
      </c>
    </row>
    <row r="1209" spans="1:30" s="3" customFormat="1" ht="12.75" customHeight="1">
      <c r="A1209" s="3305"/>
      <c r="B1209" s="3310"/>
      <c r="C1209" s="1191" t="s">
        <v>158</v>
      </c>
      <c r="D1209" s="1191" t="s">
        <v>157</v>
      </c>
      <c r="E1209" s="1333">
        <v>0.33040000000000003</v>
      </c>
      <c r="F1209" s="1333">
        <v>0.32879999999999998</v>
      </c>
      <c r="G1209" s="1333">
        <v>0.3296</v>
      </c>
      <c r="H1209" s="1326">
        <v>0.3296</v>
      </c>
      <c r="I1209" s="1333">
        <v>0.33040000000000003</v>
      </c>
      <c r="J1209" s="1333">
        <v>0.33439999999999998</v>
      </c>
      <c r="K1209" s="1333">
        <v>0.27839999999999998</v>
      </c>
      <c r="L1209" s="1333">
        <v>0.32879999999999998</v>
      </c>
      <c r="M1209" s="1333">
        <v>1.0256000000000001</v>
      </c>
      <c r="N1209" s="1326">
        <v>1.2336</v>
      </c>
      <c r="O1209" s="1333">
        <v>1.2352000000000001</v>
      </c>
      <c r="P1209" s="1333">
        <v>0.8992</v>
      </c>
      <c r="Q1209" s="1333">
        <v>0.5968</v>
      </c>
      <c r="R1209" s="1333">
        <v>0.76400000000000001</v>
      </c>
      <c r="S1209" s="1333">
        <v>1.04</v>
      </c>
      <c r="T1209" s="1333">
        <v>1.2567999999999999</v>
      </c>
      <c r="U1209" s="1333">
        <v>1.2616000000000001</v>
      </c>
      <c r="V1209" s="1326">
        <v>0.86319999999999997</v>
      </c>
      <c r="W1209" s="1333">
        <v>0.4456</v>
      </c>
      <c r="X1209" s="1333">
        <v>0.43519999999999998</v>
      </c>
      <c r="Y1209" s="1333">
        <v>0.42159999999999997</v>
      </c>
      <c r="Z1209" s="1333">
        <v>0.40799999999999997</v>
      </c>
      <c r="AA1209" s="1333">
        <v>0.34960000000000002</v>
      </c>
      <c r="AB1209" s="1333">
        <v>0.33679999999999999</v>
      </c>
      <c r="AC1209" s="1194">
        <f>SUM(E1209:AB1209)</f>
        <v>15.163199999999998</v>
      </c>
    </row>
    <row r="1210" spans="1:30" s="3" customFormat="1" ht="12.75" customHeight="1">
      <c r="A1210" s="3305"/>
      <c r="B1210" s="3310"/>
      <c r="C1210" s="1191" t="s">
        <v>159</v>
      </c>
      <c r="D1210" s="1696" t="s">
        <v>160</v>
      </c>
      <c r="E1210" s="2732">
        <v>24</v>
      </c>
      <c r="F1210" s="2733">
        <v>24</v>
      </c>
      <c r="G1210" s="2733">
        <v>24</v>
      </c>
      <c r="H1210" s="2733">
        <v>25</v>
      </c>
      <c r="I1210" s="2733">
        <v>24</v>
      </c>
      <c r="J1210" s="2733">
        <v>24</v>
      </c>
      <c r="K1210" s="2733">
        <v>24</v>
      </c>
      <c r="L1210" s="2733">
        <v>28</v>
      </c>
      <c r="M1210" s="2733">
        <v>72</v>
      </c>
      <c r="N1210" s="2733">
        <v>73</v>
      </c>
      <c r="O1210" s="2733">
        <v>67</v>
      </c>
      <c r="P1210" s="2733">
        <v>39</v>
      </c>
      <c r="Q1210" s="2733">
        <v>40</v>
      </c>
      <c r="R1210" s="2733">
        <v>49</v>
      </c>
      <c r="S1210" s="2733">
        <v>64</v>
      </c>
      <c r="T1210" s="2733">
        <v>68</v>
      </c>
      <c r="U1210" s="2733">
        <v>68</v>
      </c>
      <c r="V1210" s="2733">
        <v>29</v>
      </c>
      <c r="W1210" s="2733">
        <v>32</v>
      </c>
      <c r="X1210" s="2733">
        <v>28</v>
      </c>
      <c r="Y1210" s="2733">
        <v>29</v>
      </c>
      <c r="Z1210" s="2733">
        <v>23</v>
      </c>
      <c r="AA1210" s="2733">
        <v>23</v>
      </c>
      <c r="AB1210" s="2734">
        <v>24</v>
      </c>
      <c r="AC1210" s="1250"/>
    </row>
    <row r="1211" spans="1:30" s="3" customFormat="1" ht="12.75" customHeight="1" thickBot="1">
      <c r="A1211" s="3307"/>
      <c r="B1211" s="3321"/>
      <c r="C1211" s="1202" t="s">
        <v>161</v>
      </c>
      <c r="D1211" s="1202"/>
      <c r="E1211" s="1308">
        <f t="shared" ref="E1211:AC1211" si="346">E1209/E1208</f>
        <v>0.67594108019639942</v>
      </c>
      <c r="F1211" s="1308">
        <f t="shared" si="346"/>
        <v>0.67710049423393737</v>
      </c>
      <c r="G1211" s="1308">
        <f t="shared" si="346"/>
        <v>0.67763157894736847</v>
      </c>
      <c r="H1211" s="1362">
        <f t="shared" si="346"/>
        <v>0.67540983606557381</v>
      </c>
      <c r="I1211" s="1308">
        <f t="shared" si="346"/>
        <v>0.67816091954022995</v>
      </c>
      <c r="J1211" s="1308">
        <f t="shared" si="346"/>
        <v>0.68976897689768968</v>
      </c>
      <c r="K1211" s="1308">
        <f t="shared" si="346"/>
        <v>0.69739478957915824</v>
      </c>
      <c r="L1211" s="1308">
        <f t="shared" si="346"/>
        <v>0.6342592592592593</v>
      </c>
      <c r="M1211" s="1308">
        <f t="shared" si="346"/>
        <v>1.0448247758761207</v>
      </c>
      <c r="N1211" s="1362">
        <f t="shared" si="346"/>
        <v>1.0686070686070686</v>
      </c>
      <c r="O1211" s="1308">
        <f t="shared" si="346"/>
        <v>1.1123919308357348</v>
      </c>
      <c r="P1211" s="1308">
        <f t="shared" si="346"/>
        <v>0.94852320675105495</v>
      </c>
      <c r="Q1211" s="1308">
        <f t="shared" si="346"/>
        <v>0.78033472803347281</v>
      </c>
      <c r="R1211" s="1308">
        <f t="shared" si="346"/>
        <v>0.87454212454212454</v>
      </c>
      <c r="S1211" s="1308">
        <f t="shared" si="346"/>
        <v>0.98634294385432475</v>
      </c>
      <c r="T1211" s="1308">
        <f t="shared" si="346"/>
        <v>1.0902151283830672</v>
      </c>
      <c r="U1211" s="1308">
        <f t="shared" si="346"/>
        <v>1.1386281588447653</v>
      </c>
      <c r="V1211" s="1362">
        <f t="shared" si="346"/>
        <v>0.95571302037201056</v>
      </c>
      <c r="W1211" s="1308">
        <f t="shared" si="346"/>
        <v>0.74765100671140938</v>
      </c>
      <c r="X1211" s="1308">
        <f t="shared" si="346"/>
        <v>0.74114441416893717</v>
      </c>
      <c r="Y1211" s="1308">
        <f t="shared" si="346"/>
        <v>0.73092926490984744</v>
      </c>
      <c r="Z1211" s="1308">
        <f t="shared" si="346"/>
        <v>0.73806078147612153</v>
      </c>
      <c r="AA1211" s="1308">
        <f t="shared" si="346"/>
        <v>0.74319727891156473</v>
      </c>
      <c r="AB1211" s="1308">
        <f t="shared" si="346"/>
        <v>0.7246127366609294</v>
      </c>
      <c r="AC1211" s="1205">
        <f t="shared" si="346"/>
        <v>0.88479133600970938</v>
      </c>
    </row>
    <row r="1212" spans="1:30" s="3" customFormat="1" ht="12.75" customHeight="1">
      <c r="A1212" s="3308" t="s">
        <v>212</v>
      </c>
      <c r="B1212" s="3320" t="s">
        <v>806</v>
      </c>
      <c r="C1212" s="1186" t="s">
        <v>156</v>
      </c>
      <c r="D1212" s="1186" t="s">
        <v>157</v>
      </c>
      <c r="E1212" s="1332">
        <v>4.1799999999999997E-2</v>
      </c>
      <c r="F1212" s="1332">
        <v>4.1599999999999998E-2</v>
      </c>
      <c r="G1212" s="1332">
        <v>4.1200000000000001E-2</v>
      </c>
      <c r="H1212" s="1325">
        <v>4.1599999999999998E-2</v>
      </c>
      <c r="I1212" s="1332">
        <v>4.1399999999999999E-2</v>
      </c>
      <c r="J1212" s="1332">
        <v>4.2200000000000001E-2</v>
      </c>
      <c r="K1212" s="1332">
        <v>4.0599999999999997E-2</v>
      </c>
      <c r="L1212" s="1332">
        <v>3.9800000000000002E-2</v>
      </c>
      <c r="M1212" s="1332">
        <v>4.1000000000000002E-2</v>
      </c>
      <c r="N1212" s="1325">
        <v>4.1799999999999997E-2</v>
      </c>
      <c r="O1212" s="1332">
        <v>0.04</v>
      </c>
      <c r="P1212" s="1332">
        <v>3.9600000000000003E-2</v>
      </c>
      <c r="Q1212" s="1332">
        <v>3.9199999999999999E-2</v>
      </c>
      <c r="R1212" s="1332">
        <v>3.8600000000000002E-2</v>
      </c>
      <c r="S1212" s="1332">
        <v>4.3200000000000002E-2</v>
      </c>
      <c r="T1212" s="1332">
        <v>4.2599999999999999E-2</v>
      </c>
      <c r="U1212" s="1332">
        <v>4.2000000000000003E-2</v>
      </c>
      <c r="V1212" s="1325">
        <v>4.5600000000000002E-2</v>
      </c>
      <c r="W1212" s="1332">
        <v>4.4200000000000003E-2</v>
      </c>
      <c r="X1212" s="1332">
        <v>4.3999999999999997E-2</v>
      </c>
      <c r="Y1212" s="1332">
        <v>4.3200000000000002E-2</v>
      </c>
      <c r="Z1212" s="1332">
        <v>4.3400000000000001E-2</v>
      </c>
      <c r="AA1212" s="1332">
        <v>4.2200000000000001E-2</v>
      </c>
      <c r="AB1212" s="1332">
        <v>4.2799999999999998E-2</v>
      </c>
      <c r="AC1212" s="1189">
        <f>SUM(E1212:AB1212)</f>
        <v>1.0036</v>
      </c>
    </row>
    <row r="1213" spans="1:30" s="3" customFormat="1" ht="12.75" customHeight="1">
      <c r="A1213" s="3305"/>
      <c r="B1213" s="3310"/>
      <c r="C1213" s="1191" t="s">
        <v>803</v>
      </c>
      <c r="D1213" s="1191" t="s">
        <v>157</v>
      </c>
      <c r="E1213" s="1333">
        <v>2.06E-2</v>
      </c>
      <c r="F1213" s="1333">
        <v>2.0799999999999999E-2</v>
      </c>
      <c r="G1213" s="1333">
        <v>2.0799999999999999E-2</v>
      </c>
      <c r="H1213" s="1326">
        <v>2.0400000000000001E-2</v>
      </c>
      <c r="I1213" s="1333">
        <v>2.1000000000000001E-2</v>
      </c>
      <c r="J1213" s="1333">
        <v>2.12E-2</v>
      </c>
      <c r="K1213" s="1333">
        <v>2.1000000000000001E-2</v>
      </c>
      <c r="L1213" s="1333">
        <v>2.0199999999999999E-2</v>
      </c>
      <c r="M1213" s="1333">
        <v>1.8599999999999998E-2</v>
      </c>
      <c r="N1213" s="1326">
        <v>2.12E-2</v>
      </c>
      <c r="O1213" s="1333">
        <v>1.9400000000000001E-2</v>
      </c>
      <c r="P1213" s="1333">
        <v>1.9199999999999998E-2</v>
      </c>
      <c r="Q1213" s="1333">
        <v>0.02</v>
      </c>
      <c r="R1213" s="1333">
        <v>1.84E-2</v>
      </c>
      <c r="S1213" s="1333">
        <v>2.3199999999999998E-2</v>
      </c>
      <c r="T1213" s="1333">
        <v>2.1399999999999999E-2</v>
      </c>
      <c r="U1213" s="1333">
        <v>2.12E-2</v>
      </c>
      <c r="V1213" s="1326">
        <v>2.1399999999999999E-2</v>
      </c>
      <c r="W1213" s="1333">
        <v>2.1999999999999999E-2</v>
      </c>
      <c r="X1213" s="1333">
        <v>2.18E-2</v>
      </c>
      <c r="Y1213" s="1333">
        <v>2.1000000000000001E-2</v>
      </c>
      <c r="Z1213" s="1333">
        <v>2.18E-2</v>
      </c>
      <c r="AA1213" s="1333">
        <v>2.1399999999999999E-2</v>
      </c>
      <c r="AB1213" s="1333">
        <v>2.06E-2</v>
      </c>
      <c r="AC1213" s="1194">
        <f>SUM(E1213:AB1213)</f>
        <v>0.49859999999999999</v>
      </c>
    </row>
    <row r="1214" spans="1:30" s="3" customFormat="1" ht="12.75" customHeight="1">
      <c r="A1214" s="3305"/>
      <c r="B1214" s="3310"/>
      <c r="C1214" s="1191" t="s">
        <v>159</v>
      </c>
      <c r="D1214" s="1697" t="s">
        <v>160</v>
      </c>
      <c r="E1214" s="334">
        <v>1</v>
      </c>
      <c r="F1214" s="334">
        <v>2</v>
      </c>
      <c r="G1214" s="334">
        <v>1</v>
      </c>
      <c r="H1214" s="335">
        <v>1</v>
      </c>
      <c r="I1214" s="334">
        <v>3</v>
      </c>
      <c r="J1214" s="334">
        <v>2</v>
      </c>
      <c r="K1214" s="334">
        <v>1</v>
      </c>
      <c r="L1214" s="334">
        <v>1</v>
      </c>
      <c r="M1214" s="334">
        <v>2</v>
      </c>
      <c r="N1214" s="335">
        <v>1</v>
      </c>
      <c r="O1214" s="334">
        <v>4</v>
      </c>
      <c r="P1214" s="334">
        <v>1</v>
      </c>
      <c r="Q1214" s="334">
        <v>1</v>
      </c>
      <c r="R1214" s="334">
        <v>2</v>
      </c>
      <c r="S1214" s="334">
        <v>1</v>
      </c>
      <c r="T1214" s="334">
        <v>1</v>
      </c>
      <c r="U1214" s="334">
        <v>1</v>
      </c>
      <c r="V1214" s="335">
        <v>2</v>
      </c>
      <c r="W1214" s="334">
        <v>1</v>
      </c>
      <c r="X1214" s="334">
        <v>2</v>
      </c>
      <c r="Y1214" s="334">
        <v>3</v>
      </c>
      <c r="Z1214" s="334">
        <v>1</v>
      </c>
      <c r="AA1214" s="334">
        <v>1</v>
      </c>
      <c r="AB1214" s="334">
        <v>1</v>
      </c>
      <c r="AC1214" s="1194"/>
    </row>
    <row r="1215" spans="1:30" s="3" customFormat="1" ht="12.75" customHeight="1">
      <c r="A1215" s="3307"/>
      <c r="B1215" s="3321"/>
      <c r="C1215" s="1202" t="s">
        <v>161</v>
      </c>
      <c r="D1215" s="1202"/>
      <c r="E1215" s="1308">
        <f t="shared" ref="E1215:AC1215" si="347">E1213/E1212</f>
        <v>0.49282296650717705</v>
      </c>
      <c r="F1215" s="1308">
        <f t="shared" si="347"/>
        <v>0.5</v>
      </c>
      <c r="G1215" s="1308">
        <f t="shared" si="347"/>
        <v>0.50485436893203883</v>
      </c>
      <c r="H1215" s="1362">
        <f t="shared" si="347"/>
        <v>0.49038461538461542</v>
      </c>
      <c r="I1215" s="1308">
        <f t="shared" si="347"/>
        <v>0.50724637681159424</v>
      </c>
      <c r="J1215" s="1308">
        <f t="shared" si="347"/>
        <v>0.50236966824644547</v>
      </c>
      <c r="K1215" s="1308">
        <f t="shared" si="347"/>
        <v>0.51724137931034486</v>
      </c>
      <c r="L1215" s="1308">
        <f t="shared" si="347"/>
        <v>0.50753768844221103</v>
      </c>
      <c r="M1215" s="1308">
        <f t="shared" si="347"/>
        <v>0.45365853658536581</v>
      </c>
      <c r="N1215" s="1362">
        <f t="shared" si="347"/>
        <v>0.50717703349282306</v>
      </c>
      <c r="O1215" s="1308">
        <f t="shared" si="347"/>
        <v>0.48499999999999999</v>
      </c>
      <c r="P1215" s="1308">
        <f t="shared" si="347"/>
        <v>0.48484848484848475</v>
      </c>
      <c r="Q1215" s="1308">
        <f t="shared" si="347"/>
        <v>0.51020408163265307</v>
      </c>
      <c r="R1215" s="1308">
        <f t="shared" si="347"/>
        <v>0.47668393782383417</v>
      </c>
      <c r="S1215" s="1308">
        <f t="shared" si="347"/>
        <v>0.53703703703703698</v>
      </c>
      <c r="T1215" s="1308">
        <f t="shared" si="347"/>
        <v>0.50234741784037562</v>
      </c>
      <c r="U1215" s="1308">
        <f t="shared" si="347"/>
        <v>0.50476190476190474</v>
      </c>
      <c r="V1215" s="1362">
        <f t="shared" si="347"/>
        <v>0.46929824561403505</v>
      </c>
      <c r="W1215" s="1308">
        <f t="shared" si="347"/>
        <v>0.49773755656108593</v>
      </c>
      <c r="X1215" s="1308">
        <f t="shared" si="347"/>
        <v>0.49545454545454548</v>
      </c>
      <c r="Y1215" s="1308">
        <f t="shared" si="347"/>
        <v>0.4861111111111111</v>
      </c>
      <c r="Z1215" s="1308">
        <f t="shared" si="347"/>
        <v>0.50230414746543772</v>
      </c>
      <c r="AA1215" s="1308">
        <f t="shared" si="347"/>
        <v>0.5071090047393364</v>
      </c>
      <c r="AB1215" s="1308">
        <f t="shared" si="347"/>
        <v>0.48130841121495332</v>
      </c>
      <c r="AC1215" s="1205">
        <f t="shared" si="347"/>
        <v>0.49681147867676362</v>
      </c>
    </row>
    <row r="1216" spans="1:30" s="3" customFormat="1" ht="12.75" customHeight="1">
      <c r="A1216" s="3308" t="s">
        <v>233</v>
      </c>
      <c r="B1216" s="3320" t="s">
        <v>808</v>
      </c>
      <c r="C1216" s="1186" t="s">
        <v>156</v>
      </c>
      <c r="D1216" s="1186" t="s">
        <v>157</v>
      </c>
      <c r="E1216" s="1332">
        <v>9.2799999999999994E-2</v>
      </c>
      <c r="F1216" s="1332">
        <v>8.1199999999999994E-2</v>
      </c>
      <c r="G1216" s="1332">
        <v>8.0399999999999999E-2</v>
      </c>
      <c r="H1216" s="1325">
        <v>8.0399999999999999E-2</v>
      </c>
      <c r="I1216" s="1332">
        <v>0.08</v>
      </c>
      <c r="J1216" s="1332">
        <v>8.3799999999999999E-2</v>
      </c>
      <c r="K1216" s="1332">
        <v>8.72E-2</v>
      </c>
      <c r="L1216" s="1332">
        <v>9.7799999999999998E-2</v>
      </c>
      <c r="M1216" s="1332">
        <v>0.11940000000000001</v>
      </c>
      <c r="N1216" s="1325">
        <v>0.246</v>
      </c>
      <c r="O1216" s="1332">
        <v>0.25719999999999998</v>
      </c>
      <c r="P1216" s="1332">
        <v>0.37519999999999998</v>
      </c>
      <c r="Q1216" s="1332">
        <v>0.11119999999999999</v>
      </c>
      <c r="R1216" s="1332">
        <v>0.35499999999999998</v>
      </c>
      <c r="S1216" s="1332">
        <v>0.25840000000000002</v>
      </c>
      <c r="T1216" s="1332">
        <v>0.1646</v>
      </c>
      <c r="U1216" s="1332">
        <v>0.35880000000000001</v>
      </c>
      <c r="V1216" s="1325">
        <v>0.1328</v>
      </c>
      <c r="W1216" s="1332">
        <v>0.1308</v>
      </c>
      <c r="X1216" s="1332">
        <v>0.127</v>
      </c>
      <c r="Y1216" s="1332">
        <v>0.1222</v>
      </c>
      <c r="Z1216" s="1332">
        <v>0.125</v>
      </c>
      <c r="AA1216" s="1332">
        <v>0.125</v>
      </c>
      <c r="AB1216" s="1332">
        <v>0.12379999999999999</v>
      </c>
      <c r="AC1216" s="1189">
        <f>SUM(E1216:AB1216)</f>
        <v>3.8159999999999994</v>
      </c>
    </row>
    <row r="1217" spans="1:30" s="3" customFormat="1" ht="12.75" customHeight="1">
      <c r="A1217" s="3305"/>
      <c r="B1217" s="3310"/>
      <c r="C1217" s="1191" t="s">
        <v>158</v>
      </c>
      <c r="D1217" s="1191" t="s">
        <v>157</v>
      </c>
      <c r="E1217" s="1333">
        <v>5.28E-2</v>
      </c>
      <c r="F1217" s="1333">
        <v>4.6199999999999998E-2</v>
      </c>
      <c r="G1217" s="1333">
        <v>4.5600000000000002E-2</v>
      </c>
      <c r="H1217" s="1326">
        <v>4.4999999999999998E-2</v>
      </c>
      <c r="I1217" s="1333">
        <v>4.5600000000000002E-2</v>
      </c>
      <c r="J1217" s="1333">
        <v>4.6600000000000003E-2</v>
      </c>
      <c r="K1217" s="1333">
        <v>4.5999999999999999E-2</v>
      </c>
      <c r="L1217" s="1333">
        <v>5.8999999999999997E-2</v>
      </c>
      <c r="M1217" s="1333">
        <v>9.1399999999999995E-2</v>
      </c>
      <c r="N1217" s="1326">
        <v>0.27460000000000001</v>
      </c>
      <c r="O1217" s="1333">
        <v>0.2228</v>
      </c>
      <c r="P1217" s="1333">
        <v>0.36899999999999999</v>
      </c>
      <c r="Q1217" s="1333">
        <v>6.8199999999999997E-2</v>
      </c>
      <c r="R1217" s="1333">
        <v>0.33160000000000001</v>
      </c>
      <c r="S1217" s="1333">
        <v>0.2392</v>
      </c>
      <c r="T1217" s="1333">
        <v>0.11700000000000001</v>
      </c>
      <c r="U1217" s="1333">
        <v>0.27400000000000002</v>
      </c>
      <c r="V1217" s="1326">
        <v>6.9599999999999995E-2</v>
      </c>
      <c r="W1217" s="1333">
        <v>7.1999999999999995E-2</v>
      </c>
      <c r="X1217" s="1333">
        <v>6.9400000000000003E-2</v>
      </c>
      <c r="Y1217" s="1333">
        <v>6.4799999999999996E-2</v>
      </c>
      <c r="Z1217" s="1333">
        <v>6.8599999999999994E-2</v>
      </c>
      <c r="AA1217" s="1333">
        <v>7.0400000000000004E-2</v>
      </c>
      <c r="AB1217" s="1333">
        <v>6.5600000000000006E-2</v>
      </c>
      <c r="AC1217" s="1194">
        <f>SUM(E1217:AB1217)</f>
        <v>2.8549999999999995</v>
      </c>
    </row>
    <row r="1218" spans="1:30" s="3" customFormat="1" ht="12.75" customHeight="1">
      <c r="A1218" s="3305"/>
      <c r="B1218" s="3310"/>
      <c r="C1218" s="1191" t="s">
        <v>159</v>
      </c>
      <c r="D1218" s="1697" t="s">
        <v>160</v>
      </c>
      <c r="E1218" s="2735">
        <v>5</v>
      </c>
      <c r="F1218" s="2736">
        <v>4</v>
      </c>
      <c r="G1218" s="2736">
        <v>5</v>
      </c>
      <c r="H1218" s="2736">
        <v>4</v>
      </c>
      <c r="I1218" s="2736">
        <v>4</v>
      </c>
      <c r="J1218" s="2736">
        <v>4</v>
      </c>
      <c r="K1218" s="2736">
        <v>4</v>
      </c>
      <c r="L1218" s="2736">
        <v>7</v>
      </c>
      <c r="M1218" s="2736">
        <v>7</v>
      </c>
      <c r="N1218" s="2736">
        <v>7</v>
      </c>
      <c r="O1218" s="2736">
        <v>21</v>
      </c>
      <c r="P1218" s="2736">
        <v>6</v>
      </c>
      <c r="Q1218" s="2736">
        <v>7</v>
      </c>
      <c r="R1218" s="2736">
        <v>20</v>
      </c>
      <c r="S1218" s="2736">
        <v>18</v>
      </c>
      <c r="T1218" s="2736">
        <v>21</v>
      </c>
      <c r="U1218" s="2736">
        <v>7</v>
      </c>
      <c r="V1218" s="2736">
        <v>8</v>
      </c>
      <c r="W1218" s="2736">
        <v>7</v>
      </c>
      <c r="X1218" s="2736">
        <v>6</v>
      </c>
      <c r="Y1218" s="2736">
        <v>6</v>
      </c>
      <c r="Z1218" s="2736">
        <v>7</v>
      </c>
      <c r="AA1218" s="2736">
        <v>5</v>
      </c>
      <c r="AB1218" s="2737">
        <v>8</v>
      </c>
      <c r="AC1218" s="1194"/>
    </row>
    <row r="1219" spans="1:30" s="3" customFormat="1" ht="12.75" customHeight="1" thickBot="1">
      <c r="A1219" s="3306"/>
      <c r="B1219" s="3311"/>
      <c r="C1219" s="1209" t="s">
        <v>161</v>
      </c>
      <c r="D1219" s="1209"/>
      <c r="E1219" s="1268">
        <f t="shared" ref="E1219:AC1219" si="348">E1217/E1216</f>
        <v>0.56896551724137934</v>
      </c>
      <c r="F1219" s="1268">
        <f t="shared" si="348"/>
        <v>0.56896551724137934</v>
      </c>
      <c r="G1219" s="1268">
        <f t="shared" si="348"/>
        <v>0.56716417910447758</v>
      </c>
      <c r="H1219" s="1312">
        <f t="shared" si="348"/>
        <v>0.55970149253731338</v>
      </c>
      <c r="I1219" s="1268">
        <f t="shared" si="348"/>
        <v>0.57000000000000006</v>
      </c>
      <c r="J1219" s="1268">
        <f t="shared" si="348"/>
        <v>0.55608591885441527</v>
      </c>
      <c r="K1219" s="1268">
        <f t="shared" si="348"/>
        <v>0.52752293577981646</v>
      </c>
      <c r="L1219" s="1268">
        <f t="shared" si="348"/>
        <v>0.60327198364008183</v>
      </c>
      <c r="M1219" s="1268">
        <f t="shared" si="348"/>
        <v>0.76549413735343375</v>
      </c>
      <c r="N1219" s="1312">
        <f t="shared" si="348"/>
        <v>1.116260162601626</v>
      </c>
      <c r="O1219" s="1268">
        <f t="shared" si="348"/>
        <v>0.86625194401244177</v>
      </c>
      <c r="P1219" s="1268">
        <f t="shared" si="348"/>
        <v>0.98347547974413652</v>
      </c>
      <c r="Q1219" s="1268">
        <f t="shared" si="348"/>
        <v>0.61330935251798557</v>
      </c>
      <c r="R1219" s="1268">
        <f t="shared" si="348"/>
        <v>0.93408450704225354</v>
      </c>
      <c r="S1219" s="1268">
        <f t="shared" si="348"/>
        <v>0.9256965944272445</v>
      </c>
      <c r="T1219" s="1268">
        <f t="shared" si="348"/>
        <v>0.71081409477521273</v>
      </c>
      <c r="U1219" s="1268">
        <f t="shared" si="348"/>
        <v>0.76365663322185062</v>
      </c>
      <c r="V1219" s="1312">
        <f t="shared" si="348"/>
        <v>0.52409638554216864</v>
      </c>
      <c r="W1219" s="1268">
        <f t="shared" si="348"/>
        <v>0.55045871559633019</v>
      </c>
      <c r="X1219" s="1268">
        <f t="shared" si="348"/>
        <v>0.54645669291338583</v>
      </c>
      <c r="Y1219" s="1268">
        <f t="shared" si="348"/>
        <v>0.53027823240589189</v>
      </c>
      <c r="Z1219" s="1268">
        <f t="shared" si="348"/>
        <v>0.54879999999999995</v>
      </c>
      <c r="AA1219" s="1268">
        <f t="shared" si="348"/>
        <v>0.56320000000000003</v>
      </c>
      <c r="AB1219" s="1268">
        <f t="shared" si="348"/>
        <v>0.52988691437802915</v>
      </c>
      <c r="AC1219" s="1212">
        <f t="shared" si="348"/>
        <v>0.74816561844863727</v>
      </c>
    </row>
    <row r="1220" spans="1:30" s="3" customFormat="1" ht="12.75" customHeight="1">
      <c r="A1220" s="3304" t="s">
        <v>183</v>
      </c>
      <c r="B1220" s="3309" t="s">
        <v>809</v>
      </c>
      <c r="C1220" s="1255" t="s">
        <v>156</v>
      </c>
      <c r="D1220" s="1255" t="s">
        <v>157</v>
      </c>
      <c r="E1220" s="1399">
        <v>6.4000000000000003E-3</v>
      </c>
      <c r="F1220" s="1399">
        <v>6.4000000000000003E-3</v>
      </c>
      <c r="G1220" s="1399">
        <v>6.4000000000000003E-3</v>
      </c>
      <c r="H1220" s="1329">
        <v>6.4000000000000003E-3</v>
      </c>
      <c r="I1220" s="1399">
        <v>2.8E-3</v>
      </c>
      <c r="J1220" s="1399">
        <v>3.2000000000000002E-3</v>
      </c>
      <c r="K1220" s="1399">
        <v>2.8E-3</v>
      </c>
      <c r="L1220" s="1399">
        <v>3.5999999999999999E-3</v>
      </c>
      <c r="M1220" s="1399">
        <v>6.4000000000000003E-3</v>
      </c>
      <c r="N1220" s="1329">
        <v>5.1999999999999998E-3</v>
      </c>
      <c r="O1220" s="1399">
        <v>4.7999999999999996E-3</v>
      </c>
      <c r="P1220" s="1399">
        <v>4.4000000000000003E-3</v>
      </c>
      <c r="Q1220" s="1399">
        <v>6.0000000000000001E-3</v>
      </c>
      <c r="R1220" s="1399">
        <v>1.04E-2</v>
      </c>
      <c r="S1220" s="1399">
        <v>7.1999999999999998E-3</v>
      </c>
      <c r="T1220" s="1399">
        <v>6.7999999999999996E-3</v>
      </c>
      <c r="U1220" s="1399">
        <v>6.4000000000000003E-3</v>
      </c>
      <c r="V1220" s="1329">
        <v>6.7999999999999996E-3</v>
      </c>
      <c r="W1220" s="1399">
        <v>9.5999999999999992E-3</v>
      </c>
      <c r="X1220" s="1399">
        <v>9.5999999999999992E-3</v>
      </c>
      <c r="Y1220" s="1399">
        <v>0.01</v>
      </c>
      <c r="Z1220" s="1399">
        <v>9.1999999999999998E-3</v>
      </c>
      <c r="AA1220" s="1399">
        <v>0.01</v>
      </c>
      <c r="AB1220" s="1399">
        <v>9.5999999999999992E-3</v>
      </c>
      <c r="AC1220" s="1242">
        <f>SUM(E1220:AB1220)</f>
        <v>0.16040000000000004</v>
      </c>
    </row>
    <row r="1221" spans="1:30" s="3" customFormat="1" ht="12.75" customHeight="1">
      <c r="A1221" s="3305"/>
      <c r="B1221" s="3310"/>
      <c r="C1221" s="1191" t="s">
        <v>158</v>
      </c>
      <c r="D1221" s="1191" t="s">
        <v>157</v>
      </c>
      <c r="E1221" s="1333">
        <v>2E-3</v>
      </c>
      <c r="F1221" s="1333">
        <v>2E-3</v>
      </c>
      <c r="G1221" s="1333">
        <v>1.6000000000000001E-3</v>
      </c>
      <c r="H1221" s="1326">
        <v>2E-3</v>
      </c>
      <c r="I1221" s="1333">
        <v>2.8E-3</v>
      </c>
      <c r="J1221" s="1333">
        <v>2.3999999999999998E-3</v>
      </c>
      <c r="K1221" s="1333">
        <v>2.3999999999999998E-3</v>
      </c>
      <c r="L1221" s="1333">
        <v>2.3999999999999998E-3</v>
      </c>
      <c r="M1221" s="1333">
        <v>2.8E-3</v>
      </c>
      <c r="N1221" s="1326">
        <v>2E-3</v>
      </c>
      <c r="O1221" s="1333">
        <v>2.8E-3</v>
      </c>
      <c r="P1221" s="1333">
        <v>2.8E-3</v>
      </c>
      <c r="Q1221" s="1333">
        <v>4.0000000000000001E-3</v>
      </c>
      <c r="R1221" s="1333">
        <v>8.3999999999999995E-3</v>
      </c>
      <c r="S1221" s="1333">
        <v>2.3999999999999998E-3</v>
      </c>
      <c r="T1221" s="1333">
        <v>2.3999999999999998E-3</v>
      </c>
      <c r="U1221" s="1333">
        <v>2E-3</v>
      </c>
      <c r="V1221" s="1326">
        <v>2.3999999999999998E-3</v>
      </c>
      <c r="W1221" s="1333">
        <v>2.3999999999999998E-3</v>
      </c>
      <c r="X1221" s="1333">
        <v>2E-3</v>
      </c>
      <c r="Y1221" s="1333">
        <v>2E-3</v>
      </c>
      <c r="Z1221" s="1333">
        <v>2.3999999999999998E-3</v>
      </c>
      <c r="AA1221" s="1333">
        <v>2.3999999999999998E-3</v>
      </c>
      <c r="AB1221" s="1333">
        <v>2E-3</v>
      </c>
      <c r="AC1221" s="1194">
        <f>SUM(E1221:AB1221)</f>
        <v>6.2799999999999995E-2</v>
      </c>
    </row>
    <row r="1222" spans="1:30" s="3" customFormat="1" ht="12.75" customHeight="1">
      <c r="A1222" s="3305"/>
      <c r="B1222" s="3310"/>
      <c r="C1222" s="1191" t="s">
        <v>159</v>
      </c>
      <c r="D1222" s="1697" t="s">
        <v>160</v>
      </c>
      <c r="E1222" s="334">
        <v>0</v>
      </c>
      <c r="F1222" s="334">
        <v>0</v>
      </c>
      <c r="G1222" s="334">
        <v>0</v>
      </c>
      <c r="H1222" s="335">
        <v>0</v>
      </c>
      <c r="I1222" s="334">
        <v>0</v>
      </c>
      <c r="J1222" s="334">
        <v>0</v>
      </c>
      <c r="K1222" s="334">
        <v>0</v>
      </c>
      <c r="L1222" s="334">
        <v>0</v>
      </c>
      <c r="M1222" s="334">
        <v>0</v>
      </c>
      <c r="N1222" s="335">
        <v>0</v>
      </c>
      <c r="O1222" s="334">
        <v>0</v>
      </c>
      <c r="P1222" s="334">
        <v>0</v>
      </c>
      <c r="Q1222" s="334">
        <v>0</v>
      </c>
      <c r="R1222" s="334">
        <v>0</v>
      </c>
      <c r="S1222" s="334">
        <v>0</v>
      </c>
      <c r="T1222" s="334">
        <v>0</v>
      </c>
      <c r="U1222" s="334">
        <v>0</v>
      </c>
      <c r="V1222" s="335">
        <v>0</v>
      </c>
      <c r="W1222" s="334">
        <v>0</v>
      </c>
      <c r="X1222" s="334">
        <v>0</v>
      </c>
      <c r="Y1222" s="334">
        <v>0</v>
      </c>
      <c r="Z1222" s="334">
        <v>0</v>
      </c>
      <c r="AA1222" s="334">
        <v>0</v>
      </c>
      <c r="AB1222" s="334">
        <v>0</v>
      </c>
      <c r="AC1222" s="1194"/>
    </row>
    <row r="1223" spans="1:30" s="3" customFormat="1" ht="12.75" customHeight="1">
      <c r="A1223" s="3307"/>
      <c r="B1223" s="3321"/>
      <c r="C1223" s="1202" t="s">
        <v>161</v>
      </c>
      <c r="D1223" s="1202"/>
      <c r="E1223" s="1308">
        <f t="shared" ref="E1223:AC1223" si="349">E1221/E1220</f>
        <v>0.3125</v>
      </c>
      <c r="F1223" s="1308">
        <f t="shared" si="349"/>
        <v>0.3125</v>
      </c>
      <c r="G1223" s="1308">
        <f t="shared" si="349"/>
        <v>0.25</v>
      </c>
      <c r="H1223" s="1362">
        <f t="shared" si="349"/>
        <v>0.3125</v>
      </c>
      <c r="I1223" s="1308">
        <f t="shared" si="349"/>
        <v>1</v>
      </c>
      <c r="J1223" s="1308">
        <f t="shared" si="349"/>
        <v>0.74999999999999989</v>
      </c>
      <c r="K1223" s="1308">
        <f t="shared" si="349"/>
        <v>0.8571428571428571</v>
      </c>
      <c r="L1223" s="1308">
        <f t="shared" si="349"/>
        <v>0.66666666666666663</v>
      </c>
      <c r="M1223" s="1308">
        <f t="shared" si="349"/>
        <v>0.4375</v>
      </c>
      <c r="N1223" s="1362">
        <f t="shared" si="349"/>
        <v>0.38461538461538464</v>
      </c>
      <c r="O1223" s="1308">
        <f t="shared" si="349"/>
        <v>0.58333333333333337</v>
      </c>
      <c r="P1223" s="1308">
        <f t="shared" si="349"/>
        <v>0.63636363636363635</v>
      </c>
      <c r="Q1223" s="1308">
        <f t="shared" si="349"/>
        <v>0.66666666666666663</v>
      </c>
      <c r="R1223" s="1308">
        <f t="shared" si="349"/>
        <v>0.80769230769230771</v>
      </c>
      <c r="S1223" s="1308">
        <f t="shared" si="349"/>
        <v>0.33333333333333331</v>
      </c>
      <c r="T1223" s="1308">
        <f t="shared" si="349"/>
        <v>0.3529411764705882</v>
      </c>
      <c r="U1223" s="1308">
        <f t="shared" si="349"/>
        <v>0.3125</v>
      </c>
      <c r="V1223" s="1362">
        <f t="shared" si="349"/>
        <v>0.3529411764705882</v>
      </c>
      <c r="W1223" s="1308">
        <f t="shared" si="349"/>
        <v>0.25</v>
      </c>
      <c r="X1223" s="1308">
        <f t="shared" si="349"/>
        <v>0.20833333333333334</v>
      </c>
      <c r="Y1223" s="1308">
        <f t="shared" si="349"/>
        <v>0.2</v>
      </c>
      <c r="Z1223" s="1308">
        <f t="shared" si="349"/>
        <v>0.2608695652173913</v>
      </c>
      <c r="AA1223" s="1308">
        <f t="shared" si="349"/>
        <v>0.23999999999999996</v>
      </c>
      <c r="AB1223" s="1308">
        <f t="shared" si="349"/>
        <v>0.20833333333333334</v>
      </c>
      <c r="AC1223" s="1205">
        <f t="shared" si="349"/>
        <v>0.39152119700748117</v>
      </c>
    </row>
    <row r="1224" spans="1:30" s="3" customFormat="1" ht="12.75" customHeight="1">
      <c r="A1224" s="3308" t="s">
        <v>182</v>
      </c>
      <c r="B1224" s="3320" t="s">
        <v>810</v>
      </c>
      <c r="C1224" s="1186" t="s">
        <v>156</v>
      </c>
      <c r="D1224" s="1186" t="s">
        <v>157</v>
      </c>
      <c r="E1224" s="1332">
        <v>0.2356</v>
      </c>
      <c r="F1224" s="1332">
        <v>0.23480000000000001</v>
      </c>
      <c r="G1224" s="1332">
        <v>0.23039999999999999</v>
      </c>
      <c r="H1224" s="1325">
        <v>0.22839999999999999</v>
      </c>
      <c r="I1224" s="1332">
        <v>0.23119999999999999</v>
      </c>
      <c r="J1224" s="1332">
        <v>0.23200000000000001</v>
      </c>
      <c r="K1224" s="1332">
        <v>0.2324</v>
      </c>
      <c r="L1224" s="1332">
        <v>0.29199999999999998</v>
      </c>
      <c r="M1224" s="1332">
        <v>0.66479999999999995</v>
      </c>
      <c r="N1224" s="1325">
        <v>0.85399999999999998</v>
      </c>
      <c r="O1224" s="1332">
        <v>0.85640000000000005</v>
      </c>
      <c r="P1224" s="1332">
        <v>0.66759999999999997</v>
      </c>
      <c r="Q1224" s="1332">
        <v>0.35759999999999997</v>
      </c>
      <c r="R1224" s="1332">
        <v>0.72640000000000005</v>
      </c>
      <c r="S1224" s="1332">
        <v>0.52239999999999998</v>
      </c>
      <c r="T1224" s="1332">
        <v>0.53320000000000001</v>
      </c>
      <c r="U1224" s="1332">
        <v>0.40160000000000001</v>
      </c>
      <c r="V1224" s="1325">
        <v>0.29120000000000001</v>
      </c>
      <c r="W1224" s="1332">
        <v>0.29920000000000002</v>
      </c>
      <c r="X1224" s="1332">
        <v>0.29039999999999999</v>
      </c>
      <c r="Y1224" s="1332">
        <v>0.28920000000000001</v>
      </c>
      <c r="Z1224" s="1332">
        <v>0.25040000000000001</v>
      </c>
      <c r="AA1224" s="1332">
        <v>0.24279999999999999</v>
      </c>
      <c r="AB1224" s="1332">
        <v>0.24</v>
      </c>
      <c r="AC1224" s="1189">
        <f>SUM(E1224:AB1224)</f>
        <v>9.4040000000000017</v>
      </c>
    </row>
    <row r="1225" spans="1:30" s="3" customFormat="1" ht="12.75" customHeight="1">
      <c r="A1225" s="3305"/>
      <c r="B1225" s="3310"/>
      <c r="C1225" s="1191" t="s">
        <v>158</v>
      </c>
      <c r="D1225" s="1191" t="s">
        <v>157</v>
      </c>
      <c r="E1225" s="1333">
        <v>0.21240000000000001</v>
      </c>
      <c r="F1225" s="1333">
        <v>0.2104</v>
      </c>
      <c r="G1225" s="1333">
        <v>0.20960000000000001</v>
      </c>
      <c r="H1225" s="1326">
        <v>0.2084</v>
      </c>
      <c r="I1225" s="1333">
        <v>0.2084</v>
      </c>
      <c r="J1225" s="1333">
        <v>0.21199999999999999</v>
      </c>
      <c r="K1225" s="1333">
        <v>0.20680000000000001</v>
      </c>
      <c r="L1225" s="1333">
        <v>0.23960000000000001</v>
      </c>
      <c r="M1225" s="1333">
        <v>0.7036</v>
      </c>
      <c r="N1225" s="1326">
        <v>0.89800000000000002</v>
      </c>
      <c r="O1225" s="1333">
        <v>0.89800000000000002</v>
      </c>
      <c r="P1225" s="1333">
        <v>0.66039999999999999</v>
      </c>
      <c r="Q1225" s="1333">
        <v>0.24840000000000001</v>
      </c>
      <c r="R1225" s="1333">
        <v>0.76919999999999999</v>
      </c>
      <c r="S1225" s="1333">
        <v>0.47360000000000002</v>
      </c>
      <c r="T1225" s="1333">
        <v>0.43080000000000002</v>
      </c>
      <c r="U1225" s="1333">
        <v>0.32040000000000002</v>
      </c>
      <c r="V1225" s="1326">
        <v>0.28199999999999997</v>
      </c>
      <c r="W1225" s="1333">
        <v>0.30559999999999998</v>
      </c>
      <c r="X1225" s="1333">
        <v>0.27600000000000002</v>
      </c>
      <c r="Y1225" s="1333">
        <v>0.27960000000000002</v>
      </c>
      <c r="Z1225" s="1333">
        <v>0.23400000000000001</v>
      </c>
      <c r="AA1225" s="1333">
        <v>0.22520000000000001</v>
      </c>
      <c r="AB1225" s="1333">
        <v>0.22439999999999999</v>
      </c>
      <c r="AC1225" s="1194">
        <f>SUM(E1225:AB1225)</f>
        <v>8.9367999999999981</v>
      </c>
    </row>
    <row r="1226" spans="1:30" s="3" customFormat="1" ht="12.75" customHeight="1">
      <c r="A1226" s="3305"/>
      <c r="B1226" s="3310"/>
      <c r="C1226" s="1191" t="s">
        <v>159</v>
      </c>
      <c r="D1226" s="1696" t="s">
        <v>160</v>
      </c>
      <c r="E1226" s="1320">
        <v>17.475733860774504</v>
      </c>
      <c r="F1226" s="1320">
        <v>17.452563856833521</v>
      </c>
      <c r="G1226" s="1320">
        <v>17.242101196664301</v>
      </c>
      <c r="H1226" s="1320">
        <v>17.050135075322952</v>
      </c>
      <c r="I1226" s="1320">
        <v>17.148134418451185</v>
      </c>
      <c r="J1226" s="1320">
        <v>17.297556721996376</v>
      </c>
      <c r="K1226" s="1320">
        <v>17.138573939285262</v>
      </c>
      <c r="L1226" s="1320">
        <v>21.1525654507615</v>
      </c>
      <c r="M1226" s="1320">
        <v>54.419459719600781</v>
      </c>
      <c r="N1226" s="1320">
        <v>68.142620896493511</v>
      </c>
      <c r="O1226" s="1320">
        <v>68.889727442982775</v>
      </c>
      <c r="P1226" s="1320">
        <v>51.004477532426186</v>
      </c>
      <c r="Q1226" s="1320">
        <v>23.693726360365439</v>
      </c>
      <c r="R1226" s="1320">
        <v>57.845075886385736</v>
      </c>
      <c r="S1226" s="1320">
        <v>38.846853663281323</v>
      </c>
      <c r="T1226" s="1320">
        <v>37.98244329732691</v>
      </c>
      <c r="U1226" s="1320">
        <v>28.036125853569381</v>
      </c>
      <c r="V1226" s="1320">
        <v>22.079709111194607</v>
      </c>
      <c r="W1226" s="1320">
        <v>23.295247590126877</v>
      </c>
      <c r="X1226" s="1320">
        <v>21.967078917278005</v>
      </c>
      <c r="Y1226" s="1320">
        <v>21.951938849325263</v>
      </c>
      <c r="Z1226" s="1320">
        <v>18.649819875130007</v>
      </c>
      <c r="AA1226" s="1320">
        <v>18.174986528696522</v>
      </c>
      <c r="AB1226" s="1320">
        <v>18.015480800397437</v>
      </c>
      <c r="AC1226" s="1250"/>
    </row>
    <row r="1227" spans="1:30" s="3" customFormat="1" ht="12.75" customHeight="1">
      <c r="A1227" s="3307"/>
      <c r="B1227" s="3321"/>
      <c r="C1227" s="1202" t="s">
        <v>161</v>
      </c>
      <c r="D1227" s="1202"/>
      <c r="E1227" s="1308">
        <f t="shared" ref="E1227:AC1227" si="350">E1225/E1224</f>
        <v>0.90152801358234291</v>
      </c>
      <c r="F1227" s="1308">
        <f t="shared" si="350"/>
        <v>0.89608177172061332</v>
      </c>
      <c r="G1227" s="1308">
        <f t="shared" si="350"/>
        <v>0.90972222222222232</v>
      </c>
      <c r="H1227" s="1362">
        <f t="shared" si="350"/>
        <v>0.91243432574430827</v>
      </c>
      <c r="I1227" s="1308">
        <f t="shared" si="350"/>
        <v>0.90138408304498274</v>
      </c>
      <c r="J1227" s="1308">
        <f t="shared" si="350"/>
        <v>0.9137931034482758</v>
      </c>
      <c r="K1227" s="1308">
        <f t="shared" si="350"/>
        <v>0.88984509466437189</v>
      </c>
      <c r="L1227" s="1308">
        <f t="shared" si="350"/>
        <v>0.82054794520547958</v>
      </c>
      <c r="M1227" s="1308">
        <f t="shared" si="350"/>
        <v>1.0583634175691938</v>
      </c>
      <c r="N1227" s="1362">
        <f t="shared" si="350"/>
        <v>1.0515222482435598</v>
      </c>
      <c r="O1227" s="1308">
        <f t="shared" si="350"/>
        <v>1.0485754320411023</v>
      </c>
      <c r="P1227" s="1308">
        <f t="shared" si="350"/>
        <v>0.98921509886159376</v>
      </c>
      <c r="Q1227" s="1308">
        <f t="shared" si="350"/>
        <v>0.69463087248322153</v>
      </c>
      <c r="R1227" s="1308">
        <f t="shared" si="350"/>
        <v>1.0589207048458149</v>
      </c>
      <c r="S1227" s="1308">
        <f t="shared" si="350"/>
        <v>0.90658499234303225</v>
      </c>
      <c r="T1227" s="1308">
        <f t="shared" si="350"/>
        <v>0.8079519879969993</v>
      </c>
      <c r="U1227" s="1308">
        <f t="shared" si="350"/>
        <v>0.79780876494023911</v>
      </c>
      <c r="V1227" s="1362">
        <f t="shared" si="350"/>
        <v>0.9684065934065933</v>
      </c>
      <c r="W1227" s="1308">
        <f t="shared" si="350"/>
        <v>1.0213903743315507</v>
      </c>
      <c r="X1227" s="1308">
        <f t="shared" si="350"/>
        <v>0.95041322314049592</v>
      </c>
      <c r="Y1227" s="1308">
        <f t="shared" si="350"/>
        <v>0.96680497925311204</v>
      </c>
      <c r="Z1227" s="1308">
        <f t="shared" si="350"/>
        <v>0.93450479233226835</v>
      </c>
      <c r="AA1227" s="1308">
        <f t="shared" si="350"/>
        <v>0.92751235584843505</v>
      </c>
      <c r="AB1227" s="1308">
        <f t="shared" si="350"/>
        <v>0.93499999999999994</v>
      </c>
      <c r="AC1227" s="1205">
        <f t="shared" si="350"/>
        <v>0.95031901318587797</v>
      </c>
    </row>
    <row r="1228" spans="1:30" s="3" customFormat="1" ht="12.75" customHeight="1">
      <c r="A1228" s="3322" t="s">
        <v>197</v>
      </c>
      <c r="B1228" s="3320" t="s">
        <v>811</v>
      </c>
      <c r="C1228" s="1186" t="s">
        <v>156</v>
      </c>
      <c r="D1228" s="1186" t="s">
        <v>157</v>
      </c>
      <c r="E1228" s="1332">
        <v>9.0399999999999994E-2</v>
      </c>
      <c r="F1228" s="1332">
        <v>8.9599999999999999E-2</v>
      </c>
      <c r="G1228" s="1332">
        <v>8.7999999999999995E-2</v>
      </c>
      <c r="H1228" s="1325">
        <v>8.9399999999999993E-2</v>
      </c>
      <c r="I1228" s="1332">
        <v>9.2799999999999994E-2</v>
      </c>
      <c r="J1228" s="1332">
        <v>9.8400000000000001E-2</v>
      </c>
      <c r="K1228" s="1332">
        <v>0.10780000000000001</v>
      </c>
      <c r="L1228" s="1332">
        <v>0.1106</v>
      </c>
      <c r="M1228" s="1332">
        <v>0.1188</v>
      </c>
      <c r="N1228" s="1325">
        <v>0.15</v>
      </c>
      <c r="O1228" s="1332">
        <v>0.1356</v>
      </c>
      <c r="P1228" s="1332">
        <v>0.151</v>
      </c>
      <c r="Q1228" s="1332">
        <v>0.114</v>
      </c>
      <c r="R1228" s="1332">
        <v>0.1376</v>
      </c>
      <c r="S1228" s="1332">
        <v>0.12540000000000001</v>
      </c>
      <c r="T1228" s="1332">
        <v>0.13</v>
      </c>
      <c r="U1228" s="1332">
        <v>0.12820000000000001</v>
      </c>
      <c r="V1228" s="1325">
        <v>0.1308</v>
      </c>
      <c r="W1228" s="1332">
        <v>0.1258</v>
      </c>
      <c r="X1228" s="1332">
        <v>0.11119999999999999</v>
      </c>
      <c r="Y1228" s="1332">
        <v>0.10440000000000001</v>
      </c>
      <c r="Z1228" s="1332">
        <v>0.1016</v>
      </c>
      <c r="AA1228" s="1332">
        <v>9.5799999999999996E-2</v>
      </c>
      <c r="AB1228" s="1332">
        <v>8.9399999999999993E-2</v>
      </c>
      <c r="AC1228" s="1189">
        <f>SUM(E1228:AB1228)</f>
        <v>2.7166000000000001</v>
      </c>
    </row>
    <row r="1229" spans="1:30" s="3" customFormat="1" ht="12.75" customHeight="1">
      <c r="A1229" s="3323"/>
      <c r="B1229" s="3310"/>
      <c r="C1229" s="1191" t="s">
        <v>158</v>
      </c>
      <c r="D1229" s="1191" t="s">
        <v>157</v>
      </c>
      <c r="E1229" s="1333">
        <v>2.92E-2</v>
      </c>
      <c r="F1229" s="1333">
        <v>2.9399999999999999E-2</v>
      </c>
      <c r="G1229" s="1333">
        <v>2.8400000000000002E-2</v>
      </c>
      <c r="H1229" s="1326">
        <v>2.86E-2</v>
      </c>
      <c r="I1229" s="1333">
        <v>2.76E-2</v>
      </c>
      <c r="J1229" s="1333">
        <v>2.9600000000000001E-2</v>
      </c>
      <c r="K1229" s="1333">
        <v>2.9600000000000001E-2</v>
      </c>
      <c r="L1229" s="1333">
        <v>2.76E-2</v>
      </c>
      <c r="M1229" s="1333">
        <v>3.78E-2</v>
      </c>
      <c r="N1229" s="1326">
        <v>8.8400000000000006E-2</v>
      </c>
      <c r="O1229" s="1333">
        <v>6.9000000000000006E-2</v>
      </c>
      <c r="P1229" s="1333">
        <v>8.9800000000000005E-2</v>
      </c>
      <c r="Q1229" s="1333">
        <v>3.2800000000000003E-2</v>
      </c>
      <c r="R1229" s="1333">
        <v>7.7600000000000002E-2</v>
      </c>
      <c r="S1229" s="1333">
        <v>0.05</v>
      </c>
      <c r="T1229" s="1333">
        <v>4.7600000000000003E-2</v>
      </c>
      <c r="U1229" s="1333">
        <v>4.4400000000000002E-2</v>
      </c>
      <c r="V1229" s="1326">
        <v>0.05</v>
      </c>
      <c r="W1229" s="1333">
        <v>4.4400000000000002E-2</v>
      </c>
      <c r="X1229" s="1333">
        <v>3.4200000000000001E-2</v>
      </c>
      <c r="Y1229" s="1333">
        <v>3.1199999999999999E-2</v>
      </c>
      <c r="Z1229" s="1333">
        <v>3.1800000000000002E-2</v>
      </c>
      <c r="AA1229" s="1333">
        <v>3.2199999999999999E-2</v>
      </c>
      <c r="AB1229" s="1333">
        <v>0.03</v>
      </c>
      <c r="AC1229" s="1194">
        <f>SUM(E1229:AB1229)</f>
        <v>1.0212000000000003</v>
      </c>
    </row>
    <row r="1230" spans="1:30" s="3" customFormat="1" ht="12.75" customHeight="1">
      <c r="A1230" s="3323"/>
      <c r="B1230" s="3310"/>
      <c r="C1230" s="1191" t="s">
        <v>159</v>
      </c>
      <c r="D1230" s="1696" t="s">
        <v>160</v>
      </c>
      <c r="E1230" s="2723">
        <v>5</v>
      </c>
      <c r="F1230" s="2724">
        <v>5</v>
      </c>
      <c r="G1230" s="2724">
        <v>5</v>
      </c>
      <c r="H1230" s="2724">
        <v>5</v>
      </c>
      <c r="I1230" s="2724">
        <v>6</v>
      </c>
      <c r="J1230" s="2724">
        <v>6</v>
      </c>
      <c r="K1230" s="2724">
        <v>6</v>
      </c>
      <c r="L1230" s="2724">
        <v>6</v>
      </c>
      <c r="M1230" s="2724">
        <v>7</v>
      </c>
      <c r="N1230" s="2724">
        <v>8</v>
      </c>
      <c r="O1230" s="2724">
        <v>8</v>
      </c>
      <c r="P1230" s="2724">
        <v>8</v>
      </c>
      <c r="Q1230" s="2724">
        <v>8</v>
      </c>
      <c r="R1230" s="2724">
        <v>7</v>
      </c>
      <c r="S1230" s="2724">
        <v>7</v>
      </c>
      <c r="T1230" s="2724">
        <v>7</v>
      </c>
      <c r="U1230" s="2724">
        <v>10</v>
      </c>
      <c r="V1230" s="2724">
        <v>7</v>
      </c>
      <c r="W1230" s="2724">
        <v>7</v>
      </c>
      <c r="X1230" s="2724">
        <v>6</v>
      </c>
      <c r="Y1230" s="2724">
        <v>6</v>
      </c>
      <c r="Z1230" s="2724">
        <v>5</v>
      </c>
      <c r="AA1230" s="2724">
        <v>5</v>
      </c>
      <c r="AB1230" s="2725">
        <v>5</v>
      </c>
      <c r="AC1230" s="1250"/>
    </row>
    <row r="1231" spans="1:30" s="3" customFormat="1" ht="12.75" customHeight="1" thickBot="1">
      <c r="A1231" s="3324"/>
      <c r="B1231" s="3321"/>
      <c r="C1231" s="1202" t="s">
        <v>161</v>
      </c>
      <c r="D1231" s="1202"/>
      <c r="E1231" s="1308">
        <f t="shared" ref="E1231:AC1231" si="351">E1229/E1228</f>
        <v>0.32300884955752213</v>
      </c>
      <c r="F1231" s="1308">
        <f t="shared" si="351"/>
        <v>0.328125</v>
      </c>
      <c r="G1231" s="1308">
        <f t="shared" si="351"/>
        <v>0.32272727272727275</v>
      </c>
      <c r="H1231" s="1362">
        <f t="shared" si="351"/>
        <v>0.31991051454138703</v>
      </c>
      <c r="I1231" s="1308">
        <f t="shared" si="351"/>
        <v>0.29741379310344829</v>
      </c>
      <c r="J1231" s="1308">
        <f t="shared" si="351"/>
        <v>0.30081300813008133</v>
      </c>
      <c r="K1231" s="1308">
        <f t="shared" si="351"/>
        <v>0.27458256029684602</v>
      </c>
      <c r="L1231" s="1308">
        <f t="shared" si="351"/>
        <v>0.24954792043399637</v>
      </c>
      <c r="M1231" s="1308">
        <f t="shared" si="351"/>
        <v>0.31818181818181818</v>
      </c>
      <c r="N1231" s="1362">
        <f t="shared" si="351"/>
        <v>0.58933333333333338</v>
      </c>
      <c r="O1231" s="1308">
        <f t="shared" si="351"/>
        <v>0.50884955752212391</v>
      </c>
      <c r="P1231" s="1308">
        <f t="shared" si="351"/>
        <v>0.59470198675496688</v>
      </c>
      <c r="Q1231" s="1308">
        <f t="shared" si="351"/>
        <v>0.28771929824561404</v>
      </c>
      <c r="R1231" s="1308">
        <f t="shared" si="351"/>
        <v>0.56395348837209303</v>
      </c>
      <c r="S1231" s="1308">
        <f t="shared" si="351"/>
        <v>0.39872408293460926</v>
      </c>
      <c r="T1231" s="1308">
        <f t="shared" si="351"/>
        <v>0.36615384615384616</v>
      </c>
      <c r="U1231" s="1308">
        <f t="shared" si="351"/>
        <v>0.34633385335413414</v>
      </c>
      <c r="V1231" s="1362">
        <f t="shared" si="351"/>
        <v>0.38226299694189603</v>
      </c>
      <c r="W1231" s="1308">
        <f t="shared" si="351"/>
        <v>0.35294117647058826</v>
      </c>
      <c r="X1231" s="1308">
        <f t="shared" si="351"/>
        <v>0.3075539568345324</v>
      </c>
      <c r="Y1231" s="1308">
        <f t="shared" si="351"/>
        <v>0.29885057471264365</v>
      </c>
      <c r="Z1231" s="1308">
        <f t="shared" si="351"/>
        <v>0.31299212598425202</v>
      </c>
      <c r="AA1231" s="1308">
        <f t="shared" si="351"/>
        <v>0.33611691022964513</v>
      </c>
      <c r="AB1231" s="1308">
        <f t="shared" si="351"/>
        <v>0.33557046979865773</v>
      </c>
      <c r="AC1231" s="1205">
        <f t="shared" si="351"/>
        <v>0.37591106530221613</v>
      </c>
    </row>
    <row r="1232" spans="1:30" s="3" customFormat="1" ht="12.75" customHeight="1">
      <c r="A1232" s="1384"/>
      <c r="B1232" s="1261" t="s">
        <v>191</v>
      </c>
      <c r="C1232" s="1186" t="s">
        <v>156</v>
      </c>
      <c r="D1232" s="1186" t="s">
        <v>157</v>
      </c>
      <c r="E1232" s="1332">
        <v>3.5340000000000003E-2</v>
      </c>
      <c r="F1232" s="1332">
        <v>3.3450000000000001E-2</v>
      </c>
      <c r="G1232" s="1332">
        <v>2.8709999999999999E-2</v>
      </c>
      <c r="H1232" s="1325">
        <v>1.542E-2</v>
      </c>
      <c r="I1232" s="1332">
        <v>1.2630000000000001E-2</v>
      </c>
      <c r="J1232" s="1332">
        <v>1.371E-2</v>
      </c>
      <c r="K1232" s="1332">
        <v>1.44E-2</v>
      </c>
      <c r="L1232" s="1332">
        <v>1.542E-2</v>
      </c>
      <c r="M1232" s="1332">
        <v>2.547E-2</v>
      </c>
      <c r="N1232" s="1325">
        <v>2.8830000000000001E-2</v>
      </c>
      <c r="O1232" s="1332">
        <v>2.1659999999999999E-2</v>
      </c>
      <c r="P1232" s="1332">
        <v>2.487E-2</v>
      </c>
      <c r="Q1232" s="1332">
        <v>2.4479999999999998E-2</v>
      </c>
      <c r="R1232" s="1332">
        <v>1.353E-2</v>
      </c>
      <c r="S1232" s="1332">
        <v>1.371E-2</v>
      </c>
      <c r="T1232" s="1332">
        <v>1.47E-2</v>
      </c>
      <c r="U1232" s="1332">
        <v>1.281E-2</v>
      </c>
      <c r="V1232" s="1325">
        <v>1.095E-2</v>
      </c>
      <c r="W1232" s="1332">
        <v>2.2859999999999998E-2</v>
      </c>
      <c r="X1232" s="1332">
        <v>2.3699999999999999E-2</v>
      </c>
      <c r="Y1232" s="1332">
        <v>2.001E-2</v>
      </c>
      <c r="Z1232" s="1332">
        <v>1.059E-2</v>
      </c>
      <c r="AA1232" s="1332">
        <v>1.0710000000000001E-2</v>
      </c>
      <c r="AB1232" s="1332">
        <v>1.2359999999999999E-2</v>
      </c>
      <c r="AC1232" s="1189">
        <f>SUM(E1232:AB1232)</f>
        <v>0.4603199999999999</v>
      </c>
      <c r="AD1232" s="1262">
        <f>MAX(E1232:AB1232)</f>
        <v>3.5340000000000003E-2</v>
      </c>
    </row>
    <row r="1233" spans="1:30" s="3" customFormat="1" ht="12.75" customHeight="1">
      <c r="A1233" s="1345"/>
      <c r="B1233" s="1346" t="s">
        <v>192</v>
      </c>
      <c r="C1233" s="1209" t="s">
        <v>156</v>
      </c>
      <c r="D1233" s="1209" t="s">
        <v>157</v>
      </c>
      <c r="E1233" s="1491">
        <v>4.2299999999999997E-2</v>
      </c>
      <c r="F1233" s="1491">
        <v>4.233E-2</v>
      </c>
      <c r="G1233" s="1491">
        <v>4.1820000000000003E-2</v>
      </c>
      <c r="H1233" s="1371">
        <v>4.1399999999999999E-2</v>
      </c>
      <c r="I1233" s="1491">
        <v>4.2029999999999998E-2</v>
      </c>
      <c r="J1233" s="1491">
        <v>4.197E-2</v>
      </c>
      <c r="K1233" s="1491">
        <v>4.206E-2</v>
      </c>
      <c r="L1233" s="1491">
        <v>3.8249999999999999E-2</v>
      </c>
      <c r="M1233" s="1491">
        <v>3.3689999999999998E-2</v>
      </c>
      <c r="N1233" s="1371">
        <v>3.4049999999999997E-2</v>
      </c>
      <c r="O1233" s="1491">
        <v>3.4439999999999998E-2</v>
      </c>
      <c r="P1233" s="1491">
        <v>3.4860000000000002E-2</v>
      </c>
      <c r="Q1233" s="1491">
        <v>3.5549999999999998E-2</v>
      </c>
      <c r="R1233" s="1491">
        <v>3.576E-2</v>
      </c>
      <c r="S1233" s="1491">
        <v>4.095E-2</v>
      </c>
      <c r="T1233" s="1491">
        <v>4.095E-2</v>
      </c>
      <c r="U1233" s="1491">
        <v>4.1309999999999999E-2</v>
      </c>
      <c r="V1233" s="1371">
        <v>4.1759999999999999E-2</v>
      </c>
      <c r="W1233" s="1491">
        <v>4.1849999999999998E-2</v>
      </c>
      <c r="X1233" s="1491">
        <v>4.1549999999999997E-2</v>
      </c>
      <c r="Y1233" s="1491">
        <v>4.1489999999999999E-2</v>
      </c>
      <c r="Z1233" s="1491">
        <v>4.1579999999999999E-2</v>
      </c>
      <c r="AA1233" s="1491">
        <v>4.1640000000000003E-2</v>
      </c>
      <c r="AB1233" s="1491">
        <v>4.1070000000000002E-2</v>
      </c>
      <c r="AC1233" s="1212">
        <f>SUM(E1233:AB1233)</f>
        <v>0.95466000000000006</v>
      </c>
      <c r="AD1233" s="1262">
        <f>MAX(E1233:AB1233)</f>
        <v>4.233E-2</v>
      </c>
    </row>
    <row r="1234" spans="1:30" s="3" customFormat="1" ht="12.75" customHeight="1">
      <c r="A1234" s="3304" t="s">
        <v>193</v>
      </c>
      <c r="B1234" s="3326"/>
      <c r="C1234" s="1255" t="s">
        <v>156</v>
      </c>
      <c r="D1234" s="1255"/>
      <c r="E1234" s="1269">
        <f t="shared" ref="E1234:AC1234" si="352">E1188+E1192+E1196+E1200+E1204+E1208+E1212+E1216+E1220+E1224+E1228</f>
        <v>1.6983999999999999</v>
      </c>
      <c r="F1234" s="1269">
        <f t="shared" si="352"/>
        <v>1.6694</v>
      </c>
      <c r="G1234" s="1269">
        <f t="shared" si="352"/>
        <v>1.6463999999999999</v>
      </c>
      <c r="H1234" s="1311">
        <f t="shared" si="352"/>
        <v>1.6403999999999999</v>
      </c>
      <c r="I1234" s="1269">
        <f t="shared" si="352"/>
        <v>1.6426000000000001</v>
      </c>
      <c r="J1234" s="1269">
        <f t="shared" si="352"/>
        <v>1.6834000000000002</v>
      </c>
      <c r="K1234" s="1269">
        <f t="shared" si="352"/>
        <v>1.6747999999999998</v>
      </c>
      <c r="L1234" s="1269">
        <f t="shared" si="352"/>
        <v>1.9079999999999999</v>
      </c>
      <c r="M1234" s="1269">
        <f t="shared" si="352"/>
        <v>2.7719999999999994</v>
      </c>
      <c r="N1234" s="1311">
        <f t="shared" si="352"/>
        <v>3.3003999999999998</v>
      </c>
      <c r="O1234" s="1269">
        <f t="shared" si="352"/>
        <v>3.2376000000000005</v>
      </c>
      <c r="P1234" s="1269">
        <f t="shared" si="352"/>
        <v>3.0438000000000001</v>
      </c>
      <c r="Q1234" s="1269">
        <f t="shared" si="352"/>
        <v>2.2173999999999996</v>
      </c>
      <c r="R1234" s="1269">
        <f t="shared" si="352"/>
        <v>2.9502000000000002</v>
      </c>
      <c r="S1234" s="1269">
        <f t="shared" si="352"/>
        <v>2.8668000000000005</v>
      </c>
      <c r="T1234" s="1269">
        <f t="shared" si="352"/>
        <v>2.8960000000000004</v>
      </c>
      <c r="U1234" s="1269">
        <f t="shared" si="352"/>
        <v>2.9286000000000003</v>
      </c>
      <c r="V1234" s="1311">
        <f t="shared" si="352"/>
        <v>2.4273999999999996</v>
      </c>
      <c r="W1234" s="1269">
        <f t="shared" si="352"/>
        <v>2.1399999999999997</v>
      </c>
      <c r="X1234" s="1269">
        <f t="shared" si="352"/>
        <v>2.0856000000000003</v>
      </c>
      <c r="Y1234" s="1269">
        <f t="shared" si="352"/>
        <v>2.0618000000000003</v>
      </c>
      <c r="Z1234" s="1269">
        <f t="shared" si="352"/>
        <v>1.9600000000000002</v>
      </c>
      <c r="AA1234" s="1269">
        <f t="shared" si="352"/>
        <v>1.8151999999999999</v>
      </c>
      <c r="AB1234" s="1269">
        <f t="shared" si="352"/>
        <v>1.754</v>
      </c>
      <c r="AC1234" s="1242">
        <f t="shared" si="352"/>
        <v>54.02020000000001</v>
      </c>
    </row>
    <row r="1235" spans="1:30" s="3" customFormat="1" ht="12.75" customHeight="1">
      <c r="A1235" s="3327"/>
      <c r="B1235" s="3328"/>
      <c r="C1235" s="1209" t="s">
        <v>158</v>
      </c>
      <c r="D1235" s="1209"/>
      <c r="E1235" s="1268">
        <f t="shared" ref="E1235:AC1235" si="353">E1189+E1193+E1197+E1201+E1205+E1209+E1213+E1217+E1221+E1225+E1229</f>
        <v>0.97859999999999991</v>
      </c>
      <c r="F1235" s="1268">
        <f t="shared" si="353"/>
        <v>0.96960000000000013</v>
      </c>
      <c r="G1235" s="1268">
        <f t="shared" si="353"/>
        <v>0.96420000000000006</v>
      </c>
      <c r="H1235" s="1312">
        <f t="shared" si="353"/>
        <v>0.95120000000000005</v>
      </c>
      <c r="I1235" s="1268">
        <f t="shared" si="353"/>
        <v>0.9526</v>
      </c>
      <c r="J1235" s="1268">
        <f t="shared" si="353"/>
        <v>0.94959999999999978</v>
      </c>
      <c r="K1235" s="1268">
        <f t="shared" si="353"/>
        <v>0.88979999999999992</v>
      </c>
      <c r="L1235" s="1268">
        <f t="shared" si="353"/>
        <v>0.97379999999999989</v>
      </c>
      <c r="M1235" s="1268">
        <f t="shared" si="353"/>
        <v>2.1769999999999996</v>
      </c>
      <c r="N1235" s="1312">
        <f t="shared" si="353"/>
        <v>2.8288000000000002</v>
      </c>
      <c r="O1235" s="1268">
        <f t="shared" si="353"/>
        <v>2.7473999999999998</v>
      </c>
      <c r="P1235" s="1268">
        <f t="shared" si="353"/>
        <v>2.3508</v>
      </c>
      <c r="Q1235" s="1268">
        <f t="shared" si="353"/>
        <v>1.2698</v>
      </c>
      <c r="R1235" s="1268">
        <f t="shared" si="353"/>
        <v>2.2684000000000002</v>
      </c>
      <c r="S1235" s="1268">
        <f t="shared" si="353"/>
        <v>2.1537999999999995</v>
      </c>
      <c r="T1235" s="1268">
        <f t="shared" si="353"/>
        <v>2.1920000000000002</v>
      </c>
      <c r="U1235" s="1268">
        <f t="shared" si="353"/>
        <v>2.2368000000000001</v>
      </c>
      <c r="V1235" s="1312">
        <f t="shared" si="353"/>
        <v>1.6080000000000001</v>
      </c>
      <c r="W1235" s="1268">
        <f t="shared" si="353"/>
        <v>1.2222</v>
      </c>
      <c r="X1235" s="1268">
        <f t="shared" si="353"/>
        <v>1.1812000000000002</v>
      </c>
      <c r="Y1235" s="1268">
        <f t="shared" si="353"/>
        <v>1.1695999999999998</v>
      </c>
      <c r="Z1235" s="1268">
        <f t="shared" si="353"/>
        <v>1.1062000000000001</v>
      </c>
      <c r="AA1235" s="1268">
        <f t="shared" si="353"/>
        <v>1.0499999999999998</v>
      </c>
      <c r="AB1235" s="1268">
        <f t="shared" si="353"/>
        <v>1.0132000000000001</v>
      </c>
      <c r="AC1235" s="1212">
        <f t="shared" si="353"/>
        <v>36.204599999999992</v>
      </c>
    </row>
    <row r="1236" spans="1:30" s="3" customFormat="1" ht="12.75" customHeight="1">
      <c r="A1236" s="3329" t="s">
        <v>194</v>
      </c>
      <c r="B1236" s="3330"/>
      <c r="C1236" s="1239" t="s">
        <v>156</v>
      </c>
      <c r="D1236" s="1239"/>
      <c r="E1236" s="1269">
        <f t="shared" ref="E1236:AC1236" si="354">E1159+E1163-E1234</f>
        <v>-1.2399999999999967E-2</v>
      </c>
      <c r="F1236" s="1269">
        <f t="shared" si="354"/>
        <v>-1.1400000000000077E-2</v>
      </c>
      <c r="G1236" s="1269">
        <f t="shared" si="354"/>
        <v>-1.0399999999999743E-2</v>
      </c>
      <c r="H1236" s="1311">
        <f t="shared" si="354"/>
        <v>-1.2399999999999745E-2</v>
      </c>
      <c r="I1236" s="1269">
        <f t="shared" si="354"/>
        <v>-1.0599999999999943E-2</v>
      </c>
      <c r="J1236" s="1269">
        <f t="shared" si="354"/>
        <v>-9.400000000000297E-3</v>
      </c>
      <c r="K1236" s="1269">
        <f t="shared" si="354"/>
        <v>-1.2799999999999923E-2</v>
      </c>
      <c r="L1236" s="1269">
        <f t="shared" si="354"/>
        <v>-1.2000000000000011E-2</v>
      </c>
      <c r="M1236" s="1269">
        <f t="shared" si="354"/>
        <v>-1.3999999999999346E-2</v>
      </c>
      <c r="N1236" s="1311">
        <f t="shared" si="354"/>
        <v>-2.2399999999999753E-2</v>
      </c>
      <c r="O1236" s="1269">
        <f t="shared" si="354"/>
        <v>-1.7600000000000726E-2</v>
      </c>
      <c r="P1236" s="1269">
        <f t="shared" si="354"/>
        <v>-2.1800000000000264E-2</v>
      </c>
      <c r="Q1236" s="1269">
        <f t="shared" si="354"/>
        <v>-1.5399999999999636E-2</v>
      </c>
      <c r="R1236" s="1269">
        <f t="shared" si="354"/>
        <v>-2.0199999999999996E-2</v>
      </c>
      <c r="S1236" s="1269">
        <f t="shared" si="354"/>
        <v>-1.8800000000000594E-2</v>
      </c>
      <c r="T1236" s="1269">
        <f t="shared" si="354"/>
        <v>-1.8000000000000238E-2</v>
      </c>
      <c r="U1236" s="1269">
        <f t="shared" si="354"/>
        <v>-1.8600000000000616E-2</v>
      </c>
      <c r="V1236" s="1311">
        <f t="shared" si="354"/>
        <v>-1.5399999999999636E-2</v>
      </c>
      <c r="W1236" s="1269">
        <f t="shared" si="354"/>
        <v>-1.399999999999979E-2</v>
      </c>
      <c r="X1236" s="1269">
        <f t="shared" si="354"/>
        <v>-1.5600000000000502E-2</v>
      </c>
      <c r="Y1236" s="1269">
        <f t="shared" si="354"/>
        <v>-1.3800000000000257E-2</v>
      </c>
      <c r="Z1236" s="1269">
        <f t="shared" si="354"/>
        <v>-1.4000000000000012E-2</v>
      </c>
      <c r="AA1236" s="1269">
        <f t="shared" si="354"/>
        <v>-1.5200000000000102E-2</v>
      </c>
      <c r="AB1236" s="1269">
        <f t="shared" si="354"/>
        <v>-1.2000000000000011E-2</v>
      </c>
      <c r="AC1236" s="1242">
        <f t="shared" si="354"/>
        <v>-0.35820000000000363</v>
      </c>
    </row>
    <row r="1237" spans="1:30" s="3" customFormat="1" ht="12.75" customHeight="1">
      <c r="A1237" s="3331"/>
      <c r="B1237" s="3332"/>
      <c r="C1237" s="1243" t="s">
        <v>158</v>
      </c>
      <c r="D1237" s="1243"/>
      <c r="E1237" s="1271">
        <f t="shared" ref="E1237:AC1237" si="355">E1160+E1164-E1235</f>
        <v>-4.5999999999999375E-3</v>
      </c>
      <c r="F1237" s="1271">
        <f t="shared" si="355"/>
        <v>-3.6000000000001586E-3</v>
      </c>
      <c r="G1237" s="1271">
        <f t="shared" si="355"/>
        <v>-4.2000000000000925E-3</v>
      </c>
      <c r="H1237" s="1272">
        <f t="shared" si="355"/>
        <v>-3.2000000000000917E-3</v>
      </c>
      <c r="I1237" s="1271">
        <f t="shared" si="355"/>
        <v>-4.6000000000000485E-3</v>
      </c>
      <c r="J1237" s="1271">
        <f t="shared" si="355"/>
        <v>-5.5999999999998273E-3</v>
      </c>
      <c r="K1237" s="1271">
        <f t="shared" si="355"/>
        <v>-3.8000000000000256E-3</v>
      </c>
      <c r="L1237" s="1271">
        <f t="shared" si="355"/>
        <v>-1.7999999999999128E-3</v>
      </c>
      <c r="M1237" s="1271">
        <f t="shared" si="355"/>
        <v>-1.2999999999999456E-2</v>
      </c>
      <c r="N1237" s="1272">
        <f t="shared" si="355"/>
        <v>-1.2800000000000367E-2</v>
      </c>
      <c r="O1237" s="1271">
        <f t="shared" si="355"/>
        <v>-9.3999999999998529E-3</v>
      </c>
      <c r="P1237" s="1271">
        <f t="shared" si="355"/>
        <v>-1.0800000000000143E-2</v>
      </c>
      <c r="Q1237" s="1271">
        <f t="shared" si="355"/>
        <v>-1.1800000000000033E-2</v>
      </c>
      <c r="R1237" s="1271">
        <f t="shared" si="355"/>
        <v>-1.0400000000000187E-2</v>
      </c>
      <c r="S1237" s="1271">
        <f t="shared" si="355"/>
        <v>-1.3799999999999368E-2</v>
      </c>
      <c r="T1237" s="1271">
        <f t="shared" si="355"/>
        <v>-1.0000000000000231E-2</v>
      </c>
      <c r="U1237" s="1271">
        <f t="shared" si="355"/>
        <v>-1.2800000000000367E-2</v>
      </c>
      <c r="V1237" s="1272">
        <f t="shared" si="355"/>
        <v>-8.0000000000000071E-3</v>
      </c>
      <c r="W1237" s="1271">
        <f t="shared" si="355"/>
        <v>-8.1999999999999851E-3</v>
      </c>
      <c r="X1237" s="1271">
        <f t="shared" si="355"/>
        <v>-7.2000000000003173E-3</v>
      </c>
      <c r="Y1237" s="1271">
        <f t="shared" si="355"/>
        <v>-7.5999999999998291E-3</v>
      </c>
      <c r="Z1237" s="1271">
        <f t="shared" si="355"/>
        <v>-8.1999999999999851E-3</v>
      </c>
      <c r="AA1237" s="1271">
        <f t="shared" si="355"/>
        <v>-4.0000000000000036E-3</v>
      </c>
      <c r="AB1237" s="1271">
        <f t="shared" si="355"/>
        <v>-5.2000000000000934E-3</v>
      </c>
      <c r="AC1237" s="1212">
        <f t="shared" si="355"/>
        <v>-0.184599999999989</v>
      </c>
    </row>
    <row r="1238" spans="1:30" s="1161" customFormat="1" ht="12.75" customHeight="1">
      <c r="A1238" s="3312" t="s">
        <v>328</v>
      </c>
      <c r="B1238" s="3313"/>
      <c r="C1238" s="1275" t="s">
        <v>156</v>
      </c>
      <c r="D1238" s="1351"/>
      <c r="E1238" s="1178"/>
      <c r="F1238" s="1178"/>
      <c r="G1238" s="1178"/>
      <c r="H1238" s="1178"/>
      <c r="I1238" s="1178"/>
      <c r="J1238" s="1178"/>
      <c r="K1238" s="1178"/>
      <c r="L1238" s="1178"/>
      <c r="M1238" s="1178"/>
      <c r="N1238" s="1178"/>
      <c r="O1238" s="1178"/>
      <c r="P1238" s="1178"/>
      <c r="Q1238" s="1178"/>
      <c r="R1238" s="1178"/>
      <c r="S1238" s="1178"/>
      <c r="T1238" s="1178"/>
      <c r="U1238" s="1178"/>
      <c r="V1238" s="1178"/>
      <c r="W1238" s="1178"/>
      <c r="X1238" s="1178"/>
      <c r="Y1238" s="1178"/>
      <c r="Z1238" s="1178"/>
      <c r="AA1238" s="1178"/>
      <c r="AB1238" s="1178"/>
      <c r="AC1238" s="1352"/>
    </row>
    <row r="1239" spans="1:30" s="1161" customFormat="1" ht="12.75" customHeight="1">
      <c r="A1239" s="3314"/>
      <c r="B1239" s="3315"/>
      <c r="C1239" s="1280" t="s">
        <v>158</v>
      </c>
      <c r="D1239" s="1353"/>
      <c r="E1239" s="1354"/>
      <c r="F1239" s="1354"/>
      <c r="G1239" s="1354"/>
      <c r="H1239" s="1354"/>
      <c r="I1239" s="1354"/>
      <c r="J1239" s="1354"/>
      <c r="K1239" s="1354"/>
      <c r="L1239" s="1354"/>
      <c r="M1239" s="1354"/>
      <c r="N1239" s="1354"/>
      <c r="O1239" s="1354"/>
      <c r="P1239" s="1354"/>
      <c r="Q1239" s="1354"/>
      <c r="R1239" s="1354"/>
      <c r="S1239" s="1354"/>
      <c r="T1239" s="1354"/>
      <c r="U1239" s="1354"/>
      <c r="V1239" s="1354"/>
      <c r="W1239" s="1354"/>
      <c r="X1239" s="1354"/>
      <c r="Y1239" s="1354"/>
      <c r="Z1239" s="1354"/>
      <c r="AA1239" s="1354"/>
      <c r="AB1239" s="1354"/>
      <c r="AC1239" s="1355"/>
    </row>
    <row r="1240" spans="1:30" s="3" customFormat="1" ht="21" customHeight="1">
      <c r="A1240" s="1356"/>
      <c r="C1240" s="1357" t="s">
        <v>219</v>
      </c>
      <c r="H1240" s="1358">
        <f>H1188+H1192+H1196+H1200+H1204+H1212+H1216+H1220+H1224+H1228+H1208</f>
        <v>1.6403999999999999</v>
      </c>
      <c r="N1240" s="1358">
        <f>N1188+N1192+N1196+N1200+N1204+N1212+N1216+N1220+N1224+N1228+N1208</f>
        <v>3.3003999999999998</v>
      </c>
      <c r="V1240" s="1358">
        <f>V1188+V1192+V1196+V1200+V1204+V1212+V1216+V1220+V1224+V1228+V1208</f>
        <v>2.4273999999999996</v>
      </c>
      <c r="Y1240" s="1358">
        <f>Y1188+Y1192+Y1196+Y1200+Y1204+Y1212+Y1216+Y1220+Y1224+Y1228+Y1208</f>
        <v>2.0618000000000003</v>
      </c>
    </row>
    <row r="1241" spans="1:30" s="3" customFormat="1" ht="27.75" customHeight="1">
      <c r="A1241" s="1169" t="s">
        <v>147</v>
      </c>
      <c r="B1241" s="1170" t="s">
        <v>148</v>
      </c>
      <c r="C1241" s="1172" t="s">
        <v>149</v>
      </c>
      <c r="D1241" s="1172" t="s">
        <v>150</v>
      </c>
      <c r="E1241" s="3299" t="s">
        <v>151</v>
      </c>
      <c r="F1241" s="3299"/>
      <c r="G1241" s="3299"/>
      <c r="H1241" s="3299"/>
      <c r="I1241" s="3299"/>
      <c r="J1241" s="3299"/>
      <c r="K1241" s="3299"/>
      <c r="L1241" s="3299"/>
      <c r="M1241" s="3299"/>
      <c r="N1241" s="3299"/>
      <c r="O1241" s="3299"/>
      <c r="P1241" s="3299"/>
      <c r="Q1241" s="3299"/>
      <c r="R1241" s="3299"/>
      <c r="S1241" s="3299"/>
      <c r="T1241" s="3299"/>
      <c r="U1241" s="3299"/>
      <c r="V1241" s="3299"/>
      <c r="W1241" s="3299"/>
      <c r="X1241" s="3299"/>
      <c r="Y1241" s="3299"/>
      <c r="Z1241" s="3299"/>
      <c r="AA1241" s="3299"/>
      <c r="AB1241" s="3299"/>
      <c r="AC1241" s="3288" t="s">
        <v>152</v>
      </c>
    </row>
    <row r="1242" spans="1:30" s="1161" customFormat="1" ht="12.75" customHeight="1">
      <c r="A1242" s="1978" t="s">
        <v>812</v>
      </c>
      <c r="B1242" s="1174"/>
      <c r="C1242" s="1174"/>
      <c r="D1242" s="1174"/>
      <c r="E1242" s="1175">
        <v>1</v>
      </c>
      <c r="F1242" s="1175">
        <v>2</v>
      </c>
      <c r="G1242" s="1175">
        <v>3</v>
      </c>
      <c r="H1242" s="1175">
        <v>4</v>
      </c>
      <c r="I1242" s="1175">
        <v>5</v>
      </c>
      <c r="J1242" s="1175">
        <v>6</v>
      </c>
      <c r="K1242" s="1175">
        <v>7</v>
      </c>
      <c r="L1242" s="1175">
        <v>8</v>
      </c>
      <c r="M1242" s="1175">
        <v>9</v>
      </c>
      <c r="N1242" s="1175">
        <v>10</v>
      </c>
      <c r="O1242" s="1175">
        <v>11</v>
      </c>
      <c r="P1242" s="1175">
        <v>12</v>
      </c>
      <c r="Q1242" s="1175">
        <v>13</v>
      </c>
      <c r="R1242" s="1175">
        <v>14</v>
      </c>
      <c r="S1242" s="1175">
        <v>15</v>
      </c>
      <c r="T1242" s="1175">
        <v>16</v>
      </c>
      <c r="U1242" s="1175">
        <v>17</v>
      </c>
      <c r="V1242" s="1175">
        <v>18</v>
      </c>
      <c r="W1242" s="1175">
        <v>19</v>
      </c>
      <c r="X1242" s="1175">
        <v>20</v>
      </c>
      <c r="Y1242" s="1175">
        <v>21</v>
      </c>
      <c r="Z1242" s="1175">
        <v>22</v>
      </c>
      <c r="AA1242" s="1175">
        <v>23</v>
      </c>
      <c r="AB1242" s="1175">
        <v>24</v>
      </c>
      <c r="AC1242" s="3289"/>
    </row>
    <row r="1243" spans="1:30" s="1161" customFormat="1" ht="12.75" customHeight="1">
      <c r="A1243" s="1177" t="s">
        <v>281</v>
      </c>
      <c r="B1243" s="1178"/>
      <c r="C1243" s="1179"/>
      <c r="D1243" s="2153"/>
      <c r="E1243" s="1178">
        <v>5</v>
      </c>
      <c r="F1243" s="1178">
        <v>5</v>
      </c>
      <c r="G1243" s="1178">
        <v>5</v>
      </c>
      <c r="H1243" s="1178">
        <v>5</v>
      </c>
      <c r="I1243" s="1178">
        <v>5</v>
      </c>
      <c r="J1243" s="1178">
        <v>5</v>
      </c>
      <c r="K1243" s="1178">
        <v>5</v>
      </c>
      <c r="L1243" s="1178">
        <v>5</v>
      </c>
      <c r="M1243" s="1178">
        <v>5</v>
      </c>
      <c r="N1243" s="1178">
        <v>5</v>
      </c>
      <c r="O1243" s="1178">
        <v>5</v>
      </c>
      <c r="P1243" s="1178">
        <v>5</v>
      </c>
      <c r="Q1243" s="1178">
        <v>5</v>
      </c>
      <c r="R1243" s="1178">
        <v>5</v>
      </c>
      <c r="S1243" s="1178">
        <v>5</v>
      </c>
      <c r="T1243" s="1178">
        <v>5</v>
      </c>
      <c r="U1243" s="1178">
        <v>5</v>
      </c>
      <c r="V1243" s="1178">
        <v>5</v>
      </c>
      <c r="W1243" s="1178">
        <v>5</v>
      </c>
      <c r="X1243" s="1178">
        <v>5</v>
      </c>
      <c r="Y1243" s="1178">
        <v>5</v>
      </c>
      <c r="Z1243" s="1178">
        <v>5</v>
      </c>
      <c r="AA1243" s="1178">
        <v>5</v>
      </c>
      <c r="AB1243" s="1178">
        <v>5</v>
      </c>
      <c r="AC1243" s="1291"/>
    </row>
    <row r="1244" spans="1:30" s="1161" customFormat="1" ht="12.75" customHeight="1">
      <c r="A1244" s="1181"/>
      <c r="B1244" s="1182"/>
      <c r="C1244" s="1183"/>
      <c r="D1244" s="1183"/>
      <c r="E1244" s="1182"/>
      <c r="F1244" s="1182"/>
      <c r="G1244" s="1182"/>
      <c r="H1244" s="1182"/>
      <c r="I1244" s="1182"/>
      <c r="J1244" s="1182"/>
      <c r="K1244" s="1182"/>
      <c r="L1244" s="1182"/>
      <c r="M1244" s="1182"/>
      <c r="N1244" s="1182"/>
      <c r="O1244" s="1182"/>
      <c r="P1244" s="1182"/>
      <c r="Q1244" s="1182"/>
      <c r="R1244" s="1182"/>
      <c r="S1244" s="1182"/>
      <c r="T1244" s="1182"/>
      <c r="U1244" s="1182"/>
      <c r="V1244" s="1182"/>
      <c r="W1244" s="1182"/>
      <c r="X1244" s="1182"/>
      <c r="Y1244" s="1182"/>
      <c r="Z1244" s="1182"/>
      <c r="AA1244" s="1182"/>
      <c r="AB1244" s="1182"/>
      <c r="AC1244" s="1292"/>
    </row>
    <row r="1245" spans="1:30" s="3" customFormat="1" ht="12.75" customHeight="1">
      <c r="A1245" s="3290" t="s">
        <v>627</v>
      </c>
      <c r="B1245" s="3283" t="s">
        <v>628</v>
      </c>
      <c r="C1245" s="1186" t="s">
        <v>156</v>
      </c>
      <c r="D1245" s="1186" t="s">
        <v>288</v>
      </c>
      <c r="E1245" s="1173"/>
      <c r="F1245" s="1173"/>
      <c r="G1245" s="1173"/>
      <c r="H1245" s="1313"/>
      <c r="I1245" s="1173"/>
      <c r="J1245" s="1173"/>
      <c r="K1245" s="1173"/>
      <c r="L1245" s="1173"/>
      <c r="M1245" s="1173"/>
      <c r="N1245" s="1313"/>
      <c r="O1245" s="1173"/>
      <c r="P1245" s="1173"/>
      <c r="Q1245" s="1173"/>
      <c r="R1245" s="1173"/>
      <c r="S1245" s="1173"/>
      <c r="T1245" s="1173"/>
      <c r="U1245" s="1173"/>
      <c r="V1245" s="1313"/>
      <c r="W1245" s="1173"/>
      <c r="X1245" s="1173"/>
      <c r="Y1245" s="1173"/>
      <c r="Z1245" s="1173"/>
      <c r="AA1245" s="1173"/>
      <c r="AB1245" s="1173"/>
      <c r="AC1245" s="1189">
        <f>SUM(E1245:AB1245)</f>
        <v>0</v>
      </c>
    </row>
    <row r="1246" spans="1:30" s="3" customFormat="1" ht="12.75" customHeight="1">
      <c r="A1246" s="3291"/>
      <c r="B1246" s="3284"/>
      <c r="C1246" s="1191" t="s">
        <v>158</v>
      </c>
      <c r="D1246" s="1191" t="s">
        <v>288</v>
      </c>
      <c r="E1246" s="1294"/>
      <c r="F1246" s="1294"/>
      <c r="G1246" s="1294"/>
      <c r="H1246" s="1330"/>
      <c r="I1246" s="1294"/>
      <c r="J1246" s="1294"/>
      <c r="K1246" s="1294"/>
      <c r="L1246" s="1294"/>
      <c r="M1246" s="1294"/>
      <c r="N1246" s="1330"/>
      <c r="O1246" s="1294"/>
      <c r="P1246" s="1294"/>
      <c r="Q1246" s="1294"/>
      <c r="R1246" s="1294"/>
      <c r="S1246" s="1294"/>
      <c r="T1246" s="1294"/>
      <c r="U1246" s="1294"/>
      <c r="V1246" s="1330"/>
      <c r="W1246" s="1294"/>
      <c r="X1246" s="1294"/>
      <c r="Y1246" s="1294"/>
      <c r="Z1246" s="1294"/>
      <c r="AA1246" s="1294"/>
      <c r="AB1246" s="1294"/>
      <c r="AC1246" s="1194">
        <f>SUM(E1246:AB1246)</f>
        <v>0</v>
      </c>
    </row>
    <row r="1247" spans="1:30" s="3" customFormat="1" ht="12.75" customHeight="1">
      <c r="A1247" s="3291"/>
      <c r="B1247" s="3284"/>
      <c r="C1247" s="1191" t="s">
        <v>159</v>
      </c>
      <c r="D1247" s="1191" t="s">
        <v>813</v>
      </c>
      <c r="E1247" s="1294" t="s">
        <v>179</v>
      </c>
      <c r="F1247" s="1294"/>
      <c r="G1247" s="1294"/>
      <c r="H1247" s="1330"/>
      <c r="I1247" s="1294"/>
      <c r="J1247" s="1294"/>
      <c r="K1247" s="1294"/>
      <c r="L1247" s="1294"/>
      <c r="M1247" s="1294"/>
      <c r="N1247" s="1330"/>
      <c r="O1247" s="1294"/>
      <c r="P1247" s="1294"/>
      <c r="Q1247" s="1294"/>
      <c r="R1247" s="1294"/>
      <c r="S1247" s="1294"/>
      <c r="T1247" s="1294"/>
      <c r="U1247" s="1294"/>
      <c r="V1247" s="1330"/>
      <c r="W1247" s="1294"/>
      <c r="X1247" s="1294"/>
      <c r="Y1247" s="1294"/>
      <c r="Z1247" s="1294"/>
      <c r="AA1247" s="1294"/>
      <c r="AB1247" s="1294"/>
      <c r="AC1247" s="1194"/>
      <c r="AD1247" s="1340"/>
    </row>
    <row r="1248" spans="1:30" s="3" customFormat="1" ht="12.75" customHeight="1">
      <c r="A1248" s="3291"/>
      <c r="B1248" s="3284"/>
      <c r="C1248" s="1202" t="s">
        <v>161</v>
      </c>
      <c r="D1248" s="1202"/>
      <c r="E1248" s="1308" t="e">
        <f t="shared" ref="E1248:AC1248" si="356">E1246/E1245</f>
        <v>#DIV/0!</v>
      </c>
      <c r="F1248" s="1308" t="e">
        <f t="shared" si="356"/>
        <v>#DIV/0!</v>
      </c>
      <c r="G1248" s="1308" t="e">
        <f t="shared" si="356"/>
        <v>#DIV/0!</v>
      </c>
      <c r="H1248" s="1362" t="e">
        <f t="shared" si="356"/>
        <v>#DIV/0!</v>
      </c>
      <c r="I1248" s="1308" t="e">
        <f t="shared" si="356"/>
        <v>#DIV/0!</v>
      </c>
      <c r="J1248" s="1308" t="e">
        <f t="shared" si="356"/>
        <v>#DIV/0!</v>
      </c>
      <c r="K1248" s="1308" t="e">
        <f t="shared" si="356"/>
        <v>#DIV/0!</v>
      </c>
      <c r="L1248" s="1308" t="e">
        <f t="shared" si="356"/>
        <v>#DIV/0!</v>
      </c>
      <c r="M1248" s="1308" t="e">
        <f t="shared" si="356"/>
        <v>#DIV/0!</v>
      </c>
      <c r="N1248" s="1362" t="e">
        <f t="shared" si="356"/>
        <v>#DIV/0!</v>
      </c>
      <c r="O1248" s="1308" t="e">
        <f t="shared" si="356"/>
        <v>#DIV/0!</v>
      </c>
      <c r="P1248" s="1308" t="e">
        <f t="shared" si="356"/>
        <v>#DIV/0!</v>
      </c>
      <c r="Q1248" s="1308" t="e">
        <f t="shared" si="356"/>
        <v>#DIV/0!</v>
      </c>
      <c r="R1248" s="1308" t="e">
        <f t="shared" si="356"/>
        <v>#DIV/0!</v>
      </c>
      <c r="S1248" s="1308" t="e">
        <f t="shared" si="356"/>
        <v>#DIV/0!</v>
      </c>
      <c r="T1248" s="1308" t="e">
        <f t="shared" si="356"/>
        <v>#DIV/0!</v>
      </c>
      <c r="U1248" s="1308" t="e">
        <f t="shared" si="356"/>
        <v>#DIV/0!</v>
      </c>
      <c r="V1248" s="1362" t="e">
        <f t="shared" si="356"/>
        <v>#DIV/0!</v>
      </c>
      <c r="W1248" s="1308" t="e">
        <f t="shared" si="356"/>
        <v>#DIV/0!</v>
      </c>
      <c r="X1248" s="1308" t="e">
        <f t="shared" si="356"/>
        <v>#DIV/0!</v>
      </c>
      <c r="Y1248" s="1308" t="e">
        <f t="shared" si="356"/>
        <v>#DIV/0!</v>
      </c>
      <c r="Z1248" s="1308" t="e">
        <f t="shared" si="356"/>
        <v>#DIV/0!</v>
      </c>
      <c r="AA1248" s="1308" t="e">
        <f t="shared" si="356"/>
        <v>#DIV/0!</v>
      </c>
      <c r="AB1248" s="1308" t="e">
        <f t="shared" si="356"/>
        <v>#DIV/0!</v>
      </c>
      <c r="AC1248" s="1205" t="e">
        <f t="shared" si="356"/>
        <v>#DIV/0!</v>
      </c>
    </row>
    <row r="1249" spans="1:30" s="3" customFormat="1" ht="12.75" customHeight="1">
      <c r="A1249" s="3292"/>
      <c r="B1249" s="3298"/>
      <c r="C1249" s="1464" t="s">
        <v>164</v>
      </c>
      <c r="D1249" s="1404" t="s">
        <v>288</v>
      </c>
      <c r="E1249" s="1406"/>
      <c r="F1249" s="1406"/>
      <c r="G1249" s="1406"/>
      <c r="H1249" s="1406"/>
      <c r="I1249" s="1406"/>
      <c r="J1249" s="1406"/>
      <c r="K1249" s="1406"/>
      <c r="L1249" s="1406"/>
      <c r="M1249" s="1406"/>
      <c r="N1249" s="1406"/>
      <c r="O1249" s="1406"/>
      <c r="P1249" s="1406"/>
      <c r="Q1249" s="1406"/>
      <c r="R1249" s="1406"/>
      <c r="S1249" s="1406"/>
      <c r="T1249" s="1406"/>
      <c r="U1249" s="1406"/>
      <c r="V1249" s="1406"/>
      <c r="W1249" s="1406"/>
      <c r="X1249" s="1406"/>
      <c r="Y1249" s="1406"/>
      <c r="Z1249" s="1406"/>
      <c r="AA1249" s="1406"/>
      <c r="AB1249" s="1406"/>
      <c r="AC1249" s="1407"/>
    </row>
    <row r="1250" spans="1:30" s="3" customFormat="1" ht="12.75" customHeight="1">
      <c r="A1250" s="3290" t="s">
        <v>629</v>
      </c>
      <c r="B1250" s="3337" t="s">
        <v>630</v>
      </c>
      <c r="C1250" s="1239" t="s">
        <v>156</v>
      </c>
      <c r="D1250" s="1239" t="s">
        <v>288</v>
      </c>
      <c r="E1250" s="1336"/>
      <c r="F1250" s="1173"/>
      <c r="G1250" s="1173"/>
      <c r="H1250" s="1313"/>
      <c r="I1250" s="1173"/>
      <c r="J1250" s="1173"/>
      <c r="K1250" s="1173"/>
      <c r="L1250" s="1173"/>
      <c r="M1250" s="1173"/>
      <c r="N1250" s="1313"/>
      <c r="O1250" s="1173"/>
      <c r="P1250" s="1173"/>
      <c r="Q1250" s="1173"/>
      <c r="R1250" s="1173"/>
      <c r="S1250" s="1173"/>
      <c r="T1250" s="1173"/>
      <c r="U1250" s="1173"/>
      <c r="V1250" s="1313"/>
      <c r="W1250" s="1173"/>
      <c r="X1250" s="1173"/>
      <c r="Y1250" s="1173"/>
      <c r="Z1250" s="1173"/>
      <c r="AA1250" s="1173"/>
      <c r="AB1250" s="1173"/>
      <c r="AC1250" s="1242">
        <f>SUM(E1250:AB1250)</f>
        <v>0</v>
      </c>
    </row>
    <row r="1251" spans="1:30" s="3" customFormat="1" ht="12.75" customHeight="1">
      <c r="A1251" s="3291"/>
      <c r="B1251" s="3338"/>
      <c r="C1251" s="1248" t="s">
        <v>158</v>
      </c>
      <c r="D1251" s="1248" t="s">
        <v>288</v>
      </c>
      <c r="E1251" s="1294"/>
      <c r="F1251" s="1294"/>
      <c r="G1251" s="1294"/>
      <c r="H1251" s="1330"/>
      <c r="I1251" s="1294"/>
      <c r="J1251" s="1294"/>
      <c r="K1251" s="1294"/>
      <c r="L1251" s="1294"/>
      <c r="M1251" s="1294"/>
      <c r="N1251" s="1330"/>
      <c r="O1251" s="1294"/>
      <c r="P1251" s="1294"/>
      <c r="Q1251" s="1294"/>
      <c r="R1251" s="1294"/>
      <c r="S1251" s="1294"/>
      <c r="T1251" s="1294"/>
      <c r="U1251" s="1294"/>
      <c r="V1251" s="1330"/>
      <c r="W1251" s="1294"/>
      <c r="X1251" s="1294"/>
      <c r="Y1251" s="1294"/>
      <c r="Z1251" s="1294"/>
      <c r="AA1251" s="1294"/>
      <c r="AB1251" s="1294"/>
      <c r="AC1251" s="1319">
        <f>SUM(E1251:AB1251)</f>
        <v>0</v>
      </c>
    </row>
    <row r="1252" spans="1:30" s="3" customFormat="1" ht="12.75" customHeight="1">
      <c r="A1252" s="3291"/>
      <c r="B1252" s="3338"/>
      <c r="C1252" s="1191" t="s">
        <v>159</v>
      </c>
      <c r="D1252" s="1191" t="s">
        <v>813</v>
      </c>
      <c r="E1252" s="1294" t="s">
        <v>814</v>
      </c>
      <c r="F1252" s="1294"/>
      <c r="G1252" s="1294"/>
      <c r="H1252" s="1330"/>
      <c r="I1252" s="1294"/>
      <c r="J1252" s="1294"/>
      <c r="K1252" s="1294"/>
      <c r="L1252" s="1294"/>
      <c r="M1252" s="1294"/>
      <c r="N1252" s="1330"/>
      <c r="O1252" s="1294"/>
      <c r="P1252" s="1294"/>
      <c r="Q1252" s="1294"/>
      <c r="R1252" s="1294"/>
      <c r="S1252" s="1294"/>
      <c r="T1252" s="1294"/>
      <c r="U1252" s="1294"/>
      <c r="V1252" s="1330"/>
      <c r="W1252" s="1294"/>
      <c r="X1252" s="1294"/>
      <c r="Y1252" s="1294"/>
      <c r="Z1252" s="1294"/>
      <c r="AA1252" s="1294"/>
      <c r="AB1252" s="1294"/>
      <c r="AC1252" s="1319"/>
      <c r="AD1252" s="1340"/>
    </row>
    <row r="1253" spans="1:30" s="3" customFormat="1" ht="12.75" customHeight="1">
      <c r="A1253" s="3291"/>
      <c r="B1253" s="3338"/>
      <c r="C1253" s="1363" t="s">
        <v>161</v>
      </c>
      <c r="D1253" s="1363"/>
      <c r="E1253" s="1308" t="e">
        <f t="shared" ref="E1253:AC1253" si="357">E1251/E1250</f>
        <v>#DIV/0!</v>
      </c>
      <c r="F1253" s="1308" t="e">
        <f t="shared" si="357"/>
        <v>#DIV/0!</v>
      </c>
      <c r="G1253" s="1308" t="e">
        <f t="shared" si="357"/>
        <v>#DIV/0!</v>
      </c>
      <c r="H1253" s="1362" t="e">
        <f t="shared" si="357"/>
        <v>#DIV/0!</v>
      </c>
      <c r="I1253" s="1308" t="e">
        <f t="shared" si="357"/>
        <v>#DIV/0!</v>
      </c>
      <c r="J1253" s="1308" t="e">
        <f t="shared" si="357"/>
        <v>#DIV/0!</v>
      </c>
      <c r="K1253" s="1308" t="e">
        <f t="shared" si="357"/>
        <v>#DIV/0!</v>
      </c>
      <c r="L1253" s="1308" t="e">
        <f t="shared" si="357"/>
        <v>#DIV/0!</v>
      </c>
      <c r="M1253" s="1308" t="e">
        <f t="shared" si="357"/>
        <v>#DIV/0!</v>
      </c>
      <c r="N1253" s="1362" t="e">
        <f t="shared" si="357"/>
        <v>#DIV/0!</v>
      </c>
      <c r="O1253" s="1308" t="e">
        <f t="shared" si="357"/>
        <v>#DIV/0!</v>
      </c>
      <c r="P1253" s="1308" t="e">
        <f t="shared" si="357"/>
        <v>#DIV/0!</v>
      </c>
      <c r="Q1253" s="1308" t="e">
        <f t="shared" si="357"/>
        <v>#DIV/0!</v>
      </c>
      <c r="R1253" s="1308" t="e">
        <f t="shared" si="357"/>
        <v>#DIV/0!</v>
      </c>
      <c r="S1253" s="1308" t="e">
        <f t="shared" si="357"/>
        <v>#DIV/0!</v>
      </c>
      <c r="T1253" s="1308" t="e">
        <f t="shared" si="357"/>
        <v>#DIV/0!</v>
      </c>
      <c r="U1253" s="1308" t="e">
        <f t="shared" si="357"/>
        <v>#DIV/0!</v>
      </c>
      <c r="V1253" s="1362" t="e">
        <f t="shared" si="357"/>
        <v>#DIV/0!</v>
      </c>
      <c r="W1253" s="1308" t="e">
        <f t="shared" si="357"/>
        <v>#DIV/0!</v>
      </c>
      <c r="X1253" s="1308" t="e">
        <f t="shared" si="357"/>
        <v>#DIV/0!</v>
      </c>
      <c r="Y1253" s="1308" t="e">
        <f t="shared" si="357"/>
        <v>#DIV/0!</v>
      </c>
      <c r="Z1253" s="1308" t="e">
        <f t="shared" si="357"/>
        <v>#DIV/0!</v>
      </c>
      <c r="AA1253" s="1308" t="e">
        <f t="shared" si="357"/>
        <v>#DIV/0!</v>
      </c>
      <c r="AB1253" s="1308" t="e">
        <f t="shared" si="357"/>
        <v>#DIV/0!</v>
      </c>
      <c r="AC1253" s="1205" t="e">
        <f t="shared" si="357"/>
        <v>#DIV/0!</v>
      </c>
    </row>
    <row r="1254" spans="1:30" s="3" customFormat="1" ht="12.75" customHeight="1">
      <c r="A1254" s="3292"/>
      <c r="B1254" s="3339"/>
      <c r="C1254" s="1464" t="s">
        <v>164</v>
      </c>
      <c r="D1254" s="1404" t="s">
        <v>288</v>
      </c>
      <c r="E1254" s="1406"/>
      <c r="F1254" s="1406"/>
      <c r="G1254" s="1406"/>
      <c r="H1254" s="1406"/>
      <c r="I1254" s="1406"/>
      <c r="J1254" s="1406"/>
      <c r="K1254" s="1406"/>
      <c r="L1254" s="1406"/>
      <c r="M1254" s="1406"/>
      <c r="N1254" s="1406"/>
      <c r="O1254" s="1406"/>
      <c r="P1254" s="1406"/>
      <c r="Q1254" s="1406"/>
      <c r="R1254" s="1406"/>
      <c r="S1254" s="1406"/>
      <c r="T1254" s="1406"/>
      <c r="U1254" s="1406"/>
      <c r="V1254" s="1406"/>
      <c r="W1254" s="1406"/>
      <c r="X1254" s="1406"/>
      <c r="Y1254" s="1406"/>
      <c r="Z1254" s="1406"/>
      <c r="AA1254" s="1406"/>
      <c r="AB1254" s="1406"/>
      <c r="AC1254" s="1407"/>
    </row>
    <row r="1255" spans="1:30" s="3" customFormat="1" ht="12.75" customHeight="1">
      <c r="A1255" s="3290" t="s">
        <v>631</v>
      </c>
      <c r="B1255" s="3283" t="s">
        <v>632</v>
      </c>
      <c r="C1255" s="1245" t="s">
        <v>156</v>
      </c>
      <c r="D1255" s="1245" t="s">
        <v>272</v>
      </c>
      <c r="E1255" s="1316"/>
      <c r="F1255" s="1303"/>
      <c r="G1255" s="1303"/>
      <c r="H1255" s="1361"/>
      <c r="I1255" s="1303"/>
      <c r="J1255" s="1303"/>
      <c r="K1255" s="1303"/>
      <c r="L1255" s="1303"/>
      <c r="M1255" s="1303"/>
      <c r="N1255" s="1361"/>
      <c r="O1255" s="1303"/>
      <c r="P1255" s="1303"/>
      <c r="Q1255" s="1303"/>
      <c r="R1255" s="1303"/>
      <c r="S1255" s="1303"/>
      <c r="T1255" s="1303"/>
      <c r="U1255" s="1303"/>
      <c r="V1255" s="1361"/>
      <c r="W1255" s="1303"/>
      <c r="X1255" s="1303"/>
      <c r="Y1255" s="1303"/>
      <c r="Z1255" s="1303"/>
      <c r="AA1255" s="1303"/>
      <c r="AB1255" s="1303"/>
      <c r="AC1255" s="1189">
        <f>SUM(E1255:AB1255)</f>
        <v>0</v>
      </c>
    </row>
    <row r="1256" spans="1:30" s="3" customFormat="1" ht="12.75" customHeight="1">
      <c r="A1256" s="3291"/>
      <c r="B1256" s="3284"/>
      <c r="C1256" s="1248" t="s">
        <v>158</v>
      </c>
      <c r="D1256" s="1248" t="s">
        <v>272</v>
      </c>
      <c r="E1256" s="1305"/>
      <c r="F1256" s="1305"/>
      <c r="G1256" s="1305"/>
      <c r="H1256" s="1318"/>
      <c r="I1256" s="1305"/>
      <c r="J1256" s="1305"/>
      <c r="K1256" s="1305"/>
      <c r="L1256" s="1305"/>
      <c r="M1256" s="1305"/>
      <c r="N1256" s="1318"/>
      <c r="O1256" s="1305"/>
      <c r="P1256" s="1305"/>
      <c r="Q1256" s="1305"/>
      <c r="R1256" s="1305"/>
      <c r="S1256" s="1305"/>
      <c r="T1256" s="1305"/>
      <c r="U1256" s="1305"/>
      <c r="V1256" s="1318"/>
      <c r="W1256" s="1305"/>
      <c r="X1256" s="1305"/>
      <c r="Y1256" s="1305"/>
      <c r="Z1256" s="1305"/>
      <c r="AA1256" s="1305"/>
      <c r="AB1256" s="1305"/>
      <c r="AC1256" s="1194">
        <f>SUM(E1256:AB1256)</f>
        <v>0</v>
      </c>
    </row>
    <row r="1257" spans="1:30" s="3" customFormat="1" ht="12.75" customHeight="1">
      <c r="A1257" s="3291"/>
      <c r="B1257" s="3284"/>
      <c r="C1257" s="1191" t="s">
        <v>159</v>
      </c>
      <c r="D1257" s="1191" t="s">
        <v>209</v>
      </c>
      <c r="E1257" s="1320" t="s">
        <v>179</v>
      </c>
      <c r="F1257" s="1320">
        <f t="shared" ref="F1257:AB1257" si="358">F1255*18</f>
        <v>0</v>
      </c>
      <c r="G1257" s="1320">
        <f t="shared" si="358"/>
        <v>0</v>
      </c>
      <c r="H1257" s="1323">
        <f t="shared" si="358"/>
        <v>0</v>
      </c>
      <c r="I1257" s="1320">
        <f t="shared" si="358"/>
        <v>0</v>
      </c>
      <c r="J1257" s="1320">
        <f t="shared" si="358"/>
        <v>0</v>
      </c>
      <c r="K1257" s="1320">
        <f t="shared" si="358"/>
        <v>0</v>
      </c>
      <c r="L1257" s="1320">
        <f t="shared" si="358"/>
        <v>0</v>
      </c>
      <c r="M1257" s="1320">
        <f t="shared" si="358"/>
        <v>0</v>
      </c>
      <c r="N1257" s="1323">
        <f t="shared" si="358"/>
        <v>0</v>
      </c>
      <c r="O1257" s="1320">
        <f t="shared" si="358"/>
        <v>0</v>
      </c>
      <c r="P1257" s="1320">
        <f t="shared" si="358"/>
        <v>0</v>
      </c>
      <c r="Q1257" s="1320">
        <f t="shared" si="358"/>
        <v>0</v>
      </c>
      <c r="R1257" s="1320">
        <f t="shared" si="358"/>
        <v>0</v>
      </c>
      <c r="S1257" s="1320">
        <f t="shared" si="358"/>
        <v>0</v>
      </c>
      <c r="T1257" s="1320">
        <f t="shared" si="358"/>
        <v>0</v>
      </c>
      <c r="U1257" s="1320">
        <f t="shared" si="358"/>
        <v>0</v>
      </c>
      <c r="V1257" s="1323">
        <f t="shared" si="358"/>
        <v>0</v>
      </c>
      <c r="W1257" s="1320">
        <f t="shared" si="358"/>
        <v>0</v>
      </c>
      <c r="X1257" s="1320">
        <f t="shared" si="358"/>
        <v>0</v>
      </c>
      <c r="Y1257" s="1320">
        <f t="shared" si="358"/>
        <v>0</v>
      </c>
      <c r="Z1257" s="1320">
        <f t="shared" si="358"/>
        <v>0</v>
      </c>
      <c r="AA1257" s="1320">
        <f t="shared" si="358"/>
        <v>0</v>
      </c>
      <c r="AB1257" s="1320">
        <f t="shared" si="358"/>
        <v>0</v>
      </c>
      <c r="AC1257" s="1194"/>
    </row>
    <row r="1258" spans="1:30" s="3" customFormat="1" ht="12.75" customHeight="1">
      <c r="A1258" s="3293"/>
      <c r="B1258" s="3285"/>
      <c r="C1258" s="1363" t="s">
        <v>161</v>
      </c>
      <c r="D1258" s="1363"/>
      <c r="E1258" s="1308" t="e">
        <f t="shared" ref="E1258:AC1258" si="359">E1256/E1255</f>
        <v>#DIV/0!</v>
      </c>
      <c r="F1258" s="1308" t="e">
        <f t="shared" si="359"/>
        <v>#DIV/0!</v>
      </c>
      <c r="G1258" s="1308" t="e">
        <f t="shared" si="359"/>
        <v>#DIV/0!</v>
      </c>
      <c r="H1258" s="1362" t="e">
        <f t="shared" si="359"/>
        <v>#DIV/0!</v>
      </c>
      <c r="I1258" s="1308" t="e">
        <f t="shared" si="359"/>
        <v>#DIV/0!</v>
      </c>
      <c r="J1258" s="1308" t="e">
        <f t="shared" si="359"/>
        <v>#DIV/0!</v>
      </c>
      <c r="K1258" s="1308" t="e">
        <f t="shared" si="359"/>
        <v>#DIV/0!</v>
      </c>
      <c r="L1258" s="1308" t="e">
        <f t="shared" si="359"/>
        <v>#DIV/0!</v>
      </c>
      <c r="M1258" s="1308" t="e">
        <f t="shared" si="359"/>
        <v>#DIV/0!</v>
      </c>
      <c r="N1258" s="1362" t="e">
        <f t="shared" si="359"/>
        <v>#DIV/0!</v>
      </c>
      <c r="O1258" s="1308" t="e">
        <f t="shared" si="359"/>
        <v>#DIV/0!</v>
      </c>
      <c r="P1258" s="1308" t="e">
        <f t="shared" si="359"/>
        <v>#DIV/0!</v>
      </c>
      <c r="Q1258" s="1308" t="e">
        <f t="shared" si="359"/>
        <v>#DIV/0!</v>
      </c>
      <c r="R1258" s="1308" t="e">
        <f t="shared" si="359"/>
        <v>#DIV/0!</v>
      </c>
      <c r="S1258" s="1308" t="e">
        <f t="shared" si="359"/>
        <v>#DIV/0!</v>
      </c>
      <c r="T1258" s="1308" t="e">
        <f t="shared" si="359"/>
        <v>#DIV/0!</v>
      </c>
      <c r="U1258" s="1308" t="e">
        <f t="shared" si="359"/>
        <v>#DIV/0!</v>
      </c>
      <c r="V1258" s="1362" t="e">
        <f t="shared" si="359"/>
        <v>#DIV/0!</v>
      </c>
      <c r="W1258" s="1308" t="e">
        <f t="shared" si="359"/>
        <v>#DIV/0!</v>
      </c>
      <c r="X1258" s="1308" t="e">
        <f t="shared" si="359"/>
        <v>#DIV/0!</v>
      </c>
      <c r="Y1258" s="1308" t="e">
        <f t="shared" si="359"/>
        <v>#DIV/0!</v>
      </c>
      <c r="Z1258" s="1308" t="e">
        <f t="shared" si="359"/>
        <v>#DIV/0!</v>
      </c>
      <c r="AA1258" s="1308" t="e">
        <f t="shared" si="359"/>
        <v>#DIV/0!</v>
      </c>
      <c r="AB1258" s="1308" t="e">
        <f t="shared" si="359"/>
        <v>#DIV/0!</v>
      </c>
      <c r="AC1258" s="1205" t="e">
        <f t="shared" si="359"/>
        <v>#DIV/0!</v>
      </c>
    </row>
    <row r="1259" spans="1:30" s="3" customFormat="1" ht="12.75" customHeight="1">
      <c r="A1259" s="3280" t="s">
        <v>633</v>
      </c>
      <c r="B1259" s="3301" t="s">
        <v>634</v>
      </c>
      <c r="C1259" s="1186" t="s">
        <v>156</v>
      </c>
      <c r="D1259" s="1245" t="s">
        <v>272</v>
      </c>
      <c r="E1259" s="1316"/>
      <c r="F1259" s="1316"/>
      <c r="G1259" s="1316"/>
      <c r="H1259" s="1317"/>
      <c r="I1259" s="1316"/>
      <c r="J1259" s="1316"/>
      <c r="K1259" s="1316"/>
      <c r="L1259" s="1316"/>
      <c r="M1259" s="1316"/>
      <c r="N1259" s="1317"/>
      <c r="O1259" s="1316"/>
      <c r="P1259" s="1316"/>
      <c r="Q1259" s="1316"/>
      <c r="R1259" s="1316"/>
      <c r="S1259" s="1316"/>
      <c r="T1259" s="1316"/>
      <c r="U1259" s="1316"/>
      <c r="V1259" s="1317"/>
      <c r="W1259" s="1316"/>
      <c r="X1259" s="1316"/>
      <c r="Y1259" s="1316"/>
      <c r="Z1259" s="1316"/>
      <c r="AA1259" s="1316"/>
      <c r="AB1259" s="1316"/>
      <c r="AC1259" s="1189">
        <f>SUM(E1259:AB1259)</f>
        <v>0</v>
      </c>
    </row>
    <row r="1260" spans="1:30" s="3" customFormat="1" ht="12.75" customHeight="1">
      <c r="A1260" s="3281"/>
      <c r="B1260" s="3296"/>
      <c r="C1260" s="1191" t="s">
        <v>158</v>
      </c>
      <c r="D1260" s="1248" t="s">
        <v>272</v>
      </c>
      <c r="E1260" s="1305"/>
      <c r="F1260" s="1305"/>
      <c r="G1260" s="1305"/>
      <c r="H1260" s="1318"/>
      <c r="I1260" s="1305"/>
      <c r="J1260" s="1305"/>
      <c r="K1260" s="1305"/>
      <c r="L1260" s="1305"/>
      <c r="M1260" s="1305"/>
      <c r="N1260" s="1318"/>
      <c r="O1260" s="1305"/>
      <c r="P1260" s="1305"/>
      <c r="Q1260" s="1305"/>
      <c r="R1260" s="1305"/>
      <c r="S1260" s="1305"/>
      <c r="T1260" s="1305"/>
      <c r="U1260" s="1305"/>
      <c r="V1260" s="1318"/>
      <c r="W1260" s="1305"/>
      <c r="X1260" s="1305"/>
      <c r="Y1260" s="1305"/>
      <c r="Z1260" s="1305"/>
      <c r="AA1260" s="1305"/>
      <c r="AB1260" s="1305"/>
      <c r="AC1260" s="1194">
        <f>SUM(E1260:AB1260)</f>
        <v>0</v>
      </c>
    </row>
    <row r="1261" spans="1:30" s="3" customFormat="1" ht="12.75" customHeight="1">
      <c r="A1261" s="3281"/>
      <c r="B1261" s="3296"/>
      <c r="C1261" s="1191" t="s">
        <v>159</v>
      </c>
      <c r="D1261" s="1191" t="s">
        <v>209</v>
      </c>
      <c r="E1261" s="334"/>
      <c r="F1261" s="334"/>
      <c r="G1261" s="334"/>
      <c r="H1261" s="335"/>
      <c r="I1261" s="334"/>
      <c r="J1261" s="334"/>
      <c r="K1261" s="334"/>
      <c r="L1261" s="334"/>
      <c r="M1261" s="334"/>
      <c r="N1261" s="335"/>
      <c r="O1261" s="334"/>
      <c r="P1261" s="334"/>
      <c r="Q1261" s="334"/>
      <c r="R1261" s="334"/>
      <c r="S1261" s="334"/>
      <c r="T1261" s="334"/>
      <c r="U1261" s="334"/>
      <c r="V1261" s="335"/>
      <c r="W1261" s="334"/>
      <c r="X1261" s="334"/>
      <c r="Y1261" s="334"/>
      <c r="Z1261" s="334"/>
      <c r="AA1261" s="334"/>
      <c r="AB1261" s="334"/>
      <c r="AC1261" s="1194"/>
    </row>
    <row r="1262" spans="1:30" s="3" customFormat="1" ht="12.75" customHeight="1">
      <c r="A1262" s="3282"/>
      <c r="B1262" s="3297"/>
      <c r="C1262" s="1209" t="s">
        <v>161</v>
      </c>
      <c r="D1262" s="1209"/>
      <c r="E1262" s="1268"/>
      <c r="F1262" s="1268"/>
      <c r="G1262" s="1268"/>
      <c r="H1262" s="1312"/>
      <c r="I1262" s="1268"/>
      <c r="J1262" s="1268"/>
      <c r="K1262" s="1268"/>
      <c r="L1262" s="1268"/>
      <c r="M1262" s="1268"/>
      <c r="N1262" s="1312"/>
      <c r="O1262" s="1268"/>
      <c r="P1262" s="1268"/>
      <c r="Q1262" s="1268"/>
      <c r="R1262" s="1268"/>
      <c r="S1262" s="1268"/>
      <c r="T1262" s="1268"/>
      <c r="U1262" s="1268"/>
      <c r="V1262" s="1312"/>
      <c r="W1262" s="1268"/>
      <c r="X1262" s="1268"/>
      <c r="Y1262" s="1268"/>
      <c r="Z1262" s="1268"/>
      <c r="AA1262" s="1268"/>
      <c r="AB1262" s="1268"/>
      <c r="AC1262" s="1212" t="e">
        <f>AC1260/AC1259</f>
        <v>#DIV/0!</v>
      </c>
    </row>
    <row r="1263" spans="1:30" s="3" customFormat="1" ht="12.75" customHeight="1">
      <c r="A1263" s="3290" t="s">
        <v>171</v>
      </c>
      <c r="B1263" s="3337" t="s">
        <v>667</v>
      </c>
      <c r="C1263" s="1245" t="s">
        <v>156</v>
      </c>
      <c r="D1263" s="1245" t="s">
        <v>157</v>
      </c>
      <c r="E1263" s="1267">
        <v>0</v>
      </c>
      <c r="F1263" s="1316">
        <v>0</v>
      </c>
      <c r="G1263" s="1316">
        <v>0</v>
      </c>
      <c r="H1263" s="1317">
        <v>0</v>
      </c>
      <c r="I1263" s="1316">
        <v>0</v>
      </c>
      <c r="J1263" s="1316">
        <v>0</v>
      </c>
      <c r="K1263" s="1316">
        <v>0</v>
      </c>
      <c r="L1263" s="1316">
        <v>0</v>
      </c>
      <c r="M1263" s="1316">
        <v>0</v>
      </c>
      <c r="N1263" s="1317">
        <v>0</v>
      </c>
      <c r="O1263" s="1316">
        <v>0</v>
      </c>
      <c r="P1263" s="1316">
        <v>0</v>
      </c>
      <c r="Q1263" s="1316">
        <v>0</v>
      </c>
      <c r="R1263" s="1316">
        <v>0</v>
      </c>
      <c r="S1263" s="1316">
        <v>0</v>
      </c>
      <c r="T1263" s="1316">
        <v>0</v>
      </c>
      <c r="U1263" s="1316">
        <v>0</v>
      </c>
      <c r="V1263" s="1317">
        <v>0</v>
      </c>
      <c r="W1263" s="1316">
        <v>0</v>
      </c>
      <c r="X1263" s="1316">
        <v>0</v>
      </c>
      <c r="Y1263" s="1316">
        <v>0</v>
      </c>
      <c r="Z1263" s="1316">
        <v>0</v>
      </c>
      <c r="AA1263" s="1316">
        <v>0</v>
      </c>
      <c r="AB1263" s="1316">
        <v>0</v>
      </c>
      <c r="AC1263" s="1189">
        <f>SUM(E1263:AB1263)</f>
        <v>0</v>
      </c>
    </row>
    <row r="1264" spans="1:30" s="3" customFormat="1" ht="12.75" customHeight="1">
      <c r="A1264" s="3291"/>
      <c r="B1264" s="3338"/>
      <c r="C1264" s="1248" t="s">
        <v>158</v>
      </c>
      <c r="D1264" s="1248" t="s">
        <v>157</v>
      </c>
      <c r="E1264" s="1305">
        <v>0</v>
      </c>
      <c r="F1264" s="1305">
        <v>0</v>
      </c>
      <c r="G1264" s="1305">
        <v>0</v>
      </c>
      <c r="H1264" s="1318">
        <v>0</v>
      </c>
      <c r="I1264" s="1305">
        <v>0</v>
      </c>
      <c r="J1264" s="1305">
        <v>0</v>
      </c>
      <c r="K1264" s="1305">
        <v>0</v>
      </c>
      <c r="L1264" s="1305">
        <v>0</v>
      </c>
      <c r="M1264" s="1305">
        <v>0</v>
      </c>
      <c r="N1264" s="1318">
        <v>0</v>
      </c>
      <c r="O1264" s="1305">
        <v>0</v>
      </c>
      <c r="P1264" s="1305">
        <v>0</v>
      </c>
      <c r="Q1264" s="1305">
        <v>0</v>
      </c>
      <c r="R1264" s="1305">
        <v>0</v>
      </c>
      <c r="S1264" s="1305">
        <v>0</v>
      </c>
      <c r="T1264" s="1305">
        <v>0</v>
      </c>
      <c r="U1264" s="1305">
        <v>0</v>
      </c>
      <c r="V1264" s="1318">
        <v>0</v>
      </c>
      <c r="W1264" s="1305">
        <v>0</v>
      </c>
      <c r="X1264" s="1305">
        <v>0</v>
      </c>
      <c r="Y1264" s="1305">
        <v>0</v>
      </c>
      <c r="Z1264" s="1305">
        <v>0</v>
      </c>
      <c r="AA1264" s="1305">
        <v>0</v>
      </c>
      <c r="AB1264" s="1305">
        <v>0</v>
      </c>
      <c r="AC1264" s="1319">
        <f>SUM(E1264:AB1264)</f>
        <v>0</v>
      </c>
    </row>
    <row r="1265" spans="1:107" s="3" customFormat="1" ht="12.75" customHeight="1">
      <c r="A1265" s="3291"/>
      <c r="B1265" s="3338"/>
      <c r="C1265" s="1191" t="s">
        <v>159</v>
      </c>
      <c r="D1265" s="1191" t="s">
        <v>209</v>
      </c>
      <c r="E1265" s="1320" t="s">
        <v>179</v>
      </c>
      <c r="F1265" s="1294">
        <f t="shared" ref="F1265:AB1265" si="360">F1263*100</f>
        <v>0</v>
      </c>
      <c r="G1265" s="1294">
        <f t="shared" si="360"/>
        <v>0</v>
      </c>
      <c r="H1265" s="1330">
        <f t="shared" si="360"/>
        <v>0</v>
      </c>
      <c r="I1265" s="1294">
        <f t="shared" si="360"/>
        <v>0</v>
      </c>
      <c r="J1265" s="1294">
        <f t="shared" si="360"/>
        <v>0</v>
      </c>
      <c r="K1265" s="1294">
        <f t="shared" si="360"/>
        <v>0</v>
      </c>
      <c r="L1265" s="1294">
        <f t="shared" si="360"/>
        <v>0</v>
      </c>
      <c r="M1265" s="1294">
        <f t="shared" si="360"/>
        <v>0</v>
      </c>
      <c r="N1265" s="1330">
        <f t="shared" si="360"/>
        <v>0</v>
      </c>
      <c r="O1265" s="1294">
        <f t="shared" si="360"/>
        <v>0</v>
      </c>
      <c r="P1265" s="1294">
        <f t="shared" si="360"/>
        <v>0</v>
      </c>
      <c r="Q1265" s="1294">
        <f t="shared" si="360"/>
        <v>0</v>
      </c>
      <c r="R1265" s="1294">
        <f t="shared" si="360"/>
        <v>0</v>
      </c>
      <c r="S1265" s="1294">
        <f t="shared" si="360"/>
        <v>0</v>
      </c>
      <c r="T1265" s="1294">
        <f t="shared" si="360"/>
        <v>0</v>
      </c>
      <c r="U1265" s="1294">
        <f t="shared" si="360"/>
        <v>0</v>
      </c>
      <c r="V1265" s="1330">
        <f t="shared" si="360"/>
        <v>0</v>
      </c>
      <c r="W1265" s="1294">
        <f t="shared" si="360"/>
        <v>0</v>
      </c>
      <c r="X1265" s="1294">
        <f t="shared" si="360"/>
        <v>0</v>
      </c>
      <c r="Y1265" s="1294">
        <f t="shared" si="360"/>
        <v>0</v>
      </c>
      <c r="Z1265" s="1294">
        <f t="shared" si="360"/>
        <v>0</v>
      </c>
      <c r="AA1265" s="1294">
        <f t="shared" si="360"/>
        <v>0</v>
      </c>
      <c r="AB1265" s="1294">
        <f t="shared" si="360"/>
        <v>0</v>
      </c>
      <c r="AC1265" s="1319"/>
    </row>
    <row r="1266" spans="1:107" s="3" customFormat="1" ht="12.75" customHeight="1">
      <c r="A1266" s="3292"/>
      <c r="B1266" s="3372"/>
      <c r="C1266" s="1243" t="s">
        <v>161</v>
      </c>
      <c r="D1266" s="1243"/>
      <c r="E1266" s="1268" t="e">
        <f t="shared" ref="E1266:AC1266" si="361">E1264/E1263</f>
        <v>#DIV/0!</v>
      </c>
      <c r="F1266" s="1268" t="e">
        <f t="shared" si="361"/>
        <v>#DIV/0!</v>
      </c>
      <c r="G1266" s="1268" t="e">
        <f t="shared" si="361"/>
        <v>#DIV/0!</v>
      </c>
      <c r="H1266" s="1312" t="e">
        <f t="shared" si="361"/>
        <v>#DIV/0!</v>
      </c>
      <c r="I1266" s="1268" t="e">
        <f t="shared" si="361"/>
        <v>#DIV/0!</v>
      </c>
      <c r="J1266" s="1268" t="e">
        <f t="shared" si="361"/>
        <v>#DIV/0!</v>
      </c>
      <c r="K1266" s="1268" t="e">
        <f t="shared" si="361"/>
        <v>#DIV/0!</v>
      </c>
      <c r="L1266" s="1268" t="e">
        <f t="shared" si="361"/>
        <v>#DIV/0!</v>
      </c>
      <c r="M1266" s="1268" t="e">
        <f t="shared" si="361"/>
        <v>#DIV/0!</v>
      </c>
      <c r="N1266" s="1312" t="e">
        <f t="shared" si="361"/>
        <v>#DIV/0!</v>
      </c>
      <c r="O1266" s="1268" t="e">
        <f t="shared" si="361"/>
        <v>#DIV/0!</v>
      </c>
      <c r="P1266" s="1268" t="e">
        <f t="shared" si="361"/>
        <v>#DIV/0!</v>
      </c>
      <c r="Q1266" s="1268" t="e">
        <f t="shared" si="361"/>
        <v>#DIV/0!</v>
      </c>
      <c r="R1266" s="1268" t="e">
        <f t="shared" si="361"/>
        <v>#DIV/0!</v>
      </c>
      <c r="S1266" s="1268" t="e">
        <f t="shared" si="361"/>
        <v>#DIV/0!</v>
      </c>
      <c r="T1266" s="1268" t="e">
        <f t="shared" si="361"/>
        <v>#DIV/0!</v>
      </c>
      <c r="U1266" s="1268" t="e">
        <f t="shared" si="361"/>
        <v>#DIV/0!</v>
      </c>
      <c r="V1266" s="1312" t="e">
        <f t="shared" si="361"/>
        <v>#DIV/0!</v>
      </c>
      <c r="W1266" s="1268" t="e">
        <f t="shared" si="361"/>
        <v>#DIV/0!</v>
      </c>
      <c r="X1266" s="1268" t="e">
        <f t="shared" si="361"/>
        <v>#DIV/0!</v>
      </c>
      <c r="Y1266" s="1268" t="e">
        <f t="shared" si="361"/>
        <v>#DIV/0!</v>
      </c>
      <c r="Z1266" s="1268" t="e">
        <f t="shared" si="361"/>
        <v>#DIV/0!</v>
      </c>
      <c r="AA1266" s="1268" t="e">
        <f t="shared" si="361"/>
        <v>#DIV/0!</v>
      </c>
      <c r="AB1266" s="1268" t="e">
        <f t="shared" si="361"/>
        <v>#DIV/0!</v>
      </c>
      <c r="AC1266" s="1212" t="e">
        <f t="shared" si="361"/>
        <v>#DIV/0!</v>
      </c>
      <c r="AD1266" s="1195"/>
      <c r="AE1266" s="1197"/>
      <c r="AF1266" s="1197"/>
      <c r="AG1266" s="1197"/>
      <c r="AH1266" s="1197"/>
      <c r="AI1266" s="1197"/>
      <c r="AJ1266" s="1197"/>
      <c r="AK1266" s="1197"/>
      <c r="AL1266" s="1197"/>
      <c r="AM1266" s="1197"/>
      <c r="AN1266" s="1197"/>
      <c r="AO1266" s="1197"/>
      <c r="AP1266" s="1197"/>
      <c r="AQ1266" s="1197"/>
      <c r="AR1266" s="1197"/>
      <c r="AS1266" s="1197"/>
      <c r="AT1266" s="1197"/>
      <c r="AU1266" s="1197"/>
      <c r="AV1266" s="1197"/>
      <c r="AW1266" s="1197"/>
      <c r="AX1266" s="1197"/>
      <c r="AY1266" s="1197"/>
      <c r="AZ1266" s="1197"/>
      <c r="BA1266" s="1197"/>
      <c r="BB1266" s="1197"/>
      <c r="BC1266" s="1197"/>
      <c r="BD1266" s="1197"/>
      <c r="BE1266" s="1197"/>
      <c r="BF1266" s="1197"/>
      <c r="BG1266" s="1197"/>
      <c r="BH1266" s="1197"/>
      <c r="BI1266" s="1197"/>
      <c r="BJ1266" s="1197"/>
      <c r="BK1266" s="1197"/>
      <c r="BL1266" s="1197"/>
      <c r="BM1266" s="1197"/>
      <c r="BN1266" s="1197"/>
      <c r="BO1266" s="1197"/>
      <c r="BP1266" s="1197"/>
      <c r="BQ1266" s="1197"/>
      <c r="BR1266" s="1197"/>
      <c r="BS1266" s="1197"/>
      <c r="BT1266" s="1197"/>
      <c r="BU1266" s="1197"/>
      <c r="BV1266" s="1197"/>
      <c r="BW1266" s="1197"/>
      <c r="BX1266" s="1197"/>
      <c r="BY1266" s="1197"/>
      <c r="BZ1266" s="1197"/>
      <c r="CA1266" s="1197"/>
      <c r="CB1266" s="1197"/>
      <c r="CC1266" s="1197"/>
      <c r="CD1266" s="1197"/>
      <c r="CE1266" s="1197"/>
      <c r="CF1266" s="1197"/>
      <c r="CG1266" s="1197"/>
      <c r="CH1266" s="1197"/>
      <c r="CI1266" s="1197"/>
      <c r="CJ1266" s="1197"/>
      <c r="CK1266" s="1197"/>
      <c r="CL1266" s="1197"/>
      <c r="CM1266" s="1197"/>
      <c r="CN1266" s="1197"/>
      <c r="CO1266" s="1197"/>
      <c r="CP1266" s="1197"/>
      <c r="CQ1266" s="1197"/>
      <c r="CR1266" s="1197"/>
      <c r="CS1266" s="1197"/>
      <c r="CT1266" s="1197"/>
      <c r="CU1266" s="1197"/>
      <c r="CV1266" s="1197"/>
      <c r="CW1266" s="1197"/>
      <c r="CX1266" s="1197"/>
      <c r="CY1266" s="1197"/>
      <c r="CZ1266" s="1197"/>
      <c r="DA1266" s="1197"/>
      <c r="DB1266" s="1197"/>
      <c r="DC1266" s="1197"/>
    </row>
    <row r="1267" spans="1:107" s="3" customFormat="1" ht="12.75" customHeight="1">
      <c r="A1267" s="3300" t="s">
        <v>182</v>
      </c>
      <c r="B1267" s="3373" t="s">
        <v>668</v>
      </c>
      <c r="C1267" s="1239" t="s">
        <v>156</v>
      </c>
      <c r="D1267" s="1239" t="s">
        <v>157</v>
      </c>
      <c r="E1267" s="1269">
        <v>0</v>
      </c>
      <c r="F1267" s="1303">
        <v>0</v>
      </c>
      <c r="G1267" s="1303">
        <v>0</v>
      </c>
      <c r="H1267" s="1361">
        <v>0</v>
      </c>
      <c r="I1267" s="1303">
        <v>0</v>
      </c>
      <c r="J1267" s="1303">
        <v>0</v>
      </c>
      <c r="K1267" s="1303">
        <v>0</v>
      </c>
      <c r="L1267" s="1303">
        <v>0</v>
      </c>
      <c r="M1267" s="1303">
        <v>0</v>
      </c>
      <c r="N1267" s="1361">
        <v>0</v>
      </c>
      <c r="O1267" s="1303">
        <v>0</v>
      </c>
      <c r="P1267" s="1303">
        <v>0</v>
      </c>
      <c r="Q1267" s="1303">
        <v>0</v>
      </c>
      <c r="R1267" s="1303">
        <v>0</v>
      </c>
      <c r="S1267" s="1303">
        <v>0</v>
      </c>
      <c r="T1267" s="1303">
        <v>0</v>
      </c>
      <c r="U1267" s="1303">
        <v>0</v>
      </c>
      <c r="V1267" s="1361">
        <v>0</v>
      </c>
      <c r="W1267" s="1303">
        <v>0</v>
      </c>
      <c r="X1267" s="1303">
        <v>0</v>
      </c>
      <c r="Y1267" s="1303">
        <v>0</v>
      </c>
      <c r="Z1267" s="1303">
        <v>0</v>
      </c>
      <c r="AA1267" s="1303">
        <v>0</v>
      </c>
      <c r="AB1267" s="1303">
        <v>0</v>
      </c>
      <c r="AC1267" s="1242"/>
    </row>
    <row r="1268" spans="1:107" s="3" customFormat="1" ht="12.75" customHeight="1">
      <c r="A1268" s="3291"/>
      <c r="B1268" s="3338"/>
      <c r="C1268" s="1248" t="s">
        <v>158</v>
      </c>
      <c r="D1268" s="1248" t="s">
        <v>157</v>
      </c>
      <c r="E1268" s="1305">
        <v>0</v>
      </c>
      <c r="F1268" s="1305">
        <v>0</v>
      </c>
      <c r="G1268" s="1305">
        <v>0</v>
      </c>
      <c r="H1268" s="1318">
        <v>0</v>
      </c>
      <c r="I1268" s="1305">
        <v>0</v>
      </c>
      <c r="J1268" s="1305">
        <v>0</v>
      </c>
      <c r="K1268" s="1305">
        <v>0</v>
      </c>
      <c r="L1268" s="1305">
        <v>0</v>
      </c>
      <c r="M1268" s="1305">
        <v>0</v>
      </c>
      <c r="N1268" s="1318">
        <v>0</v>
      </c>
      <c r="O1268" s="1305">
        <v>0</v>
      </c>
      <c r="P1268" s="1305">
        <v>0</v>
      </c>
      <c r="Q1268" s="1305">
        <v>0</v>
      </c>
      <c r="R1268" s="1305">
        <v>0</v>
      </c>
      <c r="S1268" s="1305">
        <v>0</v>
      </c>
      <c r="T1268" s="1305">
        <v>0</v>
      </c>
      <c r="U1268" s="1305">
        <v>0</v>
      </c>
      <c r="V1268" s="1318">
        <v>0</v>
      </c>
      <c r="W1268" s="1305">
        <v>0</v>
      </c>
      <c r="X1268" s="1305">
        <v>0</v>
      </c>
      <c r="Y1268" s="1305">
        <v>0</v>
      </c>
      <c r="Z1268" s="1305">
        <v>0</v>
      </c>
      <c r="AA1268" s="1305">
        <v>0</v>
      </c>
      <c r="AB1268" s="1305">
        <v>0</v>
      </c>
      <c r="AC1268" s="1319"/>
    </row>
    <row r="1269" spans="1:107" s="3" customFormat="1" ht="12.75" customHeight="1">
      <c r="A1269" s="3291"/>
      <c r="B1269" s="3338"/>
      <c r="C1269" s="1191" t="s">
        <v>159</v>
      </c>
      <c r="D1269" s="1191" t="s">
        <v>209</v>
      </c>
      <c r="E1269" s="1320"/>
      <c r="F1269" s="1294"/>
      <c r="G1269" s="1294"/>
      <c r="H1269" s="1330"/>
      <c r="I1269" s="1294"/>
      <c r="J1269" s="1294"/>
      <c r="K1269" s="1294"/>
      <c r="L1269" s="1294"/>
      <c r="M1269" s="1294"/>
      <c r="N1269" s="1330"/>
      <c r="O1269" s="1294"/>
      <c r="P1269" s="1294"/>
      <c r="Q1269" s="1294"/>
      <c r="R1269" s="1294"/>
      <c r="S1269" s="1294"/>
      <c r="T1269" s="1294"/>
      <c r="U1269" s="1294"/>
      <c r="V1269" s="1330"/>
      <c r="W1269" s="1294"/>
      <c r="X1269" s="1294"/>
      <c r="Y1269" s="1294"/>
      <c r="Z1269" s="1294"/>
      <c r="AA1269" s="1294"/>
      <c r="AB1269" s="1294"/>
      <c r="AC1269" s="1319"/>
    </row>
    <row r="1270" spans="1:107" s="3" customFormat="1" ht="12.75" customHeight="1">
      <c r="A1270" s="3293"/>
      <c r="B1270" s="3371"/>
      <c r="C1270" s="1363" t="s">
        <v>161</v>
      </c>
      <c r="D1270" s="1363"/>
      <c r="E1270" s="1308"/>
      <c r="F1270" s="1308"/>
      <c r="G1270" s="1308"/>
      <c r="H1270" s="1362"/>
      <c r="I1270" s="1308"/>
      <c r="J1270" s="1308"/>
      <c r="K1270" s="1308"/>
      <c r="L1270" s="1308"/>
      <c r="M1270" s="1308"/>
      <c r="N1270" s="1362"/>
      <c r="O1270" s="1308"/>
      <c r="P1270" s="1308"/>
      <c r="Q1270" s="1308"/>
      <c r="R1270" s="1308"/>
      <c r="S1270" s="1308"/>
      <c r="T1270" s="1308"/>
      <c r="U1270" s="1308"/>
      <c r="V1270" s="1362"/>
      <c r="W1270" s="1308"/>
      <c r="X1270" s="1308"/>
      <c r="Y1270" s="1308"/>
      <c r="Z1270" s="1308"/>
      <c r="AA1270" s="1308"/>
      <c r="AB1270" s="1308"/>
      <c r="AC1270" s="1205" t="e">
        <f>AC1268/AC1267</f>
        <v>#DIV/0!</v>
      </c>
      <c r="AD1270" s="1195"/>
      <c r="AE1270" s="1197"/>
      <c r="AF1270" s="1197"/>
      <c r="AG1270" s="1197"/>
      <c r="AH1270" s="1197"/>
      <c r="AI1270" s="1197"/>
      <c r="AJ1270" s="1197"/>
      <c r="AK1270" s="1197"/>
      <c r="AL1270" s="1197"/>
      <c r="AM1270" s="1197"/>
      <c r="AN1270" s="1197"/>
      <c r="AO1270" s="1197"/>
      <c r="AP1270" s="1197"/>
      <c r="AQ1270" s="1197"/>
      <c r="AR1270" s="1197"/>
      <c r="AS1270" s="1197"/>
      <c r="AT1270" s="1197"/>
      <c r="AU1270" s="1197"/>
      <c r="AV1270" s="1197"/>
      <c r="AW1270" s="1197"/>
      <c r="AX1270" s="1197"/>
      <c r="AY1270" s="1197"/>
      <c r="AZ1270" s="1197"/>
      <c r="BA1270" s="1197"/>
      <c r="BB1270" s="1197"/>
      <c r="BC1270" s="1197"/>
      <c r="BD1270" s="1197"/>
      <c r="BE1270" s="1197"/>
      <c r="BF1270" s="1197"/>
      <c r="BG1270" s="1197"/>
      <c r="BH1270" s="1197"/>
      <c r="BI1270" s="1197"/>
      <c r="BJ1270" s="1197"/>
      <c r="BK1270" s="1197"/>
      <c r="BL1270" s="1197"/>
      <c r="BM1270" s="1197"/>
      <c r="BN1270" s="1197"/>
      <c r="BO1270" s="1197"/>
      <c r="BP1270" s="1197"/>
      <c r="BQ1270" s="1197"/>
      <c r="BR1270" s="1197"/>
      <c r="BS1270" s="1197"/>
      <c r="BT1270" s="1197"/>
      <c r="BU1270" s="1197"/>
      <c r="BV1270" s="1197"/>
      <c r="BW1270" s="1197"/>
      <c r="BX1270" s="1197"/>
      <c r="BY1270" s="1197"/>
      <c r="BZ1270" s="1197"/>
      <c r="CA1270" s="1197"/>
      <c r="CB1270" s="1197"/>
      <c r="CC1270" s="1197"/>
      <c r="CD1270" s="1197"/>
      <c r="CE1270" s="1197"/>
      <c r="CF1270" s="1197"/>
      <c r="CG1270" s="1197"/>
      <c r="CH1270" s="1197"/>
      <c r="CI1270" s="1197"/>
      <c r="CJ1270" s="1197"/>
      <c r="CK1270" s="1197"/>
      <c r="CL1270" s="1197"/>
      <c r="CM1270" s="1197"/>
      <c r="CN1270" s="1197"/>
      <c r="CO1270" s="1197"/>
      <c r="CP1270" s="1197"/>
      <c r="CQ1270" s="1197"/>
      <c r="CR1270" s="1197"/>
      <c r="CS1270" s="1197"/>
      <c r="CT1270" s="1197"/>
      <c r="CU1270" s="1197"/>
      <c r="CV1270" s="1197"/>
      <c r="CW1270" s="1197"/>
      <c r="CX1270" s="1197"/>
      <c r="CY1270" s="1197"/>
      <c r="CZ1270" s="1197"/>
      <c r="DA1270" s="1197"/>
      <c r="DB1270" s="1197"/>
      <c r="DC1270" s="1197"/>
    </row>
    <row r="1271" spans="1:107" s="3" customFormat="1" ht="12.75" customHeight="1">
      <c r="A1271" s="1364" t="s">
        <v>734</v>
      </c>
      <c r="B1271" s="1365"/>
      <c r="C1271" s="1366"/>
      <c r="D1271" s="1366"/>
      <c r="E1271" s="1367">
        <f t="shared" ref="E1271:AB1271" si="362">E1255+E1259+E1263+E1267</f>
        <v>0</v>
      </c>
      <c r="F1271" s="1367">
        <f t="shared" si="362"/>
        <v>0</v>
      </c>
      <c r="G1271" s="1367">
        <f t="shared" si="362"/>
        <v>0</v>
      </c>
      <c r="H1271" s="1367">
        <f t="shared" si="362"/>
        <v>0</v>
      </c>
      <c r="I1271" s="1367">
        <f t="shared" si="362"/>
        <v>0</v>
      </c>
      <c r="J1271" s="1367">
        <f t="shared" si="362"/>
        <v>0</v>
      </c>
      <c r="K1271" s="1367">
        <f t="shared" si="362"/>
        <v>0</v>
      </c>
      <c r="L1271" s="1367">
        <f t="shared" si="362"/>
        <v>0</v>
      </c>
      <c r="M1271" s="1367">
        <f t="shared" si="362"/>
        <v>0</v>
      </c>
      <c r="N1271" s="1367">
        <f t="shared" si="362"/>
        <v>0</v>
      </c>
      <c r="O1271" s="1367">
        <f t="shared" si="362"/>
        <v>0</v>
      </c>
      <c r="P1271" s="1367">
        <f t="shared" si="362"/>
        <v>0</v>
      </c>
      <c r="Q1271" s="1367">
        <f t="shared" si="362"/>
        <v>0</v>
      </c>
      <c r="R1271" s="1367">
        <f t="shared" si="362"/>
        <v>0</v>
      </c>
      <c r="S1271" s="1367">
        <f t="shared" si="362"/>
        <v>0</v>
      </c>
      <c r="T1271" s="1367">
        <f t="shared" si="362"/>
        <v>0</v>
      </c>
      <c r="U1271" s="1367">
        <f t="shared" si="362"/>
        <v>0</v>
      </c>
      <c r="V1271" s="1367">
        <f t="shared" si="362"/>
        <v>0</v>
      </c>
      <c r="W1271" s="1367">
        <f t="shared" si="362"/>
        <v>0</v>
      </c>
      <c r="X1271" s="1367">
        <f t="shared" si="362"/>
        <v>0</v>
      </c>
      <c r="Y1271" s="1367">
        <f t="shared" si="362"/>
        <v>0</v>
      </c>
      <c r="Z1271" s="1367">
        <f t="shared" si="362"/>
        <v>0</v>
      </c>
      <c r="AA1271" s="1367">
        <f t="shared" si="362"/>
        <v>0</v>
      </c>
      <c r="AB1271" s="1367">
        <f t="shared" si="362"/>
        <v>0</v>
      </c>
      <c r="AC1271" s="1368"/>
      <c r="AD1271" s="1195"/>
      <c r="AE1271" s="1197"/>
      <c r="AF1271" s="1197"/>
      <c r="AG1271" s="1197"/>
      <c r="AH1271" s="1197"/>
      <c r="AI1271" s="1197"/>
      <c r="AJ1271" s="1197"/>
      <c r="AK1271" s="1197"/>
      <c r="AL1271" s="1197"/>
      <c r="AM1271" s="1197"/>
      <c r="AN1271" s="1197"/>
      <c r="AO1271" s="1197"/>
      <c r="AP1271" s="1197"/>
      <c r="AQ1271" s="1197"/>
      <c r="AR1271" s="1197"/>
      <c r="AS1271" s="1197"/>
      <c r="AT1271" s="1197"/>
      <c r="AU1271" s="1197"/>
      <c r="AV1271" s="1197"/>
      <c r="AW1271" s="1197"/>
      <c r="AX1271" s="1197"/>
      <c r="AY1271" s="1197"/>
      <c r="AZ1271" s="1197"/>
      <c r="BA1271" s="1197"/>
      <c r="BB1271" s="1197"/>
      <c r="BC1271" s="1197"/>
      <c r="BD1271" s="1197"/>
      <c r="BE1271" s="1197"/>
      <c r="BF1271" s="1197"/>
      <c r="BG1271" s="1197"/>
      <c r="BH1271" s="1197"/>
      <c r="BI1271" s="1197"/>
      <c r="BJ1271" s="1197"/>
      <c r="BK1271" s="1197"/>
      <c r="BL1271" s="1197"/>
      <c r="BM1271" s="1197"/>
      <c r="BN1271" s="1197"/>
      <c r="BO1271" s="1197"/>
      <c r="BP1271" s="1197"/>
      <c r="BQ1271" s="1197"/>
      <c r="BR1271" s="1197"/>
      <c r="BS1271" s="1197"/>
      <c r="BT1271" s="1197"/>
      <c r="BU1271" s="1197"/>
      <c r="BV1271" s="1197"/>
      <c r="BW1271" s="1197"/>
      <c r="BX1271" s="1197"/>
      <c r="BY1271" s="1197"/>
      <c r="BZ1271" s="1197"/>
      <c r="CA1271" s="1197"/>
      <c r="CB1271" s="1197"/>
      <c r="CC1271" s="1197"/>
      <c r="CD1271" s="1197"/>
      <c r="CE1271" s="1197"/>
      <c r="CF1271" s="1197"/>
      <c r="CG1271" s="1197"/>
      <c r="CH1271" s="1197"/>
      <c r="CI1271" s="1197"/>
      <c r="CJ1271" s="1197"/>
      <c r="CK1271" s="1197"/>
      <c r="CL1271" s="1197"/>
      <c r="CM1271" s="1197"/>
      <c r="CN1271" s="1197"/>
      <c r="CO1271" s="1197"/>
      <c r="CP1271" s="1197"/>
      <c r="CQ1271" s="1197"/>
      <c r="CR1271" s="1197"/>
      <c r="CS1271" s="1197"/>
      <c r="CT1271" s="1197"/>
      <c r="CU1271" s="1197"/>
      <c r="CV1271" s="1197"/>
      <c r="CW1271" s="1197"/>
      <c r="CX1271" s="1197"/>
      <c r="CY1271" s="1197"/>
      <c r="CZ1271" s="1197"/>
      <c r="DA1271" s="1197"/>
      <c r="DB1271" s="1197"/>
      <c r="DC1271" s="1197"/>
    </row>
    <row r="1272" spans="1:107" s="3" customFormat="1" ht="12.75" customHeight="1">
      <c r="A1272" s="1218" t="s">
        <v>735</v>
      </c>
      <c r="B1272" s="1219"/>
      <c r="C1272" s="1220"/>
      <c r="D1272" s="1220"/>
      <c r="E1272" s="1221">
        <f t="shared" ref="E1272:AB1272" si="363">E1256+E1260+E1264+E1268</f>
        <v>0</v>
      </c>
      <c r="F1272" s="1221">
        <f t="shared" si="363"/>
        <v>0</v>
      </c>
      <c r="G1272" s="1221">
        <f t="shared" si="363"/>
        <v>0</v>
      </c>
      <c r="H1272" s="1221">
        <f t="shared" si="363"/>
        <v>0</v>
      </c>
      <c r="I1272" s="1221">
        <f t="shared" si="363"/>
        <v>0</v>
      </c>
      <c r="J1272" s="1221">
        <f t="shared" si="363"/>
        <v>0</v>
      </c>
      <c r="K1272" s="1221">
        <f t="shared" si="363"/>
        <v>0</v>
      </c>
      <c r="L1272" s="1221">
        <f t="shared" si="363"/>
        <v>0</v>
      </c>
      <c r="M1272" s="1221">
        <f t="shared" si="363"/>
        <v>0</v>
      </c>
      <c r="N1272" s="1221">
        <f t="shared" si="363"/>
        <v>0</v>
      </c>
      <c r="O1272" s="1221">
        <f t="shared" si="363"/>
        <v>0</v>
      </c>
      <c r="P1272" s="1221">
        <f t="shared" si="363"/>
        <v>0</v>
      </c>
      <c r="Q1272" s="1221">
        <f t="shared" si="363"/>
        <v>0</v>
      </c>
      <c r="R1272" s="1221">
        <f t="shared" si="363"/>
        <v>0</v>
      </c>
      <c r="S1272" s="1221">
        <f t="shared" si="363"/>
        <v>0</v>
      </c>
      <c r="T1272" s="1221">
        <f t="shared" si="363"/>
        <v>0</v>
      </c>
      <c r="U1272" s="1221">
        <f t="shared" si="363"/>
        <v>0</v>
      </c>
      <c r="V1272" s="1221">
        <f t="shared" si="363"/>
        <v>0</v>
      </c>
      <c r="W1272" s="1221">
        <f t="shared" si="363"/>
        <v>0</v>
      </c>
      <c r="X1272" s="1221">
        <f t="shared" si="363"/>
        <v>0</v>
      </c>
      <c r="Y1272" s="1221">
        <f t="shared" si="363"/>
        <v>0</v>
      </c>
      <c r="Z1272" s="1221">
        <f t="shared" si="363"/>
        <v>0</v>
      </c>
      <c r="AA1272" s="1221">
        <f t="shared" si="363"/>
        <v>0</v>
      </c>
      <c r="AB1272" s="1221">
        <f t="shared" si="363"/>
        <v>0</v>
      </c>
      <c r="AC1272" s="1222"/>
      <c r="AD1272" s="1195"/>
      <c r="AE1272" s="1197"/>
      <c r="AF1272" s="1197"/>
      <c r="AG1272" s="1197"/>
      <c r="AH1272" s="1197"/>
      <c r="AI1272" s="1197"/>
      <c r="AJ1272" s="1197"/>
      <c r="AK1272" s="1197"/>
      <c r="AL1272" s="1197"/>
      <c r="AM1272" s="1197"/>
      <c r="AN1272" s="1197"/>
      <c r="AO1272" s="1197"/>
      <c r="AP1272" s="1197"/>
      <c r="AQ1272" s="1197"/>
      <c r="AR1272" s="1197"/>
      <c r="AS1272" s="1197"/>
      <c r="AT1272" s="1197"/>
      <c r="AU1272" s="1197"/>
      <c r="AV1272" s="1197"/>
      <c r="AW1272" s="1197"/>
      <c r="AX1272" s="1197"/>
      <c r="AY1272" s="1197"/>
      <c r="AZ1272" s="1197"/>
      <c r="BA1272" s="1197"/>
      <c r="BB1272" s="1197"/>
      <c r="BC1272" s="1197"/>
      <c r="BD1272" s="1197"/>
      <c r="BE1272" s="1197"/>
      <c r="BF1272" s="1197"/>
      <c r="BG1272" s="1197"/>
      <c r="BH1272" s="1197"/>
      <c r="BI1272" s="1197"/>
      <c r="BJ1272" s="1197"/>
      <c r="BK1272" s="1197"/>
      <c r="BL1272" s="1197"/>
      <c r="BM1272" s="1197"/>
      <c r="BN1272" s="1197"/>
      <c r="BO1272" s="1197"/>
      <c r="BP1272" s="1197"/>
      <c r="BQ1272" s="1197"/>
      <c r="BR1272" s="1197"/>
      <c r="BS1272" s="1197"/>
      <c r="BT1272" s="1197"/>
      <c r="BU1272" s="1197"/>
      <c r="BV1272" s="1197"/>
      <c r="BW1272" s="1197"/>
      <c r="BX1272" s="1197"/>
      <c r="BY1272" s="1197"/>
      <c r="BZ1272" s="1197"/>
      <c r="CA1272" s="1197"/>
      <c r="CB1272" s="1197"/>
      <c r="CC1272" s="1197"/>
      <c r="CD1272" s="1197"/>
      <c r="CE1272" s="1197"/>
      <c r="CF1272" s="1197"/>
      <c r="CG1272" s="1197"/>
      <c r="CH1272" s="1197"/>
      <c r="CI1272" s="1197"/>
      <c r="CJ1272" s="1197"/>
      <c r="CK1272" s="1197"/>
      <c r="CL1272" s="1197"/>
      <c r="CM1272" s="1197"/>
      <c r="CN1272" s="1197"/>
      <c r="CO1272" s="1197"/>
      <c r="CP1272" s="1197"/>
      <c r="CQ1272" s="1197"/>
      <c r="CR1272" s="1197"/>
      <c r="CS1272" s="1197"/>
      <c r="CT1272" s="1197"/>
      <c r="CU1272" s="1197"/>
      <c r="CV1272" s="1197"/>
      <c r="CW1272" s="1197"/>
      <c r="CX1272" s="1197"/>
      <c r="CY1272" s="1197"/>
      <c r="CZ1272" s="1197"/>
      <c r="DA1272" s="1197"/>
      <c r="DB1272" s="1197"/>
      <c r="DC1272" s="1197"/>
    </row>
    <row r="1273" spans="1:107" s="3" customFormat="1" ht="12.75" customHeight="1">
      <c r="A1273" s="1223" t="s">
        <v>736</v>
      </c>
      <c r="B1273" s="1224"/>
      <c r="C1273" s="1225"/>
      <c r="D1273" s="1225"/>
      <c r="E1273" s="1226">
        <f t="shared" ref="E1273:AB1273" si="364">SQRT(E1271*E1271+E1272*E1272)</f>
        <v>0</v>
      </c>
      <c r="F1273" s="1226">
        <f t="shared" si="364"/>
        <v>0</v>
      </c>
      <c r="G1273" s="1226">
        <f t="shared" si="364"/>
        <v>0</v>
      </c>
      <c r="H1273" s="1226">
        <f t="shared" si="364"/>
        <v>0</v>
      </c>
      <c r="I1273" s="1226">
        <f t="shared" si="364"/>
        <v>0</v>
      </c>
      <c r="J1273" s="1226">
        <f t="shared" si="364"/>
        <v>0</v>
      </c>
      <c r="K1273" s="1226">
        <f t="shared" si="364"/>
        <v>0</v>
      </c>
      <c r="L1273" s="1226">
        <f t="shared" si="364"/>
        <v>0</v>
      </c>
      <c r="M1273" s="1226">
        <f t="shared" si="364"/>
        <v>0</v>
      </c>
      <c r="N1273" s="1226">
        <f t="shared" si="364"/>
        <v>0</v>
      </c>
      <c r="O1273" s="1226">
        <f t="shared" si="364"/>
        <v>0</v>
      </c>
      <c r="P1273" s="1226">
        <f t="shared" si="364"/>
        <v>0</v>
      </c>
      <c r="Q1273" s="1226">
        <f t="shared" si="364"/>
        <v>0</v>
      </c>
      <c r="R1273" s="1226">
        <f t="shared" si="364"/>
        <v>0</v>
      </c>
      <c r="S1273" s="1226">
        <f t="shared" si="364"/>
        <v>0</v>
      </c>
      <c r="T1273" s="1226">
        <f t="shared" si="364"/>
        <v>0</v>
      </c>
      <c r="U1273" s="1226">
        <f t="shared" si="364"/>
        <v>0</v>
      </c>
      <c r="V1273" s="1226">
        <f t="shared" si="364"/>
        <v>0</v>
      </c>
      <c r="W1273" s="1226">
        <f t="shared" si="364"/>
        <v>0</v>
      </c>
      <c r="X1273" s="1226">
        <f t="shared" si="364"/>
        <v>0</v>
      </c>
      <c r="Y1273" s="1226">
        <f t="shared" si="364"/>
        <v>0</v>
      </c>
      <c r="Z1273" s="1226">
        <f t="shared" si="364"/>
        <v>0</v>
      </c>
      <c r="AA1273" s="1226">
        <f t="shared" si="364"/>
        <v>0</v>
      </c>
      <c r="AB1273" s="1226">
        <f t="shared" si="364"/>
        <v>0</v>
      </c>
      <c r="AC1273" s="1228"/>
      <c r="AD1273" s="1195"/>
      <c r="AE1273" s="1197"/>
      <c r="AF1273" s="1197"/>
      <c r="AG1273" s="1197"/>
      <c r="AH1273" s="1197"/>
      <c r="AI1273" s="1197"/>
      <c r="AJ1273" s="1197"/>
      <c r="AK1273" s="1197"/>
      <c r="AL1273" s="1197"/>
      <c r="AM1273" s="1197"/>
      <c r="AN1273" s="1197"/>
      <c r="AO1273" s="1197"/>
      <c r="AP1273" s="1197"/>
      <c r="AQ1273" s="1197"/>
      <c r="AR1273" s="1197"/>
      <c r="AS1273" s="1197"/>
      <c r="AT1273" s="1197"/>
      <c r="AU1273" s="1197"/>
      <c r="AV1273" s="1197"/>
      <c r="AW1273" s="1197"/>
      <c r="AX1273" s="1197"/>
      <c r="AY1273" s="1197"/>
      <c r="AZ1273" s="1197"/>
      <c r="BA1273" s="1197"/>
      <c r="BB1273" s="1197"/>
      <c r="BC1273" s="1197"/>
      <c r="BD1273" s="1197"/>
      <c r="BE1273" s="1197"/>
      <c r="BF1273" s="1197"/>
      <c r="BG1273" s="1197"/>
      <c r="BH1273" s="1197"/>
      <c r="BI1273" s="1197"/>
      <c r="BJ1273" s="1197"/>
      <c r="BK1273" s="1197"/>
      <c r="BL1273" s="1197"/>
      <c r="BM1273" s="1197"/>
      <c r="BN1273" s="1197"/>
      <c r="BO1273" s="1197"/>
      <c r="BP1273" s="1197"/>
      <c r="BQ1273" s="1197"/>
      <c r="BR1273" s="1197"/>
      <c r="BS1273" s="1197"/>
      <c r="BT1273" s="1197"/>
      <c r="BU1273" s="1197"/>
      <c r="BV1273" s="1197"/>
      <c r="BW1273" s="1197"/>
      <c r="BX1273" s="1197"/>
      <c r="BY1273" s="1197"/>
      <c r="BZ1273" s="1197"/>
      <c r="CA1273" s="1197"/>
      <c r="CB1273" s="1197"/>
      <c r="CC1273" s="1197"/>
      <c r="CD1273" s="1197"/>
      <c r="CE1273" s="1197"/>
      <c r="CF1273" s="1197"/>
      <c r="CG1273" s="1197"/>
      <c r="CH1273" s="1197"/>
      <c r="CI1273" s="1197"/>
      <c r="CJ1273" s="1197"/>
      <c r="CK1273" s="1197"/>
      <c r="CL1273" s="1197"/>
      <c r="CM1273" s="1197"/>
      <c r="CN1273" s="1197"/>
      <c r="CO1273" s="1197"/>
      <c r="CP1273" s="1197"/>
      <c r="CQ1273" s="1197"/>
      <c r="CR1273" s="1197"/>
      <c r="CS1273" s="1197"/>
      <c r="CT1273" s="1197"/>
      <c r="CU1273" s="1197"/>
      <c r="CV1273" s="1197"/>
      <c r="CW1273" s="1197"/>
      <c r="CX1273" s="1197"/>
      <c r="CY1273" s="1197"/>
      <c r="CZ1273" s="1197"/>
      <c r="DA1273" s="1197"/>
      <c r="DB1273" s="1197"/>
      <c r="DC1273" s="1197"/>
    </row>
    <row r="1274" spans="1:107" s="1161" customFormat="1" ht="12.75" customHeight="1" thickBot="1">
      <c r="A1274" s="1229" t="s">
        <v>452</v>
      </c>
      <c r="B1274" s="1230"/>
      <c r="C1274" s="1231"/>
      <c r="D1274" s="1231"/>
      <c r="E1274" s="1309">
        <v>1</v>
      </c>
      <c r="F1274" s="1309">
        <v>2</v>
      </c>
      <c r="G1274" s="1309">
        <v>3</v>
      </c>
      <c r="H1274" s="1309">
        <v>4</v>
      </c>
      <c r="I1274" s="1309">
        <v>5</v>
      </c>
      <c r="J1274" s="1309">
        <v>6</v>
      </c>
      <c r="K1274" s="1309">
        <v>7</v>
      </c>
      <c r="L1274" s="1309">
        <v>8</v>
      </c>
      <c r="M1274" s="1309">
        <v>9</v>
      </c>
      <c r="N1274" s="1309">
        <v>10</v>
      </c>
      <c r="O1274" s="1309">
        <v>11</v>
      </c>
      <c r="P1274" s="1309">
        <v>12</v>
      </c>
      <c r="Q1274" s="1309">
        <v>13</v>
      </c>
      <c r="R1274" s="1309">
        <v>14</v>
      </c>
      <c r="S1274" s="1309">
        <v>15</v>
      </c>
      <c r="T1274" s="1309">
        <v>16</v>
      </c>
      <c r="U1274" s="1309">
        <v>17</v>
      </c>
      <c r="V1274" s="1309">
        <v>18</v>
      </c>
      <c r="W1274" s="1309">
        <v>19</v>
      </c>
      <c r="X1274" s="1309">
        <v>20</v>
      </c>
      <c r="Y1274" s="1309">
        <v>21</v>
      </c>
      <c r="Z1274" s="1309">
        <v>22</v>
      </c>
      <c r="AA1274" s="1309">
        <v>23</v>
      </c>
      <c r="AB1274" s="1309">
        <v>24</v>
      </c>
      <c r="AC1274" s="1233"/>
    </row>
    <row r="1275" spans="1:107" s="1161" customFormat="1" ht="12.75" customHeight="1">
      <c r="A1275" s="1234" t="s">
        <v>453</v>
      </c>
      <c r="B1275" s="1235"/>
      <c r="C1275" s="1236" t="s">
        <v>164</v>
      </c>
      <c r="D1275" s="1726" t="s">
        <v>160</v>
      </c>
      <c r="E1275" s="2236">
        <v>37.119998931884766</v>
      </c>
      <c r="F1275" s="2236">
        <v>36.909999847412109</v>
      </c>
      <c r="G1275" s="2236">
        <v>36.889999389648438</v>
      </c>
      <c r="H1275" s="2236">
        <v>37.060001373291016</v>
      </c>
      <c r="I1275" s="2236">
        <v>37.150001525878906</v>
      </c>
      <c r="J1275" s="2236">
        <v>37.209999084472656</v>
      </c>
      <c r="K1275" s="2236">
        <v>37.180000305175781</v>
      </c>
      <c r="L1275" s="2236">
        <v>36.959999084472656</v>
      </c>
      <c r="M1275" s="2236">
        <v>37.049999237060547</v>
      </c>
      <c r="N1275" s="2236">
        <v>37.110000610351563</v>
      </c>
      <c r="O1275" s="2236">
        <v>37.080001831054688</v>
      </c>
      <c r="P1275" s="2236">
        <v>36.970001220703125</v>
      </c>
      <c r="Q1275" s="2236">
        <v>36.930000305175781</v>
      </c>
      <c r="R1275" s="2236">
        <v>36.880001068115234</v>
      </c>
      <c r="S1275" s="2236">
        <v>36.830001831054688</v>
      </c>
      <c r="T1275" s="2236">
        <v>36.979999542236328</v>
      </c>
      <c r="U1275" s="2236">
        <v>36.919998168945313</v>
      </c>
      <c r="V1275" s="2236">
        <v>36.979999542236328</v>
      </c>
      <c r="W1275" s="2236">
        <v>37.029998779296875</v>
      </c>
      <c r="X1275" s="2236">
        <v>37.299999237060547</v>
      </c>
      <c r="Y1275" s="2236">
        <v>37.380001068115234</v>
      </c>
      <c r="Z1275" s="2236">
        <v>37.360000610351563</v>
      </c>
      <c r="AA1275" s="2236">
        <v>37.450000762939453</v>
      </c>
      <c r="AB1275" s="2236">
        <v>37.560001373291016</v>
      </c>
      <c r="AC1275" s="1236"/>
    </row>
    <row r="1276" spans="1:107" s="1161" customFormat="1" ht="12.75" customHeight="1" thickBot="1">
      <c r="A1276" s="1393" t="s">
        <v>454</v>
      </c>
      <c r="B1276" s="1394"/>
      <c r="C1276" s="1297" t="s">
        <v>164</v>
      </c>
      <c r="D1276" s="1785" t="s">
        <v>160</v>
      </c>
      <c r="E1276" s="2237">
        <v>37.970001220703125</v>
      </c>
      <c r="F1276" s="2237">
        <v>37.720001220703125</v>
      </c>
      <c r="G1276" s="2237">
        <v>37.630001068115234</v>
      </c>
      <c r="H1276" s="2237">
        <v>37.819999694824219</v>
      </c>
      <c r="I1276" s="2237">
        <v>37.970001220703125</v>
      </c>
      <c r="J1276" s="2237">
        <v>38.040000915527344</v>
      </c>
      <c r="K1276" s="2237">
        <v>38.069999694824219</v>
      </c>
      <c r="L1276" s="2237">
        <v>37.860000610351563</v>
      </c>
      <c r="M1276" s="2237">
        <v>37.939998626708984</v>
      </c>
      <c r="N1276" s="2237">
        <v>37.990001678466797</v>
      </c>
      <c r="O1276" s="2237">
        <v>37.990001678466797</v>
      </c>
      <c r="P1276" s="2237">
        <v>37.759998321533203</v>
      </c>
      <c r="Q1276" s="2237">
        <v>37.709999084472656</v>
      </c>
      <c r="R1276" s="2237">
        <v>37.759998321533203</v>
      </c>
      <c r="S1276" s="2237">
        <v>37.590000152587891</v>
      </c>
      <c r="T1276" s="2237">
        <v>37.639999389648438</v>
      </c>
      <c r="U1276" s="2237">
        <v>37.680000305175781</v>
      </c>
      <c r="V1276" s="2237">
        <v>37.619998931884766</v>
      </c>
      <c r="W1276" s="2237">
        <v>37.709999084472656</v>
      </c>
      <c r="X1276" s="2237">
        <v>38.069999694824219</v>
      </c>
      <c r="Y1276" s="2237">
        <v>38.220001220703125</v>
      </c>
      <c r="Z1276" s="2237">
        <v>38.130001068115234</v>
      </c>
      <c r="AA1276" s="2237">
        <v>37.709999084472656</v>
      </c>
      <c r="AB1276" s="2237">
        <v>37.880001068115234</v>
      </c>
      <c r="AC1276" s="1297"/>
    </row>
    <row r="1277" spans="1:107" s="3" customFormat="1" ht="12.75" customHeight="1">
      <c r="A1277" s="3294" t="s">
        <v>815</v>
      </c>
      <c r="B1277" s="3369" t="s">
        <v>816</v>
      </c>
      <c r="C1277" s="1255" t="s">
        <v>156</v>
      </c>
      <c r="D1277" s="1255" t="s">
        <v>209</v>
      </c>
      <c r="E1277" s="1303"/>
      <c r="F1277" s="1303"/>
      <c r="G1277" s="1303"/>
      <c r="H1277" s="1361"/>
      <c r="I1277" s="1303"/>
      <c r="J1277" s="1303"/>
      <c r="K1277" s="1303"/>
      <c r="L1277" s="1303"/>
      <c r="M1277" s="1303"/>
      <c r="N1277" s="1361"/>
      <c r="O1277" s="1303"/>
      <c r="P1277" s="1303"/>
      <c r="Q1277" s="1303"/>
      <c r="R1277" s="1303"/>
      <c r="S1277" s="1303"/>
      <c r="T1277" s="1303"/>
      <c r="U1277" s="1303"/>
      <c r="V1277" s="1361"/>
      <c r="W1277" s="1303"/>
      <c r="X1277" s="1303"/>
      <c r="Y1277" s="1303"/>
      <c r="Z1277" s="1303"/>
      <c r="AA1277" s="1303"/>
      <c r="AB1277" s="1303"/>
      <c r="AC1277" s="1242">
        <f>SUM(E1277:AB1277)</f>
        <v>0</v>
      </c>
    </row>
    <row r="1278" spans="1:107" s="3" customFormat="1" ht="12.75" customHeight="1">
      <c r="A1278" s="3281"/>
      <c r="B1278" s="3362"/>
      <c r="C1278" s="1191" t="s">
        <v>158</v>
      </c>
      <c r="D1278" s="1191" t="s">
        <v>288</v>
      </c>
      <c r="E1278" s="1305"/>
      <c r="F1278" s="1305"/>
      <c r="G1278" s="1305"/>
      <c r="H1278" s="1318"/>
      <c r="I1278" s="1305"/>
      <c r="J1278" s="1305"/>
      <c r="K1278" s="1305"/>
      <c r="L1278" s="1305"/>
      <c r="M1278" s="1305"/>
      <c r="N1278" s="1318"/>
      <c r="O1278" s="1305"/>
      <c r="P1278" s="1305"/>
      <c r="Q1278" s="1305"/>
      <c r="R1278" s="1305"/>
      <c r="S1278" s="1305"/>
      <c r="T1278" s="1305"/>
      <c r="U1278" s="1305"/>
      <c r="V1278" s="1318"/>
      <c r="W1278" s="1305"/>
      <c r="X1278" s="1305"/>
      <c r="Y1278" s="1305"/>
      <c r="Z1278" s="1305"/>
      <c r="AA1278" s="1305"/>
      <c r="AB1278" s="1305"/>
      <c r="AC1278" s="1319">
        <f>SUM(E1278:AB1278)</f>
        <v>0</v>
      </c>
    </row>
    <row r="1279" spans="1:107" s="3" customFormat="1" ht="12.75" customHeight="1">
      <c r="A1279" s="3281"/>
      <c r="B1279" s="3362"/>
      <c r="C1279" s="1191" t="s">
        <v>159</v>
      </c>
      <c r="D1279" s="1191" t="s">
        <v>813</v>
      </c>
      <c r="E1279" s="1294" t="s">
        <v>179</v>
      </c>
      <c r="F1279" s="1294"/>
      <c r="G1279" s="1294"/>
      <c r="H1279" s="1330"/>
      <c r="I1279" s="1294"/>
      <c r="J1279" s="1294"/>
      <c r="K1279" s="1294"/>
      <c r="L1279" s="1294"/>
      <c r="M1279" s="1294"/>
      <c r="N1279" s="1330"/>
      <c r="O1279" s="1294"/>
      <c r="P1279" s="1294"/>
      <c r="Q1279" s="1294"/>
      <c r="R1279" s="1294"/>
      <c r="S1279" s="1294"/>
      <c r="T1279" s="1294"/>
      <c r="U1279" s="1294"/>
      <c r="V1279" s="1330"/>
      <c r="W1279" s="1294"/>
      <c r="X1279" s="1294"/>
      <c r="Y1279" s="1294"/>
      <c r="Z1279" s="1294"/>
      <c r="AA1279" s="1294"/>
      <c r="AB1279" s="1294"/>
      <c r="AC1279" s="1194"/>
    </row>
    <row r="1280" spans="1:107" s="3" customFormat="1" ht="12.75" customHeight="1">
      <c r="A1280" s="3286"/>
      <c r="B1280" s="3370"/>
      <c r="C1280" s="1202" t="s">
        <v>161</v>
      </c>
      <c r="D1280" s="1202"/>
      <c r="E1280" s="1308" t="e">
        <f t="shared" ref="E1280:AC1280" si="365">E1278/E1277</f>
        <v>#DIV/0!</v>
      </c>
      <c r="F1280" s="1308" t="e">
        <f t="shared" si="365"/>
        <v>#DIV/0!</v>
      </c>
      <c r="G1280" s="1308" t="e">
        <f t="shared" si="365"/>
        <v>#DIV/0!</v>
      </c>
      <c r="H1280" s="1362" t="e">
        <f t="shared" si="365"/>
        <v>#DIV/0!</v>
      </c>
      <c r="I1280" s="1308" t="e">
        <f t="shared" si="365"/>
        <v>#DIV/0!</v>
      </c>
      <c r="J1280" s="1308" t="e">
        <f t="shared" si="365"/>
        <v>#DIV/0!</v>
      </c>
      <c r="K1280" s="1308" t="e">
        <f t="shared" si="365"/>
        <v>#DIV/0!</v>
      </c>
      <c r="L1280" s="1308" t="e">
        <f t="shared" si="365"/>
        <v>#DIV/0!</v>
      </c>
      <c r="M1280" s="1308" t="e">
        <f t="shared" si="365"/>
        <v>#DIV/0!</v>
      </c>
      <c r="N1280" s="1362" t="e">
        <f t="shared" si="365"/>
        <v>#DIV/0!</v>
      </c>
      <c r="O1280" s="1308" t="e">
        <f t="shared" si="365"/>
        <v>#DIV/0!</v>
      </c>
      <c r="P1280" s="1308" t="e">
        <f t="shared" si="365"/>
        <v>#DIV/0!</v>
      </c>
      <c r="Q1280" s="1308" t="e">
        <f t="shared" si="365"/>
        <v>#DIV/0!</v>
      </c>
      <c r="R1280" s="1308" t="e">
        <f t="shared" si="365"/>
        <v>#DIV/0!</v>
      </c>
      <c r="S1280" s="1308" t="e">
        <f t="shared" si="365"/>
        <v>#DIV/0!</v>
      </c>
      <c r="T1280" s="1308" t="e">
        <f t="shared" si="365"/>
        <v>#DIV/0!</v>
      </c>
      <c r="U1280" s="1308" t="e">
        <f t="shared" si="365"/>
        <v>#DIV/0!</v>
      </c>
      <c r="V1280" s="1362" t="e">
        <f t="shared" si="365"/>
        <v>#DIV/0!</v>
      </c>
      <c r="W1280" s="1308" t="e">
        <f t="shared" si="365"/>
        <v>#DIV/0!</v>
      </c>
      <c r="X1280" s="1308" t="e">
        <f t="shared" si="365"/>
        <v>#DIV/0!</v>
      </c>
      <c r="Y1280" s="1308" t="e">
        <f t="shared" si="365"/>
        <v>#DIV/0!</v>
      </c>
      <c r="Z1280" s="1308" t="e">
        <f t="shared" si="365"/>
        <v>#DIV/0!</v>
      </c>
      <c r="AA1280" s="1308" t="e">
        <f t="shared" si="365"/>
        <v>#DIV/0!</v>
      </c>
      <c r="AB1280" s="1308" t="e">
        <f t="shared" si="365"/>
        <v>#DIV/0!</v>
      </c>
      <c r="AC1280" s="1205" t="e">
        <f t="shared" si="365"/>
        <v>#DIV/0!</v>
      </c>
    </row>
    <row r="1281" spans="1:29" s="3" customFormat="1" ht="12.75" customHeight="1">
      <c r="A1281" s="3280" t="s">
        <v>817</v>
      </c>
      <c r="B1281" s="3320" t="s">
        <v>816</v>
      </c>
      <c r="C1281" s="1186" t="s">
        <v>156</v>
      </c>
      <c r="D1281" s="1186" t="s">
        <v>209</v>
      </c>
      <c r="E1281" s="1267"/>
      <c r="F1281" s="1267"/>
      <c r="G1281" s="1267"/>
      <c r="H1281" s="1324"/>
      <c r="I1281" s="1267"/>
      <c r="J1281" s="1267"/>
      <c r="K1281" s="1267"/>
      <c r="L1281" s="1267"/>
      <c r="M1281" s="1267"/>
      <c r="N1281" s="1324"/>
      <c r="O1281" s="1267"/>
      <c r="P1281" s="1267"/>
      <c r="Q1281" s="1267"/>
      <c r="R1281" s="1267"/>
      <c r="S1281" s="1267"/>
      <c r="T1281" s="1267"/>
      <c r="U1281" s="1267"/>
      <c r="V1281" s="1324"/>
      <c r="W1281" s="1267"/>
      <c r="X1281" s="1267"/>
      <c r="Y1281" s="1267"/>
      <c r="Z1281" s="1267"/>
      <c r="AA1281" s="1267"/>
      <c r="AB1281" s="1267"/>
      <c r="AC1281" s="1189">
        <f>SUM(E1281:AB1281)</f>
        <v>0</v>
      </c>
    </row>
    <row r="1282" spans="1:29" s="3" customFormat="1" ht="12.75" customHeight="1">
      <c r="A1282" s="3281"/>
      <c r="B1282" s="3310"/>
      <c r="C1282" s="1191" t="s">
        <v>158</v>
      </c>
      <c r="D1282" s="1191" t="s">
        <v>209</v>
      </c>
      <c r="E1282" s="1310"/>
      <c r="F1282" s="1310"/>
      <c r="G1282" s="1310"/>
      <c r="H1282" s="1321"/>
      <c r="I1282" s="1310"/>
      <c r="J1282" s="1310"/>
      <c r="K1282" s="1310"/>
      <c r="L1282" s="1310"/>
      <c r="M1282" s="1310"/>
      <c r="N1282" s="1321"/>
      <c r="O1282" s="1310"/>
      <c r="P1282" s="1310"/>
      <c r="Q1282" s="1310"/>
      <c r="R1282" s="1310"/>
      <c r="S1282" s="1310"/>
      <c r="T1282" s="1310"/>
      <c r="U1282" s="1310"/>
      <c r="V1282" s="1321"/>
      <c r="W1282" s="1310"/>
      <c r="X1282" s="1310"/>
      <c r="Y1282" s="1310"/>
      <c r="Z1282" s="1310"/>
      <c r="AA1282" s="1310"/>
      <c r="AB1282" s="1310"/>
      <c r="AC1282" s="1194">
        <f>SUM(E1282:AB1282)</f>
        <v>0</v>
      </c>
    </row>
    <row r="1283" spans="1:29" s="3" customFormat="1" ht="12.75" customHeight="1">
      <c r="A1283" s="3281"/>
      <c r="B1283" s="3310"/>
      <c r="C1283" s="1191" t="s">
        <v>159</v>
      </c>
      <c r="D1283" s="1191" t="s">
        <v>813</v>
      </c>
      <c r="E1283" s="1294" t="s">
        <v>179</v>
      </c>
      <c r="F1283" s="334">
        <v>0</v>
      </c>
      <c r="G1283" s="334">
        <v>0</v>
      </c>
      <c r="H1283" s="335">
        <v>0</v>
      </c>
      <c r="I1283" s="334">
        <v>0</v>
      </c>
      <c r="J1283" s="334">
        <v>0</v>
      </c>
      <c r="K1283" s="334">
        <v>0</v>
      </c>
      <c r="L1283" s="334">
        <v>0</v>
      </c>
      <c r="M1283" s="334">
        <v>0</v>
      </c>
      <c r="N1283" s="335">
        <v>0</v>
      </c>
      <c r="O1283" s="334">
        <v>0</v>
      </c>
      <c r="P1283" s="334">
        <v>0</v>
      </c>
      <c r="Q1283" s="334">
        <v>0</v>
      </c>
      <c r="R1283" s="334">
        <v>0</v>
      </c>
      <c r="S1283" s="334">
        <v>0</v>
      </c>
      <c r="T1283" s="334">
        <v>0</v>
      </c>
      <c r="U1283" s="334">
        <v>0</v>
      </c>
      <c r="V1283" s="335">
        <v>0</v>
      </c>
      <c r="W1283" s="334">
        <v>0</v>
      </c>
      <c r="X1283" s="334">
        <v>0</v>
      </c>
      <c r="Y1283" s="334">
        <v>0</v>
      </c>
      <c r="Z1283" s="334">
        <v>0</v>
      </c>
      <c r="AA1283" s="334">
        <v>0</v>
      </c>
      <c r="AB1283" s="334">
        <v>0</v>
      </c>
      <c r="AC1283" s="1258"/>
    </row>
    <row r="1284" spans="1:29" s="3" customFormat="1" ht="12.75" customHeight="1">
      <c r="A1284" s="3282"/>
      <c r="B1284" s="3311"/>
      <c r="C1284" s="1209" t="s">
        <v>161</v>
      </c>
      <c r="D1284" s="1209"/>
      <c r="E1284" s="1268" t="e">
        <f t="shared" ref="E1284:AC1284" si="366">E1282/E1281</f>
        <v>#DIV/0!</v>
      </c>
      <c r="F1284" s="1268" t="e">
        <f t="shared" si="366"/>
        <v>#DIV/0!</v>
      </c>
      <c r="G1284" s="1268" t="e">
        <f t="shared" si="366"/>
        <v>#DIV/0!</v>
      </c>
      <c r="H1284" s="1312" t="e">
        <f t="shared" si="366"/>
        <v>#DIV/0!</v>
      </c>
      <c r="I1284" s="1268" t="e">
        <f t="shared" si="366"/>
        <v>#DIV/0!</v>
      </c>
      <c r="J1284" s="1268" t="e">
        <f t="shared" si="366"/>
        <v>#DIV/0!</v>
      </c>
      <c r="K1284" s="1268" t="e">
        <f t="shared" si="366"/>
        <v>#DIV/0!</v>
      </c>
      <c r="L1284" s="1268" t="e">
        <f t="shared" si="366"/>
        <v>#DIV/0!</v>
      </c>
      <c r="M1284" s="1268" t="e">
        <f t="shared" si="366"/>
        <v>#DIV/0!</v>
      </c>
      <c r="N1284" s="1312" t="e">
        <f t="shared" si="366"/>
        <v>#DIV/0!</v>
      </c>
      <c r="O1284" s="1268" t="e">
        <f t="shared" si="366"/>
        <v>#DIV/0!</v>
      </c>
      <c r="P1284" s="1268" t="e">
        <f t="shared" si="366"/>
        <v>#DIV/0!</v>
      </c>
      <c r="Q1284" s="1268" t="e">
        <f t="shared" si="366"/>
        <v>#DIV/0!</v>
      </c>
      <c r="R1284" s="1268" t="e">
        <f t="shared" si="366"/>
        <v>#DIV/0!</v>
      </c>
      <c r="S1284" s="1268" t="e">
        <f t="shared" si="366"/>
        <v>#DIV/0!</v>
      </c>
      <c r="T1284" s="1268" t="e">
        <f t="shared" si="366"/>
        <v>#DIV/0!</v>
      </c>
      <c r="U1284" s="1268" t="e">
        <f t="shared" si="366"/>
        <v>#DIV/0!</v>
      </c>
      <c r="V1284" s="1312" t="e">
        <f t="shared" si="366"/>
        <v>#DIV/0!</v>
      </c>
      <c r="W1284" s="1268" t="e">
        <f t="shared" si="366"/>
        <v>#DIV/0!</v>
      </c>
      <c r="X1284" s="1268" t="e">
        <f t="shared" si="366"/>
        <v>#DIV/0!</v>
      </c>
      <c r="Y1284" s="1268" t="e">
        <f t="shared" si="366"/>
        <v>#DIV/0!</v>
      </c>
      <c r="Z1284" s="1268" t="e">
        <f t="shared" si="366"/>
        <v>#DIV/0!</v>
      </c>
      <c r="AA1284" s="1268" t="e">
        <f t="shared" si="366"/>
        <v>#DIV/0!</v>
      </c>
      <c r="AB1284" s="1268" t="e">
        <f t="shared" si="366"/>
        <v>#DIV/0!</v>
      </c>
      <c r="AC1284" s="1212" t="e">
        <f t="shared" si="366"/>
        <v>#DIV/0!</v>
      </c>
    </row>
    <row r="1285" spans="1:29" s="3" customFormat="1" ht="12.75" customHeight="1">
      <c r="A1285" s="3294" t="s">
        <v>818</v>
      </c>
      <c r="B1285" s="3369" t="s">
        <v>819</v>
      </c>
      <c r="C1285" s="1255" t="s">
        <v>156</v>
      </c>
      <c r="D1285" s="1255" t="s">
        <v>209</v>
      </c>
      <c r="E1285" s="1336"/>
      <c r="F1285" s="1336"/>
      <c r="G1285" s="1336"/>
      <c r="H1285" s="1360"/>
      <c r="I1285" s="1336"/>
      <c r="J1285" s="1336"/>
      <c r="K1285" s="1336"/>
      <c r="L1285" s="1336"/>
      <c r="M1285" s="1336"/>
      <c r="N1285" s="1360"/>
      <c r="O1285" s="1336"/>
      <c r="P1285" s="1336"/>
      <c r="Q1285" s="1336"/>
      <c r="R1285" s="1336"/>
      <c r="S1285" s="1336"/>
      <c r="T1285" s="1336"/>
      <c r="U1285" s="1336"/>
      <c r="V1285" s="1360"/>
      <c r="W1285" s="1336"/>
      <c r="X1285" s="1336"/>
      <c r="Y1285" s="1336"/>
      <c r="Z1285" s="1336"/>
      <c r="AA1285" s="1336"/>
      <c r="AB1285" s="1336"/>
      <c r="AC1285" s="1242">
        <f>SUM(E1285:AB1285)</f>
        <v>0</v>
      </c>
    </row>
    <row r="1286" spans="1:29" s="3" customFormat="1" ht="12.75" customHeight="1">
      <c r="A1286" s="3281"/>
      <c r="B1286" s="3362"/>
      <c r="C1286" s="1191" t="s">
        <v>158</v>
      </c>
      <c r="D1286" s="1191" t="s">
        <v>209</v>
      </c>
      <c r="E1286" s="1294"/>
      <c r="F1286" s="1294"/>
      <c r="G1286" s="1294"/>
      <c r="H1286" s="1330"/>
      <c r="I1286" s="1294"/>
      <c r="J1286" s="1294"/>
      <c r="K1286" s="1294"/>
      <c r="L1286" s="1294"/>
      <c r="M1286" s="1294"/>
      <c r="N1286" s="1330"/>
      <c r="O1286" s="1294"/>
      <c r="P1286" s="1294"/>
      <c r="Q1286" s="1294"/>
      <c r="R1286" s="1294"/>
      <c r="S1286" s="1294"/>
      <c r="T1286" s="1294"/>
      <c r="U1286" s="1294"/>
      <c r="V1286" s="1330"/>
      <c r="W1286" s="1294"/>
      <c r="X1286" s="1294"/>
      <c r="Y1286" s="1294"/>
      <c r="Z1286" s="1294"/>
      <c r="AA1286" s="1294"/>
      <c r="AB1286" s="1294"/>
      <c r="AC1286" s="1319">
        <f>SUM(E1286:AB1286)</f>
        <v>0</v>
      </c>
    </row>
    <row r="1287" spans="1:29" s="3" customFormat="1" ht="12.75" customHeight="1">
      <c r="A1287" s="3281"/>
      <c r="B1287" s="3362"/>
      <c r="C1287" s="1191" t="s">
        <v>159</v>
      </c>
      <c r="D1287" s="1191" t="s">
        <v>209</v>
      </c>
      <c r="E1287" s="1294" t="s">
        <v>179</v>
      </c>
      <c r="F1287" s="1294"/>
      <c r="G1287" s="1294"/>
      <c r="H1287" s="1330"/>
      <c r="I1287" s="1294"/>
      <c r="J1287" s="1294"/>
      <c r="K1287" s="1294"/>
      <c r="L1287" s="1294"/>
      <c r="M1287" s="1294"/>
      <c r="N1287" s="1330"/>
      <c r="O1287" s="1294"/>
      <c r="P1287" s="1294"/>
      <c r="Q1287" s="1294"/>
      <c r="R1287" s="1294"/>
      <c r="S1287" s="1294"/>
      <c r="T1287" s="1294"/>
      <c r="U1287" s="1294"/>
      <c r="V1287" s="1330"/>
      <c r="W1287" s="1294"/>
      <c r="X1287" s="1294"/>
      <c r="Y1287" s="1294"/>
      <c r="Z1287" s="1294"/>
      <c r="AA1287" s="1294"/>
      <c r="AB1287" s="1294"/>
      <c r="AC1287" s="1194"/>
    </row>
    <row r="1288" spans="1:29" s="3" customFormat="1" ht="12.75" customHeight="1" thickBot="1">
      <c r="A1288" s="3286"/>
      <c r="B1288" s="3370"/>
      <c r="C1288" s="1202" t="s">
        <v>161</v>
      </c>
      <c r="D1288" s="1202"/>
      <c r="E1288" s="1308" t="e">
        <f t="shared" ref="E1288:AC1288" si="367">E1286/E1285</f>
        <v>#DIV/0!</v>
      </c>
      <c r="F1288" s="1308" t="e">
        <f t="shared" si="367"/>
        <v>#DIV/0!</v>
      </c>
      <c r="G1288" s="1308" t="e">
        <f t="shared" si="367"/>
        <v>#DIV/0!</v>
      </c>
      <c r="H1288" s="1362" t="e">
        <f t="shared" si="367"/>
        <v>#DIV/0!</v>
      </c>
      <c r="I1288" s="1308" t="e">
        <f t="shared" si="367"/>
        <v>#DIV/0!</v>
      </c>
      <c r="J1288" s="1308" t="e">
        <f t="shared" si="367"/>
        <v>#DIV/0!</v>
      </c>
      <c r="K1288" s="1308" t="e">
        <f t="shared" si="367"/>
        <v>#DIV/0!</v>
      </c>
      <c r="L1288" s="1308" t="e">
        <f t="shared" si="367"/>
        <v>#DIV/0!</v>
      </c>
      <c r="M1288" s="1308" t="e">
        <f t="shared" si="367"/>
        <v>#DIV/0!</v>
      </c>
      <c r="N1288" s="1362" t="e">
        <f t="shared" si="367"/>
        <v>#DIV/0!</v>
      </c>
      <c r="O1288" s="1308" t="e">
        <f t="shared" si="367"/>
        <v>#DIV/0!</v>
      </c>
      <c r="P1288" s="1308" t="e">
        <f t="shared" si="367"/>
        <v>#DIV/0!</v>
      </c>
      <c r="Q1288" s="1308" t="e">
        <f t="shared" si="367"/>
        <v>#DIV/0!</v>
      </c>
      <c r="R1288" s="1308" t="e">
        <f t="shared" si="367"/>
        <v>#DIV/0!</v>
      </c>
      <c r="S1288" s="1308" t="e">
        <f t="shared" si="367"/>
        <v>#DIV/0!</v>
      </c>
      <c r="T1288" s="1308" t="e">
        <f t="shared" si="367"/>
        <v>#DIV/0!</v>
      </c>
      <c r="U1288" s="1308" t="e">
        <f t="shared" si="367"/>
        <v>#DIV/0!</v>
      </c>
      <c r="V1288" s="1362" t="e">
        <f t="shared" si="367"/>
        <v>#DIV/0!</v>
      </c>
      <c r="W1288" s="1308" t="e">
        <f t="shared" si="367"/>
        <v>#DIV/0!</v>
      </c>
      <c r="X1288" s="1308" t="e">
        <f t="shared" si="367"/>
        <v>#DIV/0!</v>
      </c>
      <c r="Y1288" s="1308" t="e">
        <f t="shared" si="367"/>
        <v>#DIV/0!</v>
      </c>
      <c r="Z1288" s="1308" t="e">
        <f t="shared" si="367"/>
        <v>#DIV/0!</v>
      </c>
      <c r="AA1288" s="1308" t="e">
        <f t="shared" si="367"/>
        <v>#DIV/0!</v>
      </c>
      <c r="AB1288" s="1308" t="e">
        <f t="shared" si="367"/>
        <v>#DIV/0!</v>
      </c>
      <c r="AC1288" s="1205" t="e">
        <f t="shared" si="367"/>
        <v>#DIV/0!</v>
      </c>
    </row>
    <row r="1289" spans="1:29" s="3" customFormat="1" ht="12.75" customHeight="1">
      <c r="A1289" s="3280" t="s">
        <v>820</v>
      </c>
      <c r="B1289" s="3320" t="s">
        <v>816</v>
      </c>
      <c r="C1289" s="1186" t="s">
        <v>156</v>
      </c>
      <c r="D1289" s="1976" t="s">
        <v>160</v>
      </c>
      <c r="E1289" s="2240">
        <v>1.8899999856948853</v>
      </c>
      <c r="F1289" s="2240">
        <v>1.809999942779541</v>
      </c>
      <c r="G1289" s="2240">
        <v>1.809999942779541</v>
      </c>
      <c r="H1289" s="2240">
        <v>1.8500000238418579</v>
      </c>
      <c r="I1289" s="2240">
        <v>1.9099999666213989</v>
      </c>
      <c r="J1289" s="2240">
        <v>1.9500000476837158</v>
      </c>
      <c r="K1289" s="2240">
        <v>2.1800000667572021</v>
      </c>
      <c r="L1289" s="2240">
        <v>2.2599999904632568</v>
      </c>
      <c r="M1289" s="2240">
        <v>2.380000114440918</v>
      </c>
      <c r="N1289" s="2240">
        <v>2.4100000858306885</v>
      </c>
      <c r="O1289" s="2240">
        <v>2.4300000667572021</v>
      </c>
      <c r="P1289" s="2240">
        <v>2.3900001049041748</v>
      </c>
      <c r="Q1289" s="2240">
        <v>2.440000057220459</v>
      </c>
      <c r="R1289" s="2240">
        <v>2.5499999523162842</v>
      </c>
      <c r="S1289" s="2240">
        <v>2.559999942779541</v>
      </c>
      <c r="T1289" s="2240">
        <v>2.5099999904632568</v>
      </c>
      <c r="U1289" s="2240">
        <v>2.380000114440918</v>
      </c>
      <c r="V1289" s="2240">
        <v>2.4000000953674316</v>
      </c>
      <c r="W1289" s="2240">
        <v>2.369999885559082</v>
      </c>
      <c r="X1289" s="2240">
        <v>2.2799999713897705</v>
      </c>
      <c r="Y1289" s="2240">
        <v>2.1800000667572021</v>
      </c>
      <c r="Z1289" s="2240">
        <v>2.1400001049041748</v>
      </c>
      <c r="AA1289" s="2240">
        <v>1.9700000286102295</v>
      </c>
      <c r="AB1289" s="2240">
        <v>1.8899999856948853</v>
      </c>
      <c r="AC1289" s="1189">
        <f>SUM(E1289:AB1289)</f>
        <v>52.940000534057617</v>
      </c>
    </row>
    <row r="1290" spans="1:29" s="3" customFormat="1" ht="12.75" customHeight="1">
      <c r="A1290" s="3281"/>
      <c r="B1290" s="3310"/>
      <c r="C1290" s="1191" t="s">
        <v>158</v>
      </c>
      <c r="D1290" s="1697" t="s">
        <v>160</v>
      </c>
      <c r="E1290" s="2240">
        <v>1.1599999666213989</v>
      </c>
      <c r="F1290" s="2240">
        <v>1.1200000047683716</v>
      </c>
      <c r="G1290" s="2240">
        <v>1.1399999856948853</v>
      </c>
      <c r="H1290" s="2240">
        <v>1.1499999761581421</v>
      </c>
      <c r="I1290" s="2240">
        <v>1.2000000476837158</v>
      </c>
      <c r="J1290" s="2240">
        <v>1.190000057220459</v>
      </c>
      <c r="K1290" s="2240">
        <v>1.2200000286102295</v>
      </c>
      <c r="L1290" s="2240">
        <v>1.190000057220459</v>
      </c>
      <c r="M1290" s="2240">
        <v>1.2400000095367432</v>
      </c>
      <c r="N1290" s="2240">
        <v>1.2699999809265137</v>
      </c>
      <c r="O1290" s="2240">
        <v>1.2599999904632568</v>
      </c>
      <c r="P1290" s="2240">
        <v>1.1799999475479126</v>
      </c>
      <c r="Q1290" s="2240">
        <v>1.1799999475479126</v>
      </c>
      <c r="R1290" s="2240">
        <v>1.2400000095367432</v>
      </c>
      <c r="S1290" s="2240">
        <v>1.2200000286102295</v>
      </c>
      <c r="T1290" s="2240">
        <v>1.2300000190734863</v>
      </c>
      <c r="U1290" s="2240">
        <v>1.190000057220459</v>
      </c>
      <c r="V1290" s="2240">
        <v>1.2000000476837158</v>
      </c>
      <c r="W1290" s="2240">
        <v>1.190000057220459</v>
      </c>
      <c r="X1290" s="2240">
        <v>1.2000000476837158</v>
      </c>
      <c r="Y1290" s="2240">
        <v>1.1699999570846558</v>
      </c>
      <c r="Z1290" s="2240">
        <v>1.1799999475479126</v>
      </c>
      <c r="AA1290" s="2240">
        <v>1.1200000047683716</v>
      </c>
      <c r="AB1290" s="2240">
        <v>1.1399999856948853</v>
      </c>
      <c r="AC1290" s="1194">
        <f>SUM(E1290:AB1290)</f>
        <v>28.580000162124634</v>
      </c>
    </row>
    <row r="1291" spans="1:29" s="3" customFormat="1" ht="12.75" customHeight="1">
      <c r="A1291" s="3281"/>
      <c r="B1291" s="3310"/>
      <c r="C1291" s="1191" t="s">
        <v>159</v>
      </c>
      <c r="D1291" s="1697" t="s">
        <v>160</v>
      </c>
      <c r="E1291" s="2241">
        <v>34</v>
      </c>
      <c r="F1291" s="2241">
        <v>32</v>
      </c>
      <c r="G1291" s="2241">
        <v>33</v>
      </c>
      <c r="H1291" s="2241">
        <v>33</v>
      </c>
      <c r="I1291" s="2241">
        <v>34</v>
      </c>
      <c r="J1291" s="2241">
        <v>34</v>
      </c>
      <c r="K1291" s="2241">
        <v>38</v>
      </c>
      <c r="L1291" s="2241">
        <v>39</v>
      </c>
      <c r="M1291" s="2241">
        <v>40</v>
      </c>
      <c r="N1291" s="2241">
        <v>41</v>
      </c>
      <c r="O1291" s="2241">
        <v>41</v>
      </c>
      <c r="P1291" s="2241">
        <v>40</v>
      </c>
      <c r="Q1291" s="2241">
        <v>41</v>
      </c>
      <c r="R1291" s="2241">
        <v>43</v>
      </c>
      <c r="S1291" s="2241">
        <v>44</v>
      </c>
      <c r="T1291" s="2241">
        <v>42</v>
      </c>
      <c r="U1291" s="2241">
        <v>40</v>
      </c>
      <c r="V1291" s="2241">
        <v>41</v>
      </c>
      <c r="W1291" s="2241">
        <v>40</v>
      </c>
      <c r="X1291" s="2241">
        <v>39</v>
      </c>
      <c r="Y1291" s="2241">
        <v>37</v>
      </c>
      <c r="Z1291" s="2241">
        <v>37</v>
      </c>
      <c r="AA1291" s="2241">
        <v>34</v>
      </c>
      <c r="AB1291" s="2241">
        <v>34</v>
      </c>
      <c r="AC1291" s="1194"/>
    </row>
    <row r="1292" spans="1:29" s="3" customFormat="1" ht="12.75" customHeight="1" thickBot="1">
      <c r="A1292" s="3282"/>
      <c r="B1292" s="3311"/>
      <c r="C1292" s="1209" t="s">
        <v>161</v>
      </c>
      <c r="D1292" s="1209"/>
      <c r="E1292" s="1268">
        <f t="shared" ref="E1292:AC1292" si="368">E1290/E1289</f>
        <v>0.61375660074140614</v>
      </c>
      <c r="F1292" s="1268">
        <f t="shared" si="368"/>
        <v>0.61878455258315346</v>
      </c>
      <c r="G1292" s="1268">
        <f t="shared" si="368"/>
        <v>0.62983426615154203</v>
      </c>
      <c r="H1292" s="1312">
        <f t="shared" si="368"/>
        <v>0.62162160072298822</v>
      </c>
      <c r="I1292" s="1268">
        <f t="shared" si="368"/>
        <v>0.62827228725369944</v>
      </c>
      <c r="J1292" s="1268">
        <f t="shared" si="368"/>
        <v>0.6102564246775205</v>
      </c>
      <c r="K1292" s="1268">
        <f t="shared" si="368"/>
        <v>0.55963302350949296</v>
      </c>
      <c r="L1292" s="1268">
        <f t="shared" si="368"/>
        <v>0.52654870010708787</v>
      </c>
      <c r="M1292" s="1268">
        <f t="shared" si="368"/>
        <v>0.521008382315994</v>
      </c>
      <c r="N1292" s="1312">
        <f t="shared" si="368"/>
        <v>0.52697092767478682</v>
      </c>
      <c r="O1292" s="1268">
        <f t="shared" si="368"/>
        <v>0.51851850034914093</v>
      </c>
      <c r="P1292" s="1268">
        <f t="shared" si="368"/>
        <v>0.49372380575490549</v>
      </c>
      <c r="Q1292" s="1268">
        <f t="shared" si="368"/>
        <v>0.4836065245392317</v>
      </c>
      <c r="R1292" s="1268">
        <f t="shared" si="368"/>
        <v>0.48627452263690951</v>
      </c>
      <c r="S1292" s="1268">
        <f t="shared" si="368"/>
        <v>0.47656252182787334</v>
      </c>
      <c r="T1292" s="1268">
        <f t="shared" si="368"/>
        <v>0.49003985009835477</v>
      </c>
      <c r="U1292" s="1268">
        <f t="shared" si="368"/>
        <v>0.5</v>
      </c>
      <c r="V1292" s="1312">
        <f t="shared" si="368"/>
        <v>0.5</v>
      </c>
      <c r="W1292" s="1268">
        <f t="shared" si="368"/>
        <v>0.50210975303053162</v>
      </c>
      <c r="X1292" s="1268">
        <f t="shared" si="368"/>
        <v>0.52631581699198782</v>
      </c>
      <c r="Y1292" s="1268">
        <f t="shared" si="368"/>
        <v>0.53669721158543648</v>
      </c>
      <c r="Z1292" s="1268">
        <f t="shared" si="368"/>
        <v>0.55140181761848595</v>
      </c>
      <c r="AA1292" s="1268">
        <f t="shared" si="368"/>
        <v>0.56852791294551142</v>
      </c>
      <c r="AB1292" s="1268">
        <f t="shared" si="368"/>
        <v>0.6031746001710937</v>
      </c>
      <c r="AC1292" s="1212">
        <f t="shared" si="368"/>
        <v>0.53985643887061185</v>
      </c>
    </row>
    <row r="1293" spans="1:29" s="3" customFormat="1" ht="12.75" customHeight="1">
      <c r="A1293" s="3329" t="s">
        <v>461</v>
      </c>
      <c r="B1293" s="3330"/>
      <c r="C1293" s="1239" t="s">
        <v>156</v>
      </c>
      <c r="D1293" s="1239"/>
      <c r="E1293" s="1269">
        <f>E1289</f>
        <v>1.8899999856948853</v>
      </c>
      <c r="F1293" s="1269">
        <f t="shared" ref="F1293:AB1293" si="369">F1277+F1281+F1285+F1289+F1393+F1397+F1401+F1405+F1409</f>
        <v>4.7031999818950885</v>
      </c>
      <c r="G1293" s="1269">
        <f t="shared" si="369"/>
        <v>4.763549954476952</v>
      </c>
      <c r="H1293" s="1311">
        <f t="shared" si="369"/>
        <v>4.7890000152736896</v>
      </c>
      <c r="I1293" s="1269">
        <f t="shared" si="369"/>
        <v>4.8810999294430015</v>
      </c>
      <c r="J1293" s="1269">
        <f t="shared" si="369"/>
        <v>5.0135500829994681</v>
      </c>
      <c r="K1293" s="1269">
        <f t="shared" si="369"/>
        <v>5.4186501297146084</v>
      </c>
      <c r="L1293" s="1269">
        <f t="shared" si="369"/>
        <v>5.7246001118332153</v>
      </c>
      <c r="M1293" s="1269">
        <f t="shared" si="369"/>
        <v>5.9365001297146085</v>
      </c>
      <c r="N1293" s="1311">
        <f t="shared" si="369"/>
        <v>6.0803500260025265</v>
      </c>
      <c r="O1293" s="1269">
        <f t="shared" si="369"/>
        <v>6.1583499690055845</v>
      </c>
      <c r="P1293" s="1269">
        <f t="shared" si="369"/>
        <v>6.0778000250339508</v>
      </c>
      <c r="Q1293" s="1269">
        <f t="shared" si="369"/>
        <v>6.1343499580532308</v>
      </c>
      <c r="R1293" s="1269">
        <f t="shared" si="369"/>
        <v>6.3429500260025264</v>
      </c>
      <c r="S1293" s="1269">
        <f t="shared" si="369"/>
        <v>6.4241499890476472</v>
      </c>
      <c r="T1293" s="1269">
        <f t="shared" si="369"/>
        <v>6.3284500534206636</v>
      </c>
      <c r="U1293" s="1269">
        <f t="shared" si="369"/>
        <v>6.1582502250820399</v>
      </c>
      <c r="V1293" s="1311">
        <f t="shared" si="369"/>
        <v>6.0579000152736899</v>
      </c>
      <c r="W1293" s="1269">
        <f t="shared" si="369"/>
        <v>5.981499851956964</v>
      </c>
      <c r="X1293" s="1269">
        <f t="shared" si="369"/>
        <v>5.8586499854713683</v>
      </c>
      <c r="Y1293" s="1269">
        <f t="shared" si="369"/>
        <v>5.7537501106411213</v>
      </c>
      <c r="Z1293" s="1269">
        <f t="shared" si="369"/>
        <v>5.4942500999122865</v>
      </c>
      <c r="AA1293" s="1269">
        <f t="shared" si="369"/>
        <v>5.2142999902397396</v>
      </c>
      <c r="AB1293" s="1269">
        <f t="shared" si="369"/>
        <v>5.004649952092767</v>
      </c>
      <c r="AC1293" s="1242">
        <f>AC1277+AC1281+AC1285+AC1289</f>
        <v>52.940000534057617</v>
      </c>
    </row>
    <row r="1294" spans="1:29" s="3" customFormat="1" ht="12.75" customHeight="1">
      <c r="A1294" s="3331"/>
      <c r="B1294" s="3332"/>
      <c r="C1294" s="1243" t="s">
        <v>158</v>
      </c>
      <c r="D1294" s="1243"/>
      <c r="E1294" s="1271">
        <f>E1290</f>
        <v>1.1599999666213989</v>
      </c>
      <c r="F1294" s="1271">
        <f t="shared" ref="F1294:AB1294" si="370">F1278+F1282+F1286+F1290+F1394+F1398+F1402+F1406+F1410</f>
        <v>2.5134500226497649</v>
      </c>
      <c r="G1294" s="1271">
        <f t="shared" si="370"/>
        <v>2.5421999644607305</v>
      </c>
      <c r="H1294" s="1272">
        <f t="shared" si="370"/>
        <v>2.5492000091642146</v>
      </c>
      <c r="I1294" s="1271">
        <f t="shared" si="370"/>
        <v>2.6528000709295276</v>
      </c>
      <c r="J1294" s="1271">
        <f t="shared" si="370"/>
        <v>2.6673500669807195</v>
      </c>
      <c r="K1294" s="1271">
        <f t="shared" si="370"/>
        <v>2.6750000043958426</v>
      </c>
      <c r="L1294" s="1271">
        <f t="shared" si="370"/>
        <v>2.6279500616163016</v>
      </c>
      <c r="M1294" s="1271">
        <f t="shared" si="370"/>
        <v>2.670600006780028</v>
      </c>
      <c r="N1294" s="1272">
        <f t="shared" si="370"/>
        <v>2.7015999972432851</v>
      </c>
      <c r="O1294" s="1271">
        <f t="shared" si="370"/>
        <v>2.7903499877065419</v>
      </c>
      <c r="P1294" s="1271">
        <f t="shared" si="370"/>
        <v>2.7670499447911978</v>
      </c>
      <c r="Q1294" s="1271">
        <f t="shared" si="370"/>
        <v>2.7013499585002658</v>
      </c>
      <c r="R1294" s="1271">
        <f t="shared" si="370"/>
        <v>2.8250000026077036</v>
      </c>
      <c r="S1294" s="1271">
        <f t="shared" si="370"/>
        <v>2.7251000449270011</v>
      </c>
      <c r="T1294" s="1271">
        <f t="shared" si="370"/>
        <v>2.7755000300258397</v>
      </c>
      <c r="U1294" s="1271">
        <f t="shared" si="370"/>
        <v>2.7609000586360692</v>
      </c>
      <c r="V1294" s="1272">
        <f t="shared" si="370"/>
        <v>2.663550027418137</v>
      </c>
      <c r="W1294" s="1271">
        <f t="shared" si="370"/>
        <v>2.7550000467151401</v>
      </c>
      <c r="X1294" s="1271">
        <f t="shared" si="370"/>
        <v>2.839650013932586</v>
      </c>
      <c r="Y1294" s="1271">
        <f t="shared" si="370"/>
        <v>2.8878499499320984</v>
      </c>
      <c r="Z1294" s="1271">
        <f t="shared" si="370"/>
        <v>2.8550499543279413</v>
      </c>
      <c r="AA1294" s="1271">
        <f t="shared" si="370"/>
        <v>2.8171499868869785</v>
      </c>
      <c r="AB1294" s="1271">
        <f t="shared" si="370"/>
        <v>2.8206999734014273</v>
      </c>
      <c r="AC1294" s="1212">
        <f>AC1278+AC1282+AC1286+AC1290</f>
        <v>28.580000162124634</v>
      </c>
    </row>
    <row r="1295" spans="1:29" s="3" customFormat="1" ht="12.75" customHeight="1">
      <c r="A1295" s="3364" t="s">
        <v>462</v>
      </c>
      <c r="B1295" s="3365"/>
      <c r="C1295" s="1245" t="s">
        <v>156</v>
      </c>
      <c r="D1295" s="1245"/>
      <c r="E1295" s="1267"/>
      <c r="F1295" s="1267"/>
      <c r="G1295" s="1267"/>
      <c r="H1295" s="1324"/>
      <c r="I1295" s="1267"/>
      <c r="J1295" s="1267"/>
      <c r="K1295" s="1267"/>
      <c r="L1295" s="1267"/>
      <c r="M1295" s="1267"/>
      <c r="N1295" s="1324"/>
      <c r="O1295" s="1267"/>
      <c r="P1295" s="1267"/>
      <c r="Q1295" s="1267"/>
      <c r="R1295" s="1267"/>
      <c r="S1295" s="1267"/>
      <c r="T1295" s="1267"/>
      <c r="U1295" s="1267"/>
      <c r="V1295" s="1324"/>
      <c r="W1295" s="1267"/>
      <c r="X1295" s="1267"/>
      <c r="Y1295" s="1267"/>
      <c r="Z1295" s="1267"/>
      <c r="AA1295" s="1267"/>
      <c r="AB1295" s="1267"/>
      <c r="AC1295" s="1189"/>
    </row>
    <row r="1296" spans="1:29" s="3" customFormat="1" ht="12.75" customHeight="1">
      <c r="A1296" s="3331"/>
      <c r="B1296" s="3332"/>
      <c r="C1296" s="1243" t="s">
        <v>158</v>
      </c>
      <c r="D1296" s="1243"/>
      <c r="E1296" s="1268"/>
      <c r="F1296" s="1268"/>
      <c r="G1296" s="1268"/>
      <c r="H1296" s="1312"/>
      <c r="I1296" s="1268"/>
      <c r="J1296" s="1268"/>
      <c r="K1296" s="1268"/>
      <c r="L1296" s="1268"/>
      <c r="M1296" s="1268"/>
      <c r="N1296" s="1312"/>
      <c r="O1296" s="1268"/>
      <c r="P1296" s="1268"/>
      <c r="Q1296" s="1268"/>
      <c r="R1296" s="1268"/>
      <c r="S1296" s="1268"/>
      <c r="T1296" s="1268"/>
      <c r="U1296" s="1268"/>
      <c r="V1296" s="1312"/>
      <c r="W1296" s="1268"/>
      <c r="X1296" s="1268"/>
      <c r="Y1296" s="1268"/>
      <c r="Z1296" s="1268"/>
      <c r="AA1296" s="1268"/>
      <c r="AB1296" s="1268"/>
      <c r="AC1296" s="1212"/>
    </row>
    <row r="1297" spans="1:30" s="1161" customFormat="1" ht="12.75" customHeight="1" thickBot="1">
      <c r="A1297" s="1229" t="s">
        <v>671</v>
      </c>
      <c r="B1297" s="1230"/>
      <c r="C1297" s="1231"/>
      <c r="D1297" s="1231"/>
      <c r="E1297" s="1391">
        <v>1</v>
      </c>
      <c r="F1297" s="1391">
        <v>2</v>
      </c>
      <c r="G1297" s="1391">
        <v>3</v>
      </c>
      <c r="H1297" s="1391">
        <v>4</v>
      </c>
      <c r="I1297" s="1391">
        <v>5</v>
      </c>
      <c r="J1297" s="1391">
        <v>6</v>
      </c>
      <c r="K1297" s="1391">
        <v>7</v>
      </c>
      <c r="L1297" s="1391">
        <v>8</v>
      </c>
      <c r="M1297" s="1391">
        <v>9</v>
      </c>
      <c r="N1297" s="1391">
        <v>10</v>
      </c>
      <c r="O1297" s="1391">
        <v>11</v>
      </c>
      <c r="P1297" s="1391">
        <v>12</v>
      </c>
      <c r="Q1297" s="1391">
        <v>13</v>
      </c>
      <c r="R1297" s="1391">
        <v>14</v>
      </c>
      <c r="S1297" s="1391">
        <v>15</v>
      </c>
      <c r="T1297" s="1391">
        <v>16</v>
      </c>
      <c r="U1297" s="1391">
        <v>17</v>
      </c>
      <c r="V1297" s="1391">
        <v>18</v>
      </c>
      <c r="W1297" s="1391">
        <v>19</v>
      </c>
      <c r="X1297" s="1391">
        <v>20</v>
      </c>
      <c r="Y1297" s="1391">
        <v>21</v>
      </c>
      <c r="Z1297" s="1391">
        <v>22</v>
      </c>
      <c r="AA1297" s="1391">
        <v>23</v>
      </c>
      <c r="AB1297" s="1391">
        <v>24</v>
      </c>
      <c r="AC1297" s="1392"/>
    </row>
    <row r="1298" spans="1:30" s="1161" customFormat="1" ht="12.75" customHeight="1">
      <c r="A1298" s="1234" t="s">
        <v>240</v>
      </c>
      <c r="B1298" s="1235"/>
      <c r="C1298" s="1236" t="s">
        <v>164</v>
      </c>
      <c r="D1298" s="1726" t="s">
        <v>160</v>
      </c>
      <c r="E1298" s="2238">
        <v>6.380000114440918</v>
      </c>
      <c r="F1298" s="2238">
        <v>6.3600001335144043</v>
      </c>
      <c r="G1298" s="2238">
        <v>6.3499999046325684</v>
      </c>
      <c r="H1298" s="2238">
        <v>6.369999885559082</v>
      </c>
      <c r="I1298" s="2238">
        <v>6.3899998664855957</v>
      </c>
      <c r="J1298" s="2238">
        <v>6.4000000953674316</v>
      </c>
      <c r="K1298" s="2238">
        <v>6.3899998664855957</v>
      </c>
      <c r="L1298" s="2238">
        <v>6.3600001335144043</v>
      </c>
      <c r="M1298" s="2238">
        <v>6.369999885559082</v>
      </c>
      <c r="N1298" s="2238">
        <v>6.369999885559082</v>
      </c>
      <c r="O1298" s="2238">
        <v>6.369999885559082</v>
      </c>
      <c r="P1298" s="2238">
        <v>6.369999885559082</v>
      </c>
      <c r="Q1298" s="2238">
        <v>6.3499999046325684</v>
      </c>
      <c r="R1298" s="2238">
        <v>6.3400001525878906</v>
      </c>
      <c r="S1298" s="2238">
        <v>6.3299999237060547</v>
      </c>
      <c r="T1298" s="2238">
        <v>6.3600001335144043</v>
      </c>
      <c r="U1298" s="2238">
        <v>6.3600001335144043</v>
      </c>
      <c r="V1298" s="2238">
        <v>6.3600001335144043</v>
      </c>
      <c r="W1298" s="2238">
        <v>6.3600001335144043</v>
      </c>
      <c r="X1298" s="2238">
        <v>6.4099998474121094</v>
      </c>
      <c r="Y1298" s="2238">
        <v>6.4099998474121094</v>
      </c>
      <c r="Z1298" s="2238">
        <v>6.4200000762939453</v>
      </c>
      <c r="AA1298" s="2238">
        <v>6.440000057220459</v>
      </c>
      <c r="AB1298" s="2238">
        <v>6.4499998092651367</v>
      </c>
      <c r="AC1298" s="1236"/>
    </row>
    <row r="1299" spans="1:30" s="1161" customFormat="1" ht="12.75" customHeight="1" thickBot="1">
      <c r="A1299" s="1237" t="s">
        <v>241</v>
      </c>
      <c r="B1299" s="1199"/>
      <c r="C1299" s="1198" t="s">
        <v>164</v>
      </c>
      <c r="D1299" s="1784" t="s">
        <v>160</v>
      </c>
      <c r="E1299" s="2239">
        <v>6.4899997711181641</v>
      </c>
      <c r="F1299" s="2239">
        <v>6.4499998092651367</v>
      </c>
      <c r="G1299" s="2239">
        <v>6.4499998092651367</v>
      </c>
      <c r="H1299" s="2239">
        <v>6.4800000190734863</v>
      </c>
      <c r="I1299" s="2239">
        <v>6.5</v>
      </c>
      <c r="J1299" s="2239">
        <v>6.5300002098083496</v>
      </c>
      <c r="K1299" s="2239">
        <v>6.5199999809265137</v>
      </c>
      <c r="L1299" s="2239">
        <v>6.4800000190734863</v>
      </c>
      <c r="M1299" s="2239">
        <v>6.5</v>
      </c>
      <c r="N1299" s="2239">
        <v>6.5100002288818359</v>
      </c>
      <c r="O1299" s="2239">
        <v>6.5</v>
      </c>
      <c r="P1299" s="2239">
        <v>6.4800000190734863</v>
      </c>
      <c r="Q1299" s="2239">
        <v>6.4600000381469727</v>
      </c>
      <c r="R1299" s="2239">
        <v>6.4499998092651367</v>
      </c>
      <c r="S1299" s="2239">
        <v>6.440000057220459</v>
      </c>
      <c r="T1299" s="2239">
        <v>6.4499998092651367</v>
      </c>
      <c r="U1299" s="2239">
        <v>6.4600000381469727</v>
      </c>
      <c r="V1299" s="2239">
        <v>6.429999828338623</v>
      </c>
      <c r="W1299" s="2239">
        <v>6.4600000381469727</v>
      </c>
      <c r="X1299" s="2239">
        <v>6.5199999809265137</v>
      </c>
      <c r="Y1299" s="2239">
        <v>6.5399999618530273</v>
      </c>
      <c r="Z1299" s="2239">
        <v>6.5300002098083496</v>
      </c>
      <c r="AA1299" s="2239">
        <v>6.4600000381469727</v>
      </c>
      <c r="AB1299" s="2239">
        <v>6.4899997711181641</v>
      </c>
      <c r="AC1299" s="1198"/>
    </row>
    <row r="1300" spans="1:30" s="3" customFormat="1" ht="12.75" customHeight="1">
      <c r="A1300" s="3308" t="s">
        <v>255</v>
      </c>
      <c r="B1300" s="3320" t="s">
        <v>499</v>
      </c>
      <c r="C1300" s="1186" t="s">
        <v>156</v>
      </c>
      <c r="D1300" s="1186" t="s">
        <v>157</v>
      </c>
      <c r="E1300" s="1492">
        <v>1.0800000000000001E-2</v>
      </c>
      <c r="F1300" s="1493">
        <v>1.074E-2</v>
      </c>
      <c r="G1300" s="1493">
        <v>1.074E-2</v>
      </c>
      <c r="H1300" s="1494">
        <v>1.0800000000000001E-2</v>
      </c>
      <c r="I1300" s="1493">
        <v>1.074E-2</v>
      </c>
      <c r="J1300" s="1493">
        <v>1.086E-2</v>
      </c>
      <c r="K1300" s="1493">
        <v>1.086E-2</v>
      </c>
      <c r="L1300" s="1493">
        <v>1.0800000000000001E-2</v>
      </c>
      <c r="M1300" s="1493">
        <v>1.0800000000000001E-2</v>
      </c>
      <c r="N1300" s="1494">
        <v>1.026E-2</v>
      </c>
      <c r="O1300" s="1493">
        <v>1.026E-2</v>
      </c>
      <c r="P1300" s="1493">
        <v>1.0319999999999999E-2</v>
      </c>
      <c r="Q1300" s="1493">
        <v>1.014E-2</v>
      </c>
      <c r="R1300" s="1493">
        <v>1.38E-2</v>
      </c>
      <c r="S1300" s="1493">
        <v>1.14E-2</v>
      </c>
      <c r="T1300" s="1493">
        <v>1.086E-2</v>
      </c>
      <c r="U1300" s="1493">
        <v>1.086E-2</v>
      </c>
      <c r="V1300" s="1494">
        <v>1.0800000000000001E-2</v>
      </c>
      <c r="W1300" s="1493">
        <v>1.0800000000000001E-2</v>
      </c>
      <c r="X1300" s="1493">
        <v>1.086E-2</v>
      </c>
      <c r="Y1300" s="1493">
        <v>1.098E-2</v>
      </c>
      <c r="Z1300" s="1493">
        <v>1.0919999999999999E-2</v>
      </c>
      <c r="AA1300" s="1493">
        <v>1.098E-2</v>
      </c>
      <c r="AB1300" s="1493">
        <v>1.098E-2</v>
      </c>
      <c r="AC1300" s="1189">
        <f>SUM(E1300:AB1300)</f>
        <v>0.26136000000000004</v>
      </c>
    </row>
    <row r="1301" spans="1:30" s="3" customFormat="1" ht="12.75" customHeight="1">
      <c r="A1301" s="3305"/>
      <c r="B1301" s="3310"/>
      <c r="C1301" s="1191" t="s">
        <v>158</v>
      </c>
      <c r="D1301" s="1191" t="s">
        <v>157</v>
      </c>
      <c r="E1301" s="1495">
        <v>1.338E-2</v>
      </c>
      <c r="F1301" s="1496">
        <v>1.3440000000000001E-2</v>
      </c>
      <c r="G1301" s="1496">
        <v>1.3440000000000001E-2</v>
      </c>
      <c r="H1301" s="1497">
        <v>1.332E-2</v>
      </c>
      <c r="I1301" s="1496">
        <v>1.35E-2</v>
      </c>
      <c r="J1301" s="1496">
        <v>1.392E-2</v>
      </c>
      <c r="K1301" s="1496">
        <v>1.3860000000000001E-2</v>
      </c>
      <c r="L1301" s="1496">
        <v>1.3559999999999999E-2</v>
      </c>
      <c r="M1301" s="1496">
        <v>1.3440000000000001E-2</v>
      </c>
      <c r="N1301" s="1497">
        <v>1.3559999999999999E-2</v>
      </c>
      <c r="O1301" s="1496">
        <v>1.338E-2</v>
      </c>
      <c r="P1301" s="1496">
        <v>1.3559999999999999E-2</v>
      </c>
      <c r="Q1301" s="1496">
        <v>1.338E-2</v>
      </c>
      <c r="R1301" s="1496">
        <v>1.5180000000000001E-2</v>
      </c>
      <c r="S1301" s="1496">
        <v>1.32E-2</v>
      </c>
      <c r="T1301" s="1496">
        <v>1.32E-2</v>
      </c>
      <c r="U1301" s="1496">
        <v>1.338E-2</v>
      </c>
      <c r="V1301" s="1497">
        <v>1.3440000000000001E-2</v>
      </c>
      <c r="W1301" s="1496">
        <v>1.332E-2</v>
      </c>
      <c r="X1301" s="1496">
        <v>1.38E-2</v>
      </c>
      <c r="Y1301" s="1496">
        <v>1.4160000000000001E-2</v>
      </c>
      <c r="Z1301" s="1496">
        <v>1.41E-2</v>
      </c>
      <c r="AA1301" s="1496">
        <v>1.434E-2</v>
      </c>
      <c r="AB1301" s="1496">
        <v>1.452E-2</v>
      </c>
      <c r="AC1301" s="1194">
        <f>SUM(E1301:AB1301)</f>
        <v>0.32837999999999995</v>
      </c>
    </row>
    <row r="1302" spans="1:30" s="3" customFormat="1" ht="12.75" customHeight="1">
      <c r="A1302" s="3305"/>
      <c r="B1302" s="3310"/>
      <c r="C1302" s="1191" t="s">
        <v>159</v>
      </c>
      <c r="D1302" s="1697" t="s">
        <v>160</v>
      </c>
      <c r="E1302" s="1320">
        <v>3</v>
      </c>
      <c r="F1302" s="1320">
        <v>3</v>
      </c>
      <c r="G1302" s="1320">
        <v>3</v>
      </c>
      <c r="H1302" s="1320">
        <v>3</v>
      </c>
      <c r="I1302" s="1320">
        <v>3</v>
      </c>
      <c r="J1302" s="1320">
        <v>3</v>
      </c>
      <c r="K1302" s="1320">
        <v>3</v>
      </c>
      <c r="L1302" s="1320">
        <v>3</v>
      </c>
      <c r="M1302" s="1320">
        <v>3</v>
      </c>
      <c r="N1302" s="1320">
        <v>3</v>
      </c>
      <c r="O1302" s="1320">
        <v>3</v>
      </c>
      <c r="P1302" s="1320">
        <v>3</v>
      </c>
      <c r="Q1302" s="1320">
        <v>3</v>
      </c>
      <c r="R1302" s="1320">
        <v>3</v>
      </c>
      <c r="S1302" s="1320">
        <v>3</v>
      </c>
      <c r="T1302" s="1320">
        <v>3</v>
      </c>
      <c r="U1302" s="1320">
        <v>3</v>
      </c>
      <c r="V1302" s="1320">
        <v>3</v>
      </c>
      <c r="W1302" s="1320">
        <v>3</v>
      </c>
      <c r="X1302" s="1320">
        <v>3</v>
      </c>
      <c r="Y1302" s="1320">
        <v>3</v>
      </c>
      <c r="Z1302" s="1320">
        <v>3</v>
      </c>
      <c r="AA1302" s="1320">
        <v>3</v>
      </c>
      <c r="AB1302" s="1320">
        <v>3</v>
      </c>
      <c r="AC1302" s="1194"/>
    </row>
    <row r="1303" spans="1:30" s="3" customFormat="1" ht="12.75" customHeight="1">
      <c r="A1303" s="3306"/>
      <c r="B1303" s="3311"/>
      <c r="C1303" s="1209" t="s">
        <v>161</v>
      </c>
      <c r="D1303" s="1209"/>
      <c r="E1303" s="1268">
        <f t="shared" ref="E1303:AC1303" si="371">E1301/E1300</f>
        <v>1.2388888888888887</v>
      </c>
      <c r="F1303" s="1268">
        <f t="shared" si="371"/>
        <v>1.2513966480446927</v>
      </c>
      <c r="G1303" s="1268">
        <f t="shared" si="371"/>
        <v>1.2513966480446927</v>
      </c>
      <c r="H1303" s="1312">
        <f t="shared" si="371"/>
        <v>1.2333333333333334</v>
      </c>
      <c r="I1303" s="1268">
        <f t="shared" si="371"/>
        <v>1.2569832402234637</v>
      </c>
      <c r="J1303" s="1268">
        <f t="shared" si="371"/>
        <v>1.281767955801105</v>
      </c>
      <c r="K1303" s="1268">
        <f t="shared" si="371"/>
        <v>1.2762430939226521</v>
      </c>
      <c r="L1303" s="1268">
        <f t="shared" si="371"/>
        <v>1.2555555555555553</v>
      </c>
      <c r="M1303" s="1268">
        <f t="shared" si="371"/>
        <v>1.2444444444444445</v>
      </c>
      <c r="N1303" s="1312">
        <f t="shared" si="371"/>
        <v>1.3216374269005846</v>
      </c>
      <c r="O1303" s="1268">
        <f t="shared" si="371"/>
        <v>1.304093567251462</v>
      </c>
      <c r="P1303" s="1268">
        <f t="shared" si="371"/>
        <v>1.3139534883720931</v>
      </c>
      <c r="Q1303" s="1268">
        <f t="shared" si="371"/>
        <v>1.319526627218935</v>
      </c>
      <c r="R1303" s="1268">
        <f t="shared" si="371"/>
        <v>1.1000000000000001</v>
      </c>
      <c r="S1303" s="1268">
        <f t="shared" si="371"/>
        <v>1.1578947368421053</v>
      </c>
      <c r="T1303" s="1268">
        <f t="shared" si="371"/>
        <v>1.2154696132596685</v>
      </c>
      <c r="U1303" s="1268">
        <f t="shared" si="371"/>
        <v>1.2320441988950277</v>
      </c>
      <c r="V1303" s="1312">
        <f t="shared" si="371"/>
        <v>1.2444444444444445</v>
      </c>
      <c r="W1303" s="1268">
        <f t="shared" si="371"/>
        <v>1.2333333333333334</v>
      </c>
      <c r="X1303" s="1268">
        <f t="shared" si="371"/>
        <v>1.270718232044199</v>
      </c>
      <c r="Y1303" s="1268">
        <f t="shared" si="371"/>
        <v>1.2896174863387979</v>
      </c>
      <c r="Z1303" s="1268">
        <f t="shared" si="371"/>
        <v>1.2912087912087913</v>
      </c>
      <c r="AA1303" s="1268">
        <f t="shared" si="371"/>
        <v>1.3060109289617488</v>
      </c>
      <c r="AB1303" s="1268">
        <f t="shared" si="371"/>
        <v>1.3224043715846994</v>
      </c>
      <c r="AC1303" s="1212">
        <f t="shared" si="371"/>
        <v>1.2564279155188243</v>
      </c>
      <c r="AD1303" s="1195"/>
    </row>
    <row r="1304" spans="1:30" s="3" customFormat="1" ht="12.75" customHeight="1">
      <c r="A1304" s="3308" t="s">
        <v>231</v>
      </c>
      <c r="B1304" s="3320" t="s">
        <v>499</v>
      </c>
      <c r="C1304" s="1186" t="s">
        <v>156</v>
      </c>
      <c r="D1304" s="1186" t="s">
        <v>157</v>
      </c>
      <c r="E1304" s="1492">
        <v>1.7219999999999999E-2</v>
      </c>
      <c r="F1304" s="1493">
        <v>1.7399999999999999E-2</v>
      </c>
      <c r="G1304" s="1493">
        <v>1.728E-2</v>
      </c>
      <c r="H1304" s="1494">
        <v>1.7340000000000001E-2</v>
      </c>
      <c r="I1304" s="1493">
        <v>7.8659999999999994E-2</v>
      </c>
      <c r="J1304" s="1493">
        <v>1.7520000000000001E-2</v>
      </c>
      <c r="K1304" s="1493">
        <v>1.6920000000000001E-2</v>
      </c>
      <c r="L1304" s="1493">
        <v>1.542E-2</v>
      </c>
      <c r="M1304" s="1493">
        <v>1.6080000000000001E-2</v>
      </c>
      <c r="N1304" s="1494">
        <v>1.584E-2</v>
      </c>
      <c r="O1304" s="1493">
        <v>8.1720000000000001E-2</v>
      </c>
      <c r="P1304" s="1493">
        <v>1.602E-2</v>
      </c>
      <c r="Q1304" s="1493">
        <v>1.536E-2</v>
      </c>
      <c r="R1304" s="1493">
        <v>1.5720000000000001E-2</v>
      </c>
      <c r="S1304" s="1493">
        <v>8.6459999999999995E-2</v>
      </c>
      <c r="T1304" s="1493">
        <v>7.0499999999999993E-2</v>
      </c>
      <c r="U1304" s="1493">
        <v>1.7520000000000001E-2</v>
      </c>
      <c r="V1304" s="1494">
        <v>1.8239999999999999E-2</v>
      </c>
      <c r="W1304" s="1493">
        <v>0.15084</v>
      </c>
      <c r="X1304" s="1493">
        <v>4.938E-2</v>
      </c>
      <c r="Y1304" s="1493">
        <v>1.7520000000000001E-2</v>
      </c>
      <c r="Z1304" s="1493">
        <v>1.7579999999999998E-2</v>
      </c>
      <c r="AA1304" s="1493">
        <v>1.7639999999999999E-2</v>
      </c>
      <c r="AB1304" s="1493">
        <v>1.7760000000000001E-2</v>
      </c>
      <c r="AC1304" s="1189">
        <f>SUM(E1304:AB1304)</f>
        <v>0.82193999999999989</v>
      </c>
    </row>
    <row r="1305" spans="1:30" s="3" customFormat="1" ht="12.75" customHeight="1">
      <c r="A1305" s="3305"/>
      <c r="B1305" s="3310"/>
      <c r="C1305" s="1191" t="s">
        <v>158</v>
      </c>
      <c r="D1305" s="1191" t="s">
        <v>157</v>
      </c>
      <c r="E1305" s="1495">
        <v>1.536E-2</v>
      </c>
      <c r="F1305" s="1496">
        <v>1.5480000000000001E-2</v>
      </c>
      <c r="G1305" s="1496">
        <v>1.5299999999999999E-2</v>
      </c>
      <c r="H1305" s="1497">
        <v>1.542E-2</v>
      </c>
      <c r="I1305" s="1496">
        <v>5.79E-2</v>
      </c>
      <c r="J1305" s="1496">
        <v>1.626E-2</v>
      </c>
      <c r="K1305" s="1496">
        <v>1.5599999999999999E-2</v>
      </c>
      <c r="L1305" s="1496">
        <v>1.3679999999999999E-2</v>
      </c>
      <c r="M1305" s="1496">
        <v>1.41E-2</v>
      </c>
      <c r="N1305" s="1497">
        <v>1.4160000000000001E-2</v>
      </c>
      <c r="O1305" s="1496">
        <v>6.1260000000000002E-2</v>
      </c>
      <c r="P1305" s="1496">
        <v>1.392E-2</v>
      </c>
      <c r="Q1305" s="1496">
        <v>1.332E-2</v>
      </c>
      <c r="R1305" s="1496">
        <v>1.32E-2</v>
      </c>
      <c r="S1305" s="1496">
        <v>6.2640000000000001E-2</v>
      </c>
      <c r="T1305" s="1496">
        <v>5.3100000000000001E-2</v>
      </c>
      <c r="U1305" s="1496">
        <v>1.566E-2</v>
      </c>
      <c r="V1305" s="1497">
        <v>1.6559999999999998E-2</v>
      </c>
      <c r="W1305" s="1496">
        <v>9.6540000000000001E-2</v>
      </c>
      <c r="X1305" s="1496">
        <v>3.9480000000000001E-2</v>
      </c>
      <c r="Y1305" s="1496">
        <v>1.668E-2</v>
      </c>
      <c r="Z1305" s="1496">
        <v>1.6740000000000001E-2</v>
      </c>
      <c r="AA1305" s="1496">
        <v>1.7100000000000001E-2</v>
      </c>
      <c r="AB1305" s="1496">
        <v>1.7399999999999999E-2</v>
      </c>
      <c r="AC1305" s="1194">
        <f>SUM(E1305:AB1305)</f>
        <v>0.64685999999999999</v>
      </c>
    </row>
    <row r="1306" spans="1:30" s="3" customFormat="1" ht="12.75" customHeight="1">
      <c r="A1306" s="3305"/>
      <c r="B1306" s="3310"/>
      <c r="C1306" s="1191" t="s">
        <v>159</v>
      </c>
      <c r="D1306" s="1697" t="s">
        <v>813</v>
      </c>
      <c r="E1306" s="2245">
        <v>4</v>
      </c>
      <c r="F1306" s="2245">
        <v>4</v>
      </c>
      <c r="G1306" s="2245">
        <v>4</v>
      </c>
      <c r="H1306" s="2245">
        <v>4</v>
      </c>
      <c r="I1306" s="2245">
        <v>4</v>
      </c>
      <c r="J1306" s="2245">
        <v>4</v>
      </c>
      <c r="K1306" s="2245">
        <v>4</v>
      </c>
      <c r="L1306" s="2245">
        <v>4</v>
      </c>
      <c r="M1306" s="2245">
        <v>4</v>
      </c>
      <c r="N1306" s="2245">
        <v>4</v>
      </c>
      <c r="O1306" s="2245">
        <v>4</v>
      </c>
      <c r="P1306" s="2245">
        <v>3</v>
      </c>
      <c r="Q1306" s="2245">
        <v>3</v>
      </c>
      <c r="R1306" s="2245">
        <v>3</v>
      </c>
      <c r="S1306" s="2245">
        <v>13</v>
      </c>
      <c r="T1306" s="2245">
        <v>4</v>
      </c>
      <c r="U1306" s="2245">
        <v>4</v>
      </c>
      <c r="V1306" s="2245">
        <v>4</v>
      </c>
      <c r="W1306" s="2245">
        <v>12</v>
      </c>
      <c r="X1306" s="2245">
        <v>4</v>
      </c>
      <c r="Y1306" s="2245">
        <v>4</v>
      </c>
      <c r="Z1306" s="2245">
        <v>4</v>
      </c>
      <c r="AA1306" s="2245">
        <v>4</v>
      </c>
      <c r="AB1306" s="2245">
        <v>4</v>
      </c>
      <c r="AC1306" s="1194"/>
    </row>
    <row r="1307" spans="1:30" s="3" customFormat="1" ht="12.75" customHeight="1" thickBot="1">
      <c r="A1307" s="3306"/>
      <c r="B1307" s="3311"/>
      <c r="C1307" s="1209" t="s">
        <v>161</v>
      </c>
      <c r="D1307" s="1209"/>
      <c r="E1307" s="1268">
        <f t="shared" ref="E1307:AC1307" si="372">E1305/E1304</f>
        <v>0.89198606271777015</v>
      </c>
      <c r="F1307" s="1268">
        <f t="shared" si="372"/>
        <v>0.88965517241379322</v>
      </c>
      <c r="G1307" s="1268">
        <f t="shared" si="372"/>
        <v>0.88541666666666663</v>
      </c>
      <c r="H1307" s="1312">
        <f t="shared" si="372"/>
        <v>0.88927335640138405</v>
      </c>
      <c r="I1307" s="1268">
        <f t="shared" si="372"/>
        <v>0.73607932875667437</v>
      </c>
      <c r="J1307" s="1268">
        <f t="shared" si="372"/>
        <v>0.92808219178082185</v>
      </c>
      <c r="K1307" s="1268">
        <f t="shared" si="372"/>
        <v>0.92198581560283677</v>
      </c>
      <c r="L1307" s="1268">
        <f t="shared" si="372"/>
        <v>0.88715953307392992</v>
      </c>
      <c r="M1307" s="1268">
        <f t="shared" si="372"/>
        <v>0.87686567164179097</v>
      </c>
      <c r="N1307" s="1312">
        <f t="shared" si="372"/>
        <v>0.89393939393939403</v>
      </c>
      <c r="O1307" s="1268">
        <f t="shared" si="372"/>
        <v>0.74963289280469902</v>
      </c>
      <c r="P1307" s="1268">
        <f t="shared" si="372"/>
        <v>0.86891385767790263</v>
      </c>
      <c r="Q1307" s="1268">
        <f t="shared" si="372"/>
        <v>0.8671875</v>
      </c>
      <c r="R1307" s="1268">
        <f t="shared" si="372"/>
        <v>0.83969465648854957</v>
      </c>
      <c r="S1307" s="1268">
        <f t="shared" si="372"/>
        <v>0.72449687716863298</v>
      </c>
      <c r="T1307" s="1268">
        <f t="shared" si="372"/>
        <v>0.75319148936170222</v>
      </c>
      <c r="U1307" s="1268">
        <f t="shared" si="372"/>
        <v>0.89383561643835618</v>
      </c>
      <c r="V1307" s="1312">
        <f t="shared" si="372"/>
        <v>0.9078947368421052</v>
      </c>
      <c r="W1307" s="1268">
        <f t="shared" si="372"/>
        <v>0.64001591089896581</v>
      </c>
      <c r="X1307" s="1268">
        <f t="shared" si="372"/>
        <v>0.7995139732685298</v>
      </c>
      <c r="Y1307" s="1268">
        <f t="shared" si="372"/>
        <v>0.95205479452054798</v>
      </c>
      <c r="Z1307" s="1268">
        <f t="shared" si="372"/>
        <v>0.95221843003412987</v>
      </c>
      <c r="AA1307" s="1268">
        <f t="shared" si="372"/>
        <v>0.96938775510204089</v>
      </c>
      <c r="AB1307" s="1268">
        <f t="shared" si="372"/>
        <v>0.9797297297297296</v>
      </c>
      <c r="AC1307" s="1212">
        <f t="shared" si="372"/>
        <v>0.78699175122271703</v>
      </c>
    </row>
    <row r="1308" spans="1:30" s="3" customFormat="1" ht="12.75" customHeight="1">
      <c r="A1308" s="3304" t="s">
        <v>175</v>
      </c>
      <c r="B1308" s="3320" t="s">
        <v>499</v>
      </c>
      <c r="C1308" s="1255" t="s">
        <v>156</v>
      </c>
      <c r="D1308" s="1255" t="s">
        <v>157</v>
      </c>
      <c r="E1308" s="1498">
        <v>8.0460000000000004E-2</v>
      </c>
      <c r="F1308" s="1499">
        <v>7.6859999999999998E-2</v>
      </c>
      <c r="G1308" s="1499">
        <v>7.7219999999999997E-2</v>
      </c>
      <c r="H1308" s="1500">
        <v>7.7759999999999996E-2</v>
      </c>
      <c r="I1308" s="1499">
        <v>8.3970000000000003E-2</v>
      </c>
      <c r="J1308" s="1499">
        <v>8.1989999999999993E-2</v>
      </c>
      <c r="K1308" s="1499">
        <v>7.8210000000000002E-2</v>
      </c>
      <c r="L1308" s="1499">
        <v>8.4150000000000003E-2</v>
      </c>
      <c r="M1308" s="1499">
        <v>8.6309999999999998E-2</v>
      </c>
      <c r="N1308" s="1500">
        <v>8.3430000000000004E-2</v>
      </c>
      <c r="O1308" s="1499">
        <v>8.6489999999999997E-2</v>
      </c>
      <c r="P1308" s="1499">
        <v>8.6129999999999998E-2</v>
      </c>
      <c r="Q1308" s="1499">
        <v>8.3790000000000003E-2</v>
      </c>
      <c r="R1308" s="1499">
        <v>8.3879999999999996E-2</v>
      </c>
      <c r="S1308" s="1499">
        <v>8.226E-2</v>
      </c>
      <c r="T1308" s="1499">
        <v>8.0460000000000004E-2</v>
      </c>
      <c r="U1308" s="1499">
        <v>8.2350000000000007E-2</v>
      </c>
      <c r="V1308" s="1500">
        <v>7.8570000000000001E-2</v>
      </c>
      <c r="W1308" s="1499">
        <v>7.8119999999999995E-2</v>
      </c>
      <c r="X1308" s="1499">
        <v>8.0640000000000003E-2</v>
      </c>
      <c r="Y1308" s="1499">
        <v>8.1269999999999995E-2</v>
      </c>
      <c r="Z1308" s="1499">
        <v>7.7039999999999997E-2</v>
      </c>
      <c r="AA1308" s="1499">
        <v>7.5509999999999994E-2</v>
      </c>
      <c r="AB1308" s="1499">
        <v>7.5420000000000001E-2</v>
      </c>
      <c r="AC1308" s="1242">
        <f>SUM(E1308:AB1308)</f>
        <v>1.9422899999999998</v>
      </c>
    </row>
    <row r="1309" spans="1:30" s="3" customFormat="1" ht="12.75" customHeight="1">
      <c r="A1309" s="3305"/>
      <c r="B1309" s="3310"/>
      <c r="C1309" s="1191" t="s">
        <v>158</v>
      </c>
      <c r="D1309" s="1191" t="s">
        <v>157</v>
      </c>
      <c r="E1309" s="1495">
        <v>8.523E-2</v>
      </c>
      <c r="F1309" s="1496">
        <v>7.9469999999999999E-2</v>
      </c>
      <c r="G1309" s="1496">
        <v>7.9649999999999999E-2</v>
      </c>
      <c r="H1309" s="1497">
        <v>8.0009999999999998E-2</v>
      </c>
      <c r="I1309" s="1496">
        <v>9.0179999999999996E-2</v>
      </c>
      <c r="J1309" s="1496">
        <v>8.9279999999999998E-2</v>
      </c>
      <c r="K1309" s="1496">
        <v>8.1809999999999994E-2</v>
      </c>
      <c r="L1309" s="1496">
        <v>8.6309999999999998E-2</v>
      </c>
      <c r="M1309" s="1496">
        <v>8.4330000000000002E-2</v>
      </c>
      <c r="N1309" s="1497">
        <v>8.0009999999999998E-2</v>
      </c>
      <c r="O1309" s="1496">
        <v>8.2799999999999999E-2</v>
      </c>
      <c r="P1309" s="1496">
        <v>8.541E-2</v>
      </c>
      <c r="Q1309" s="1496">
        <v>8.4059999999999996E-2</v>
      </c>
      <c r="R1309" s="1496">
        <v>8.2350000000000007E-2</v>
      </c>
      <c r="S1309" s="1496">
        <v>8.1360000000000002E-2</v>
      </c>
      <c r="T1309" s="1496">
        <v>8.2170000000000007E-2</v>
      </c>
      <c r="U1309" s="1496">
        <v>8.3339999999999997E-2</v>
      </c>
      <c r="V1309" s="1497">
        <v>8.4330000000000002E-2</v>
      </c>
      <c r="W1309" s="1496">
        <v>8.4150000000000003E-2</v>
      </c>
      <c r="X1309" s="1496">
        <v>8.9370000000000005E-2</v>
      </c>
      <c r="Y1309" s="1496">
        <v>9.0810000000000002E-2</v>
      </c>
      <c r="Z1309" s="1496">
        <v>8.5500000000000007E-2</v>
      </c>
      <c r="AA1309" s="1496">
        <v>8.4059999999999996E-2</v>
      </c>
      <c r="AB1309" s="1496">
        <v>8.4690000000000001E-2</v>
      </c>
      <c r="AC1309" s="1194">
        <f>SUM(E1309:AB1309)</f>
        <v>2.02068</v>
      </c>
    </row>
    <row r="1310" spans="1:30" s="3" customFormat="1" ht="12.75" customHeight="1">
      <c r="A1310" s="3305"/>
      <c r="B1310" s="3310"/>
      <c r="C1310" s="1191" t="s">
        <v>159</v>
      </c>
      <c r="D1310" s="1697" t="s">
        <v>813</v>
      </c>
      <c r="E1310" s="2247">
        <v>9</v>
      </c>
      <c r="F1310" s="2247">
        <v>9</v>
      </c>
      <c r="G1310" s="2247">
        <v>9</v>
      </c>
      <c r="H1310" s="2247">
        <v>9</v>
      </c>
      <c r="I1310" s="2247">
        <v>11</v>
      </c>
      <c r="J1310" s="2247">
        <v>9</v>
      </c>
      <c r="K1310" s="2247">
        <v>9</v>
      </c>
      <c r="L1310" s="2247">
        <v>11</v>
      </c>
      <c r="M1310" s="2247">
        <v>9</v>
      </c>
      <c r="N1310" s="2247">
        <v>9</v>
      </c>
      <c r="O1310" s="2247">
        <v>10</v>
      </c>
      <c r="P1310" s="2247">
        <v>11</v>
      </c>
      <c r="Q1310" s="2247">
        <v>10</v>
      </c>
      <c r="R1310" s="2247">
        <v>11</v>
      </c>
      <c r="S1310" s="2247">
        <v>10</v>
      </c>
      <c r="T1310" s="2247">
        <v>9</v>
      </c>
      <c r="U1310" s="2247">
        <v>9</v>
      </c>
      <c r="V1310" s="2247">
        <v>10</v>
      </c>
      <c r="W1310" s="2247">
        <v>9</v>
      </c>
      <c r="X1310" s="2247">
        <v>11</v>
      </c>
      <c r="Y1310" s="2247">
        <v>10</v>
      </c>
      <c r="Z1310" s="2247">
        <v>9</v>
      </c>
      <c r="AA1310" s="2247">
        <v>9</v>
      </c>
      <c r="AB1310" s="2247">
        <v>9</v>
      </c>
      <c r="AC1310" s="1194"/>
    </row>
    <row r="1311" spans="1:30" s="3" customFormat="1" ht="12.75" customHeight="1" thickBot="1">
      <c r="A1311" s="3306"/>
      <c r="B1311" s="3311"/>
      <c r="C1311" s="1209" t="s">
        <v>161</v>
      </c>
      <c r="D1311" s="1209"/>
      <c r="E1311" s="1268">
        <f t="shared" ref="E1311:AC1311" si="373">E1309/E1308</f>
        <v>1.0592841163310962</v>
      </c>
      <c r="F1311" s="1268">
        <f t="shared" si="373"/>
        <v>1.0339578454332552</v>
      </c>
      <c r="G1311" s="1268">
        <f t="shared" si="373"/>
        <v>1.0314685314685315</v>
      </c>
      <c r="H1311" s="1312">
        <f t="shared" si="373"/>
        <v>1.0289351851851851</v>
      </c>
      <c r="I1311" s="1268">
        <f t="shared" si="373"/>
        <v>1.0739549839228295</v>
      </c>
      <c r="J1311" s="1268">
        <f t="shared" si="373"/>
        <v>1.0889132821075742</v>
      </c>
      <c r="K1311" s="1268">
        <f t="shared" si="373"/>
        <v>1.0460299194476408</v>
      </c>
      <c r="L1311" s="1268">
        <f t="shared" si="373"/>
        <v>1.0256684491978609</v>
      </c>
      <c r="M1311" s="1268">
        <f t="shared" si="373"/>
        <v>0.97705943691345154</v>
      </c>
      <c r="N1311" s="1312">
        <f t="shared" si="373"/>
        <v>0.95900755124056092</v>
      </c>
      <c r="O1311" s="1268">
        <f t="shared" si="373"/>
        <v>0.95733610822060355</v>
      </c>
      <c r="P1311" s="1268">
        <f t="shared" si="373"/>
        <v>0.99164054336468133</v>
      </c>
      <c r="Q1311" s="1268">
        <f t="shared" si="373"/>
        <v>1.0032223415682062</v>
      </c>
      <c r="R1311" s="1268">
        <f t="shared" si="373"/>
        <v>0.98175965665236065</v>
      </c>
      <c r="S1311" s="1268">
        <f t="shared" si="373"/>
        <v>0.98905908096280093</v>
      </c>
      <c r="T1311" s="1268">
        <f t="shared" si="373"/>
        <v>1.0212527964205818</v>
      </c>
      <c r="U1311" s="1268">
        <f t="shared" si="373"/>
        <v>1.0120218579234972</v>
      </c>
      <c r="V1311" s="1312">
        <f t="shared" si="373"/>
        <v>1.0733104238258877</v>
      </c>
      <c r="W1311" s="1268">
        <f t="shared" si="373"/>
        <v>1.0771889400921659</v>
      </c>
      <c r="X1311" s="1268">
        <f t="shared" si="373"/>
        <v>1.1082589285714286</v>
      </c>
      <c r="Y1311" s="1268">
        <f t="shared" si="373"/>
        <v>1.1173864894795129</v>
      </c>
      <c r="Z1311" s="1268">
        <f t="shared" si="373"/>
        <v>1.1098130841121496</v>
      </c>
      <c r="AA1311" s="1268">
        <f t="shared" si="373"/>
        <v>1.1132300357568534</v>
      </c>
      <c r="AB1311" s="1268">
        <f t="shared" si="373"/>
        <v>1.1229116945107398</v>
      </c>
      <c r="AC1311" s="1212">
        <f t="shared" si="373"/>
        <v>1.0403595755525694</v>
      </c>
    </row>
    <row r="1312" spans="1:30" s="3" customFormat="1" ht="12.75" customHeight="1">
      <c r="A1312" s="3308" t="s">
        <v>821</v>
      </c>
      <c r="B1312" s="3320" t="s">
        <v>822</v>
      </c>
      <c r="C1312" s="1186" t="s">
        <v>156</v>
      </c>
      <c r="D1312" s="1976" t="s">
        <v>813</v>
      </c>
      <c r="E1312" s="2250">
        <v>0.20999999344348907</v>
      </c>
      <c r="F1312" s="2250">
        <v>0.20999999344348907</v>
      </c>
      <c r="G1312" s="2250">
        <v>0.20999999344348907</v>
      </c>
      <c r="H1312" s="2250">
        <v>0.20999999344348907</v>
      </c>
      <c r="I1312" s="2250">
        <v>0.23000000417232513</v>
      </c>
      <c r="J1312" s="2250">
        <v>0.2199999988079071</v>
      </c>
      <c r="K1312" s="2250">
        <v>0.20999999344348907</v>
      </c>
      <c r="L1312" s="2250">
        <v>0.2199999988079071</v>
      </c>
      <c r="M1312" s="2250">
        <v>0.20999999344348907</v>
      </c>
      <c r="N1312" s="2250">
        <v>0.20999999344348907</v>
      </c>
      <c r="O1312" s="2250">
        <v>0.20999999344348907</v>
      </c>
      <c r="P1312" s="2250">
        <v>0.23000000417232513</v>
      </c>
      <c r="Q1312" s="2250">
        <v>0.20999999344348907</v>
      </c>
      <c r="R1312" s="2250">
        <v>0.2199999988079071</v>
      </c>
      <c r="S1312" s="2250">
        <v>0.2800000011920929</v>
      </c>
      <c r="T1312" s="2250">
        <v>0.20999999344348907</v>
      </c>
      <c r="U1312" s="2250">
        <v>0.20999999344348907</v>
      </c>
      <c r="V1312" s="2250">
        <v>0.2199999988079071</v>
      </c>
      <c r="W1312" s="2250">
        <v>0.23000000417232513</v>
      </c>
      <c r="X1312" s="2250">
        <v>0.20000000298023224</v>
      </c>
      <c r="Y1312" s="2250">
        <v>0.18999999761581421</v>
      </c>
      <c r="Z1312" s="2250">
        <v>0.18000000715255737</v>
      </c>
      <c r="AA1312" s="2250">
        <v>0.18999999761581421</v>
      </c>
      <c r="AB1312" s="2250">
        <v>0.18999999761581421</v>
      </c>
      <c r="AC1312" s="1189"/>
    </row>
    <row r="1313" spans="1:29" s="3" customFormat="1" ht="12.75" customHeight="1">
      <c r="A1313" s="3305"/>
      <c r="B1313" s="3310"/>
      <c r="C1313" s="1191" t="s">
        <v>158</v>
      </c>
      <c r="D1313" s="1697" t="s">
        <v>813</v>
      </c>
      <c r="E1313" s="2250">
        <v>-0.12999999523162842</v>
      </c>
      <c r="F1313" s="2250">
        <v>-0.12999999523162842</v>
      </c>
      <c r="G1313" s="2250">
        <v>-0.12999999523162842</v>
      </c>
      <c r="H1313" s="2250">
        <v>-0.12999999523162842</v>
      </c>
      <c r="I1313" s="2250">
        <v>-0.14000000059604645</v>
      </c>
      <c r="J1313" s="2250">
        <v>-0.12999999523162842</v>
      </c>
      <c r="K1313" s="2250">
        <v>-0.12999999523162842</v>
      </c>
      <c r="L1313" s="2250">
        <v>-0.14000000059604645</v>
      </c>
      <c r="M1313" s="2250">
        <v>-0.14000000059604645</v>
      </c>
      <c r="N1313" s="2250">
        <v>-0.12999999523162842</v>
      </c>
      <c r="O1313" s="2250">
        <v>-0.14000000059604645</v>
      </c>
      <c r="P1313" s="2250">
        <v>-0.14000000059604645</v>
      </c>
      <c r="Q1313" s="2250">
        <v>-0.14000000059604645</v>
      </c>
      <c r="R1313" s="2250">
        <v>-0.14000000059604645</v>
      </c>
      <c r="S1313" s="2250">
        <v>-0.20999999344348907</v>
      </c>
      <c r="T1313" s="2250">
        <v>-0.12999999523162842</v>
      </c>
      <c r="U1313" s="2250">
        <v>-0.12999999523162842</v>
      </c>
      <c r="V1313" s="2250">
        <v>-0.12999999523162842</v>
      </c>
      <c r="W1313" s="2250">
        <v>-0.15999999642372131</v>
      </c>
      <c r="X1313" s="2250">
        <v>-0.10999999940395355</v>
      </c>
      <c r="Y1313" s="2250">
        <v>-0.10999999940395355</v>
      </c>
      <c r="Z1313" s="2250">
        <v>-0.10000000149011612</v>
      </c>
      <c r="AA1313" s="2250">
        <v>-0.10000000149011612</v>
      </c>
      <c r="AB1313" s="2250">
        <v>-0.10000000149011612</v>
      </c>
      <c r="AC1313" s="1319"/>
    </row>
    <row r="1314" spans="1:29" s="3" customFormat="1" ht="12.75" customHeight="1">
      <c r="A1314" s="3305"/>
      <c r="B1314" s="3310"/>
      <c r="C1314" s="1191" t="s">
        <v>159</v>
      </c>
      <c r="D1314" s="1697" t="s">
        <v>813</v>
      </c>
      <c r="E1314" s="2249">
        <v>27</v>
      </c>
      <c r="F1314" s="2249">
        <v>27</v>
      </c>
      <c r="G1314" s="2249">
        <v>27</v>
      </c>
      <c r="H1314" s="2249">
        <v>27</v>
      </c>
      <c r="I1314" s="2249">
        <v>29</v>
      </c>
      <c r="J1314" s="2249">
        <v>27</v>
      </c>
      <c r="K1314" s="2249">
        <v>26</v>
      </c>
      <c r="L1314" s="2249">
        <v>28</v>
      </c>
      <c r="M1314" s="2249">
        <v>27</v>
      </c>
      <c r="N1314" s="2249">
        <v>27</v>
      </c>
      <c r="O1314" s="2249">
        <v>27</v>
      </c>
      <c r="P1314" s="2249">
        <v>28</v>
      </c>
      <c r="Q1314" s="2249">
        <v>27</v>
      </c>
      <c r="R1314" s="2249">
        <v>28</v>
      </c>
      <c r="S1314" s="2249">
        <v>37</v>
      </c>
      <c r="T1314" s="2249">
        <v>27</v>
      </c>
      <c r="U1314" s="2249">
        <v>27</v>
      </c>
      <c r="V1314" s="2249">
        <v>27</v>
      </c>
      <c r="W1314" s="2249">
        <v>30</v>
      </c>
      <c r="X1314" s="2249">
        <v>24</v>
      </c>
      <c r="Y1314" s="2249">
        <v>23</v>
      </c>
      <c r="Z1314" s="2249">
        <v>23</v>
      </c>
      <c r="AA1314" s="2249">
        <v>23</v>
      </c>
      <c r="AB1314" s="2249">
        <v>23</v>
      </c>
      <c r="AC1314" s="1194"/>
    </row>
    <row r="1315" spans="1:29" s="3" customFormat="1" ht="12.75" customHeight="1" thickBot="1">
      <c r="A1315" s="3306"/>
      <c r="B1315" s="3311"/>
      <c r="C1315" s="1209" t="s">
        <v>161</v>
      </c>
      <c r="D1315" s="1209"/>
      <c r="E1315" s="1268">
        <f t="shared" ref="E1315:AC1315" si="374">E1313/E1312</f>
        <v>-0.61904761566867084</v>
      </c>
      <c r="F1315" s="1268">
        <f t="shared" si="374"/>
        <v>-0.61904761566867084</v>
      </c>
      <c r="G1315" s="1268">
        <f t="shared" si="374"/>
        <v>-0.61904761566867084</v>
      </c>
      <c r="H1315" s="1312">
        <f t="shared" si="374"/>
        <v>-0.61904761566867084</v>
      </c>
      <c r="I1315" s="1268">
        <f t="shared" si="374"/>
        <v>-0.60869564372334917</v>
      </c>
      <c r="J1315" s="1268">
        <f t="shared" si="374"/>
        <v>-0.59090907243657698</v>
      </c>
      <c r="K1315" s="1268">
        <f t="shared" si="374"/>
        <v>-0.61904761566867084</v>
      </c>
      <c r="L1315" s="1268">
        <f t="shared" si="374"/>
        <v>-0.63636364252114097</v>
      </c>
      <c r="M1315" s="1268">
        <f t="shared" si="374"/>
        <v>-0.66666669031930426</v>
      </c>
      <c r="N1315" s="1312">
        <f t="shared" si="374"/>
        <v>-0.61904761566867084</v>
      </c>
      <c r="O1315" s="1268">
        <f t="shared" si="374"/>
        <v>-0.66666669031930426</v>
      </c>
      <c r="P1315" s="1268">
        <f t="shared" si="374"/>
        <v>-0.60869564372334917</v>
      </c>
      <c r="Q1315" s="1268">
        <f t="shared" si="374"/>
        <v>-0.66666669031930426</v>
      </c>
      <c r="R1315" s="1268">
        <f t="shared" si="374"/>
        <v>-0.63636364252114097</v>
      </c>
      <c r="S1315" s="1268">
        <f t="shared" si="374"/>
        <v>-0.74999997339078373</v>
      </c>
      <c r="T1315" s="1268">
        <f t="shared" si="374"/>
        <v>-0.61904761566867084</v>
      </c>
      <c r="U1315" s="1268">
        <f t="shared" si="374"/>
        <v>-0.61904761566867084</v>
      </c>
      <c r="V1315" s="1312">
        <f t="shared" si="374"/>
        <v>-0.59090907243657698</v>
      </c>
      <c r="W1315" s="1268">
        <f t="shared" si="374"/>
        <v>-0.6956521457444973</v>
      </c>
      <c r="X1315" s="1268">
        <f t="shared" si="374"/>
        <v>-0.54999998882412926</v>
      </c>
      <c r="Y1315" s="1268">
        <f t="shared" si="374"/>
        <v>-0.57894737254879813</v>
      </c>
      <c r="Z1315" s="1268">
        <f t="shared" si="374"/>
        <v>-0.55555554175818467</v>
      </c>
      <c r="AA1315" s="1268">
        <f t="shared" si="374"/>
        <v>-0.52631580392079358</v>
      </c>
      <c r="AB1315" s="1268">
        <f t="shared" si="374"/>
        <v>-0.52631580392079358</v>
      </c>
      <c r="AC1315" s="1212" t="e">
        <f t="shared" si="374"/>
        <v>#DIV/0!</v>
      </c>
    </row>
    <row r="1316" spans="1:29" s="3" customFormat="1" ht="12.75" customHeight="1">
      <c r="A1316" s="3304" t="s">
        <v>228</v>
      </c>
      <c r="B1316" s="3320" t="s">
        <v>499</v>
      </c>
      <c r="C1316" s="1255" t="s">
        <v>156</v>
      </c>
      <c r="D1316" s="1255" t="s">
        <v>157</v>
      </c>
      <c r="E1316" s="1498">
        <v>5.9760000000000001E-2</v>
      </c>
      <c r="F1316" s="1499">
        <v>5.9760000000000001E-2</v>
      </c>
      <c r="G1316" s="1499">
        <v>5.9760000000000001E-2</v>
      </c>
      <c r="H1316" s="1500">
        <v>5.9520000000000003E-2</v>
      </c>
      <c r="I1316" s="1499">
        <v>5.9279999999999999E-2</v>
      </c>
      <c r="J1316" s="1499">
        <v>0.06</v>
      </c>
      <c r="K1316" s="1499">
        <v>0.06</v>
      </c>
      <c r="L1316" s="1499">
        <v>0.06</v>
      </c>
      <c r="M1316" s="1499">
        <v>6.1679999999999999E-2</v>
      </c>
      <c r="N1316" s="1500">
        <v>6.1440000000000002E-2</v>
      </c>
      <c r="O1316" s="1499">
        <v>6.1199999999999997E-2</v>
      </c>
      <c r="P1316" s="1499">
        <v>6.1679999999999999E-2</v>
      </c>
      <c r="Q1316" s="1499">
        <v>6.096E-2</v>
      </c>
      <c r="R1316" s="1499">
        <v>6.0720000000000003E-2</v>
      </c>
      <c r="S1316" s="1499">
        <v>6.1199999999999997E-2</v>
      </c>
      <c r="T1316" s="1499">
        <v>6.1920000000000003E-2</v>
      </c>
      <c r="U1316" s="1499">
        <v>6.1679999999999999E-2</v>
      </c>
      <c r="V1316" s="1500">
        <v>6.1920000000000003E-2</v>
      </c>
      <c r="W1316" s="1499">
        <v>5.28E-2</v>
      </c>
      <c r="X1316" s="1499">
        <v>4.0079999999999998E-2</v>
      </c>
      <c r="Y1316" s="1499">
        <v>4.0079999999999998E-2</v>
      </c>
      <c r="Z1316" s="1499">
        <v>3.984E-2</v>
      </c>
      <c r="AA1316" s="1499">
        <v>3.984E-2</v>
      </c>
      <c r="AB1316" s="1499">
        <v>4.0079999999999998E-2</v>
      </c>
      <c r="AC1316" s="1242">
        <f>SUM(E1316:AB1316)</f>
        <v>1.3452</v>
      </c>
    </row>
    <row r="1317" spans="1:29" s="3" customFormat="1" ht="12.75" customHeight="1">
      <c r="A1317" s="3305"/>
      <c r="B1317" s="3310"/>
      <c r="C1317" s="1191" t="s">
        <v>158</v>
      </c>
      <c r="D1317" s="1191" t="s">
        <v>157</v>
      </c>
      <c r="E1317" s="1495">
        <v>7.3440000000000005E-2</v>
      </c>
      <c r="F1317" s="1496">
        <v>7.3440000000000005E-2</v>
      </c>
      <c r="G1317" s="1496">
        <v>7.3440000000000005E-2</v>
      </c>
      <c r="H1317" s="1497">
        <v>7.3200000000000001E-2</v>
      </c>
      <c r="I1317" s="1496">
        <v>7.3200000000000001E-2</v>
      </c>
      <c r="J1317" s="1496">
        <v>7.5359999999999996E-2</v>
      </c>
      <c r="K1317" s="1496">
        <v>7.5120000000000006E-2</v>
      </c>
      <c r="L1317" s="1496">
        <v>7.4399999999999994E-2</v>
      </c>
      <c r="M1317" s="1496">
        <v>7.4160000000000004E-2</v>
      </c>
      <c r="N1317" s="1497">
        <v>7.4639999999999998E-2</v>
      </c>
      <c r="O1317" s="1496">
        <v>7.3440000000000005E-2</v>
      </c>
      <c r="P1317" s="1496">
        <v>7.4399999999999994E-2</v>
      </c>
      <c r="Q1317" s="1496">
        <v>7.3440000000000005E-2</v>
      </c>
      <c r="R1317" s="1496">
        <v>7.2720000000000007E-2</v>
      </c>
      <c r="S1317" s="1496">
        <v>7.2480000000000003E-2</v>
      </c>
      <c r="T1317" s="1496">
        <v>7.2959999999999997E-2</v>
      </c>
      <c r="U1317" s="1496">
        <v>7.3440000000000005E-2</v>
      </c>
      <c r="V1317" s="1497">
        <v>7.3679999999999995E-2</v>
      </c>
      <c r="W1317" s="1496">
        <v>5.9520000000000003E-2</v>
      </c>
      <c r="X1317" s="1496">
        <v>5.04E-2</v>
      </c>
      <c r="Y1317" s="1496">
        <v>5.0880000000000002E-2</v>
      </c>
      <c r="Z1317" s="1496">
        <v>5.1119999999999999E-2</v>
      </c>
      <c r="AA1317" s="1496">
        <v>5.1360000000000003E-2</v>
      </c>
      <c r="AB1317" s="1496">
        <v>5.2080000000000001E-2</v>
      </c>
      <c r="AC1317" s="1194">
        <f>SUM(E1317:AB1317)</f>
        <v>1.6423200000000002</v>
      </c>
    </row>
    <row r="1318" spans="1:29" s="3" customFormat="1" ht="12.75" customHeight="1">
      <c r="A1318" s="3305"/>
      <c r="B1318" s="3310"/>
      <c r="C1318" s="1191" t="s">
        <v>159</v>
      </c>
      <c r="D1318" s="1697" t="s">
        <v>813</v>
      </c>
      <c r="E1318" s="2243">
        <v>12</v>
      </c>
      <c r="F1318" s="2243">
        <v>12</v>
      </c>
      <c r="G1318" s="2243">
        <v>12</v>
      </c>
      <c r="H1318" s="2243">
        <v>12</v>
      </c>
      <c r="I1318" s="2243">
        <v>12</v>
      </c>
      <c r="J1318" s="2243">
        <v>12</v>
      </c>
      <c r="K1318" s="2243">
        <v>12</v>
      </c>
      <c r="L1318" s="2243">
        <v>12</v>
      </c>
      <c r="M1318" s="2243">
        <v>12</v>
      </c>
      <c r="N1318" s="2243">
        <v>12</v>
      </c>
      <c r="O1318" s="2243">
        <v>12</v>
      </c>
      <c r="P1318" s="2243">
        <v>13</v>
      </c>
      <c r="Q1318" s="2243">
        <v>12</v>
      </c>
      <c r="R1318" s="2243">
        <v>12</v>
      </c>
      <c r="S1318" s="2243">
        <v>12</v>
      </c>
      <c r="T1318" s="2243">
        <v>12</v>
      </c>
      <c r="U1318" s="2243">
        <v>12</v>
      </c>
      <c r="V1318" s="2243">
        <v>12</v>
      </c>
      <c r="W1318" s="2243">
        <v>8</v>
      </c>
      <c r="X1318" s="2243">
        <v>8</v>
      </c>
      <c r="Y1318" s="2243">
        <v>8</v>
      </c>
      <c r="Z1318" s="2243">
        <v>8</v>
      </c>
      <c r="AA1318" s="2243">
        <v>8</v>
      </c>
      <c r="AB1318" s="2243">
        <v>8</v>
      </c>
      <c r="AC1318" s="1194"/>
    </row>
    <row r="1319" spans="1:29" s="3" customFormat="1" ht="12.75" customHeight="1" thickBot="1">
      <c r="A1319" s="3306"/>
      <c r="B1319" s="3311"/>
      <c r="C1319" s="1209" t="s">
        <v>161</v>
      </c>
      <c r="D1319" s="1209"/>
      <c r="E1319" s="1268">
        <f t="shared" ref="E1319:AC1319" si="375">E1317/E1316</f>
        <v>1.2289156626506026</v>
      </c>
      <c r="F1319" s="1268">
        <f t="shared" si="375"/>
        <v>1.2289156626506026</v>
      </c>
      <c r="G1319" s="1268">
        <f t="shared" si="375"/>
        <v>1.2289156626506026</v>
      </c>
      <c r="H1319" s="1312">
        <f t="shared" si="375"/>
        <v>1.2298387096774193</v>
      </c>
      <c r="I1319" s="1268">
        <f t="shared" si="375"/>
        <v>1.2348178137651822</v>
      </c>
      <c r="J1319" s="1268">
        <f t="shared" si="375"/>
        <v>1.256</v>
      </c>
      <c r="K1319" s="1268">
        <f t="shared" si="375"/>
        <v>1.2520000000000002</v>
      </c>
      <c r="L1319" s="1268">
        <f t="shared" si="375"/>
        <v>1.24</v>
      </c>
      <c r="M1319" s="1268">
        <f t="shared" si="375"/>
        <v>1.2023346303501947</v>
      </c>
      <c r="N1319" s="1312">
        <f t="shared" si="375"/>
        <v>1.21484375</v>
      </c>
      <c r="O1319" s="1268">
        <f t="shared" si="375"/>
        <v>1.2000000000000002</v>
      </c>
      <c r="P1319" s="1268">
        <f t="shared" si="375"/>
        <v>1.2062256809338521</v>
      </c>
      <c r="Q1319" s="1268">
        <f t="shared" si="375"/>
        <v>1.204724409448819</v>
      </c>
      <c r="R1319" s="1268">
        <f t="shared" si="375"/>
        <v>1.1976284584980237</v>
      </c>
      <c r="S1319" s="1268">
        <f t="shared" si="375"/>
        <v>1.1843137254901961</v>
      </c>
      <c r="T1319" s="1268">
        <f t="shared" si="375"/>
        <v>1.1782945736434107</v>
      </c>
      <c r="U1319" s="1268">
        <f t="shared" si="375"/>
        <v>1.190661478599222</v>
      </c>
      <c r="V1319" s="1312">
        <f t="shared" si="375"/>
        <v>1.1899224806201549</v>
      </c>
      <c r="W1319" s="1268">
        <f t="shared" si="375"/>
        <v>1.1272727272727274</v>
      </c>
      <c r="X1319" s="1268">
        <f t="shared" si="375"/>
        <v>1.2574850299401199</v>
      </c>
      <c r="Y1319" s="1268">
        <f t="shared" si="375"/>
        <v>1.2694610778443114</v>
      </c>
      <c r="Z1319" s="1268">
        <f t="shared" si="375"/>
        <v>1.2831325301204819</v>
      </c>
      <c r="AA1319" s="1268">
        <f t="shared" si="375"/>
        <v>1.2891566265060241</v>
      </c>
      <c r="AB1319" s="1268">
        <f t="shared" si="375"/>
        <v>1.2994011976047906</v>
      </c>
      <c r="AC1319" s="1212">
        <f t="shared" si="375"/>
        <v>1.2208742194469226</v>
      </c>
    </row>
    <row r="1320" spans="1:29" s="3" customFormat="1" ht="12.75" customHeight="1">
      <c r="A1320" s="3308" t="s">
        <v>183</v>
      </c>
      <c r="B1320" s="3320" t="s">
        <v>499</v>
      </c>
      <c r="C1320" s="1186" t="s">
        <v>156</v>
      </c>
      <c r="D1320" s="1186" t="s">
        <v>157</v>
      </c>
      <c r="E1320" s="1498">
        <v>0.21498</v>
      </c>
      <c r="F1320" s="1499">
        <v>0.21701999999999999</v>
      </c>
      <c r="G1320" s="1499">
        <v>0.21906</v>
      </c>
      <c r="H1320" s="1500">
        <v>0.22026000000000001</v>
      </c>
      <c r="I1320" s="1499">
        <v>0.25625999999999999</v>
      </c>
      <c r="J1320" s="1499">
        <v>0.21437999999999999</v>
      </c>
      <c r="K1320" s="1499">
        <v>0.22128</v>
      </c>
      <c r="L1320" s="1499">
        <v>0.22314000000000001</v>
      </c>
      <c r="M1320" s="1499">
        <v>0.21779999999999999</v>
      </c>
      <c r="N1320" s="1500">
        <v>0.21906</v>
      </c>
      <c r="O1320" s="1499">
        <v>0.26250000000000001</v>
      </c>
      <c r="P1320" s="1499">
        <v>0.21672</v>
      </c>
      <c r="Q1320" s="1499">
        <v>0.22919999999999999</v>
      </c>
      <c r="R1320" s="1499">
        <v>0.23802000000000001</v>
      </c>
      <c r="S1320" s="1499">
        <v>0.29712</v>
      </c>
      <c r="T1320" s="1499">
        <v>0.27995999999999999</v>
      </c>
      <c r="U1320" s="1499">
        <v>0.23993999999999999</v>
      </c>
      <c r="V1320" s="1500">
        <v>0.23766000000000001</v>
      </c>
      <c r="W1320" s="1499">
        <v>0.26634000000000002</v>
      </c>
      <c r="X1320" s="1499">
        <v>0.23016</v>
      </c>
      <c r="Y1320" s="1499">
        <v>0.23826</v>
      </c>
      <c r="Z1320" s="1499">
        <v>0.23682</v>
      </c>
      <c r="AA1320" s="1499">
        <v>0.23555999999999999</v>
      </c>
      <c r="AB1320" s="1499">
        <v>0.23424</v>
      </c>
      <c r="AC1320" s="1189">
        <f>SUM(E1320:AB1320)</f>
        <v>5.6657399999999996</v>
      </c>
    </row>
    <row r="1321" spans="1:29" s="3" customFormat="1" ht="12.75" customHeight="1">
      <c r="A1321" s="3305"/>
      <c r="B1321" s="3310"/>
      <c r="C1321" s="1191" t="s">
        <v>158</v>
      </c>
      <c r="D1321" s="1191" t="s">
        <v>157</v>
      </c>
      <c r="E1321" s="1495">
        <v>0.18342</v>
      </c>
      <c r="F1321" s="1496">
        <v>0.18462000000000001</v>
      </c>
      <c r="G1321" s="1496">
        <v>0.18582000000000001</v>
      </c>
      <c r="H1321" s="1497">
        <v>0.18557999999999999</v>
      </c>
      <c r="I1321" s="1496">
        <v>0.21174000000000001</v>
      </c>
      <c r="J1321" s="1496">
        <v>0.186</v>
      </c>
      <c r="K1321" s="1496">
        <v>0.19037999999999999</v>
      </c>
      <c r="L1321" s="1496">
        <v>0.18678</v>
      </c>
      <c r="M1321" s="1496">
        <v>0.17627999999999999</v>
      </c>
      <c r="N1321" s="1497">
        <v>0.17735999999999999</v>
      </c>
      <c r="O1321" s="1496">
        <v>0.20694000000000001</v>
      </c>
      <c r="P1321" s="1496">
        <v>0.17777999999999999</v>
      </c>
      <c r="Q1321" s="1496">
        <v>0.20111999999999999</v>
      </c>
      <c r="R1321" s="1496">
        <v>0.20621999999999999</v>
      </c>
      <c r="S1321" s="1496">
        <v>0.25019999999999998</v>
      </c>
      <c r="T1321" s="1496">
        <v>0.2412</v>
      </c>
      <c r="U1321" s="1496">
        <v>0.21623999999999999</v>
      </c>
      <c r="V1321" s="1497">
        <v>0.21743999999999999</v>
      </c>
      <c r="W1321" s="1496">
        <v>0.23333999999999999</v>
      </c>
      <c r="X1321" s="1496">
        <v>0.21798000000000001</v>
      </c>
      <c r="Y1321" s="1496">
        <v>0.22722000000000001</v>
      </c>
      <c r="Z1321" s="1496">
        <v>0.22452</v>
      </c>
      <c r="AA1321" s="1496">
        <v>0.22398000000000001</v>
      </c>
      <c r="AB1321" s="1496">
        <v>0.21498</v>
      </c>
      <c r="AC1321" s="1194">
        <f>SUM(E1321:AB1321)</f>
        <v>4.9271399999999996</v>
      </c>
    </row>
    <row r="1322" spans="1:29" s="3" customFormat="1" ht="12.75" customHeight="1">
      <c r="A1322" s="3305"/>
      <c r="B1322" s="3310"/>
      <c r="C1322" s="1191" t="s">
        <v>159</v>
      </c>
      <c r="D1322" s="1697" t="s">
        <v>160</v>
      </c>
      <c r="E1322" s="2242">
        <v>21</v>
      </c>
      <c r="F1322" s="2242">
        <v>21</v>
      </c>
      <c r="G1322" s="2242">
        <v>21</v>
      </c>
      <c r="H1322" s="2242">
        <v>21</v>
      </c>
      <c r="I1322" s="2242">
        <v>21</v>
      </c>
      <c r="J1322" s="2242">
        <v>21</v>
      </c>
      <c r="K1322" s="2242">
        <v>22</v>
      </c>
      <c r="L1322" s="2242">
        <v>20</v>
      </c>
      <c r="M1322" s="2242">
        <v>20</v>
      </c>
      <c r="N1322" s="2242">
        <v>20</v>
      </c>
      <c r="O1322" s="2242">
        <v>24</v>
      </c>
      <c r="P1322" s="2242">
        <v>22</v>
      </c>
      <c r="Q1322" s="2242">
        <v>22</v>
      </c>
      <c r="R1322" s="2242">
        <v>23</v>
      </c>
      <c r="S1322" s="2242">
        <v>32</v>
      </c>
      <c r="T1322" s="2242">
        <v>25</v>
      </c>
      <c r="U1322" s="2242">
        <v>24</v>
      </c>
      <c r="V1322" s="2242">
        <v>24</v>
      </c>
      <c r="W1322" s="2242">
        <v>24</v>
      </c>
      <c r="X1322" s="2242">
        <v>25</v>
      </c>
      <c r="Y1322" s="2242">
        <v>25</v>
      </c>
      <c r="Z1322" s="2242">
        <v>24</v>
      </c>
      <c r="AA1322" s="2242">
        <v>24</v>
      </c>
      <c r="AB1322" s="2242">
        <v>24</v>
      </c>
      <c r="AC1322" s="1194"/>
    </row>
    <row r="1323" spans="1:29" s="3" customFormat="1" ht="12.75" customHeight="1" thickBot="1">
      <c r="A1323" s="3306"/>
      <c r="B1323" s="3311"/>
      <c r="C1323" s="1209" t="s">
        <v>161</v>
      </c>
      <c r="D1323" s="1209"/>
      <c r="E1323" s="1268">
        <f t="shared" ref="E1323:AC1323" si="376">E1321/E1320</f>
        <v>0.85319564610661458</v>
      </c>
      <c r="F1323" s="1268">
        <f t="shared" si="376"/>
        <v>0.85070500414708328</v>
      </c>
      <c r="G1323" s="1268">
        <f t="shared" si="376"/>
        <v>0.84826075047932081</v>
      </c>
      <c r="H1323" s="1312">
        <f t="shared" si="376"/>
        <v>0.84254971397439382</v>
      </c>
      <c r="I1323" s="1268">
        <f t="shared" si="376"/>
        <v>0.82627019433387972</v>
      </c>
      <c r="J1323" s="1268">
        <f t="shared" si="376"/>
        <v>0.86761824797089282</v>
      </c>
      <c r="K1323" s="1268">
        <f t="shared" si="376"/>
        <v>0.86035791757049884</v>
      </c>
      <c r="L1323" s="1268">
        <f t="shared" si="376"/>
        <v>0.83705297122882494</v>
      </c>
      <c r="M1323" s="1268">
        <f t="shared" si="376"/>
        <v>0.80936639118457299</v>
      </c>
      <c r="N1323" s="1312">
        <f t="shared" si="376"/>
        <v>0.80964119419337166</v>
      </c>
      <c r="O1323" s="1268">
        <f t="shared" si="376"/>
        <v>0.78834285714285712</v>
      </c>
      <c r="P1323" s="1268">
        <f t="shared" si="376"/>
        <v>0.82032115171650055</v>
      </c>
      <c r="Q1323" s="1268">
        <f t="shared" si="376"/>
        <v>0.87748691099476439</v>
      </c>
      <c r="R1323" s="1268">
        <f t="shared" si="376"/>
        <v>0.86639778169901682</v>
      </c>
      <c r="S1323" s="1268">
        <f t="shared" si="376"/>
        <v>0.84208400646203552</v>
      </c>
      <c r="T1323" s="1268">
        <f t="shared" si="376"/>
        <v>0.86155165023574798</v>
      </c>
      <c r="U1323" s="1268">
        <f t="shared" si="376"/>
        <v>0.9012253063265816</v>
      </c>
      <c r="V1323" s="1312">
        <f t="shared" si="376"/>
        <v>0.91492047462761927</v>
      </c>
      <c r="W1323" s="1268">
        <f t="shared" si="376"/>
        <v>0.87609822031989182</v>
      </c>
      <c r="X1323" s="1268">
        <f t="shared" si="376"/>
        <v>0.9470802919708029</v>
      </c>
      <c r="Y1323" s="1268">
        <f t="shared" si="376"/>
        <v>0.95366406446738861</v>
      </c>
      <c r="Z1323" s="1268">
        <f t="shared" si="376"/>
        <v>0.94806181910311627</v>
      </c>
      <c r="AA1323" s="1268">
        <f t="shared" si="376"/>
        <v>0.9508405501782986</v>
      </c>
      <c r="AB1323" s="1268">
        <f t="shared" si="376"/>
        <v>0.91777663934426235</v>
      </c>
      <c r="AC1323" s="1212">
        <f t="shared" si="376"/>
        <v>0.86963750542735807</v>
      </c>
    </row>
    <row r="1324" spans="1:29" s="3" customFormat="1" ht="12.75" customHeight="1">
      <c r="A1324" s="3308" t="s">
        <v>212</v>
      </c>
      <c r="B1324" s="3320" t="s">
        <v>499</v>
      </c>
      <c r="C1324" s="1186" t="s">
        <v>156</v>
      </c>
      <c r="D1324" s="1186" t="s">
        <v>157</v>
      </c>
      <c r="E1324" s="1498">
        <v>4.7280000000000003E-2</v>
      </c>
      <c r="F1324" s="1499">
        <v>4.6800000000000001E-2</v>
      </c>
      <c r="G1324" s="1499">
        <v>4.8000000000000001E-2</v>
      </c>
      <c r="H1324" s="1500">
        <v>4.6800000000000001E-2</v>
      </c>
      <c r="I1324" s="1499">
        <v>4.5839999999999999E-2</v>
      </c>
      <c r="J1324" s="1499">
        <v>4.1759999999999999E-2</v>
      </c>
      <c r="K1324" s="1499">
        <v>2.1600000000000001E-2</v>
      </c>
      <c r="L1324" s="1499">
        <v>2.1839999999999998E-2</v>
      </c>
      <c r="M1324" s="1499">
        <v>2.232E-2</v>
      </c>
      <c r="N1324" s="1500">
        <v>2.0879999999999999E-2</v>
      </c>
      <c r="O1324" s="1499">
        <v>2.0639999999999999E-2</v>
      </c>
      <c r="P1324" s="1499">
        <v>2.1360000000000001E-2</v>
      </c>
      <c r="Q1324" s="1499">
        <v>4.4880000000000003E-2</v>
      </c>
      <c r="R1324" s="1499">
        <v>4.5839999999999999E-2</v>
      </c>
      <c r="S1324" s="1499">
        <v>4.6559999999999997E-2</v>
      </c>
      <c r="T1324" s="1499">
        <v>4.5600000000000002E-2</v>
      </c>
      <c r="U1324" s="1499">
        <v>4.5839999999999999E-2</v>
      </c>
      <c r="V1324" s="1500">
        <v>4.6559999999999997E-2</v>
      </c>
      <c r="W1324" s="1499">
        <v>2.8799999999999999E-2</v>
      </c>
      <c r="X1324" s="1499">
        <v>2.1600000000000001E-2</v>
      </c>
      <c r="Y1324" s="1499">
        <v>2.1839999999999998E-2</v>
      </c>
      <c r="Z1324" s="1499">
        <v>2.2079999999999999E-2</v>
      </c>
      <c r="AA1324" s="1499">
        <v>2.1600000000000001E-2</v>
      </c>
      <c r="AB1324" s="1499">
        <v>2.112E-2</v>
      </c>
      <c r="AC1324" s="1189">
        <f>SUM(E1324:AB1324)</f>
        <v>0.81743999999999994</v>
      </c>
    </row>
    <row r="1325" spans="1:29" s="3" customFormat="1" ht="12.75" customHeight="1">
      <c r="A1325" s="3305"/>
      <c r="B1325" s="3310"/>
      <c r="C1325" s="1191" t="s">
        <v>158</v>
      </c>
      <c r="D1325" s="1191" t="s">
        <v>157</v>
      </c>
      <c r="E1325" s="1495">
        <v>4.2479999999999997E-2</v>
      </c>
      <c r="F1325" s="1496">
        <v>4.2479999999999997E-2</v>
      </c>
      <c r="G1325" s="1496">
        <v>4.224E-2</v>
      </c>
      <c r="H1325" s="1497">
        <v>4.2000000000000003E-2</v>
      </c>
      <c r="I1325" s="1496">
        <v>4.2479999999999997E-2</v>
      </c>
      <c r="J1325" s="1496">
        <v>3.7199999999999997E-2</v>
      </c>
      <c r="K1325" s="1496">
        <v>1.536E-2</v>
      </c>
      <c r="L1325" s="1496">
        <v>1.512E-2</v>
      </c>
      <c r="M1325" s="1496">
        <v>1.536E-2</v>
      </c>
      <c r="N1325" s="1497">
        <v>1.512E-2</v>
      </c>
      <c r="O1325" s="1496">
        <v>1.4880000000000001E-2</v>
      </c>
      <c r="P1325" s="1496">
        <v>1.512E-2</v>
      </c>
      <c r="Q1325" s="1496">
        <v>4.1279999999999997E-2</v>
      </c>
      <c r="R1325" s="1496">
        <v>4.1520000000000001E-2</v>
      </c>
      <c r="S1325" s="1496">
        <v>4.1279999999999997E-2</v>
      </c>
      <c r="T1325" s="1496">
        <v>4.1279999999999997E-2</v>
      </c>
      <c r="U1325" s="1496">
        <v>4.1759999999999999E-2</v>
      </c>
      <c r="V1325" s="1497">
        <v>4.1759999999999999E-2</v>
      </c>
      <c r="W1325" s="1496">
        <v>2.2800000000000001E-2</v>
      </c>
      <c r="X1325" s="1496">
        <v>1.512E-2</v>
      </c>
      <c r="Y1325" s="1496">
        <v>1.5599999999999999E-2</v>
      </c>
      <c r="Z1325" s="1496">
        <v>1.5599999999999999E-2</v>
      </c>
      <c r="AA1325" s="1496">
        <v>1.5599999999999999E-2</v>
      </c>
      <c r="AB1325" s="1496">
        <v>1.464E-2</v>
      </c>
      <c r="AC1325" s="1194">
        <f>SUM(E1325:AB1325)</f>
        <v>0.68807999999999991</v>
      </c>
    </row>
    <row r="1326" spans="1:29" s="3" customFormat="1" ht="12.75" customHeight="1">
      <c r="A1326" s="3305"/>
      <c r="B1326" s="3310"/>
      <c r="C1326" s="1191" t="s">
        <v>159</v>
      </c>
      <c r="D1326" s="1697" t="s">
        <v>160</v>
      </c>
      <c r="E1326" s="2244">
        <v>6</v>
      </c>
      <c r="F1326" s="2244">
        <v>6</v>
      </c>
      <c r="G1326" s="2244">
        <v>6</v>
      </c>
      <c r="H1326" s="2244">
        <v>6</v>
      </c>
      <c r="I1326" s="2244">
        <v>6</v>
      </c>
      <c r="J1326" s="2244">
        <v>3</v>
      </c>
      <c r="K1326" s="2244">
        <v>3</v>
      </c>
      <c r="L1326" s="2244">
        <v>3</v>
      </c>
      <c r="M1326" s="2244">
        <v>2</v>
      </c>
      <c r="N1326" s="2244">
        <v>2</v>
      </c>
      <c r="O1326" s="2244">
        <v>3</v>
      </c>
      <c r="P1326" s="2244">
        <v>3</v>
      </c>
      <c r="Q1326" s="2244">
        <v>5</v>
      </c>
      <c r="R1326" s="2244">
        <v>6</v>
      </c>
      <c r="S1326" s="2244">
        <v>6</v>
      </c>
      <c r="T1326" s="2244">
        <v>6</v>
      </c>
      <c r="U1326" s="2244">
        <v>5</v>
      </c>
      <c r="V1326" s="2244">
        <v>6</v>
      </c>
      <c r="W1326" s="2244">
        <v>2</v>
      </c>
      <c r="X1326" s="2244">
        <v>3</v>
      </c>
      <c r="Y1326" s="2244">
        <v>3</v>
      </c>
      <c r="Z1326" s="2244">
        <v>2</v>
      </c>
      <c r="AA1326" s="2244">
        <v>2</v>
      </c>
      <c r="AB1326" s="2244">
        <v>2</v>
      </c>
      <c r="AC1326" s="1194"/>
    </row>
    <row r="1327" spans="1:29" s="3" customFormat="1" ht="12.75" customHeight="1" thickBot="1">
      <c r="A1327" s="3306"/>
      <c r="B1327" s="3311"/>
      <c r="C1327" s="1209" t="s">
        <v>161</v>
      </c>
      <c r="D1327" s="1209"/>
      <c r="E1327" s="1268">
        <f t="shared" ref="E1327:AC1327" si="377">E1325/E1324</f>
        <v>0.89847715736040601</v>
      </c>
      <c r="F1327" s="1268">
        <f t="shared" si="377"/>
        <v>0.90769230769230758</v>
      </c>
      <c r="G1327" s="1268">
        <f t="shared" si="377"/>
        <v>0.88</v>
      </c>
      <c r="H1327" s="1312">
        <f t="shared" si="377"/>
        <v>0.89743589743589747</v>
      </c>
      <c r="I1327" s="1268">
        <f t="shared" si="377"/>
        <v>0.92670157068062819</v>
      </c>
      <c r="J1327" s="1268">
        <f t="shared" si="377"/>
        <v>0.89080459770114939</v>
      </c>
      <c r="K1327" s="1268">
        <f t="shared" si="377"/>
        <v>0.71111111111111114</v>
      </c>
      <c r="L1327" s="1268">
        <f t="shared" si="377"/>
        <v>0.6923076923076924</v>
      </c>
      <c r="M1327" s="1268">
        <f t="shared" si="377"/>
        <v>0.68817204301075274</v>
      </c>
      <c r="N1327" s="1312">
        <f t="shared" si="377"/>
        <v>0.72413793103448276</v>
      </c>
      <c r="O1327" s="1268">
        <f t="shared" si="377"/>
        <v>0.72093023255813959</v>
      </c>
      <c r="P1327" s="1268">
        <f t="shared" si="377"/>
        <v>0.7078651685393258</v>
      </c>
      <c r="Q1327" s="1268">
        <f t="shared" si="377"/>
        <v>0.91978609625668439</v>
      </c>
      <c r="R1327" s="1268">
        <f t="shared" si="377"/>
        <v>0.90575916230366493</v>
      </c>
      <c r="S1327" s="1268">
        <f t="shared" si="377"/>
        <v>0.88659793814432986</v>
      </c>
      <c r="T1327" s="1268">
        <f t="shared" si="377"/>
        <v>0.90526315789473677</v>
      </c>
      <c r="U1327" s="1268">
        <f t="shared" si="377"/>
        <v>0.91099476439790572</v>
      </c>
      <c r="V1327" s="1312">
        <f t="shared" si="377"/>
        <v>0.89690721649484539</v>
      </c>
      <c r="W1327" s="1268">
        <f t="shared" si="377"/>
        <v>0.79166666666666674</v>
      </c>
      <c r="X1327" s="1268">
        <f t="shared" si="377"/>
        <v>0.7</v>
      </c>
      <c r="Y1327" s="1268">
        <f t="shared" si="377"/>
        <v>0.7142857142857143</v>
      </c>
      <c r="Z1327" s="1268">
        <f t="shared" si="377"/>
        <v>0.70652173913043481</v>
      </c>
      <c r="AA1327" s="1268">
        <f t="shared" si="377"/>
        <v>0.7222222222222221</v>
      </c>
      <c r="AB1327" s="1268">
        <f t="shared" si="377"/>
        <v>0.69318181818181823</v>
      </c>
      <c r="AC1327" s="1212">
        <f t="shared" si="377"/>
        <v>0.84174985320023488</v>
      </c>
    </row>
    <row r="1328" spans="1:29" s="3" customFormat="1" ht="12.75" customHeight="1">
      <c r="A1328" s="3308" t="s">
        <v>233</v>
      </c>
      <c r="B1328" s="3320" t="s">
        <v>499</v>
      </c>
      <c r="C1328" s="1186" t="s">
        <v>156</v>
      </c>
      <c r="D1328" s="1186" t="s">
        <v>157</v>
      </c>
      <c r="E1328" s="1492">
        <v>0.25946999999999998</v>
      </c>
      <c r="F1328" s="1493">
        <v>0.25461</v>
      </c>
      <c r="G1328" s="1493">
        <v>0.25514999999999999</v>
      </c>
      <c r="H1328" s="1494">
        <v>0.25389</v>
      </c>
      <c r="I1328" s="1493">
        <v>0.25991999999999998</v>
      </c>
      <c r="J1328" s="1493">
        <v>0.25983000000000001</v>
      </c>
      <c r="K1328" s="1493">
        <v>0.25901999999999997</v>
      </c>
      <c r="L1328" s="1493">
        <v>0.25929000000000002</v>
      </c>
      <c r="M1328" s="1493">
        <v>0.26630999999999999</v>
      </c>
      <c r="N1328" s="1494">
        <v>0.27027000000000001</v>
      </c>
      <c r="O1328" s="1493">
        <v>0.26316000000000001</v>
      </c>
      <c r="P1328" s="1493">
        <v>0.24074999999999999</v>
      </c>
      <c r="Q1328" s="1493">
        <v>0.26172000000000001</v>
      </c>
      <c r="R1328" s="1493">
        <v>0.25290000000000001</v>
      </c>
      <c r="S1328" s="1493">
        <v>0.24929999999999999</v>
      </c>
      <c r="T1328" s="1493">
        <v>0.22977</v>
      </c>
      <c r="U1328" s="1493">
        <v>0.23382</v>
      </c>
      <c r="V1328" s="1494">
        <v>0.26100000000000001</v>
      </c>
      <c r="W1328" s="1493">
        <v>0.26622000000000001</v>
      </c>
      <c r="X1328" s="1493">
        <v>0.27243000000000001</v>
      </c>
      <c r="Y1328" s="1493">
        <v>0.27576000000000001</v>
      </c>
      <c r="Z1328" s="1493">
        <v>0.28106999999999999</v>
      </c>
      <c r="AA1328" s="1493">
        <v>0.28602</v>
      </c>
      <c r="AB1328" s="1493">
        <v>0.28700999999999999</v>
      </c>
      <c r="AC1328" s="1189">
        <f>SUM(E1328:AB1328)</f>
        <v>6.2586899999999979</v>
      </c>
    </row>
    <row r="1329" spans="1:29" s="3" customFormat="1" ht="12.75" customHeight="1">
      <c r="A1329" s="3305"/>
      <c r="B1329" s="3310"/>
      <c r="C1329" s="1191" t="s">
        <v>158</v>
      </c>
      <c r="D1329" s="1191" t="s">
        <v>157</v>
      </c>
      <c r="E1329" s="1495">
        <v>0.23265</v>
      </c>
      <c r="F1329" s="1496">
        <v>0.22581000000000001</v>
      </c>
      <c r="G1329" s="1496">
        <v>0.22625999999999999</v>
      </c>
      <c r="H1329" s="1497">
        <v>0.22455</v>
      </c>
      <c r="I1329" s="1496">
        <v>0.23472000000000001</v>
      </c>
      <c r="J1329" s="1496">
        <v>0.23913000000000001</v>
      </c>
      <c r="K1329" s="1496">
        <v>0.23813999999999999</v>
      </c>
      <c r="L1329" s="1496">
        <v>0.23157</v>
      </c>
      <c r="M1329" s="1496">
        <v>0.22464000000000001</v>
      </c>
      <c r="N1329" s="1497">
        <v>0.23427000000000001</v>
      </c>
      <c r="O1329" s="1496">
        <v>0.22994999999999999</v>
      </c>
      <c r="P1329" s="1496">
        <v>0.21897</v>
      </c>
      <c r="Q1329" s="1496">
        <v>0.22176000000000001</v>
      </c>
      <c r="R1329" s="1496">
        <v>0.22112999999999999</v>
      </c>
      <c r="S1329" s="1496">
        <v>0.21834000000000001</v>
      </c>
      <c r="T1329" s="1496">
        <v>0.21582000000000001</v>
      </c>
      <c r="U1329" s="1496">
        <v>0.22239</v>
      </c>
      <c r="V1329" s="1497">
        <v>0.23274</v>
      </c>
      <c r="W1329" s="1496">
        <v>0.23202</v>
      </c>
      <c r="X1329" s="1496">
        <v>0.23868</v>
      </c>
      <c r="Y1329" s="1496">
        <v>0.24515999999999999</v>
      </c>
      <c r="Z1329" s="1496">
        <v>0.24668999999999999</v>
      </c>
      <c r="AA1329" s="1496">
        <v>0.252</v>
      </c>
      <c r="AB1329" s="1496">
        <v>0.2457</v>
      </c>
      <c r="AC1329" s="1194">
        <f>SUM(E1329:AB1329)</f>
        <v>5.5530900000000019</v>
      </c>
    </row>
    <row r="1330" spans="1:29" s="3" customFormat="1" ht="12.75" customHeight="1">
      <c r="A1330" s="3305"/>
      <c r="B1330" s="3310"/>
      <c r="C1330" s="1191" t="s">
        <v>159</v>
      </c>
      <c r="D1330" s="1697" t="s">
        <v>160</v>
      </c>
      <c r="E1330" s="2246">
        <v>30</v>
      </c>
      <c r="F1330" s="2246">
        <v>30</v>
      </c>
      <c r="G1330" s="2246">
        <v>30</v>
      </c>
      <c r="H1330" s="2246">
        <v>32</v>
      </c>
      <c r="I1330" s="2246">
        <v>31</v>
      </c>
      <c r="J1330" s="2246">
        <v>31</v>
      </c>
      <c r="K1330" s="2246">
        <v>30</v>
      </c>
      <c r="L1330" s="2246">
        <v>32</v>
      </c>
      <c r="M1330" s="2246">
        <v>31</v>
      </c>
      <c r="N1330" s="2246">
        <v>34</v>
      </c>
      <c r="O1330" s="2246">
        <v>28</v>
      </c>
      <c r="P1330" s="2246">
        <v>33</v>
      </c>
      <c r="Q1330" s="2246">
        <v>31</v>
      </c>
      <c r="R1330" s="2246">
        <v>29</v>
      </c>
      <c r="S1330" s="2246">
        <v>30</v>
      </c>
      <c r="T1330" s="2246">
        <v>28</v>
      </c>
      <c r="U1330" s="2246">
        <v>30</v>
      </c>
      <c r="V1330" s="2246">
        <v>32</v>
      </c>
      <c r="W1330" s="2246">
        <v>32</v>
      </c>
      <c r="X1330" s="2246">
        <v>33</v>
      </c>
      <c r="Y1330" s="2246">
        <v>33</v>
      </c>
      <c r="Z1330" s="2246">
        <v>33</v>
      </c>
      <c r="AA1330" s="2246">
        <v>36</v>
      </c>
      <c r="AB1330" s="2246">
        <v>33</v>
      </c>
      <c r="AC1330" s="1194"/>
    </row>
    <row r="1331" spans="1:29" s="3" customFormat="1" ht="12.75" customHeight="1" thickBot="1">
      <c r="A1331" s="3306"/>
      <c r="B1331" s="3311"/>
      <c r="C1331" s="1209" t="s">
        <v>161</v>
      </c>
      <c r="D1331" s="1209"/>
      <c r="E1331" s="1268">
        <f t="shared" ref="E1331:AC1331" si="378">E1329/E1328</f>
        <v>0.89663544918487692</v>
      </c>
      <c r="F1331" s="1268">
        <f t="shared" si="378"/>
        <v>0.88688582537999294</v>
      </c>
      <c r="G1331" s="1268">
        <f t="shared" si="378"/>
        <v>0.88677248677248677</v>
      </c>
      <c r="H1331" s="1312">
        <f t="shared" si="378"/>
        <v>0.88443814250265862</v>
      </c>
      <c r="I1331" s="1268">
        <f t="shared" si="378"/>
        <v>0.90304709141274253</v>
      </c>
      <c r="J1331" s="1268">
        <f t="shared" si="378"/>
        <v>0.92033252511257357</v>
      </c>
      <c r="K1331" s="1268">
        <f t="shared" si="378"/>
        <v>0.91938846421125786</v>
      </c>
      <c r="L1331" s="1268">
        <f t="shared" si="378"/>
        <v>0.89309267615411303</v>
      </c>
      <c r="M1331" s="1268">
        <f t="shared" si="378"/>
        <v>0.84352821899290309</v>
      </c>
      <c r="N1331" s="1312">
        <f t="shared" si="378"/>
        <v>0.86679986679986676</v>
      </c>
      <c r="O1331" s="1268">
        <f t="shared" si="378"/>
        <v>0.87380300957592338</v>
      </c>
      <c r="P1331" s="1268">
        <f t="shared" si="378"/>
        <v>0.90953271028037386</v>
      </c>
      <c r="Q1331" s="1268">
        <f t="shared" si="378"/>
        <v>0.84731774415405781</v>
      </c>
      <c r="R1331" s="1268">
        <f t="shared" si="378"/>
        <v>0.87437722419928821</v>
      </c>
      <c r="S1331" s="1268">
        <f t="shared" si="378"/>
        <v>0.87581227436823106</v>
      </c>
      <c r="T1331" s="1268">
        <f t="shared" si="378"/>
        <v>0.93928711320015668</v>
      </c>
      <c r="U1331" s="1268">
        <f t="shared" si="378"/>
        <v>0.95111624326404931</v>
      </c>
      <c r="V1331" s="1312">
        <f t="shared" si="378"/>
        <v>0.89172413793103444</v>
      </c>
      <c r="W1331" s="1268">
        <f t="shared" si="378"/>
        <v>0.87153482082488165</v>
      </c>
      <c r="X1331" s="1268">
        <f t="shared" si="378"/>
        <v>0.87611496531219024</v>
      </c>
      <c r="Y1331" s="1268">
        <f t="shared" si="378"/>
        <v>0.88903394255874668</v>
      </c>
      <c r="Z1331" s="1268">
        <f t="shared" si="378"/>
        <v>0.87768171629843106</v>
      </c>
      <c r="AA1331" s="1268">
        <f t="shared" si="378"/>
        <v>0.88105726872246692</v>
      </c>
      <c r="AB1331" s="1268">
        <f t="shared" si="378"/>
        <v>0.85606773283160875</v>
      </c>
      <c r="AC1331" s="1212">
        <f t="shared" si="378"/>
        <v>0.88726075264951676</v>
      </c>
    </row>
    <row r="1332" spans="1:29" s="3" customFormat="1" ht="12.75" customHeight="1">
      <c r="A1332" s="3304" t="s">
        <v>184</v>
      </c>
      <c r="B1332" s="3320" t="s">
        <v>499</v>
      </c>
      <c r="C1332" s="1255" t="s">
        <v>156</v>
      </c>
      <c r="D1332" s="1255" t="s">
        <v>157</v>
      </c>
      <c r="E1332" s="1498">
        <v>8.5260000000000002E-2</v>
      </c>
      <c r="F1332" s="1499">
        <v>8.5319999999999993E-2</v>
      </c>
      <c r="G1332" s="1499">
        <v>8.4900000000000003E-2</v>
      </c>
      <c r="H1332" s="1500">
        <v>8.4839999999999999E-2</v>
      </c>
      <c r="I1332" s="1499">
        <v>9.468E-2</v>
      </c>
      <c r="J1332" s="1499">
        <v>9.3240000000000003E-2</v>
      </c>
      <c r="K1332" s="1499">
        <v>9.0240000000000001E-2</v>
      </c>
      <c r="L1332" s="1499">
        <v>8.6639999999999995E-2</v>
      </c>
      <c r="M1332" s="1499">
        <v>8.6699999999999999E-2</v>
      </c>
      <c r="N1332" s="1500">
        <v>7.986E-2</v>
      </c>
      <c r="O1332" s="1499">
        <v>9.2399999999999996E-2</v>
      </c>
      <c r="P1332" s="1499">
        <v>7.8240000000000004E-2</v>
      </c>
      <c r="Q1332" s="1499">
        <v>7.7700000000000005E-2</v>
      </c>
      <c r="R1332" s="1499">
        <v>7.8119999999999995E-2</v>
      </c>
      <c r="S1332" s="1499">
        <v>8.4839999999999999E-2</v>
      </c>
      <c r="T1332" s="1499">
        <v>8.4900000000000003E-2</v>
      </c>
      <c r="U1332" s="1499">
        <v>8.5440000000000002E-2</v>
      </c>
      <c r="V1332" s="1500">
        <v>8.4720000000000004E-2</v>
      </c>
      <c r="W1332" s="1499">
        <v>8.5800000000000001E-2</v>
      </c>
      <c r="X1332" s="1499">
        <v>8.448E-2</v>
      </c>
      <c r="Y1332" s="1499">
        <v>8.5319999999999993E-2</v>
      </c>
      <c r="Z1332" s="1499">
        <v>8.4419999999999995E-2</v>
      </c>
      <c r="AA1332" s="1499">
        <v>8.448E-2</v>
      </c>
      <c r="AB1332" s="1499">
        <v>9.3479999999999994E-2</v>
      </c>
      <c r="AC1332" s="1242">
        <f>SUM(E1332:AB1332)</f>
        <v>2.0560200000000002</v>
      </c>
    </row>
    <row r="1333" spans="1:29" s="3" customFormat="1" ht="12.75" customHeight="1">
      <c r="A1333" s="3305"/>
      <c r="B1333" s="3310"/>
      <c r="C1333" s="1191" t="s">
        <v>158</v>
      </c>
      <c r="D1333" s="1191" t="s">
        <v>157</v>
      </c>
      <c r="E1333" s="1333">
        <v>0.13200000000000001</v>
      </c>
      <c r="F1333" s="1307">
        <v>0.13206000000000001</v>
      </c>
      <c r="G1333" s="1307">
        <v>0.13152</v>
      </c>
      <c r="H1333" s="1326">
        <v>0.13134000000000001</v>
      </c>
      <c r="I1333" s="1307">
        <v>0.13661999999999999</v>
      </c>
      <c r="J1333" s="1307">
        <v>0.1353</v>
      </c>
      <c r="K1333" s="1307">
        <v>0.13422000000000001</v>
      </c>
      <c r="L1333" s="1307">
        <v>0.13386000000000001</v>
      </c>
      <c r="M1333" s="1307">
        <v>0.1305</v>
      </c>
      <c r="N1333" s="1326">
        <v>0.12659999999999999</v>
      </c>
      <c r="O1333" s="1307">
        <v>0.13109999999999999</v>
      </c>
      <c r="P1333" s="1307">
        <v>0.12564</v>
      </c>
      <c r="Q1333" s="1307">
        <v>0.12336</v>
      </c>
      <c r="R1333" s="1307">
        <v>0.12306</v>
      </c>
      <c r="S1333" s="1307">
        <v>0.12978000000000001</v>
      </c>
      <c r="T1333" s="1307">
        <v>0.12959999999999999</v>
      </c>
      <c r="U1333" s="1307">
        <v>0.13031999999999999</v>
      </c>
      <c r="V1333" s="1326">
        <v>0.13044</v>
      </c>
      <c r="W1333" s="1307">
        <v>0.13014000000000001</v>
      </c>
      <c r="X1333" s="1307">
        <v>0.13217999999999999</v>
      </c>
      <c r="Y1333" s="1307">
        <v>0.13397999999999999</v>
      </c>
      <c r="Z1333" s="1307">
        <v>0.13361999999999999</v>
      </c>
      <c r="AA1333" s="1307">
        <v>0.13433999999999999</v>
      </c>
      <c r="AB1333" s="1307">
        <v>0.13553999999999999</v>
      </c>
      <c r="AC1333" s="1194">
        <f>SUM(E1333:AB1333)</f>
        <v>3.1471200000000001</v>
      </c>
    </row>
    <row r="1334" spans="1:29" s="3" customFormat="1" ht="12.75" customHeight="1">
      <c r="A1334" s="3305"/>
      <c r="B1334" s="3310"/>
      <c r="C1334" s="1191" t="s">
        <v>159</v>
      </c>
      <c r="D1334" s="1697" t="s">
        <v>813</v>
      </c>
      <c r="E1334" s="2248">
        <v>13</v>
      </c>
      <c r="F1334" s="2248">
        <v>13</v>
      </c>
      <c r="G1334" s="2248">
        <v>13</v>
      </c>
      <c r="H1334" s="2248">
        <v>13</v>
      </c>
      <c r="I1334" s="2248">
        <v>15</v>
      </c>
      <c r="J1334" s="2248">
        <v>14</v>
      </c>
      <c r="K1334" s="2248">
        <v>14</v>
      </c>
      <c r="L1334" s="2248">
        <v>13</v>
      </c>
      <c r="M1334" s="2248">
        <v>14</v>
      </c>
      <c r="N1334" s="2248">
        <v>13</v>
      </c>
      <c r="O1334" s="2248">
        <v>13</v>
      </c>
      <c r="P1334" s="2248">
        <v>13</v>
      </c>
      <c r="Q1334" s="2248">
        <v>13</v>
      </c>
      <c r="R1334" s="2248">
        <v>13</v>
      </c>
      <c r="S1334" s="2248">
        <v>13</v>
      </c>
      <c r="T1334" s="2248">
        <v>13</v>
      </c>
      <c r="U1334" s="2248">
        <v>13</v>
      </c>
      <c r="V1334" s="2248">
        <v>13</v>
      </c>
      <c r="W1334" s="2248">
        <v>14</v>
      </c>
      <c r="X1334" s="2248">
        <v>13</v>
      </c>
      <c r="Y1334" s="2248">
        <v>13</v>
      </c>
      <c r="Z1334" s="2248">
        <v>13</v>
      </c>
      <c r="AA1334" s="2248">
        <v>14</v>
      </c>
      <c r="AB1334" s="2248">
        <v>13</v>
      </c>
      <c r="AC1334" s="1194"/>
    </row>
    <row r="1335" spans="1:29" s="3" customFormat="1" ht="12.75" customHeight="1" thickBot="1">
      <c r="A1335" s="3306"/>
      <c r="B1335" s="3311"/>
      <c r="C1335" s="1209" t="s">
        <v>161</v>
      </c>
      <c r="D1335" s="1209"/>
      <c r="E1335" s="1268">
        <f t="shared" ref="E1335:AC1335" si="379">E1333/E1332</f>
        <v>1.5482054890921886</v>
      </c>
      <c r="F1335" s="1268">
        <f t="shared" si="379"/>
        <v>1.5478199718706049</v>
      </c>
      <c r="G1335" s="1268">
        <f t="shared" si="379"/>
        <v>1.5491166077738514</v>
      </c>
      <c r="H1335" s="1312">
        <f t="shared" si="379"/>
        <v>1.5480905233380482</v>
      </c>
      <c r="I1335" s="1268">
        <f t="shared" si="379"/>
        <v>1.4429657794676805</v>
      </c>
      <c r="J1335" s="1268">
        <f t="shared" si="379"/>
        <v>1.4510939510939511</v>
      </c>
      <c r="K1335" s="1268">
        <f t="shared" si="379"/>
        <v>1.4873670212765957</v>
      </c>
      <c r="L1335" s="1268">
        <f t="shared" si="379"/>
        <v>1.5450138504155126</v>
      </c>
      <c r="M1335" s="1268">
        <f t="shared" si="379"/>
        <v>1.5051903114186851</v>
      </c>
      <c r="N1335" s="1312">
        <f t="shared" si="379"/>
        <v>1.585274229902329</v>
      </c>
      <c r="O1335" s="1268">
        <f t="shared" si="379"/>
        <v>1.4188311688311688</v>
      </c>
      <c r="P1335" s="1268">
        <f t="shared" si="379"/>
        <v>1.6058282208588956</v>
      </c>
      <c r="Q1335" s="1268">
        <f t="shared" si="379"/>
        <v>1.5876447876447874</v>
      </c>
      <c r="R1335" s="1268">
        <f t="shared" si="379"/>
        <v>1.5752688172043012</v>
      </c>
      <c r="S1335" s="1268">
        <f t="shared" si="379"/>
        <v>1.5297029702970297</v>
      </c>
      <c r="T1335" s="1268">
        <f t="shared" si="379"/>
        <v>1.5265017667844523</v>
      </c>
      <c r="U1335" s="1268">
        <f t="shared" si="379"/>
        <v>1.5252808988764044</v>
      </c>
      <c r="V1335" s="1312">
        <f t="shared" si="379"/>
        <v>1.5396600566572238</v>
      </c>
      <c r="W1335" s="1268">
        <f t="shared" si="379"/>
        <v>1.5167832167832169</v>
      </c>
      <c r="X1335" s="1268">
        <f t="shared" si="379"/>
        <v>1.5646306818181817</v>
      </c>
      <c r="Y1335" s="1268">
        <f t="shared" si="379"/>
        <v>1.570323488045007</v>
      </c>
      <c r="Z1335" s="1268">
        <f t="shared" si="379"/>
        <v>1.5828002842928215</v>
      </c>
      <c r="AA1335" s="1268">
        <f t="shared" si="379"/>
        <v>1.5901988636363635</v>
      </c>
      <c r="AB1335" s="1268">
        <f t="shared" si="379"/>
        <v>1.4499358151476252</v>
      </c>
      <c r="AC1335" s="1212">
        <f t="shared" si="379"/>
        <v>1.5306854991682959</v>
      </c>
    </row>
    <row r="1336" spans="1:29" s="3" customFormat="1" ht="12.75" customHeight="1">
      <c r="A1336" s="3304" t="s">
        <v>186</v>
      </c>
      <c r="B1336" s="3309" t="s">
        <v>823</v>
      </c>
      <c r="C1336" s="1255" t="s">
        <v>156</v>
      </c>
      <c r="D1336" s="1973" t="s">
        <v>813</v>
      </c>
      <c r="E1336" s="2252">
        <v>0.56999999284744263</v>
      </c>
      <c r="F1336" s="2252">
        <v>0.56999999284744263</v>
      </c>
      <c r="G1336" s="2252">
        <v>0.56999999284744263</v>
      </c>
      <c r="H1336" s="2252">
        <v>0.5899999737739563</v>
      </c>
      <c r="I1336" s="2252">
        <v>0.5899999737739563</v>
      </c>
      <c r="J1336" s="2252">
        <v>0.56000000238418579</v>
      </c>
      <c r="K1336" s="2252">
        <v>0.56000000238418579</v>
      </c>
      <c r="L1336" s="2252">
        <v>0.54000002145767212</v>
      </c>
      <c r="M1336" s="2252">
        <v>0.52999997138977051</v>
      </c>
      <c r="N1336" s="2252">
        <v>0.55000001192092896</v>
      </c>
      <c r="O1336" s="2252">
        <v>0.51999998092651367</v>
      </c>
      <c r="P1336" s="2252">
        <v>0.56000000238418579</v>
      </c>
      <c r="Q1336" s="2252">
        <v>0.57999998331069946</v>
      </c>
      <c r="R1336" s="2252">
        <v>0.57999998331069946</v>
      </c>
      <c r="S1336" s="2252">
        <v>0.64999997615814209</v>
      </c>
      <c r="T1336" s="2252">
        <v>0.5899999737739563</v>
      </c>
      <c r="U1336" s="2252">
        <v>0.60000002384185791</v>
      </c>
      <c r="V1336" s="2252">
        <v>0.61000001430511475</v>
      </c>
      <c r="W1336" s="2252">
        <v>0.57999998331069946</v>
      </c>
      <c r="X1336" s="2252">
        <v>0.60000002384185791</v>
      </c>
      <c r="Y1336" s="2252">
        <v>0.61000001430511475</v>
      </c>
      <c r="Z1336" s="2252">
        <v>0.60000002384185791</v>
      </c>
      <c r="AA1336" s="2252">
        <v>0.61000001430511475</v>
      </c>
      <c r="AB1336" s="2252">
        <v>0.60000002384185791</v>
      </c>
      <c r="AC1336" s="1242">
        <f>SUM(E1336:AB1336)</f>
        <v>13.919999957084656</v>
      </c>
    </row>
    <row r="1337" spans="1:29" s="3" customFormat="1" ht="12.75" customHeight="1">
      <c r="A1337" s="3305"/>
      <c r="B1337" s="3310"/>
      <c r="C1337" s="1191" t="s">
        <v>158</v>
      </c>
      <c r="D1337" s="1697" t="s">
        <v>813</v>
      </c>
      <c r="E1337" s="2252">
        <v>-0.40999999642372131</v>
      </c>
      <c r="F1337" s="2252">
        <v>-0.40999999642372131</v>
      </c>
      <c r="G1337" s="2252">
        <v>-0.41999998688697815</v>
      </c>
      <c r="H1337" s="2252">
        <v>-0.43000000715255737</v>
      </c>
      <c r="I1337" s="2252">
        <v>-0.43000000715255737</v>
      </c>
      <c r="J1337" s="2252">
        <v>-0.40999999642372131</v>
      </c>
      <c r="K1337" s="2252">
        <v>-0.40999999642372131</v>
      </c>
      <c r="L1337" s="2252">
        <v>-0.41999998688697815</v>
      </c>
      <c r="M1337" s="2252">
        <v>-0.40999999642372131</v>
      </c>
      <c r="N1337" s="2252">
        <v>-0.43000000715255737</v>
      </c>
      <c r="O1337" s="2252">
        <v>-0.40000000596046448</v>
      </c>
      <c r="P1337" s="2252">
        <v>-0.41999998688697815</v>
      </c>
      <c r="Q1337" s="2252">
        <v>-0.43000000715255737</v>
      </c>
      <c r="R1337" s="2252">
        <v>-0.43000000715255737</v>
      </c>
      <c r="S1337" s="2252">
        <v>-0.4699999988079071</v>
      </c>
      <c r="T1337" s="2252">
        <v>-0.40999999642372131</v>
      </c>
      <c r="U1337" s="2252">
        <v>-0.41999998688697815</v>
      </c>
      <c r="V1337" s="2252">
        <v>-0.43999999761581421</v>
      </c>
      <c r="W1337" s="2252">
        <v>-0.41999998688697815</v>
      </c>
      <c r="X1337" s="2252">
        <v>-0.41999998688697815</v>
      </c>
      <c r="Y1337" s="2252">
        <v>-0.43000000715255737</v>
      </c>
      <c r="Z1337" s="2252">
        <v>-0.43000000715255737</v>
      </c>
      <c r="AA1337" s="2252">
        <v>-0.44999998807907104</v>
      </c>
      <c r="AB1337" s="2252">
        <v>-0.43000000715255737</v>
      </c>
      <c r="AC1337" s="1319">
        <f>SUM(E1337:AB1337)</f>
        <v>-10.179999947547913</v>
      </c>
    </row>
    <row r="1338" spans="1:29" s="3" customFormat="1" ht="12.75" customHeight="1">
      <c r="A1338" s="3305"/>
      <c r="B1338" s="3310"/>
      <c r="C1338" s="1191" t="s">
        <v>159</v>
      </c>
      <c r="D1338" s="1697" t="s">
        <v>813</v>
      </c>
      <c r="E1338" s="2251">
        <v>70</v>
      </c>
      <c r="F1338" s="2251">
        <v>69</v>
      </c>
      <c r="G1338" s="2251">
        <v>70</v>
      </c>
      <c r="H1338" s="2251">
        <v>72</v>
      </c>
      <c r="I1338" s="2251">
        <v>72</v>
      </c>
      <c r="J1338" s="2251">
        <v>69</v>
      </c>
      <c r="K1338" s="2251">
        <v>68</v>
      </c>
      <c r="L1338" s="2251">
        <v>68</v>
      </c>
      <c r="M1338" s="2251">
        <v>66</v>
      </c>
      <c r="N1338" s="2251">
        <v>69</v>
      </c>
      <c r="O1338" s="2251">
        <v>64</v>
      </c>
      <c r="P1338" s="2251">
        <v>69</v>
      </c>
      <c r="Q1338" s="2251">
        <v>71</v>
      </c>
      <c r="R1338" s="2251">
        <v>71</v>
      </c>
      <c r="S1338" s="2251">
        <v>80</v>
      </c>
      <c r="T1338" s="2251">
        <v>72</v>
      </c>
      <c r="U1338" s="2251">
        <v>72</v>
      </c>
      <c r="V1338" s="2251">
        <v>75</v>
      </c>
      <c r="W1338" s="2251">
        <v>71</v>
      </c>
      <c r="X1338" s="2251">
        <v>72</v>
      </c>
      <c r="Y1338" s="2251">
        <v>73</v>
      </c>
      <c r="Z1338" s="2251">
        <v>73</v>
      </c>
      <c r="AA1338" s="2251">
        <v>75</v>
      </c>
      <c r="AB1338" s="2251">
        <v>72</v>
      </c>
      <c r="AC1338" s="1194"/>
    </row>
    <row r="1339" spans="1:29" s="3" customFormat="1" ht="12.75" customHeight="1" thickBot="1">
      <c r="A1339" s="3307"/>
      <c r="B1339" s="3321"/>
      <c r="C1339" s="1202" t="s">
        <v>161</v>
      </c>
      <c r="D1339" s="1202"/>
      <c r="E1339" s="1308">
        <f t="shared" ref="E1339:AC1339" si="380">E1337/E1336</f>
        <v>-0.71929824836586542</v>
      </c>
      <c r="F1339" s="1308">
        <f t="shared" si="380"/>
        <v>-0.71929824836586542</v>
      </c>
      <c r="G1339" s="1308">
        <f t="shared" si="380"/>
        <v>-0.73684209150400615</v>
      </c>
      <c r="H1339" s="1362">
        <f t="shared" si="380"/>
        <v>-0.72881360384144878</v>
      </c>
      <c r="I1339" s="1308">
        <f t="shared" si="380"/>
        <v>-0.72881360384144878</v>
      </c>
      <c r="J1339" s="1308">
        <f t="shared" si="380"/>
        <v>-0.73214284763956561</v>
      </c>
      <c r="K1339" s="1308">
        <f t="shared" si="380"/>
        <v>-0.73214284763956561</v>
      </c>
      <c r="L1339" s="1308">
        <f t="shared" si="380"/>
        <v>-0.77777772258829403</v>
      </c>
      <c r="M1339" s="1308">
        <f t="shared" si="380"/>
        <v>-0.77358494067200756</v>
      </c>
      <c r="N1339" s="1362">
        <f t="shared" si="380"/>
        <v>-0.78181817787737895</v>
      </c>
      <c r="O1339" s="1308">
        <f t="shared" si="380"/>
        <v>-0.76923080890841888</v>
      </c>
      <c r="P1339" s="1308">
        <f t="shared" si="380"/>
        <v>-0.74999997339078373</v>
      </c>
      <c r="Q1339" s="1308">
        <f t="shared" si="380"/>
        <v>-0.74137934400975869</v>
      </c>
      <c r="R1339" s="1308">
        <f t="shared" si="380"/>
        <v>-0.74137934400975869</v>
      </c>
      <c r="S1339" s="1308">
        <f t="shared" si="380"/>
        <v>-0.72307694776523834</v>
      </c>
      <c r="T1339" s="1308">
        <f t="shared" si="380"/>
        <v>-0.69491527906542339</v>
      </c>
      <c r="U1339" s="1308">
        <f t="shared" si="380"/>
        <v>-0.69999995032946472</v>
      </c>
      <c r="V1339" s="1362">
        <f t="shared" si="380"/>
        <v>-0.72131145458585422</v>
      </c>
      <c r="W1339" s="1308">
        <f t="shared" si="380"/>
        <v>-0.72413792926264431</v>
      </c>
      <c r="X1339" s="1308">
        <f t="shared" si="380"/>
        <v>-0.69999995032946472</v>
      </c>
      <c r="Y1339" s="1308">
        <f t="shared" si="380"/>
        <v>-0.70491802798135095</v>
      </c>
      <c r="Z1339" s="1308">
        <f t="shared" si="380"/>
        <v>-0.71666665010982156</v>
      </c>
      <c r="AA1339" s="1308">
        <f t="shared" si="380"/>
        <v>-0.73770488119035749</v>
      </c>
      <c r="AB1339" s="1308">
        <f t="shared" si="380"/>
        <v>-0.71666665010982156</v>
      </c>
      <c r="AC1339" s="1205">
        <f t="shared" si="380"/>
        <v>-0.73132183756701441</v>
      </c>
    </row>
    <row r="1340" spans="1:29" s="3" customFormat="1" ht="12.75" customHeight="1">
      <c r="A1340" s="1266"/>
      <c r="B1340" s="1206" t="s">
        <v>191</v>
      </c>
      <c r="C1340" s="1186" t="s">
        <v>156</v>
      </c>
      <c r="D1340" s="1186" t="s">
        <v>157</v>
      </c>
      <c r="E1340" s="1173"/>
      <c r="F1340" s="1173"/>
      <c r="G1340" s="1173"/>
      <c r="H1340" s="1313"/>
      <c r="I1340" s="1173"/>
      <c r="J1340" s="1173"/>
      <c r="K1340" s="1173"/>
      <c r="L1340" s="1173"/>
      <c r="M1340" s="1173"/>
      <c r="N1340" s="1313"/>
      <c r="O1340" s="1173"/>
      <c r="P1340" s="1173"/>
      <c r="Q1340" s="1173"/>
      <c r="R1340" s="1173"/>
      <c r="S1340" s="1173"/>
      <c r="T1340" s="1173"/>
      <c r="U1340" s="1173"/>
      <c r="V1340" s="1313"/>
      <c r="W1340" s="1173"/>
      <c r="X1340" s="1173"/>
      <c r="Y1340" s="1173"/>
      <c r="Z1340" s="1173"/>
      <c r="AA1340" s="1173"/>
      <c r="AB1340" s="1173"/>
      <c r="AC1340" s="1189">
        <f>SUM(E1340:AB1340)</f>
        <v>0</v>
      </c>
    </row>
    <row r="1341" spans="1:29" s="3" customFormat="1" ht="12.75" customHeight="1">
      <c r="A1341" s="1327"/>
      <c r="B1341" s="1251" t="s">
        <v>192</v>
      </c>
      <c r="C1341" s="1209" t="s">
        <v>156</v>
      </c>
      <c r="D1341" s="1209" t="s">
        <v>157</v>
      </c>
      <c r="E1341" s="1378"/>
      <c r="F1341" s="1378"/>
      <c r="G1341" s="1378"/>
      <c r="H1341" s="1383"/>
      <c r="I1341" s="1378"/>
      <c r="J1341" s="1378"/>
      <c r="K1341" s="1378"/>
      <c r="L1341" s="1378"/>
      <c r="M1341" s="1378"/>
      <c r="N1341" s="1383"/>
      <c r="O1341" s="1378"/>
      <c r="P1341" s="1378"/>
      <c r="Q1341" s="1378"/>
      <c r="R1341" s="1378"/>
      <c r="S1341" s="1378"/>
      <c r="T1341" s="1378"/>
      <c r="U1341" s="1378"/>
      <c r="V1341" s="1383"/>
      <c r="W1341" s="1378"/>
      <c r="X1341" s="1378"/>
      <c r="Y1341" s="1378"/>
      <c r="Z1341" s="1378"/>
      <c r="AA1341" s="1378"/>
      <c r="AB1341" s="1378"/>
      <c r="AC1341" s="1212">
        <f>SUM(E1341:AB1341)</f>
        <v>0</v>
      </c>
    </row>
    <row r="1342" spans="1:29" s="3" customFormat="1" ht="12.75" customHeight="1">
      <c r="A1342" s="3304" t="s">
        <v>249</v>
      </c>
      <c r="B1342" s="3326"/>
      <c r="C1342" s="1255" t="s">
        <v>156</v>
      </c>
      <c r="D1342" s="1255"/>
      <c r="E1342" s="1399">
        <f t="shared" ref="E1342:AC1342" si="381">E1300+E1304+E1308+E1312+E1316+E1320+E1324+E1328+E1332+E1336</f>
        <v>1.5552299862909318</v>
      </c>
      <c r="F1342" s="1399">
        <f t="shared" si="381"/>
        <v>1.5485099862909317</v>
      </c>
      <c r="G1342" s="1399">
        <f t="shared" si="381"/>
        <v>1.5521099862909318</v>
      </c>
      <c r="H1342" s="1329">
        <f t="shared" si="381"/>
        <v>1.5712099672174453</v>
      </c>
      <c r="I1342" s="1399">
        <f t="shared" si="381"/>
        <v>1.7093499779462815</v>
      </c>
      <c r="J1342" s="1399">
        <f t="shared" si="381"/>
        <v>1.5595800011920928</v>
      </c>
      <c r="K1342" s="1399">
        <f t="shared" si="381"/>
        <v>1.5281299958276748</v>
      </c>
      <c r="L1342" s="1399">
        <f t="shared" si="381"/>
        <v>1.5212800202655792</v>
      </c>
      <c r="M1342" s="1399">
        <f t="shared" si="381"/>
        <v>1.5079999648332596</v>
      </c>
      <c r="N1342" s="1329">
        <f t="shared" si="381"/>
        <v>1.521040005364418</v>
      </c>
      <c r="O1342" s="1399">
        <f t="shared" si="381"/>
        <v>1.6083699743700028</v>
      </c>
      <c r="P1342" s="1399">
        <f t="shared" si="381"/>
        <v>1.5212200065565109</v>
      </c>
      <c r="Q1342" s="1399">
        <f t="shared" si="381"/>
        <v>1.5737499767541885</v>
      </c>
      <c r="R1342" s="1399">
        <f t="shared" si="381"/>
        <v>1.5889999821186065</v>
      </c>
      <c r="S1342" s="1399">
        <f t="shared" si="381"/>
        <v>1.8491399773502351</v>
      </c>
      <c r="T1342" s="1399">
        <f t="shared" si="381"/>
        <v>1.6639699672174453</v>
      </c>
      <c r="U1342" s="1399">
        <f t="shared" si="381"/>
        <v>1.587450017285347</v>
      </c>
      <c r="V1342" s="1329">
        <f t="shared" si="381"/>
        <v>1.6294700131130218</v>
      </c>
      <c r="W1342" s="1399">
        <f t="shared" si="381"/>
        <v>1.7497199874830247</v>
      </c>
      <c r="X1342" s="1399">
        <f t="shared" si="381"/>
        <v>1.58963002682209</v>
      </c>
      <c r="Y1342" s="1399">
        <f t="shared" si="381"/>
        <v>1.5710300119209288</v>
      </c>
      <c r="Z1342" s="1399">
        <f t="shared" si="381"/>
        <v>1.5497700309944151</v>
      </c>
      <c r="AA1342" s="1399">
        <f t="shared" si="381"/>
        <v>1.571630011920929</v>
      </c>
      <c r="AB1342" s="1399">
        <f t="shared" si="381"/>
        <v>1.5700900214576721</v>
      </c>
      <c r="AC1342" s="1242">
        <f t="shared" si="381"/>
        <v>33.088679957084651</v>
      </c>
    </row>
    <row r="1343" spans="1:29" s="3" customFormat="1" ht="12.75" customHeight="1">
      <c r="A1343" s="3327"/>
      <c r="B1343" s="3328"/>
      <c r="C1343" s="1209" t="s">
        <v>158</v>
      </c>
      <c r="D1343" s="1209"/>
      <c r="E1343" s="1370">
        <f t="shared" ref="E1343:AC1343" si="382">E1301+E1305+E1309+E1313+E1317+E1321+E1325+E1329+E1333+E1337</f>
        <v>0.23796000834465025</v>
      </c>
      <c r="F1343" s="1370">
        <f t="shared" si="382"/>
        <v>0.22680000834465042</v>
      </c>
      <c r="G1343" s="1370">
        <f t="shared" si="382"/>
        <v>0.2176700178813934</v>
      </c>
      <c r="H1343" s="1371">
        <f t="shared" si="382"/>
        <v>0.2054199976158142</v>
      </c>
      <c r="I1343" s="1370">
        <f t="shared" si="382"/>
        <v>0.29033999225139617</v>
      </c>
      <c r="J1343" s="1370">
        <f t="shared" si="382"/>
        <v>0.25245000834465026</v>
      </c>
      <c r="K1343" s="1370">
        <f t="shared" si="382"/>
        <v>0.22449000834465027</v>
      </c>
      <c r="L1343" s="1370">
        <f t="shared" si="382"/>
        <v>0.19528001251697535</v>
      </c>
      <c r="M1343" s="1370">
        <f t="shared" si="382"/>
        <v>0.1828100029802322</v>
      </c>
      <c r="N1343" s="1371">
        <f t="shared" si="382"/>
        <v>0.17571999761581414</v>
      </c>
      <c r="O1343" s="1370">
        <f t="shared" si="382"/>
        <v>0.27374999344348905</v>
      </c>
      <c r="P1343" s="1370">
        <f t="shared" si="382"/>
        <v>0.1648000125169754</v>
      </c>
      <c r="Q1343" s="1370">
        <f t="shared" si="382"/>
        <v>0.20171999225139625</v>
      </c>
      <c r="R1343" s="1370">
        <f t="shared" si="382"/>
        <v>0.20537999225139614</v>
      </c>
      <c r="S1343" s="1370">
        <f t="shared" si="382"/>
        <v>0.18928000774860376</v>
      </c>
      <c r="T1343" s="1370">
        <f t="shared" si="382"/>
        <v>0.30933000834465019</v>
      </c>
      <c r="U1343" s="1370">
        <f t="shared" si="382"/>
        <v>0.24653001788139339</v>
      </c>
      <c r="V1343" s="1371">
        <f t="shared" si="382"/>
        <v>0.24039000715255743</v>
      </c>
      <c r="W1343" s="1370">
        <f t="shared" si="382"/>
        <v>0.29183001668930053</v>
      </c>
      <c r="X1343" s="1370">
        <f t="shared" si="382"/>
        <v>0.26701001370906829</v>
      </c>
      <c r="Y1343" s="1370">
        <f t="shared" si="382"/>
        <v>0.2544899934434891</v>
      </c>
      <c r="Z1343" s="1370">
        <f t="shared" si="382"/>
        <v>0.25788999135732649</v>
      </c>
      <c r="AA1343" s="1370">
        <f t="shared" si="382"/>
        <v>0.24278001043081288</v>
      </c>
      <c r="AB1343" s="1370">
        <f t="shared" si="382"/>
        <v>0.24954999135732647</v>
      </c>
      <c r="AC1343" s="1212">
        <f t="shared" si="382"/>
        <v>8.7736700524520899</v>
      </c>
    </row>
    <row r="1344" spans="1:29" s="3" customFormat="1" ht="12.75" customHeight="1">
      <c r="A1344" s="3329" t="s">
        <v>250</v>
      </c>
      <c r="B1344" s="3330"/>
      <c r="C1344" s="1239" t="s">
        <v>156</v>
      </c>
      <c r="D1344" s="1239"/>
      <c r="E1344" s="1336">
        <f t="shared" ref="E1344:AC1344" si="383">E1263+E1267-E1342</f>
        <v>-1.5552299862909318</v>
      </c>
      <c r="F1344" s="1399">
        <f t="shared" si="383"/>
        <v>-1.5485099862909317</v>
      </c>
      <c r="G1344" s="1399">
        <f t="shared" si="383"/>
        <v>-1.5521099862909318</v>
      </c>
      <c r="H1344" s="1329">
        <f t="shared" si="383"/>
        <v>-1.5712099672174453</v>
      </c>
      <c r="I1344" s="1399">
        <f t="shared" si="383"/>
        <v>-1.7093499779462815</v>
      </c>
      <c r="J1344" s="1399">
        <f t="shared" si="383"/>
        <v>-1.5595800011920928</v>
      </c>
      <c r="K1344" s="1399">
        <f t="shared" si="383"/>
        <v>-1.5281299958276748</v>
      </c>
      <c r="L1344" s="1399">
        <f t="shared" si="383"/>
        <v>-1.5212800202655792</v>
      </c>
      <c r="M1344" s="1399">
        <f t="shared" si="383"/>
        <v>-1.5079999648332596</v>
      </c>
      <c r="N1344" s="1329">
        <f t="shared" si="383"/>
        <v>-1.521040005364418</v>
      </c>
      <c r="O1344" s="1399">
        <f t="shared" si="383"/>
        <v>-1.6083699743700028</v>
      </c>
      <c r="P1344" s="1399">
        <f t="shared" si="383"/>
        <v>-1.5212200065565109</v>
      </c>
      <c r="Q1344" s="1399">
        <f t="shared" si="383"/>
        <v>-1.5737499767541885</v>
      </c>
      <c r="R1344" s="1399">
        <f t="shared" si="383"/>
        <v>-1.5889999821186065</v>
      </c>
      <c r="S1344" s="1399">
        <f t="shared" si="383"/>
        <v>-1.8491399773502351</v>
      </c>
      <c r="T1344" s="1399">
        <f t="shared" si="383"/>
        <v>-1.6639699672174453</v>
      </c>
      <c r="U1344" s="1399">
        <f t="shared" si="383"/>
        <v>-1.587450017285347</v>
      </c>
      <c r="V1344" s="1329">
        <f t="shared" si="383"/>
        <v>-1.6294700131130218</v>
      </c>
      <c r="W1344" s="1399">
        <f t="shared" si="383"/>
        <v>-1.7497199874830247</v>
      </c>
      <c r="X1344" s="1399">
        <f t="shared" si="383"/>
        <v>-1.58963002682209</v>
      </c>
      <c r="Y1344" s="1399">
        <f t="shared" si="383"/>
        <v>-1.5710300119209288</v>
      </c>
      <c r="Z1344" s="1399">
        <f t="shared" si="383"/>
        <v>-1.5497700309944151</v>
      </c>
      <c r="AA1344" s="1399">
        <f t="shared" si="383"/>
        <v>-1.571630011920929</v>
      </c>
      <c r="AB1344" s="1399">
        <f t="shared" si="383"/>
        <v>-1.5700900214576721</v>
      </c>
      <c r="AC1344" s="1242">
        <f t="shared" si="383"/>
        <v>-33.088679957084651</v>
      </c>
    </row>
    <row r="1345" spans="1:30" s="3" customFormat="1" ht="12.75" customHeight="1">
      <c r="A1345" s="3331"/>
      <c r="B1345" s="3332"/>
      <c r="C1345" s="1243" t="s">
        <v>158</v>
      </c>
      <c r="D1345" s="1243"/>
      <c r="E1345" s="1418">
        <f t="shared" ref="E1345:AC1345" si="384">E1264+E1268-E1343</f>
        <v>-0.23796000834465025</v>
      </c>
      <c r="F1345" s="1418">
        <f t="shared" si="384"/>
        <v>-0.22680000834465042</v>
      </c>
      <c r="G1345" s="1418">
        <f t="shared" si="384"/>
        <v>-0.2176700178813934</v>
      </c>
      <c r="H1345" s="1419">
        <f t="shared" si="384"/>
        <v>-0.2054199976158142</v>
      </c>
      <c r="I1345" s="1418">
        <f t="shared" si="384"/>
        <v>-0.29033999225139617</v>
      </c>
      <c r="J1345" s="1418">
        <f t="shared" si="384"/>
        <v>-0.25245000834465026</v>
      </c>
      <c r="K1345" s="1418">
        <f t="shared" si="384"/>
        <v>-0.22449000834465027</v>
      </c>
      <c r="L1345" s="1418">
        <f t="shared" si="384"/>
        <v>-0.19528001251697535</v>
      </c>
      <c r="M1345" s="1418">
        <f t="shared" si="384"/>
        <v>-0.1828100029802322</v>
      </c>
      <c r="N1345" s="1419">
        <f t="shared" si="384"/>
        <v>-0.17571999761581414</v>
      </c>
      <c r="O1345" s="1418">
        <f t="shared" si="384"/>
        <v>-0.27374999344348905</v>
      </c>
      <c r="P1345" s="1418">
        <f t="shared" si="384"/>
        <v>-0.1648000125169754</v>
      </c>
      <c r="Q1345" s="1418">
        <f t="shared" si="384"/>
        <v>-0.20171999225139625</v>
      </c>
      <c r="R1345" s="1418">
        <f t="shared" si="384"/>
        <v>-0.20537999225139614</v>
      </c>
      <c r="S1345" s="1418">
        <f t="shared" si="384"/>
        <v>-0.18928000774860376</v>
      </c>
      <c r="T1345" s="1418">
        <f t="shared" si="384"/>
        <v>-0.30933000834465019</v>
      </c>
      <c r="U1345" s="1418">
        <f t="shared" si="384"/>
        <v>-0.24653001788139339</v>
      </c>
      <c r="V1345" s="1419">
        <f t="shared" si="384"/>
        <v>-0.24039000715255743</v>
      </c>
      <c r="W1345" s="1418">
        <f t="shared" si="384"/>
        <v>-0.29183001668930053</v>
      </c>
      <c r="X1345" s="1418">
        <f t="shared" si="384"/>
        <v>-0.26701001370906829</v>
      </c>
      <c r="Y1345" s="1418">
        <f t="shared" si="384"/>
        <v>-0.2544899934434891</v>
      </c>
      <c r="Z1345" s="1418">
        <f t="shared" si="384"/>
        <v>-0.25788999135732649</v>
      </c>
      <c r="AA1345" s="1418">
        <f t="shared" si="384"/>
        <v>-0.24278001043081288</v>
      </c>
      <c r="AB1345" s="1418">
        <f t="shared" si="384"/>
        <v>-0.24954999135732647</v>
      </c>
      <c r="AC1345" s="1212">
        <f t="shared" si="384"/>
        <v>-8.7736700524520899</v>
      </c>
    </row>
    <row r="1346" spans="1:30" s="1161" customFormat="1" ht="12.75" customHeight="1">
      <c r="A1346" s="3312" t="s">
        <v>328</v>
      </c>
      <c r="B1346" s="3313"/>
      <c r="C1346" s="1275" t="s">
        <v>156</v>
      </c>
      <c r="D1346" s="1351"/>
      <c r="E1346" s="1178"/>
      <c r="F1346" s="1178"/>
      <c r="G1346" s="1178"/>
      <c r="H1346" s="1178"/>
      <c r="I1346" s="1178"/>
      <c r="J1346" s="1178"/>
      <c r="K1346" s="1178"/>
      <c r="L1346" s="1178"/>
      <c r="M1346" s="1178"/>
      <c r="N1346" s="1178"/>
      <c r="O1346" s="1178"/>
      <c r="P1346" s="1178"/>
      <c r="Q1346" s="1178"/>
      <c r="R1346" s="1178"/>
      <c r="S1346" s="1178"/>
      <c r="T1346" s="1178"/>
      <c r="U1346" s="1178"/>
      <c r="V1346" s="1178"/>
      <c r="W1346" s="1178"/>
      <c r="X1346" s="1178"/>
      <c r="Y1346" s="1178"/>
      <c r="Z1346" s="1178"/>
      <c r="AA1346" s="1178"/>
      <c r="AB1346" s="1178"/>
      <c r="AC1346" s="1352"/>
    </row>
    <row r="1347" spans="1:30" s="1161" customFormat="1" ht="12.75" customHeight="1">
      <c r="A1347" s="3314"/>
      <c r="B1347" s="3315"/>
      <c r="C1347" s="1280" t="s">
        <v>158</v>
      </c>
      <c r="D1347" s="1353"/>
      <c r="E1347" s="1354"/>
      <c r="F1347" s="1354"/>
      <c r="G1347" s="1354"/>
      <c r="H1347" s="1354"/>
      <c r="I1347" s="1354"/>
      <c r="J1347" s="1354"/>
      <c r="K1347" s="1354"/>
      <c r="L1347" s="1354"/>
      <c r="M1347" s="1354"/>
      <c r="N1347" s="1354"/>
      <c r="O1347" s="1354"/>
      <c r="P1347" s="1354"/>
      <c r="Q1347" s="1354"/>
      <c r="R1347" s="1354"/>
      <c r="S1347" s="1354"/>
      <c r="T1347" s="1354"/>
      <c r="U1347" s="1354"/>
      <c r="V1347" s="1354"/>
      <c r="W1347" s="1354"/>
      <c r="X1347" s="1354"/>
      <c r="Y1347" s="1354"/>
      <c r="Z1347" s="1354"/>
      <c r="AA1347" s="1354"/>
      <c r="AB1347" s="1354"/>
      <c r="AC1347" s="1355"/>
    </row>
    <row r="1348" spans="1:30" s="3" customFormat="1" ht="12.75" customHeight="1">
      <c r="A1348" s="1356"/>
      <c r="C1348" s="1357" t="s">
        <v>219</v>
      </c>
      <c r="H1348" s="1358">
        <f>H1300+H1304+H1308+H1316+H1320+H1324+H1328+H1332</f>
        <v>0.77121000000000006</v>
      </c>
      <c r="N1348" s="1358">
        <f>N1300+N1304+N1308+N1316+N1320+N1324+N1328+N1332</f>
        <v>0.76104000000000005</v>
      </c>
      <c r="V1348" s="1358">
        <f>V1300+V1304+V1308+V1316+V1320+V1324+V1328+V1332</f>
        <v>0.79947000000000001</v>
      </c>
      <c r="Y1348" s="1358">
        <f>Y1300+Y1304+Y1308+Y1316+Y1320+Y1324+Y1328+Y1332</f>
        <v>0.77102999999999988</v>
      </c>
    </row>
    <row r="1349" spans="1:30" s="3" customFormat="1" ht="12.75" customHeight="1">
      <c r="A1349" s="1169" t="s">
        <v>147</v>
      </c>
      <c r="B1349" s="1170" t="s">
        <v>148</v>
      </c>
      <c r="C1349" s="1172" t="s">
        <v>149</v>
      </c>
      <c r="D1349" s="1172" t="s">
        <v>150</v>
      </c>
      <c r="E1349" s="3299" t="s">
        <v>151</v>
      </c>
      <c r="F1349" s="3299"/>
      <c r="G1349" s="3299"/>
      <c r="H1349" s="3299"/>
      <c r="I1349" s="3299"/>
      <c r="J1349" s="3299"/>
      <c r="K1349" s="3299"/>
      <c r="L1349" s="3299"/>
      <c r="M1349" s="3299"/>
      <c r="N1349" s="3299"/>
      <c r="O1349" s="3299"/>
      <c r="P1349" s="3299"/>
      <c r="Q1349" s="3299"/>
      <c r="R1349" s="3299"/>
      <c r="S1349" s="3299"/>
      <c r="T1349" s="3299"/>
      <c r="U1349" s="3299"/>
      <c r="V1349" s="3299"/>
      <c r="W1349" s="3299"/>
      <c r="X1349" s="3299"/>
      <c r="Y1349" s="3299"/>
      <c r="Z1349" s="3299"/>
      <c r="AA1349" s="3299"/>
      <c r="AB1349" s="3299"/>
      <c r="AC1349" s="3288" t="s">
        <v>152</v>
      </c>
    </row>
    <row r="1350" spans="1:30" s="1161" customFormat="1" ht="12.75" customHeight="1">
      <c r="A1350" s="1978" t="s">
        <v>824</v>
      </c>
      <c r="B1350" s="1174"/>
      <c r="C1350" s="1174"/>
      <c r="D1350" s="1174"/>
      <c r="E1350" s="1175">
        <v>1</v>
      </c>
      <c r="F1350" s="1175">
        <v>2</v>
      </c>
      <c r="G1350" s="1175">
        <v>3</v>
      </c>
      <c r="H1350" s="1175">
        <v>4</v>
      </c>
      <c r="I1350" s="1175">
        <v>5</v>
      </c>
      <c r="J1350" s="1175">
        <v>6</v>
      </c>
      <c r="K1350" s="1175">
        <v>7</v>
      </c>
      <c r="L1350" s="1175">
        <v>8</v>
      </c>
      <c r="M1350" s="1175">
        <v>9</v>
      </c>
      <c r="N1350" s="1175">
        <v>10</v>
      </c>
      <c r="O1350" s="1175">
        <v>11</v>
      </c>
      <c r="P1350" s="1175">
        <v>12</v>
      </c>
      <c r="Q1350" s="1175">
        <v>13</v>
      </c>
      <c r="R1350" s="1175">
        <v>14</v>
      </c>
      <c r="S1350" s="1175">
        <v>15</v>
      </c>
      <c r="T1350" s="1175">
        <v>16</v>
      </c>
      <c r="U1350" s="1175">
        <v>17</v>
      </c>
      <c r="V1350" s="1175">
        <v>18</v>
      </c>
      <c r="W1350" s="1175">
        <v>19</v>
      </c>
      <c r="X1350" s="1175">
        <v>20</v>
      </c>
      <c r="Y1350" s="1175">
        <v>21</v>
      </c>
      <c r="Z1350" s="1175">
        <v>22</v>
      </c>
      <c r="AA1350" s="1175">
        <v>23</v>
      </c>
      <c r="AB1350" s="1175">
        <v>24</v>
      </c>
      <c r="AC1350" s="3289"/>
    </row>
    <row r="1351" spans="1:30" s="1161" customFormat="1" ht="12.75" customHeight="1">
      <c r="A1351" s="1177" t="s">
        <v>281</v>
      </c>
      <c r="B1351" s="1178"/>
      <c r="C1351" s="1179"/>
      <c r="D1351" s="2153"/>
      <c r="E1351" s="1178">
        <v>7</v>
      </c>
      <c r="F1351" s="1178">
        <v>7</v>
      </c>
      <c r="G1351" s="1178">
        <v>7</v>
      </c>
      <c r="H1351" s="1178">
        <v>7</v>
      </c>
      <c r="I1351" s="1178">
        <v>7</v>
      </c>
      <c r="J1351" s="1178">
        <v>7</v>
      </c>
      <c r="K1351" s="1178">
        <v>7</v>
      </c>
      <c r="L1351" s="1178">
        <v>7</v>
      </c>
      <c r="M1351" s="1178">
        <v>7</v>
      </c>
      <c r="N1351" s="1178">
        <v>7</v>
      </c>
      <c r="O1351" s="1178">
        <v>7</v>
      </c>
      <c r="P1351" s="1178">
        <v>7</v>
      </c>
      <c r="Q1351" s="1178">
        <v>7</v>
      </c>
      <c r="R1351" s="1178">
        <v>7</v>
      </c>
      <c r="S1351" s="1178">
        <v>7</v>
      </c>
      <c r="T1351" s="1178">
        <v>7</v>
      </c>
      <c r="U1351" s="1178">
        <v>7</v>
      </c>
      <c r="V1351" s="1178">
        <v>7</v>
      </c>
      <c r="W1351" s="1178">
        <v>7</v>
      </c>
      <c r="X1351" s="1178">
        <v>7</v>
      </c>
      <c r="Y1351" s="1178">
        <v>7</v>
      </c>
      <c r="Z1351" s="1178">
        <v>7</v>
      </c>
      <c r="AA1351" s="1178">
        <v>7</v>
      </c>
      <c r="AB1351" s="1178">
        <v>7</v>
      </c>
      <c r="AC1351" s="1291"/>
    </row>
    <row r="1352" spans="1:30" s="1161" customFormat="1" ht="12.75" customHeight="1" thickBot="1">
      <c r="A1352" s="1181" t="s">
        <v>282</v>
      </c>
      <c r="B1352" s="1182"/>
      <c r="C1352" s="1183"/>
      <c r="D1352" s="2191"/>
      <c r="E1352" s="2365">
        <v>9</v>
      </c>
      <c r="F1352" s="2365">
        <v>9</v>
      </c>
      <c r="G1352" s="2365">
        <v>9</v>
      </c>
      <c r="H1352" s="2365">
        <v>9</v>
      </c>
      <c r="I1352" s="2365">
        <v>9</v>
      </c>
      <c r="J1352" s="2365">
        <v>9</v>
      </c>
      <c r="K1352" s="2365">
        <v>9</v>
      </c>
      <c r="L1352" s="2365">
        <v>9</v>
      </c>
      <c r="M1352" s="2365">
        <v>9</v>
      </c>
      <c r="N1352" s="2365">
        <v>9</v>
      </c>
      <c r="O1352" s="2365">
        <v>9</v>
      </c>
      <c r="P1352" s="2365">
        <v>9</v>
      </c>
      <c r="Q1352" s="2365">
        <v>9</v>
      </c>
      <c r="R1352" s="2365">
        <v>9</v>
      </c>
      <c r="S1352" s="2365">
        <v>9</v>
      </c>
      <c r="T1352" s="2365">
        <v>9</v>
      </c>
      <c r="U1352" s="2365">
        <v>9</v>
      </c>
      <c r="V1352" s="2365">
        <v>9</v>
      </c>
      <c r="W1352" s="2365">
        <v>9</v>
      </c>
      <c r="X1352" s="2365">
        <v>9</v>
      </c>
      <c r="Y1352" s="2365">
        <v>9</v>
      </c>
      <c r="Z1352" s="2365">
        <v>9</v>
      </c>
      <c r="AA1352" s="2365">
        <v>9</v>
      </c>
      <c r="AB1352" s="2365">
        <v>9</v>
      </c>
      <c r="AC1352" s="1182"/>
    </row>
    <row r="1353" spans="1:30" s="3" customFormat="1" ht="12.75" customHeight="1">
      <c r="A1353" s="3280" t="s">
        <v>627</v>
      </c>
      <c r="B1353" s="3301" t="s">
        <v>628</v>
      </c>
      <c r="C1353" s="1186" t="s">
        <v>156</v>
      </c>
      <c r="D1353" s="1976" t="s">
        <v>160</v>
      </c>
      <c r="E1353" s="2255">
        <v>1.7300000190734863</v>
      </c>
      <c r="F1353" s="2256">
        <v>1.6000000238418579</v>
      </c>
      <c r="G1353" s="2256">
        <v>1.5900000333786011</v>
      </c>
      <c r="H1353" s="2256">
        <v>1.6499999761581421</v>
      </c>
      <c r="I1353" s="2256">
        <v>1.7200000286102295</v>
      </c>
      <c r="J1353" s="2256">
        <v>1.8400000333786011</v>
      </c>
      <c r="K1353" s="2256">
        <v>2.0799999237060547</v>
      </c>
      <c r="L1353" s="2256">
        <v>2.2000000476837158</v>
      </c>
      <c r="M1353" s="2256">
        <v>2.2999999523162842</v>
      </c>
      <c r="N1353" s="2256">
        <v>2.4500000476837158</v>
      </c>
      <c r="O1353" s="2256">
        <v>2.4700000286102295</v>
      </c>
      <c r="P1353" s="2256">
        <v>2.369999885559082</v>
      </c>
      <c r="Q1353" s="2256">
        <v>2.3900001049041748</v>
      </c>
      <c r="R1353" s="2256">
        <v>2.5499999523162842</v>
      </c>
      <c r="S1353" s="2256">
        <v>2.690000057220459</v>
      </c>
      <c r="T1353" s="2256">
        <v>2.5499999523162842</v>
      </c>
      <c r="U1353" s="2256">
        <v>2.3900001049041748</v>
      </c>
      <c r="V1353" s="2256">
        <v>2.380000114440918</v>
      </c>
      <c r="W1353" s="2256">
        <v>2.3399999141693115</v>
      </c>
      <c r="X1353" s="2256">
        <v>2.2400000095367432</v>
      </c>
      <c r="Y1353" s="2256">
        <v>2.25</v>
      </c>
      <c r="Z1353" s="2256">
        <v>2.0499999523162842</v>
      </c>
      <c r="AA1353" s="2256">
        <v>1.940000057220459</v>
      </c>
      <c r="AB1353" s="2256">
        <v>1.809999942779541</v>
      </c>
      <c r="AC1353" s="1189">
        <f>SUM(E1353:AB1353)</f>
        <v>51.580000162124634</v>
      </c>
    </row>
    <row r="1354" spans="1:30" s="3" customFormat="1" ht="12.75" customHeight="1">
      <c r="A1354" s="3281"/>
      <c r="B1354" s="3296"/>
      <c r="C1354" s="1191" t="s">
        <v>158</v>
      </c>
      <c r="D1354" s="1697" t="s">
        <v>160</v>
      </c>
      <c r="E1354" s="2255">
        <v>0.98000001907348633</v>
      </c>
      <c r="F1354" s="2256">
        <v>0.89999997615814209</v>
      </c>
      <c r="G1354" s="2256">
        <v>0.88999998569488525</v>
      </c>
      <c r="H1354" s="2256">
        <v>0.93999999761581421</v>
      </c>
      <c r="I1354" s="2256">
        <v>1.0099999904632568</v>
      </c>
      <c r="J1354" s="2256">
        <v>0.94999998807907104</v>
      </c>
      <c r="K1354" s="2256">
        <v>1.1200000047683716</v>
      </c>
      <c r="L1354" s="2256">
        <v>1.0700000524520874</v>
      </c>
      <c r="M1354" s="2256">
        <v>0.99000000953674316</v>
      </c>
      <c r="N1354" s="2256">
        <v>1.0900000333786011</v>
      </c>
      <c r="O1354" s="2256">
        <v>1.0800000429153442</v>
      </c>
      <c r="P1354" s="2256">
        <v>0.95999997854232788</v>
      </c>
      <c r="Q1354" s="2256">
        <v>0.93999999761581421</v>
      </c>
      <c r="R1354" s="2256">
        <v>1.0199999809265137</v>
      </c>
      <c r="S1354" s="2256">
        <v>0.87999999523162842</v>
      </c>
      <c r="T1354" s="2256">
        <v>0.88999998569488525</v>
      </c>
      <c r="U1354" s="2256">
        <v>0.86000001430511475</v>
      </c>
      <c r="V1354" s="2256">
        <v>0.8399999737739563</v>
      </c>
      <c r="W1354" s="2256">
        <v>0.87999999523162842</v>
      </c>
      <c r="X1354" s="2256">
        <v>1.1000000238418579</v>
      </c>
      <c r="Y1354" s="2256">
        <v>1.1299999952316284</v>
      </c>
      <c r="Z1354" s="2256">
        <v>1.1100000143051147</v>
      </c>
      <c r="AA1354" s="2256">
        <v>1.2300000190734863</v>
      </c>
      <c r="AB1354" s="2256">
        <v>1.309999942779541</v>
      </c>
      <c r="AC1354" s="1194">
        <f>SUM(E1354:AB1354)</f>
        <v>24.170000016689301</v>
      </c>
    </row>
    <row r="1355" spans="1:30" s="3" customFormat="1" ht="12.75" customHeight="1">
      <c r="A1355" s="3281"/>
      <c r="B1355" s="3296"/>
      <c r="C1355" s="1191" t="s">
        <v>159</v>
      </c>
      <c r="D1355" s="1697" t="s">
        <v>160</v>
      </c>
      <c r="E1355" s="2258">
        <v>10</v>
      </c>
      <c r="F1355" s="2257">
        <v>9</v>
      </c>
      <c r="G1355" s="2257">
        <v>9</v>
      </c>
      <c r="H1355" s="2257">
        <v>9</v>
      </c>
      <c r="I1355" s="2257">
        <v>10</v>
      </c>
      <c r="J1355" s="2257">
        <v>10</v>
      </c>
      <c r="K1355" s="2257">
        <v>12</v>
      </c>
      <c r="L1355" s="2257">
        <v>12</v>
      </c>
      <c r="M1355" s="2257">
        <v>12</v>
      </c>
      <c r="N1355" s="2257">
        <v>13</v>
      </c>
      <c r="O1355" s="2257">
        <v>13</v>
      </c>
      <c r="P1355" s="2257">
        <v>13</v>
      </c>
      <c r="Q1355" s="2257">
        <v>13</v>
      </c>
      <c r="R1355" s="2257">
        <v>14</v>
      </c>
      <c r="S1355" s="2257">
        <v>14</v>
      </c>
      <c r="T1355" s="2257">
        <v>13</v>
      </c>
      <c r="U1355" s="2257">
        <v>13</v>
      </c>
      <c r="V1355" s="2257">
        <v>12</v>
      </c>
      <c r="W1355" s="2257">
        <v>12</v>
      </c>
      <c r="X1355" s="2257">
        <v>12</v>
      </c>
      <c r="Y1355" s="2257">
        <v>12</v>
      </c>
      <c r="Z1355" s="2257">
        <v>11</v>
      </c>
      <c r="AA1355" s="2257">
        <v>11</v>
      </c>
      <c r="AB1355" s="2257">
        <v>11</v>
      </c>
      <c r="AC1355" s="1194"/>
      <c r="AD1355" s="1259">
        <f>MAX(E1355:AB1355)</f>
        <v>14</v>
      </c>
    </row>
    <row r="1356" spans="1:30" s="3" customFormat="1" ht="12.75" customHeight="1">
      <c r="A1356" s="3281"/>
      <c r="B1356" s="3296"/>
      <c r="C1356" s="1191" t="s">
        <v>161</v>
      </c>
      <c r="D1356" s="1191"/>
      <c r="E1356" s="1310">
        <f t="shared" ref="E1356:AC1356" si="385">E1354/E1353</f>
        <v>0.56647399321898984</v>
      </c>
      <c r="F1356" s="1310">
        <f t="shared" si="385"/>
        <v>0.56249997671693597</v>
      </c>
      <c r="G1356" s="1310">
        <f t="shared" si="385"/>
        <v>0.55974840692532479</v>
      </c>
      <c r="H1356" s="1321">
        <f t="shared" si="385"/>
        <v>0.56969697648390827</v>
      </c>
      <c r="I1356" s="1310">
        <f t="shared" si="385"/>
        <v>0.58720928701340958</v>
      </c>
      <c r="J1356" s="1310">
        <f t="shared" si="385"/>
        <v>0.51630433198127978</v>
      </c>
      <c r="K1356" s="1310">
        <f t="shared" si="385"/>
        <v>0.53846156050467708</v>
      </c>
      <c r="L1356" s="1310">
        <f t="shared" si="385"/>
        <v>0.48636364966384604</v>
      </c>
      <c r="M1356" s="1310">
        <f t="shared" si="385"/>
        <v>0.43043479567890158</v>
      </c>
      <c r="N1356" s="1321">
        <f t="shared" si="385"/>
        <v>0.44489796414865834</v>
      </c>
      <c r="O1356" s="1310">
        <f t="shared" si="385"/>
        <v>0.43724697587271577</v>
      </c>
      <c r="P1356" s="1310">
        <f t="shared" si="385"/>
        <v>0.40506330164478649</v>
      </c>
      <c r="Q1356" s="1310">
        <f t="shared" si="385"/>
        <v>0.39330542106963745</v>
      </c>
      <c r="R1356" s="1310">
        <f t="shared" si="385"/>
        <v>0.4</v>
      </c>
      <c r="S1356" s="1310">
        <f t="shared" si="385"/>
        <v>0.32713753773705145</v>
      </c>
      <c r="T1356" s="1310">
        <f t="shared" si="385"/>
        <v>0.34901960875977928</v>
      </c>
      <c r="U1356" s="1310">
        <f t="shared" si="385"/>
        <v>0.35983262617454814</v>
      </c>
      <c r="V1356" s="1321">
        <f t="shared" si="385"/>
        <v>0.35294114848027197</v>
      </c>
      <c r="W1356" s="1310">
        <f t="shared" si="385"/>
        <v>0.37606838782471669</v>
      </c>
      <c r="X1356" s="1310">
        <f t="shared" si="385"/>
        <v>0.49107143712439094</v>
      </c>
      <c r="Y1356" s="1310">
        <f t="shared" si="385"/>
        <v>0.50222222010294593</v>
      </c>
      <c r="Z1356" s="1310">
        <f t="shared" si="385"/>
        <v>0.54146343420687959</v>
      </c>
      <c r="AA1356" s="1310">
        <f t="shared" si="385"/>
        <v>0.63402060968790519</v>
      </c>
      <c r="AB1356" s="1310">
        <f t="shared" si="385"/>
        <v>0.72375689734433313</v>
      </c>
      <c r="AC1356" s="1194">
        <f t="shared" si="385"/>
        <v>0.46859247655523295</v>
      </c>
    </row>
    <row r="1357" spans="1:30" s="3" customFormat="1" ht="12.75" customHeight="1" thickBot="1">
      <c r="A1357" s="3282"/>
      <c r="B1357" s="3297"/>
      <c r="C1357" s="1297" t="s">
        <v>164</v>
      </c>
      <c r="D1357" s="1785" t="s">
        <v>160</v>
      </c>
      <c r="E1357" s="2254">
        <v>117.87000274658203</v>
      </c>
      <c r="F1357" s="2253">
        <v>117.51000213623047</v>
      </c>
      <c r="G1357" s="2253">
        <v>117.30000305175781</v>
      </c>
      <c r="H1357" s="2253">
        <v>117.66000366210938</v>
      </c>
      <c r="I1357" s="2253">
        <v>117.88999938964844</v>
      </c>
      <c r="J1357" s="2253">
        <v>118.19999694824219</v>
      </c>
      <c r="K1357" s="2253">
        <v>118.16000366210938</v>
      </c>
      <c r="L1357" s="2253">
        <v>117.68000030517578</v>
      </c>
      <c r="M1357" s="2253">
        <v>117.69999694824219</v>
      </c>
      <c r="N1357" s="2253">
        <v>118.08000183105469</v>
      </c>
      <c r="O1357" s="2253">
        <v>117.88999938964844</v>
      </c>
      <c r="P1357" s="2253">
        <v>117.51000213623047</v>
      </c>
      <c r="Q1357" s="2253">
        <v>117.41999816894531</v>
      </c>
      <c r="R1357" s="2253">
        <v>117.30000305175781</v>
      </c>
      <c r="S1357" s="2253">
        <v>117.02999877929688</v>
      </c>
      <c r="T1357" s="2253">
        <v>117.48999786376953</v>
      </c>
      <c r="U1357" s="2253">
        <v>117.47000122070313</v>
      </c>
      <c r="V1357" s="2253">
        <v>117.43000030517578</v>
      </c>
      <c r="W1357" s="2253">
        <v>117.51000213623047</v>
      </c>
      <c r="X1357" s="2253">
        <v>118.45999908447266</v>
      </c>
      <c r="Y1357" s="2253">
        <v>118.62999725341797</v>
      </c>
      <c r="Z1357" s="2253">
        <v>118.80000305175781</v>
      </c>
      <c r="AA1357" s="2253">
        <v>119.16999816894531</v>
      </c>
      <c r="AB1357" s="2253">
        <v>119.47000122070313</v>
      </c>
      <c r="AC1357" s="1359"/>
    </row>
    <row r="1358" spans="1:30" s="3" customFormat="1" ht="12.75" customHeight="1">
      <c r="A1358" s="3294" t="s">
        <v>629</v>
      </c>
      <c r="B1358" s="3295" t="s">
        <v>630</v>
      </c>
      <c r="C1358" s="1255" t="s">
        <v>156</v>
      </c>
      <c r="D1358" s="1973" t="s">
        <v>160</v>
      </c>
      <c r="E1358" s="2259">
        <v>3.5199999809265137</v>
      </c>
      <c r="F1358" s="2259">
        <v>3.4500000476837158</v>
      </c>
      <c r="G1358" s="2259">
        <v>3.4700000286102295</v>
      </c>
      <c r="H1358" s="2259">
        <v>3.4900000095367432</v>
      </c>
      <c r="I1358" s="2259">
        <v>3.5699999332427979</v>
      </c>
      <c r="J1358" s="2259">
        <v>3.5899999141693115</v>
      </c>
      <c r="K1358" s="2259">
        <v>3.7799999713897705</v>
      </c>
      <c r="L1358" s="2259">
        <v>3.9200000762939453</v>
      </c>
      <c r="M1358" s="2259">
        <v>3.9700000286102295</v>
      </c>
      <c r="N1358" s="2259">
        <v>4.0799999237060547</v>
      </c>
      <c r="O1358" s="2259">
        <v>4.0300002098083496</v>
      </c>
      <c r="P1358" s="2259">
        <v>4.0300002098083496</v>
      </c>
      <c r="Q1358" s="2259">
        <v>4.070000171661377</v>
      </c>
      <c r="R1358" s="2259">
        <v>4.2100000381469727</v>
      </c>
      <c r="S1358" s="2259">
        <v>4.320000171661377</v>
      </c>
      <c r="T1358" s="2259">
        <v>4.2699999809265137</v>
      </c>
      <c r="U1358" s="2259">
        <v>4.0399999618530273</v>
      </c>
      <c r="V1358" s="2259">
        <v>4.1100001335144043</v>
      </c>
      <c r="W1358" s="2259">
        <v>4.0100002288818359</v>
      </c>
      <c r="X1358" s="2259">
        <v>3.9300000667572021</v>
      </c>
      <c r="Y1358" s="2259">
        <v>3.880000114440918</v>
      </c>
      <c r="Z1358" s="2259">
        <v>3.8499999046325684</v>
      </c>
      <c r="AA1358" s="2259">
        <v>3.6700000762939453</v>
      </c>
      <c r="AB1358" s="2259">
        <v>3.559999942779541</v>
      </c>
      <c r="AC1358" s="1242">
        <f>SUM(E1358:AB1358)</f>
        <v>92.820001125335693</v>
      </c>
    </row>
    <row r="1359" spans="1:30" s="3" customFormat="1" ht="12.75" customHeight="1">
      <c r="A1359" s="3281"/>
      <c r="B1359" s="3296"/>
      <c r="C1359" s="1191" t="s">
        <v>158</v>
      </c>
      <c r="D1359" s="1697" t="s">
        <v>160</v>
      </c>
      <c r="E1359" s="2259">
        <v>2.9200000762939453</v>
      </c>
      <c r="F1359" s="2259">
        <v>2.880000114440918</v>
      </c>
      <c r="G1359" s="2259">
        <v>2.8900001049041748</v>
      </c>
      <c r="H1359" s="2259">
        <v>2.9200000762939453</v>
      </c>
      <c r="I1359" s="2259">
        <v>3.0099999904632568</v>
      </c>
      <c r="J1359" s="2259">
        <v>2.9900000095367432</v>
      </c>
      <c r="K1359" s="2259">
        <v>3.0299999713897705</v>
      </c>
      <c r="L1359" s="2259">
        <v>2.9700000286102295</v>
      </c>
      <c r="M1359" s="2259">
        <v>2.880000114440918</v>
      </c>
      <c r="N1359" s="2259">
        <v>3.0699999332427979</v>
      </c>
      <c r="O1359" s="2259">
        <v>3.0399999618530273</v>
      </c>
      <c r="P1359" s="2259">
        <v>2.9500000476837158</v>
      </c>
      <c r="Q1359" s="2259">
        <v>2.9700000286102295</v>
      </c>
      <c r="R1359" s="2259">
        <v>3.0699999332427979</v>
      </c>
      <c r="S1359" s="2259">
        <v>2.9800000190734863</v>
      </c>
      <c r="T1359" s="2259">
        <v>3.1700000762939453</v>
      </c>
      <c r="U1359" s="2259">
        <v>3</v>
      </c>
      <c r="V1359" s="2259">
        <v>3.1500000953674316</v>
      </c>
      <c r="W1359" s="2259">
        <v>3.0799999237060547</v>
      </c>
      <c r="X1359" s="2259">
        <v>3.1800000667572021</v>
      </c>
      <c r="Y1359" s="2259">
        <v>3.1800000667572021</v>
      </c>
      <c r="Z1359" s="2259">
        <v>3.2000000476837158</v>
      </c>
      <c r="AA1359" s="2259">
        <v>3.0499999523162842</v>
      </c>
      <c r="AB1359" s="2259">
        <v>3.0499999523162842</v>
      </c>
      <c r="AC1359" s="1194">
        <f>SUM(E1359:AB1359)</f>
        <v>72.630000591278076</v>
      </c>
    </row>
    <row r="1360" spans="1:30" s="3" customFormat="1" ht="12.75" customHeight="1">
      <c r="A1360" s="3281"/>
      <c r="B1360" s="3296"/>
      <c r="C1360" s="1191" t="s">
        <v>159</v>
      </c>
      <c r="D1360" s="1697" t="s">
        <v>160</v>
      </c>
      <c r="E1360" s="2260">
        <v>23</v>
      </c>
      <c r="F1360" s="2260">
        <v>22</v>
      </c>
      <c r="G1360" s="2260">
        <v>22</v>
      </c>
      <c r="H1360" s="2260">
        <v>23</v>
      </c>
      <c r="I1360" s="2260">
        <v>23</v>
      </c>
      <c r="J1360" s="2260">
        <v>23</v>
      </c>
      <c r="K1360" s="2260">
        <v>24</v>
      </c>
      <c r="L1360" s="2260">
        <v>24</v>
      </c>
      <c r="M1360" s="2260">
        <v>24</v>
      </c>
      <c r="N1360" s="2260">
        <v>25</v>
      </c>
      <c r="O1360" s="2260">
        <v>25</v>
      </c>
      <c r="P1360" s="2260">
        <v>25</v>
      </c>
      <c r="Q1360" s="2260">
        <v>25</v>
      </c>
      <c r="R1360" s="2260">
        <v>26</v>
      </c>
      <c r="S1360" s="2260">
        <v>26</v>
      </c>
      <c r="T1360" s="2260">
        <v>26</v>
      </c>
      <c r="U1360" s="2260">
        <v>25</v>
      </c>
      <c r="V1360" s="2260">
        <v>26</v>
      </c>
      <c r="W1360" s="2260">
        <v>25</v>
      </c>
      <c r="X1360" s="2260">
        <v>25</v>
      </c>
      <c r="Y1360" s="2260">
        <v>24</v>
      </c>
      <c r="Z1360" s="2260">
        <v>24</v>
      </c>
      <c r="AA1360" s="2260">
        <v>23</v>
      </c>
      <c r="AB1360" s="2260">
        <v>23</v>
      </c>
      <c r="AC1360" s="1194"/>
      <c r="AD1360" s="1259">
        <f>MAX(E1360:AB1360)</f>
        <v>26</v>
      </c>
    </row>
    <row r="1361" spans="1:29" s="3" customFormat="1" ht="12.75" customHeight="1">
      <c r="A1361" s="3281"/>
      <c r="B1361" s="3296"/>
      <c r="C1361" s="1191" t="s">
        <v>161</v>
      </c>
      <c r="D1361" s="1191"/>
      <c r="E1361" s="1310">
        <f t="shared" ref="E1361:AC1361" si="386">E1359/E1358</f>
        <v>0.82954548071484935</v>
      </c>
      <c r="F1361" s="1310">
        <f t="shared" si="386"/>
        <v>0.83478263032909572</v>
      </c>
      <c r="G1361" s="1310">
        <f t="shared" si="386"/>
        <v>0.83285304930145765</v>
      </c>
      <c r="H1361" s="1321">
        <f t="shared" si="386"/>
        <v>0.83667623733947816</v>
      </c>
      <c r="I1361" s="1310">
        <f t="shared" si="386"/>
        <v>0.84313726799684652</v>
      </c>
      <c r="J1361" s="1310">
        <f t="shared" si="386"/>
        <v>0.83286910334887787</v>
      </c>
      <c r="K1361" s="1310">
        <f t="shared" si="386"/>
        <v>0.80158730008554691</v>
      </c>
      <c r="L1361" s="1310">
        <f t="shared" si="386"/>
        <v>0.75765305377701242</v>
      </c>
      <c r="M1361" s="1310">
        <f t="shared" si="386"/>
        <v>0.72544082964380086</v>
      </c>
      <c r="N1361" s="1321">
        <f t="shared" si="386"/>
        <v>0.75245097810055184</v>
      </c>
      <c r="O1361" s="1310">
        <f t="shared" si="386"/>
        <v>0.75434238302374612</v>
      </c>
      <c r="P1361" s="1310">
        <f t="shared" si="386"/>
        <v>0.73200989928087512</v>
      </c>
      <c r="Q1361" s="1310">
        <f t="shared" si="386"/>
        <v>0.72972970598128339</v>
      </c>
      <c r="R1361" s="1310">
        <f t="shared" si="386"/>
        <v>0.72921612955472925</v>
      </c>
      <c r="S1361" s="1310">
        <f t="shared" si="386"/>
        <v>0.68981479181919658</v>
      </c>
      <c r="T1361" s="1310">
        <f t="shared" si="386"/>
        <v>0.74238877996578168</v>
      </c>
      <c r="U1361" s="1310">
        <f t="shared" si="386"/>
        <v>0.7425742644373664</v>
      </c>
      <c r="V1361" s="1321">
        <f t="shared" si="386"/>
        <v>0.76642335597052891</v>
      </c>
      <c r="W1361" s="1310">
        <f t="shared" si="386"/>
        <v>0.7680797376325571</v>
      </c>
      <c r="X1361" s="1310">
        <f t="shared" si="386"/>
        <v>0.80916030858522237</v>
      </c>
      <c r="Y1361" s="1310">
        <f t="shared" si="386"/>
        <v>0.81958762189763978</v>
      </c>
      <c r="Z1361" s="1310">
        <f t="shared" si="386"/>
        <v>0.83116886414289759</v>
      </c>
      <c r="AA1361" s="1310">
        <f t="shared" si="386"/>
        <v>0.83106264003030972</v>
      </c>
      <c r="AB1361" s="1310">
        <f t="shared" si="386"/>
        <v>0.85674157340995227</v>
      </c>
      <c r="AC1361" s="1194">
        <f t="shared" si="386"/>
        <v>0.78248222054215588</v>
      </c>
    </row>
    <row r="1362" spans="1:29" s="3" customFormat="1" ht="12.75" customHeight="1" thickBot="1">
      <c r="A1362" s="3282"/>
      <c r="B1362" s="3297"/>
      <c r="C1362" s="1297" t="s">
        <v>164</v>
      </c>
      <c r="D1362" s="1785" t="s">
        <v>160</v>
      </c>
      <c r="E1362" s="2261">
        <v>116.38999938964844</v>
      </c>
      <c r="F1362" s="2261">
        <v>115.87000274658203</v>
      </c>
      <c r="G1362" s="2261">
        <v>115.58999633789063</v>
      </c>
      <c r="H1362" s="2261">
        <v>116.01000213623047</v>
      </c>
      <c r="I1362" s="2261">
        <v>116.23999786376953</v>
      </c>
      <c r="J1362" s="2261">
        <v>116.69000244140625</v>
      </c>
      <c r="K1362" s="2261">
        <v>116.83000183105469</v>
      </c>
      <c r="L1362" s="2261">
        <v>116.34999847412109</v>
      </c>
      <c r="M1362" s="2261">
        <v>116.37000274658203</v>
      </c>
      <c r="N1362" s="2261">
        <v>116.62999725341797</v>
      </c>
      <c r="O1362" s="2261">
        <v>116.5</v>
      </c>
      <c r="P1362" s="2261">
        <v>115.88999938964844</v>
      </c>
      <c r="Q1362" s="2261">
        <v>115.77999877929688</v>
      </c>
      <c r="R1362" s="2261">
        <v>115.80000305175781</v>
      </c>
      <c r="S1362" s="2261">
        <v>115.48999786376953</v>
      </c>
      <c r="T1362" s="2261">
        <v>115.73999786376953</v>
      </c>
      <c r="U1362" s="2261">
        <v>115.83999633789063</v>
      </c>
      <c r="V1362" s="2261">
        <v>115.65000152587891</v>
      </c>
      <c r="W1362" s="2261">
        <v>115.73999786376953</v>
      </c>
      <c r="X1362" s="2261">
        <v>116.83000183105469</v>
      </c>
      <c r="Y1362" s="2261">
        <v>117.08999633789063</v>
      </c>
      <c r="Z1362" s="2261">
        <v>117.20999908447266</v>
      </c>
      <c r="AA1362" s="2261">
        <v>117.80999755859375</v>
      </c>
      <c r="AB1362" s="2261">
        <v>118.16000366210938</v>
      </c>
      <c r="AC1362" s="1297"/>
    </row>
    <row r="1363" spans="1:29" s="3" customFormat="1" ht="12.75" customHeight="1">
      <c r="A1363" s="3294" t="s">
        <v>631</v>
      </c>
      <c r="B1363" s="3295" t="s">
        <v>825</v>
      </c>
      <c r="C1363" s="1255" t="s">
        <v>156</v>
      </c>
      <c r="D1363" s="1973" t="s">
        <v>160</v>
      </c>
      <c r="E1363" s="2262">
        <v>1.940000057220459</v>
      </c>
      <c r="F1363" s="2262">
        <v>1.8799999952316284</v>
      </c>
      <c r="G1363" s="2262">
        <v>1.8899999856948853</v>
      </c>
      <c r="H1363" s="2262">
        <v>1.9199999570846558</v>
      </c>
      <c r="I1363" s="2262">
        <v>1.9600000381469727</v>
      </c>
      <c r="J1363" s="2262">
        <v>2.059999942779541</v>
      </c>
      <c r="K1363" s="2262">
        <v>2.2200000286102295</v>
      </c>
      <c r="L1363" s="2262">
        <v>2.4300000667572021</v>
      </c>
      <c r="M1363" s="2262">
        <v>2.5299999713897705</v>
      </c>
      <c r="N1363" s="2262">
        <v>2.6500000953674316</v>
      </c>
      <c r="O1363" s="2262">
        <v>2.6400001049041748</v>
      </c>
      <c r="P1363" s="2262">
        <v>2.630000114440918</v>
      </c>
      <c r="Q1363" s="2262">
        <v>2.6500000953674316</v>
      </c>
      <c r="R1363" s="2262">
        <v>2.7200000286102295</v>
      </c>
      <c r="S1363" s="2262">
        <v>2.7599999904632568</v>
      </c>
      <c r="T1363" s="2262">
        <v>2.7799999713897705</v>
      </c>
      <c r="U1363" s="2262">
        <v>2.6700000762939453</v>
      </c>
      <c r="V1363" s="2262">
        <v>2.6099998950958252</v>
      </c>
      <c r="W1363" s="2262">
        <v>2.5499999523162842</v>
      </c>
      <c r="X1363" s="2262">
        <v>2.5099999904632568</v>
      </c>
      <c r="Y1363" s="2262">
        <v>2.5</v>
      </c>
      <c r="Z1363" s="2262">
        <v>2.3599998950958252</v>
      </c>
      <c r="AA1363" s="2262">
        <v>2.2000000476837158</v>
      </c>
      <c r="AB1363" s="2262">
        <v>2.0799999237060547</v>
      </c>
      <c r="AC1363" s="1242">
        <f>SUM(E1363:AB1363)</f>
        <v>57.140000224113464</v>
      </c>
    </row>
    <row r="1364" spans="1:29" s="3" customFormat="1" ht="12.75" customHeight="1">
      <c r="A1364" s="3281"/>
      <c r="B1364" s="3296"/>
      <c r="C1364" s="1191" t="s">
        <v>158</v>
      </c>
      <c r="D1364" s="1697" t="s">
        <v>160</v>
      </c>
      <c r="E1364" s="2262">
        <v>0.77999997138977051</v>
      </c>
      <c r="F1364" s="2262">
        <v>0.80000001192092896</v>
      </c>
      <c r="G1364" s="2262">
        <v>0.75999999046325684</v>
      </c>
      <c r="H1364" s="2262">
        <v>0.77999997138977051</v>
      </c>
      <c r="I1364" s="2262">
        <v>0.81999999284744263</v>
      </c>
      <c r="J1364" s="2262">
        <v>0.81000000238418579</v>
      </c>
      <c r="K1364" s="2262">
        <v>0.81999999284744263</v>
      </c>
      <c r="L1364" s="2262">
        <v>0.8399999737739563</v>
      </c>
      <c r="M1364" s="2262">
        <v>0.95999997854232788</v>
      </c>
      <c r="N1364" s="2262">
        <v>0.82999998331069946</v>
      </c>
      <c r="O1364" s="2262">
        <v>0.9100000262260437</v>
      </c>
      <c r="P1364" s="2262">
        <v>0.85000002384185791</v>
      </c>
      <c r="Q1364" s="2262">
        <v>0.81000000238418579</v>
      </c>
      <c r="R1364" s="2262">
        <v>0.89999997615814209</v>
      </c>
      <c r="S1364" s="2262">
        <v>0.9100000262260437</v>
      </c>
      <c r="T1364" s="2262">
        <v>0.87000000476837158</v>
      </c>
      <c r="U1364" s="2262">
        <v>0.87000000476837158</v>
      </c>
      <c r="V1364" s="2262">
        <v>0.80000001192092896</v>
      </c>
      <c r="W1364" s="2262">
        <v>0.85000002384185791</v>
      </c>
      <c r="X1364" s="2262">
        <v>0.87000000476837158</v>
      </c>
      <c r="Y1364" s="2262">
        <v>0.87999999523162842</v>
      </c>
      <c r="Z1364" s="2262">
        <v>0.89999997615814209</v>
      </c>
      <c r="AA1364" s="2262">
        <v>0.94999998807907104</v>
      </c>
      <c r="AB1364" s="2262">
        <v>0.95999997854232788</v>
      </c>
      <c r="AC1364" s="1319">
        <f>SUM(E1364:AB1364)</f>
        <v>20.529999911785126</v>
      </c>
    </row>
    <row r="1365" spans="1:29" s="3" customFormat="1" ht="12.75" customHeight="1">
      <c r="A1365" s="3281"/>
      <c r="B1365" s="3296"/>
      <c r="C1365" s="1191" t="s">
        <v>159</v>
      </c>
      <c r="D1365" s="1697" t="s">
        <v>160</v>
      </c>
      <c r="E1365" s="2263">
        <v>32</v>
      </c>
      <c r="F1365" s="2263">
        <v>32</v>
      </c>
      <c r="G1365" s="2263">
        <v>32</v>
      </c>
      <c r="H1365" s="2263">
        <v>32</v>
      </c>
      <c r="I1365" s="2263">
        <v>33</v>
      </c>
      <c r="J1365" s="2263">
        <v>34</v>
      </c>
      <c r="K1365" s="2263">
        <v>37</v>
      </c>
      <c r="L1365" s="2263">
        <v>40</v>
      </c>
      <c r="M1365" s="2263">
        <v>42</v>
      </c>
      <c r="N1365" s="2263">
        <v>43</v>
      </c>
      <c r="O1365" s="2263">
        <v>44</v>
      </c>
      <c r="P1365" s="2263">
        <v>43</v>
      </c>
      <c r="Q1365" s="2263">
        <v>44</v>
      </c>
      <c r="R1365" s="2263">
        <v>45</v>
      </c>
      <c r="S1365" s="2263">
        <v>46</v>
      </c>
      <c r="T1365" s="2263">
        <v>46</v>
      </c>
      <c r="U1365" s="2263">
        <v>44</v>
      </c>
      <c r="V1365" s="2263">
        <v>43</v>
      </c>
      <c r="W1365" s="2263">
        <v>42</v>
      </c>
      <c r="X1365" s="2263">
        <v>41</v>
      </c>
      <c r="Y1365" s="2263">
        <v>41</v>
      </c>
      <c r="Z1365" s="2263">
        <v>39</v>
      </c>
      <c r="AA1365" s="2263">
        <v>37</v>
      </c>
      <c r="AB1365" s="2263">
        <v>35</v>
      </c>
      <c r="AC1365" s="1194"/>
    </row>
    <row r="1366" spans="1:29" s="3" customFormat="1" ht="12.75" customHeight="1" thickBot="1">
      <c r="A1366" s="3282"/>
      <c r="B1366" s="3297"/>
      <c r="C1366" s="1209" t="s">
        <v>161</v>
      </c>
      <c r="D1366" s="1209"/>
      <c r="E1366" s="1268">
        <f t="shared" ref="E1366:AC1366" si="387">E1364/E1363</f>
        <v>0.40206182906371551</v>
      </c>
      <c r="F1366" s="1268">
        <f t="shared" si="387"/>
        <v>0.42553192231384218</v>
      </c>
      <c r="G1366" s="1268">
        <f t="shared" si="387"/>
        <v>0.40211640011406247</v>
      </c>
      <c r="H1366" s="1312">
        <f t="shared" si="387"/>
        <v>0.4062499941792338</v>
      </c>
      <c r="I1366" s="1268">
        <f t="shared" si="387"/>
        <v>0.41836733514693641</v>
      </c>
      <c r="J1366" s="1268">
        <f t="shared" si="387"/>
        <v>0.39320389557451124</v>
      </c>
      <c r="K1366" s="1268">
        <f t="shared" si="387"/>
        <v>0.36936936138725246</v>
      </c>
      <c r="L1366" s="1268">
        <f t="shared" si="387"/>
        <v>0.34567899205654073</v>
      </c>
      <c r="M1366" s="1268">
        <f t="shared" si="387"/>
        <v>0.37944663612584317</v>
      </c>
      <c r="N1366" s="1312">
        <f t="shared" si="387"/>
        <v>0.31320752960034032</v>
      </c>
      <c r="O1366" s="1268">
        <f t="shared" si="387"/>
        <v>0.34469696593405036</v>
      </c>
      <c r="P1366" s="1268">
        <f t="shared" si="387"/>
        <v>0.32319391135180608</v>
      </c>
      <c r="Q1366" s="1268">
        <f t="shared" si="387"/>
        <v>0.30566036725816664</v>
      </c>
      <c r="R1366" s="1268">
        <f t="shared" si="387"/>
        <v>0.33088234069541267</v>
      </c>
      <c r="S1366" s="1268">
        <f t="shared" si="387"/>
        <v>0.32971015556898725</v>
      </c>
      <c r="T1366" s="1268">
        <f t="shared" si="387"/>
        <v>0.31294964522371682</v>
      </c>
      <c r="U1366" s="1268">
        <f t="shared" si="387"/>
        <v>0.32584268910432485</v>
      </c>
      <c r="V1366" s="1312">
        <f t="shared" si="387"/>
        <v>0.30651342684883798</v>
      </c>
      <c r="W1366" s="1268">
        <f t="shared" si="387"/>
        <v>0.33333334891624727</v>
      </c>
      <c r="X1366" s="1268">
        <f t="shared" si="387"/>
        <v>0.3466135490334406</v>
      </c>
      <c r="Y1366" s="1268">
        <f t="shared" si="387"/>
        <v>0.35199999809265137</v>
      </c>
      <c r="Z1366" s="1268">
        <f t="shared" si="387"/>
        <v>0.38135593905253057</v>
      </c>
      <c r="AA1366" s="1268">
        <f t="shared" si="387"/>
        <v>0.43181816704017106</v>
      </c>
      <c r="AB1366" s="1268">
        <f t="shared" si="387"/>
        <v>0.46153846815140315</v>
      </c>
      <c r="AC1366" s="1268">
        <f t="shared" si="387"/>
        <v>0.35929296169518266</v>
      </c>
    </row>
    <row r="1367" spans="1:29" s="3" customFormat="1" ht="12.75" customHeight="1">
      <c r="A1367" s="3290" t="s">
        <v>633</v>
      </c>
      <c r="B1367" s="3337" t="s">
        <v>826</v>
      </c>
      <c r="C1367" s="1245" t="s">
        <v>156</v>
      </c>
      <c r="D1367" s="1976" t="s">
        <v>160</v>
      </c>
      <c r="E1367" s="2266">
        <v>2.880000114440918</v>
      </c>
      <c r="F1367" s="2266">
        <v>2.809999942779541</v>
      </c>
      <c r="G1367" s="2266">
        <v>2.8299999237060547</v>
      </c>
      <c r="H1367" s="2266">
        <v>2.8299999237060547</v>
      </c>
      <c r="I1367" s="2266">
        <v>2.9200000762939453</v>
      </c>
      <c r="J1367" s="2266">
        <v>2.9500000476837158</v>
      </c>
      <c r="K1367" s="2266">
        <v>3.130000114440918</v>
      </c>
      <c r="L1367" s="2266">
        <v>3.2599999904632568</v>
      </c>
      <c r="M1367" s="2266">
        <v>3.3199999332427979</v>
      </c>
      <c r="N1367" s="2266">
        <v>3.4000000953674316</v>
      </c>
      <c r="O1367" s="2266">
        <v>3.4000000953674316</v>
      </c>
      <c r="P1367" s="2266">
        <v>3.3399999141693115</v>
      </c>
      <c r="Q1367" s="2266">
        <v>3.369999885559082</v>
      </c>
      <c r="R1367" s="2266">
        <v>3.5199999809265137</v>
      </c>
      <c r="S1367" s="2266">
        <v>3.5299999713897705</v>
      </c>
      <c r="T1367" s="2266">
        <v>3.5799999237060547</v>
      </c>
      <c r="U1367" s="2266">
        <v>3.3499999046325684</v>
      </c>
      <c r="V1367" s="2266">
        <v>3.4100000858306885</v>
      </c>
      <c r="W1367" s="2266">
        <v>3.3499999046325684</v>
      </c>
      <c r="X1367" s="2266">
        <v>3.2599999904632568</v>
      </c>
      <c r="Y1367" s="2266">
        <v>3.2000000476837158</v>
      </c>
      <c r="Z1367" s="2266">
        <v>3.1800000667572021</v>
      </c>
      <c r="AA1367" s="2266">
        <v>2.9700000286102295</v>
      </c>
      <c r="AB1367" s="2266">
        <v>2.9000000953674316</v>
      </c>
      <c r="AC1367" s="1189">
        <f>SUM(E1367:AB1367)</f>
        <v>76.690000057220459</v>
      </c>
    </row>
    <row r="1368" spans="1:29" s="3" customFormat="1" ht="12.75" customHeight="1">
      <c r="A1368" s="3291"/>
      <c r="B1368" s="3338"/>
      <c r="C1368" s="1248" t="s">
        <v>158</v>
      </c>
      <c r="D1368" s="1697" t="s">
        <v>160</v>
      </c>
      <c r="E1368" s="2266">
        <v>1.7000000476837158</v>
      </c>
      <c r="F1368" s="2266">
        <v>1.6799999475479126</v>
      </c>
      <c r="G1368" s="2266">
        <v>1.690000057220459</v>
      </c>
      <c r="H1368" s="2266">
        <v>1.690000057220459</v>
      </c>
      <c r="I1368" s="2266">
        <v>1.75</v>
      </c>
      <c r="J1368" s="2266">
        <v>1.7599999904632568</v>
      </c>
      <c r="K1368" s="2266">
        <v>1.7699999809265137</v>
      </c>
      <c r="L1368" s="2266">
        <v>1.7100000381469727</v>
      </c>
      <c r="M1368" s="2266">
        <v>1.6200000047683716</v>
      </c>
      <c r="N1368" s="2266">
        <v>1.75</v>
      </c>
      <c r="O1368" s="2266">
        <v>1.7699999809265137</v>
      </c>
      <c r="P1368" s="2266">
        <v>1.6699999570846558</v>
      </c>
      <c r="Q1368" s="2266">
        <v>1.6599999666213989</v>
      </c>
      <c r="R1368" s="2266">
        <v>1.7300000190734863</v>
      </c>
      <c r="S1368" s="2266">
        <v>1.5700000524520874</v>
      </c>
      <c r="T1368" s="2266">
        <v>1.7899999618530273</v>
      </c>
      <c r="U1368" s="2266">
        <v>1.6699999570846558</v>
      </c>
      <c r="V1368" s="2266">
        <v>1.7999999523162842</v>
      </c>
      <c r="W1368" s="2266">
        <v>1.7699999809265137</v>
      </c>
      <c r="X1368" s="2266">
        <v>1.8300000429153442</v>
      </c>
      <c r="Y1368" s="2266">
        <v>1.8400000333786011</v>
      </c>
      <c r="Z1368" s="2266">
        <v>1.8600000143051147</v>
      </c>
      <c r="AA1368" s="2266">
        <v>1.75</v>
      </c>
      <c r="AB1368" s="2266">
        <v>1.7799999713897705</v>
      </c>
      <c r="AC1368" s="1319">
        <f>SUM(E1368:AB1368)</f>
        <v>41.610000014305115</v>
      </c>
    </row>
    <row r="1369" spans="1:29" s="3" customFormat="1" ht="12.75" customHeight="1">
      <c r="A1369" s="3291"/>
      <c r="B1369" s="3338"/>
      <c r="C1369" s="1191" t="s">
        <v>159</v>
      </c>
      <c r="D1369" s="1697" t="s">
        <v>160</v>
      </c>
      <c r="E1369" s="2267">
        <v>55</v>
      </c>
      <c r="F1369" s="2267">
        <v>54</v>
      </c>
      <c r="G1369" s="2267">
        <v>55</v>
      </c>
      <c r="H1369" s="2267">
        <v>55</v>
      </c>
      <c r="I1369" s="2267">
        <v>56</v>
      </c>
      <c r="J1369" s="2267">
        <v>56</v>
      </c>
      <c r="K1369" s="2267">
        <v>59</v>
      </c>
      <c r="L1369" s="2267">
        <v>61</v>
      </c>
      <c r="M1369" s="2267">
        <v>61</v>
      </c>
      <c r="N1369" s="2267">
        <v>62</v>
      </c>
      <c r="O1369" s="2267">
        <v>63</v>
      </c>
      <c r="P1369" s="2267">
        <v>62</v>
      </c>
      <c r="Q1369" s="2267">
        <v>62</v>
      </c>
      <c r="R1369" s="2267">
        <v>65</v>
      </c>
      <c r="S1369" s="2267">
        <v>64</v>
      </c>
      <c r="T1369" s="2267">
        <v>66</v>
      </c>
      <c r="U1369" s="2267">
        <v>62</v>
      </c>
      <c r="V1369" s="2267">
        <v>64</v>
      </c>
      <c r="W1369" s="2267">
        <v>63</v>
      </c>
      <c r="X1369" s="2267">
        <v>62</v>
      </c>
      <c r="Y1369" s="2267">
        <v>60</v>
      </c>
      <c r="Z1369" s="2267">
        <v>60</v>
      </c>
      <c r="AA1369" s="2267">
        <v>57</v>
      </c>
      <c r="AB1369" s="2267">
        <v>57</v>
      </c>
      <c r="AC1369" s="1319"/>
    </row>
    <row r="1370" spans="1:29" s="3" customFormat="1" ht="12.75" customHeight="1" thickBot="1">
      <c r="A1370" s="3293"/>
      <c r="B1370" s="3371"/>
      <c r="C1370" s="1363" t="s">
        <v>161</v>
      </c>
      <c r="D1370" s="1363"/>
      <c r="E1370" s="1308">
        <f t="shared" ref="E1370:AC1370" si="388">E1368/E1367</f>
        <v>0.59027777087909228</v>
      </c>
      <c r="F1370" s="1308">
        <f t="shared" si="388"/>
        <v>0.59786476219146212</v>
      </c>
      <c r="G1370" s="1308">
        <f t="shared" si="388"/>
        <v>0.59717318119475515</v>
      </c>
      <c r="H1370" s="1362">
        <f t="shared" si="388"/>
        <v>0.59717318119475515</v>
      </c>
      <c r="I1370" s="1308">
        <f t="shared" si="388"/>
        <v>0.59931505283420894</v>
      </c>
      <c r="J1370" s="1308">
        <f t="shared" si="388"/>
        <v>0.59661015661514161</v>
      </c>
      <c r="K1370" s="1308">
        <f t="shared" si="388"/>
        <v>0.56549518089799555</v>
      </c>
      <c r="L1370" s="1308">
        <f t="shared" si="388"/>
        <v>0.52453989053661809</v>
      </c>
      <c r="M1370" s="1308">
        <f t="shared" si="388"/>
        <v>0.48795181847670777</v>
      </c>
      <c r="N1370" s="1362">
        <f t="shared" si="388"/>
        <v>0.5147058679158304</v>
      </c>
      <c r="O1370" s="1308">
        <f t="shared" si="388"/>
        <v>0.52058821508216258</v>
      </c>
      <c r="P1370" s="1308">
        <f t="shared" si="388"/>
        <v>0.5</v>
      </c>
      <c r="Q1370" s="1308">
        <f t="shared" si="388"/>
        <v>0.49258160919670341</v>
      </c>
      <c r="R1370" s="1308">
        <f t="shared" si="388"/>
        <v>0.49147728080899761</v>
      </c>
      <c r="S1370" s="1308">
        <f t="shared" si="388"/>
        <v>0.44475922526253564</v>
      </c>
      <c r="T1370" s="1308">
        <f t="shared" si="388"/>
        <v>0.5</v>
      </c>
      <c r="U1370" s="1308">
        <f t="shared" si="388"/>
        <v>0.49850746406747232</v>
      </c>
      <c r="V1370" s="1362">
        <f t="shared" si="388"/>
        <v>0.52785921026679317</v>
      </c>
      <c r="W1370" s="1308">
        <f t="shared" si="388"/>
        <v>0.52835821830288954</v>
      </c>
      <c r="X1370" s="1308">
        <f t="shared" si="388"/>
        <v>0.56134970805791173</v>
      </c>
      <c r="Y1370" s="1308">
        <f t="shared" si="388"/>
        <v>0.5750000018626451</v>
      </c>
      <c r="Z1370" s="1308">
        <f t="shared" si="388"/>
        <v>0.58490565259699678</v>
      </c>
      <c r="AA1370" s="1308">
        <f t="shared" si="388"/>
        <v>0.58922558354953558</v>
      </c>
      <c r="AB1370" s="1308">
        <f t="shared" si="388"/>
        <v>0.61379307339789713</v>
      </c>
      <c r="AC1370" s="1205">
        <f t="shared" si="388"/>
        <v>0.54257399899933212</v>
      </c>
    </row>
    <row r="1371" spans="1:29" s="3" customFormat="1" ht="12.75" customHeight="1">
      <c r="A1371" s="3280" t="s">
        <v>296</v>
      </c>
      <c r="B1371" s="3301" t="s">
        <v>827</v>
      </c>
      <c r="C1371" s="1186" t="s">
        <v>156</v>
      </c>
      <c r="D1371" s="1186" t="s">
        <v>157</v>
      </c>
      <c r="E1371" s="1505">
        <v>0</v>
      </c>
      <c r="F1371" s="1505">
        <v>0</v>
      </c>
      <c r="G1371" s="1505">
        <v>0</v>
      </c>
      <c r="H1371" s="1506">
        <v>0</v>
      </c>
      <c r="I1371" s="1505">
        <v>0</v>
      </c>
      <c r="J1371" s="1505">
        <v>0</v>
      </c>
      <c r="K1371" s="1505">
        <v>0</v>
      </c>
      <c r="L1371" s="1505">
        <v>0</v>
      </c>
      <c r="M1371" s="1505">
        <v>0</v>
      </c>
      <c r="N1371" s="1506">
        <v>0</v>
      </c>
      <c r="O1371" s="1505">
        <v>0</v>
      </c>
      <c r="P1371" s="1505">
        <v>0</v>
      </c>
      <c r="Q1371" s="1505">
        <v>0</v>
      </c>
      <c r="R1371" s="1505">
        <v>0</v>
      </c>
      <c r="S1371" s="1505">
        <v>0</v>
      </c>
      <c r="T1371" s="1505">
        <v>0</v>
      </c>
      <c r="U1371" s="1505">
        <v>0</v>
      </c>
      <c r="V1371" s="1506">
        <v>0</v>
      </c>
      <c r="W1371" s="1505">
        <v>1.8E-3</v>
      </c>
      <c r="X1371" s="1505">
        <v>0</v>
      </c>
      <c r="Y1371" s="1505">
        <v>0</v>
      </c>
      <c r="Z1371" s="1505">
        <v>0</v>
      </c>
      <c r="AA1371" s="1505">
        <v>0</v>
      </c>
      <c r="AB1371" s="1505">
        <v>0</v>
      </c>
      <c r="AC1371" s="1189">
        <f>SUM(E1371:AB1371)</f>
        <v>1.8E-3</v>
      </c>
    </row>
    <row r="1372" spans="1:29" s="3" customFormat="1" ht="12.75" customHeight="1">
      <c r="A1372" s="3281"/>
      <c r="B1372" s="3296"/>
      <c r="C1372" s="1191" t="s">
        <v>158</v>
      </c>
      <c r="D1372" s="1191" t="s">
        <v>157</v>
      </c>
      <c r="E1372" s="1507">
        <v>0.1152</v>
      </c>
      <c r="F1372" s="1507">
        <v>9.9000000000000005E-2</v>
      </c>
      <c r="G1372" s="1507">
        <v>9.5399999999999999E-2</v>
      </c>
      <c r="H1372" s="1382">
        <v>8.2799999999999999E-2</v>
      </c>
      <c r="I1372" s="1507">
        <v>0.17460000000000001</v>
      </c>
      <c r="J1372" s="1507">
        <v>0.15479999999999999</v>
      </c>
      <c r="K1372" s="1507">
        <v>0.12239999999999999</v>
      </c>
      <c r="L1372" s="1507">
        <v>0.19800000000000001</v>
      </c>
      <c r="M1372" s="1507">
        <v>2.1600000000000001E-2</v>
      </c>
      <c r="N1372" s="1382">
        <v>1.7999999999999999E-2</v>
      </c>
      <c r="O1372" s="1507">
        <v>0.1404</v>
      </c>
      <c r="P1372" s="1507">
        <v>6.1199999999999997E-2</v>
      </c>
      <c r="Q1372" s="1507">
        <v>0</v>
      </c>
      <c r="R1372" s="1507">
        <v>0</v>
      </c>
      <c r="S1372" s="1507">
        <v>0</v>
      </c>
      <c r="T1372" s="1507">
        <v>0</v>
      </c>
      <c r="U1372" s="1507">
        <v>0</v>
      </c>
      <c r="V1372" s="1382">
        <v>0</v>
      </c>
      <c r="W1372" s="1507">
        <v>1.7999999999999999E-2</v>
      </c>
      <c r="X1372" s="1507">
        <v>7.9200000000000007E-2</v>
      </c>
      <c r="Y1372" s="1507">
        <v>0.12239999999999999</v>
      </c>
      <c r="Z1372" s="1507">
        <v>0.1008</v>
      </c>
      <c r="AA1372" s="1507">
        <v>0.1404</v>
      </c>
      <c r="AB1372" s="1507">
        <v>0.23400000000000001</v>
      </c>
      <c r="AC1372" s="1194">
        <f>SUM(E1372:AB1372)</f>
        <v>1.9782000000000002</v>
      </c>
    </row>
    <row r="1373" spans="1:29" s="3" customFormat="1" ht="12.75" customHeight="1">
      <c r="A1373" s="3281"/>
      <c r="B1373" s="3296"/>
      <c r="C1373" s="1191" t="s">
        <v>159</v>
      </c>
      <c r="D1373" s="1697" t="s">
        <v>160</v>
      </c>
      <c r="E1373" s="2276">
        <v>24</v>
      </c>
      <c r="F1373" s="2276">
        <v>30</v>
      </c>
      <c r="G1373" s="2276">
        <v>31</v>
      </c>
      <c r="H1373" s="2276">
        <v>28</v>
      </c>
      <c r="I1373" s="2276">
        <v>28</v>
      </c>
      <c r="J1373" s="2276">
        <v>24</v>
      </c>
      <c r="K1373" s="2276">
        <v>26</v>
      </c>
      <c r="L1373" s="2276">
        <v>27</v>
      </c>
      <c r="M1373" s="2276">
        <v>27</v>
      </c>
      <c r="N1373" s="2276">
        <v>24</v>
      </c>
      <c r="O1373" s="2276">
        <v>20</v>
      </c>
      <c r="P1373" s="2276">
        <v>26</v>
      </c>
      <c r="Q1373" s="2276">
        <v>29</v>
      </c>
      <c r="R1373" s="2276">
        <v>21</v>
      </c>
      <c r="S1373" s="2276">
        <v>18</v>
      </c>
      <c r="T1373" s="2276">
        <v>29</v>
      </c>
      <c r="U1373" s="2276">
        <v>33</v>
      </c>
      <c r="V1373" s="2276">
        <v>29</v>
      </c>
      <c r="W1373" s="2276">
        <v>26</v>
      </c>
      <c r="X1373" s="2276">
        <v>31</v>
      </c>
      <c r="Y1373" s="2276">
        <v>29</v>
      </c>
      <c r="Z1373" s="2276">
        <v>33</v>
      </c>
      <c r="AA1373" s="2276">
        <v>33</v>
      </c>
      <c r="AB1373" s="2276">
        <v>37</v>
      </c>
      <c r="AC1373" s="1194"/>
    </row>
    <row r="1374" spans="1:29" s="3" customFormat="1" ht="12.75" customHeight="1" thickBot="1">
      <c r="A1374" s="3286"/>
      <c r="B1374" s="3319"/>
      <c r="C1374" s="1202" t="s">
        <v>161</v>
      </c>
      <c r="D1374" s="1202"/>
      <c r="E1374" s="1508" t="e">
        <f t="shared" ref="E1374:AC1374" si="389">E1372/E1371</f>
        <v>#DIV/0!</v>
      </c>
      <c r="F1374" s="1508" t="e">
        <f t="shared" si="389"/>
        <v>#DIV/0!</v>
      </c>
      <c r="G1374" s="1508" t="e">
        <f t="shared" si="389"/>
        <v>#DIV/0!</v>
      </c>
      <c r="H1374" s="1509" t="e">
        <f t="shared" si="389"/>
        <v>#DIV/0!</v>
      </c>
      <c r="I1374" s="1508" t="e">
        <f t="shared" si="389"/>
        <v>#DIV/0!</v>
      </c>
      <c r="J1374" s="1508" t="e">
        <f t="shared" si="389"/>
        <v>#DIV/0!</v>
      </c>
      <c r="K1374" s="1508" t="e">
        <f t="shared" si="389"/>
        <v>#DIV/0!</v>
      </c>
      <c r="L1374" s="1508" t="e">
        <f t="shared" si="389"/>
        <v>#DIV/0!</v>
      </c>
      <c r="M1374" s="1508" t="e">
        <f t="shared" si="389"/>
        <v>#DIV/0!</v>
      </c>
      <c r="N1374" s="1509" t="e">
        <f t="shared" si="389"/>
        <v>#DIV/0!</v>
      </c>
      <c r="O1374" s="1508" t="e">
        <f t="shared" si="389"/>
        <v>#DIV/0!</v>
      </c>
      <c r="P1374" s="1508" t="e">
        <f t="shared" si="389"/>
        <v>#DIV/0!</v>
      </c>
      <c r="Q1374" s="1508" t="e">
        <f t="shared" si="389"/>
        <v>#DIV/0!</v>
      </c>
      <c r="R1374" s="1508" t="e">
        <f t="shared" si="389"/>
        <v>#DIV/0!</v>
      </c>
      <c r="S1374" s="1508" t="e">
        <f t="shared" si="389"/>
        <v>#DIV/0!</v>
      </c>
      <c r="T1374" s="1508" t="e">
        <f t="shared" si="389"/>
        <v>#DIV/0!</v>
      </c>
      <c r="U1374" s="1508" t="e">
        <f t="shared" si="389"/>
        <v>#DIV/0!</v>
      </c>
      <c r="V1374" s="1509" t="e">
        <f t="shared" si="389"/>
        <v>#DIV/0!</v>
      </c>
      <c r="W1374" s="1508">
        <f t="shared" si="389"/>
        <v>10</v>
      </c>
      <c r="X1374" s="1508" t="e">
        <f t="shared" si="389"/>
        <v>#DIV/0!</v>
      </c>
      <c r="Y1374" s="1508" t="e">
        <f t="shared" si="389"/>
        <v>#DIV/0!</v>
      </c>
      <c r="Z1374" s="1508" t="e">
        <f t="shared" si="389"/>
        <v>#DIV/0!</v>
      </c>
      <c r="AA1374" s="1508" t="e">
        <f t="shared" si="389"/>
        <v>#DIV/0!</v>
      </c>
      <c r="AB1374" s="1508" t="e">
        <f t="shared" si="389"/>
        <v>#DIV/0!</v>
      </c>
      <c r="AC1374" s="1205">
        <f t="shared" si="389"/>
        <v>1099.0000000000002</v>
      </c>
    </row>
    <row r="1375" spans="1:29" s="3" customFormat="1" ht="12.75" customHeight="1">
      <c r="A1375" s="3280" t="s">
        <v>415</v>
      </c>
      <c r="B1375" s="3301" t="s">
        <v>828</v>
      </c>
      <c r="C1375" s="1186" t="s">
        <v>156</v>
      </c>
      <c r="D1375" s="1186" t="s">
        <v>157</v>
      </c>
      <c r="E1375" s="1510">
        <v>0.621</v>
      </c>
      <c r="F1375" s="1510">
        <v>0.61739999999999995</v>
      </c>
      <c r="G1375" s="1510">
        <v>0.621</v>
      </c>
      <c r="H1375" s="1511">
        <v>0.61919999999999997</v>
      </c>
      <c r="I1375" s="1510">
        <v>0.66959999999999997</v>
      </c>
      <c r="J1375" s="1510">
        <v>0.62460000000000004</v>
      </c>
      <c r="K1375" s="1510">
        <v>0.6048</v>
      </c>
      <c r="L1375" s="1510">
        <v>0.6048</v>
      </c>
      <c r="M1375" s="1510">
        <v>0.60660000000000003</v>
      </c>
      <c r="N1375" s="1511">
        <v>0.6048</v>
      </c>
      <c r="O1375" s="1510">
        <v>0.65159999999999996</v>
      </c>
      <c r="P1375" s="1510">
        <v>0.57240000000000002</v>
      </c>
      <c r="Q1375" s="1510">
        <v>0.62639999999999996</v>
      </c>
      <c r="R1375" s="1510">
        <v>0.62819999999999998</v>
      </c>
      <c r="S1375" s="1510">
        <v>0.69120000000000004</v>
      </c>
      <c r="T1375" s="1510">
        <v>0.65339999999999998</v>
      </c>
      <c r="U1375" s="1510">
        <v>0.61919999999999997</v>
      </c>
      <c r="V1375" s="1511">
        <v>0.64439999999999997</v>
      </c>
      <c r="W1375" s="1510">
        <v>0.66059999999999997</v>
      </c>
      <c r="X1375" s="1510">
        <v>0.62280000000000002</v>
      </c>
      <c r="Y1375" s="1510">
        <v>0.63539999999999996</v>
      </c>
      <c r="Z1375" s="1510">
        <v>0.63719999999999999</v>
      </c>
      <c r="AA1375" s="1510">
        <v>0.64259999999999995</v>
      </c>
      <c r="AB1375" s="1510">
        <v>0.64980000000000004</v>
      </c>
      <c r="AC1375" s="1189">
        <f>SUM(E1375:AB1375)</f>
        <v>15.129</v>
      </c>
    </row>
    <row r="1376" spans="1:29" s="3" customFormat="1" ht="12.75" customHeight="1">
      <c r="A1376" s="3281"/>
      <c r="B1376" s="3296"/>
      <c r="C1376" s="1191" t="s">
        <v>158</v>
      </c>
      <c r="D1376" s="1191" t="s">
        <v>157</v>
      </c>
      <c r="E1376" s="1507">
        <v>0.59219999999999995</v>
      </c>
      <c r="F1376" s="1507">
        <v>0.58499999999999996</v>
      </c>
      <c r="G1376" s="1507">
        <v>0.58499999999999996</v>
      </c>
      <c r="H1376" s="1382">
        <v>0.58320000000000005</v>
      </c>
      <c r="I1376" s="1507">
        <v>0.62819999999999998</v>
      </c>
      <c r="J1376" s="1507">
        <v>0.60299999999999998</v>
      </c>
      <c r="K1376" s="1507">
        <v>0.58320000000000005</v>
      </c>
      <c r="L1376" s="1507">
        <v>0.5706</v>
      </c>
      <c r="M1376" s="1507">
        <v>0.54720000000000002</v>
      </c>
      <c r="N1376" s="1382">
        <v>0.55620000000000003</v>
      </c>
      <c r="O1376" s="1507">
        <v>0.58679999999999999</v>
      </c>
      <c r="P1376" s="1507">
        <v>0.54359999999999997</v>
      </c>
      <c r="Q1376" s="1507">
        <v>0.58860000000000001</v>
      </c>
      <c r="R1376" s="1507">
        <v>0.59040000000000004</v>
      </c>
      <c r="S1376" s="1507">
        <v>0.64080000000000004</v>
      </c>
      <c r="T1376" s="1507">
        <v>0.63180000000000003</v>
      </c>
      <c r="U1376" s="1507">
        <v>0.61380000000000001</v>
      </c>
      <c r="V1376" s="1382">
        <v>0.62280000000000002</v>
      </c>
      <c r="W1376" s="1507">
        <v>0.621</v>
      </c>
      <c r="X1376" s="1507">
        <v>0.61199999999999999</v>
      </c>
      <c r="Y1376" s="1507">
        <v>0.63</v>
      </c>
      <c r="Z1376" s="1507">
        <v>0.62819999999999998</v>
      </c>
      <c r="AA1376" s="1507">
        <v>0.63360000000000005</v>
      </c>
      <c r="AB1376" s="1507">
        <v>0.61380000000000001</v>
      </c>
      <c r="AC1376" s="1194">
        <f>SUM(E1376:AB1376)</f>
        <v>14.391</v>
      </c>
    </row>
    <row r="1377" spans="1:30" s="3" customFormat="1" ht="12.75" customHeight="1">
      <c r="A1377" s="3281"/>
      <c r="B1377" s="3296"/>
      <c r="C1377" s="1191" t="s">
        <v>159</v>
      </c>
      <c r="D1377" s="1697" t="s">
        <v>160</v>
      </c>
      <c r="E1377" s="2277">
        <v>75</v>
      </c>
      <c r="F1377" s="2277">
        <v>75</v>
      </c>
      <c r="G1377" s="2277">
        <v>75</v>
      </c>
      <c r="H1377" s="2277">
        <v>78</v>
      </c>
      <c r="I1377" s="2277">
        <v>77</v>
      </c>
      <c r="J1377" s="2277">
        <v>74</v>
      </c>
      <c r="K1377" s="2277">
        <v>74</v>
      </c>
      <c r="L1377" s="2277">
        <v>74</v>
      </c>
      <c r="M1377" s="2277">
        <v>73</v>
      </c>
      <c r="N1377" s="2277">
        <v>76</v>
      </c>
      <c r="O1377" s="2277">
        <v>68</v>
      </c>
      <c r="P1377" s="2277">
        <v>76</v>
      </c>
      <c r="Q1377" s="2277">
        <v>78</v>
      </c>
      <c r="R1377" s="2277">
        <v>77</v>
      </c>
      <c r="S1377" s="2277">
        <v>86</v>
      </c>
      <c r="T1377" s="2277">
        <v>77</v>
      </c>
      <c r="U1377" s="2277">
        <v>79</v>
      </c>
      <c r="V1377" s="2277">
        <v>80</v>
      </c>
      <c r="W1377" s="2277">
        <v>76</v>
      </c>
      <c r="X1377" s="2277">
        <v>78</v>
      </c>
      <c r="Y1377" s="2277">
        <v>80</v>
      </c>
      <c r="Z1377" s="2277">
        <v>79</v>
      </c>
      <c r="AA1377" s="2277">
        <v>82</v>
      </c>
      <c r="AB1377" s="2277">
        <v>79</v>
      </c>
      <c r="AC1377" s="1194"/>
    </row>
    <row r="1378" spans="1:30" s="3" customFormat="1" ht="12.75" customHeight="1" thickBot="1">
      <c r="A1378" s="3286"/>
      <c r="B1378" s="3319"/>
      <c r="C1378" s="1202" t="s">
        <v>161</v>
      </c>
      <c r="D1378" s="1202"/>
      <c r="E1378" s="1308">
        <f t="shared" ref="E1378:AC1378" si="390">E1376/E1375</f>
        <v>0.95362318840579707</v>
      </c>
      <c r="F1378" s="1308">
        <f t="shared" si="390"/>
        <v>0.94752186588921283</v>
      </c>
      <c r="G1378" s="1308">
        <f t="shared" si="390"/>
        <v>0.94202898550724634</v>
      </c>
      <c r="H1378" s="1362">
        <f t="shared" si="390"/>
        <v>0.94186046511627919</v>
      </c>
      <c r="I1378" s="1308">
        <f t="shared" si="390"/>
        <v>0.93817204301075274</v>
      </c>
      <c r="J1378" s="1308">
        <f t="shared" si="390"/>
        <v>0.96541786743515845</v>
      </c>
      <c r="K1378" s="1308">
        <f t="shared" si="390"/>
        <v>0.96428571428571441</v>
      </c>
      <c r="L1378" s="1308">
        <f t="shared" si="390"/>
        <v>0.94345238095238093</v>
      </c>
      <c r="M1378" s="1308">
        <f t="shared" si="390"/>
        <v>0.90207715133531152</v>
      </c>
      <c r="N1378" s="1362">
        <f t="shared" si="390"/>
        <v>0.91964285714285721</v>
      </c>
      <c r="O1378" s="1308">
        <f t="shared" si="390"/>
        <v>0.90055248618784534</v>
      </c>
      <c r="P1378" s="1308">
        <f t="shared" si="390"/>
        <v>0.94968553459119487</v>
      </c>
      <c r="Q1378" s="1308">
        <f t="shared" si="390"/>
        <v>0.93965517241379315</v>
      </c>
      <c r="R1378" s="1308">
        <f t="shared" si="390"/>
        <v>0.93982808022922648</v>
      </c>
      <c r="S1378" s="1308">
        <f t="shared" si="390"/>
        <v>0.92708333333333337</v>
      </c>
      <c r="T1378" s="1308">
        <f t="shared" si="390"/>
        <v>0.96694214876033069</v>
      </c>
      <c r="U1378" s="1308">
        <f t="shared" si="390"/>
        <v>0.99127906976744196</v>
      </c>
      <c r="V1378" s="1362">
        <f t="shared" si="390"/>
        <v>0.96648044692737434</v>
      </c>
      <c r="W1378" s="1308">
        <f t="shared" si="390"/>
        <v>0.94005449591280654</v>
      </c>
      <c r="X1378" s="1308">
        <f t="shared" si="390"/>
        <v>0.98265895953757221</v>
      </c>
      <c r="Y1378" s="1308">
        <f t="shared" si="390"/>
        <v>0.99150141643059497</v>
      </c>
      <c r="Z1378" s="1308">
        <f t="shared" si="390"/>
        <v>0.98587570621468923</v>
      </c>
      <c r="AA1378" s="1308">
        <f t="shared" si="390"/>
        <v>0.9859943977591038</v>
      </c>
      <c r="AB1378" s="1308">
        <f t="shared" si="390"/>
        <v>0.94459833795013848</v>
      </c>
      <c r="AC1378" s="1205">
        <f t="shared" si="390"/>
        <v>0.95121951219512202</v>
      </c>
    </row>
    <row r="1379" spans="1:30" s="3" customFormat="1" ht="12.75" customHeight="1">
      <c r="A1379" s="3280" t="s">
        <v>296</v>
      </c>
      <c r="B1379" s="3301" t="s">
        <v>829</v>
      </c>
      <c r="C1379" s="1186" t="s">
        <v>156</v>
      </c>
      <c r="D1379" s="1186" t="s">
        <v>157</v>
      </c>
      <c r="E1379" s="1332">
        <v>0.32040000000000002</v>
      </c>
      <c r="F1379" s="1332">
        <v>0.315</v>
      </c>
      <c r="G1379" s="1332">
        <v>0.31319999999999998</v>
      </c>
      <c r="H1379" s="1325">
        <v>0.29880000000000001</v>
      </c>
      <c r="I1379" s="1332">
        <v>0.252</v>
      </c>
      <c r="J1379" s="1332">
        <v>0.28620000000000001</v>
      </c>
      <c r="K1379" s="1332">
        <v>0.3024</v>
      </c>
      <c r="L1379" s="1332">
        <v>0.26640000000000003</v>
      </c>
      <c r="M1379" s="1332">
        <v>0.29699999999999999</v>
      </c>
      <c r="N1379" s="1325">
        <v>0.30599999999999999</v>
      </c>
      <c r="O1379" s="1332">
        <v>0.23039999999999999</v>
      </c>
      <c r="P1379" s="1332">
        <v>0.2772</v>
      </c>
      <c r="Q1379" s="1332">
        <v>0.29339999999999999</v>
      </c>
      <c r="R1379" s="1332">
        <v>0.29520000000000002</v>
      </c>
      <c r="S1379" s="1332">
        <v>0.19800000000000001</v>
      </c>
      <c r="T1379" s="1332">
        <v>0.2394</v>
      </c>
      <c r="U1379" s="1332">
        <v>0.30599999999999999</v>
      </c>
      <c r="V1379" s="1325">
        <v>0.31140000000000001</v>
      </c>
      <c r="W1379" s="1332">
        <v>0.18360000000000001</v>
      </c>
      <c r="X1379" s="1332">
        <v>0.31319999999999998</v>
      </c>
      <c r="Y1379" s="1332">
        <v>0.36180000000000001</v>
      </c>
      <c r="Z1379" s="1332">
        <v>0.34739999999999999</v>
      </c>
      <c r="AA1379" s="1332">
        <v>0.36180000000000001</v>
      </c>
      <c r="AB1379" s="1332">
        <v>0.32040000000000002</v>
      </c>
      <c r="AC1379" s="1189">
        <f>SUM(E1379:AB1379)</f>
        <v>6.9966000000000008</v>
      </c>
    </row>
    <row r="1380" spans="1:30" s="3" customFormat="1" ht="12.75" customHeight="1">
      <c r="A1380" s="3281"/>
      <c r="B1380" s="3296"/>
      <c r="C1380" s="1191" t="s">
        <v>158</v>
      </c>
      <c r="D1380" s="1191" t="s">
        <v>157</v>
      </c>
      <c r="E1380" s="1333">
        <v>0</v>
      </c>
      <c r="F1380" s="1333">
        <v>0</v>
      </c>
      <c r="G1380" s="1333">
        <v>1.8E-3</v>
      </c>
      <c r="H1380" s="1326">
        <v>0</v>
      </c>
      <c r="I1380" s="1333">
        <v>0</v>
      </c>
      <c r="J1380" s="1333">
        <v>0</v>
      </c>
      <c r="K1380" s="1333">
        <v>0</v>
      </c>
      <c r="L1380" s="1333">
        <v>0</v>
      </c>
      <c r="M1380" s="1333">
        <v>6.4799999999999996E-2</v>
      </c>
      <c r="N1380" s="1326">
        <v>6.8400000000000002E-2</v>
      </c>
      <c r="O1380" s="1333">
        <v>0</v>
      </c>
      <c r="P1380" s="1333">
        <v>2.7E-2</v>
      </c>
      <c r="Q1380" s="1333">
        <v>9.3600000000000003E-2</v>
      </c>
      <c r="R1380" s="1333">
        <v>0.1278</v>
      </c>
      <c r="S1380" s="1333">
        <v>0.11700000000000001</v>
      </c>
      <c r="T1380" s="1333">
        <v>0.14399999999999999</v>
      </c>
      <c r="U1380" s="1333">
        <v>0.16739999999999999</v>
      </c>
      <c r="V1380" s="1326">
        <v>0.1368</v>
      </c>
      <c r="W1380" s="1333">
        <v>5.9400000000000001E-2</v>
      </c>
      <c r="X1380" s="1333">
        <v>2.8799999999999999E-2</v>
      </c>
      <c r="Y1380" s="1333">
        <v>0</v>
      </c>
      <c r="Z1380" s="1333">
        <v>0</v>
      </c>
      <c r="AA1380" s="1333">
        <v>0</v>
      </c>
      <c r="AB1380" s="1333">
        <v>0</v>
      </c>
      <c r="AC1380" s="1194">
        <f>SUM(E1380:AB1380)</f>
        <v>1.0367999999999999</v>
      </c>
    </row>
    <row r="1381" spans="1:30" s="3" customFormat="1" ht="12.75" customHeight="1">
      <c r="A1381" s="3281"/>
      <c r="B1381" s="3296"/>
      <c r="C1381" s="1191" t="s">
        <v>159</v>
      </c>
      <c r="D1381" s="1191" t="s">
        <v>209</v>
      </c>
      <c r="E1381" s="1320">
        <f t="shared" ref="E1381:AB1381" si="391">SQRT(E1379*E1379+E1380*E1380)*1000/(1.732*E1418)</f>
        <v>28.72491475345285</v>
      </c>
      <c r="F1381" s="1320">
        <f t="shared" si="391"/>
        <v>28.284708336135367</v>
      </c>
      <c r="G1381" s="1320">
        <f t="shared" si="391"/>
        <v>28.123545872651093</v>
      </c>
      <c r="H1381" s="1323">
        <f t="shared" si="391"/>
        <v>26.7884036464785</v>
      </c>
      <c r="I1381" s="1320">
        <f t="shared" si="391"/>
        <v>22.557603116168696</v>
      </c>
      <c r="J1381" s="1320">
        <f t="shared" si="391"/>
        <v>25.539799008468471</v>
      </c>
      <c r="K1381" s="1320">
        <f t="shared" si="391"/>
        <v>27.027220112246663</v>
      </c>
      <c r="L1381" s="1320">
        <f t="shared" si="391"/>
        <v>23.920781907131627</v>
      </c>
      <c r="M1381" s="1320">
        <f t="shared" si="391"/>
        <v>27.211174660481117</v>
      </c>
      <c r="N1381" s="1323">
        <f t="shared" si="391"/>
        <v>28.023895942918021</v>
      </c>
      <c r="O1381" s="1320">
        <f t="shared" si="391"/>
        <v>20.624094277639951</v>
      </c>
      <c r="P1381" s="1320">
        <f t="shared" si="391"/>
        <v>25.008336214742759</v>
      </c>
      <c r="Q1381" s="1320">
        <f t="shared" si="391"/>
        <v>27.653319567054304</v>
      </c>
      <c r="R1381" s="1320">
        <f t="shared" si="391"/>
        <v>28.929214613561161</v>
      </c>
      <c r="S1381" s="1320">
        <f t="shared" si="391"/>
        <v>20.683126072190699</v>
      </c>
      <c r="T1381" s="1320">
        <f t="shared" si="391"/>
        <v>25.046562626941309</v>
      </c>
      <c r="U1381" s="1320">
        <f t="shared" si="391"/>
        <v>31.27072381914174</v>
      </c>
      <c r="V1381" s="1323">
        <f t="shared" si="391"/>
        <v>30.493218442768299</v>
      </c>
      <c r="W1381" s="1320">
        <f t="shared" si="391"/>
        <v>17.300372316287227</v>
      </c>
      <c r="X1381" s="1320">
        <f t="shared" si="391"/>
        <v>28.023813697578642</v>
      </c>
      <c r="Y1381" s="1320">
        <f t="shared" si="391"/>
        <v>32.186665998813737</v>
      </c>
      <c r="Z1381" s="1320">
        <f t="shared" si="391"/>
        <v>30.858056493160419</v>
      </c>
      <c r="AA1381" s="1320">
        <f t="shared" si="391"/>
        <v>32.087779972511214</v>
      </c>
      <c r="AB1381" s="1320">
        <f t="shared" si="391"/>
        <v>28.372462146786955</v>
      </c>
      <c r="AC1381" s="1194"/>
    </row>
    <row r="1382" spans="1:30" s="3" customFormat="1" ht="12.75" customHeight="1">
      <c r="A1382" s="3282"/>
      <c r="B1382" s="3297"/>
      <c r="C1382" s="1209" t="s">
        <v>161</v>
      </c>
      <c r="D1382" s="1209"/>
      <c r="E1382" s="1268">
        <f t="shared" ref="E1382:AC1382" si="392">E1380/E1379</f>
        <v>0</v>
      </c>
      <c r="F1382" s="1268">
        <f t="shared" si="392"/>
        <v>0</v>
      </c>
      <c r="G1382" s="1268">
        <f t="shared" si="392"/>
        <v>5.7471264367816091E-3</v>
      </c>
      <c r="H1382" s="1312">
        <f t="shared" si="392"/>
        <v>0</v>
      </c>
      <c r="I1382" s="1268">
        <f t="shared" si="392"/>
        <v>0</v>
      </c>
      <c r="J1382" s="1268">
        <f t="shared" si="392"/>
        <v>0</v>
      </c>
      <c r="K1382" s="1268">
        <f t="shared" si="392"/>
        <v>0</v>
      </c>
      <c r="L1382" s="1268">
        <f t="shared" si="392"/>
        <v>0</v>
      </c>
      <c r="M1382" s="1268">
        <f t="shared" si="392"/>
        <v>0.21818181818181817</v>
      </c>
      <c r="N1382" s="1312">
        <f t="shared" si="392"/>
        <v>0.22352941176470589</v>
      </c>
      <c r="O1382" s="1268">
        <f t="shared" si="392"/>
        <v>0</v>
      </c>
      <c r="P1382" s="1268">
        <f t="shared" si="392"/>
        <v>9.7402597402597407E-2</v>
      </c>
      <c r="Q1382" s="1268">
        <f t="shared" si="392"/>
        <v>0.31901840490797545</v>
      </c>
      <c r="R1382" s="1268">
        <f t="shared" si="392"/>
        <v>0.43292682926829262</v>
      </c>
      <c r="S1382" s="1268">
        <f t="shared" si="392"/>
        <v>0.59090909090909094</v>
      </c>
      <c r="T1382" s="1268">
        <f t="shared" si="392"/>
        <v>0.60150375939849621</v>
      </c>
      <c r="U1382" s="1268">
        <f t="shared" si="392"/>
        <v>0.54705882352941171</v>
      </c>
      <c r="V1382" s="1312">
        <f t="shared" si="392"/>
        <v>0.43930635838150289</v>
      </c>
      <c r="W1382" s="1268">
        <f t="shared" si="392"/>
        <v>0.32352941176470584</v>
      </c>
      <c r="X1382" s="1268">
        <f t="shared" si="392"/>
        <v>9.1954022988505746E-2</v>
      </c>
      <c r="Y1382" s="1268">
        <f t="shared" si="392"/>
        <v>0</v>
      </c>
      <c r="Z1382" s="1268">
        <f t="shared" si="392"/>
        <v>0</v>
      </c>
      <c r="AA1382" s="1268">
        <f t="shared" si="392"/>
        <v>0</v>
      </c>
      <c r="AB1382" s="1268">
        <f t="shared" si="392"/>
        <v>0</v>
      </c>
      <c r="AC1382" s="1212">
        <f t="shared" si="392"/>
        <v>0.14818626189863646</v>
      </c>
    </row>
    <row r="1383" spans="1:30" s="3" customFormat="1" ht="12.75" customHeight="1">
      <c r="A1383" s="3294" t="s">
        <v>415</v>
      </c>
      <c r="B1383" s="3295" t="s">
        <v>830</v>
      </c>
      <c r="C1383" s="1255" t="s">
        <v>156</v>
      </c>
      <c r="D1383" s="1255" t="s">
        <v>157</v>
      </c>
      <c r="E1383" s="1399">
        <v>0</v>
      </c>
      <c r="F1383" s="1399">
        <v>0</v>
      </c>
      <c r="G1383" s="1399">
        <v>0</v>
      </c>
      <c r="H1383" s="1329">
        <v>0</v>
      </c>
      <c r="I1383" s="1399">
        <v>0</v>
      </c>
      <c r="J1383" s="1399">
        <v>0</v>
      </c>
      <c r="K1383" s="1399">
        <v>0</v>
      </c>
      <c r="L1383" s="1399">
        <v>0</v>
      </c>
      <c r="M1383" s="1399">
        <v>0</v>
      </c>
      <c r="N1383" s="1329">
        <v>0</v>
      </c>
      <c r="O1383" s="1399">
        <v>0</v>
      </c>
      <c r="P1383" s="1399">
        <v>0</v>
      </c>
      <c r="Q1383" s="1399">
        <v>0</v>
      </c>
      <c r="R1383" s="1399">
        <v>0</v>
      </c>
      <c r="S1383" s="1399">
        <v>0</v>
      </c>
      <c r="T1383" s="1399">
        <v>0</v>
      </c>
      <c r="U1383" s="1399">
        <v>0</v>
      </c>
      <c r="V1383" s="1329">
        <v>0</v>
      </c>
      <c r="W1383" s="1399">
        <v>0</v>
      </c>
      <c r="X1383" s="1399">
        <v>0</v>
      </c>
      <c r="Y1383" s="1399">
        <v>0</v>
      </c>
      <c r="Z1383" s="1399">
        <v>0</v>
      </c>
      <c r="AA1383" s="1399">
        <v>0</v>
      </c>
      <c r="AB1383" s="1399">
        <v>0</v>
      </c>
      <c r="AC1383" s="1242">
        <f>SUM(E1383:AB1383)</f>
        <v>0</v>
      </c>
    </row>
    <row r="1384" spans="1:30" s="3" customFormat="1" ht="12.75" customHeight="1">
      <c r="A1384" s="3281"/>
      <c r="B1384" s="3296"/>
      <c r="C1384" s="1191" t="s">
        <v>158</v>
      </c>
      <c r="D1384" s="1191" t="s">
        <v>157</v>
      </c>
      <c r="E1384" s="1512">
        <v>0</v>
      </c>
      <c r="F1384" s="1512">
        <v>0</v>
      </c>
      <c r="G1384" s="1512">
        <v>0</v>
      </c>
      <c r="H1384" s="1513">
        <v>0</v>
      </c>
      <c r="I1384" s="1512">
        <v>0</v>
      </c>
      <c r="J1384" s="1512">
        <v>0</v>
      </c>
      <c r="K1384" s="1512">
        <v>0</v>
      </c>
      <c r="L1384" s="1512">
        <v>0</v>
      </c>
      <c r="M1384" s="1512">
        <v>0</v>
      </c>
      <c r="N1384" s="1513">
        <v>0</v>
      </c>
      <c r="O1384" s="1512">
        <v>0</v>
      </c>
      <c r="P1384" s="1512">
        <v>0</v>
      </c>
      <c r="Q1384" s="1512">
        <v>0</v>
      </c>
      <c r="R1384" s="1512">
        <v>0</v>
      </c>
      <c r="S1384" s="1512">
        <v>0</v>
      </c>
      <c r="T1384" s="1512">
        <v>0</v>
      </c>
      <c r="U1384" s="1512">
        <v>0</v>
      </c>
      <c r="V1384" s="1513">
        <v>0</v>
      </c>
      <c r="W1384" s="1512">
        <v>0</v>
      </c>
      <c r="X1384" s="1512">
        <v>0</v>
      </c>
      <c r="Y1384" s="1512">
        <v>0</v>
      </c>
      <c r="Z1384" s="1512">
        <v>0</v>
      </c>
      <c r="AA1384" s="1512">
        <v>0</v>
      </c>
      <c r="AB1384" s="1512">
        <v>0</v>
      </c>
      <c r="AC1384" s="1194">
        <f>SUM(E1384:AB1384)</f>
        <v>0</v>
      </c>
    </row>
    <row r="1385" spans="1:30" s="3" customFormat="1" ht="12.75" customHeight="1">
      <c r="A1385" s="3281"/>
      <c r="B1385" s="3296"/>
      <c r="C1385" s="1191" t="s">
        <v>159</v>
      </c>
      <c r="D1385" s="1191" t="s">
        <v>209</v>
      </c>
      <c r="E1385" s="1320">
        <f t="shared" ref="E1385:AB1385" si="393">SQRT(E1383*E1383+E1384*E1384)*1000/(1.732*E1419)</f>
        <v>0</v>
      </c>
      <c r="F1385" s="1320">
        <f t="shared" si="393"/>
        <v>0</v>
      </c>
      <c r="G1385" s="1320">
        <f t="shared" si="393"/>
        <v>0</v>
      </c>
      <c r="H1385" s="1323">
        <f t="shared" si="393"/>
        <v>0</v>
      </c>
      <c r="I1385" s="1320">
        <f t="shared" si="393"/>
        <v>0</v>
      </c>
      <c r="J1385" s="1320">
        <f t="shared" si="393"/>
        <v>0</v>
      </c>
      <c r="K1385" s="1320">
        <f t="shared" si="393"/>
        <v>0</v>
      </c>
      <c r="L1385" s="1320">
        <f t="shared" si="393"/>
        <v>0</v>
      </c>
      <c r="M1385" s="1320">
        <f t="shared" si="393"/>
        <v>0</v>
      </c>
      <c r="N1385" s="1323">
        <f t="shared" si="393"/>
        <v>0</v>
      </c>
      <c r="O1385" s="1320">
        <f t="shared" si="393"/>
        <v>0</v>
      </c>
      <c r="P1385" s="1320">
        <f t="shared" si="393"/>
        <v>0</v>
      </c>
      <c r="Q1385" s="1320">
        <f t="shared" si="393"/>
        <v>0</v>
      </c>
      <c r="R1385" s="1320">
        <f t="shared" si="393"/>
        <v>0</v>
      </c>
      <c r="S1385" s="1320">
        <f t="shared" si="393"/>
        <v>0</v>
      </c>
      <c r="T1385" s="1320">
        <f t="shared" si="393"/>
        <v>0</v>
      </c>
      <c r="U1385" s="1320">
        <f t="shared" si="393"/>
        <v>0</v>
      </c>
      <c r="V1385" s="1323">
        <f t="shared" si="393"/>
        <v>0</v>
      </c>
      <c r="W1385" s="1320">
        <f t="shared" si="393"/>
        <v>0</v>
      </c>
      <c r="X1385" s="1320">
        <f t="shared" si="393"/>
        <v>0</v>
      </c>
      <c r="Y1385" s="1320">
        <f t="shared" si="393"/>
        <v>0</v>
      </c>
      <c r="Z1385" s="1320">
        <f t="shared" si="393"/>
        <v>0</v>
      </c>
      <c r="AA1385" s="1320">
        <f t="shared" si="393"/>
        <v>0</v>
      </c>
      <c r="AB1385" s="1320">
        <f t="shared" si="393"/>
        <v>0</v>
      </c>
      <c r="AC1385" s="1194"/>
    </row>
    <row r="1386" spans="1:30" s="3" customFormat="1" ht="12.75" customHeight="1">
      <c r="A1386" s="3282"/>
      <c r="B1386" s="3297"/>
      <c r="C1386" s="1209" t="s">
        <v>161</v>
      </c>
      <c r="D1386" s="1209"/>
      <c r="E1386" s="1268" t="e">
        <f t="shared" ref="E1386:AC1386" si="394">E1384/E1383</f>
        <v>#DIV/0!</v>
      </c>
      <c r="F1386" s="1268" t="e">
        <f t="shared" si="394"/>
        <v>#DIV/0!</v>
      </c>
      <c r="G1386" s="1268" t="e">
        <f t="shared" si="394"/>
        <v>#DIV/0!</v>
      </c>
      <c r="H1386" s="1312" t="e">
        <f t="shared" si="394"/>
        <v>#DIV/0!</v>
      </c>
      <c r="I1386" s="1268" t="e">
        <f t="shared" si="394"/>
        <v>#DIV/0!</v>
      </c>
      <c r="J1386" s="1268" t="e">
        <f t="shared" si="394"/>
        <v>#DIV/0!</v>
      </c>
      <c r="K1386" s="1268" t="e">
        <f t="shared" si="394"/>
        <v>#DIV/0!</v>
      </c>
      <c r="L1386" s="1268" t="e">
        <f t="shared" si="394"/>
        <v>#DIV/0!</v>
      </c>
      <c r="M1386" s="1268" t="e">
        <f t="shared" si="394"/>
        <v>#DIV/0!</v>
      </c>
      <c r="N1386" s="1312" t="e">
        <f t="shared" si="394"/>
        <v>#DIV/0!</v>
      </c>
      <c r="O1386" s="1268" t="e">
        <f t="shared" si="394"/>
        <v>#DIV/0!</v>
      </c>
      <c r="P1386" s="1268" t="e">
        <f t="shared" si="394"/>
        <v>#DIV/0!</v>
      </c>
      <c r="Q1386" s="1268" t="e">
        <f t="shared" si="394"/>
        <v>#DIV/0!</v>
      </c>
      <c r="R1386" s="1268" t="e">
        <f t="shared" si="394"/>
        <v>#DIV/0!</v>
      </c>
      <c r="S1386" s="1268" t="e">
        <f t="shared" si="394"/>
        <v>#DIV/0!</v>
      </c>
      <c r="T1386" s="1268" t="e">
        <f t="shared" si="394"/>
        <v>#DIV/0!</v>
      </c>
      <c r="U1386" s="1268" t="e">
        <f t="shared" si="394"/>
        <v>#DIV/0!</v>
      </c>
      <c r="V1386" s="1312" t="e">
        <f t="shared" si="394"/>
        <v>#DIV/0!</v>
      </c>
      <c r="W1386" s="1268" t="e">
        <f t="shared" si="394"/>
        <v>#DIV/0!</v>
      </c>
      <c r="X1386" s="1268" t="e">
        <f t="shared" si="394"/>
        <v>#DIV/0!</v>
      </c>
      <c r="Y1386" s="1268" t="e">
        <f t="shared" si="394"/>
        <v>#DIV/0!</v>
      </c>
      <c r="Z1386" s="1268" t="e">
        <f t="shared" si="394"/>
        <v>#DIV/0!</v>
      </c>
      <c r="AA1386" s="1268" t="e">
        <f t="shared" si="394"/>
        <v>#DIV/0!</v>
      </c>
      <c r="AB1386" s="1268" t="e">
        <f t="shared" si="394"/>
        <v>#DIV/0!</v>
      </c>
      <c r="AC1386" s="1212" t="e">
        <f t="shared" si="394"/>
        <v>#DIV/0!</v>
      </c>
    </row>
    <row r="1387" spans="1:30" s="3" customFormat="1" ht="12.75" customHeight="1">
      <c r="A1387" s="1213" t="s">
        <v>734</v>
      </c>
      <c r="B1387" s="1214"/>
      <c r="C1387" s="1215"/>
      <c r="D1387" s="1215"/>
      <c r="E1387" s="1216">
        <f t="shared" ref="E1387:AB1387" si="395">E1363+E1367+E1371+E1375</f>
        <v>5.4410001716613774</v>
      </c>
      <c r="F1387" s="1216">
        <f t="shared" si="395"/>
        <v>5.3073999380111694</v>
      </c>
      <c r="G1387" s="1216">
        <f t="shared" si="395"/>
        <v>5.3409999094009404</v>
      </c>
      <c r="H1387" s="1216">
        <f t="shared" si="395"/>
        <v>5.3691998807907106</v>
      </c>
      <c r="I1387" s="1216">
        <f t="shared" si="395"/>
        <v>5.5496001144409179</v>
      </c>
      <c r="J1387" s="1216">
        <f t="shared" si="395"/>
        <v>5.6345999904632569</v>
      </c>
      <c r="K1387" s="1216">
        <f t="shared" si="395"/>
        <v>5.9548001430511475</v>
      </c>
      <c r="L1387" s="1216">
        <f t="shared" si="395"/>
        <v>6.294800057220459</v>
      </c>
      <c r="M1387" s="1216">
        <f t="shared" si="395"/>
        <v>6.4565999046325686</v>
      </c>
      <c r="N1387" s="1216">
        <f t="shared" si="395"/>
        <v>6.6548001907348633</v>
      </c>
      <c r="O1387" s="1216">
        <f t="shared" si="395"/>
        <v>6.6916002002716066</v>
      </c>
      <c r="P1387" s="1216">
        <f t="shared" si="395"/>
        <v>6.5424000286102295</v>
      </c>
      <c r="Q1387" s="1216">
        <f t="shared" si="395"/>
        <v>6.646399980926514</v>
      </c>
      <c r="R1387" s="1216">
        <f t="shared" si="395"/>
        <v>6.8682000095367428</v>
      </c>
      <c r="S1387" s="1216">
        <f t="shared" si="395"/>
        <v>6.9811999618530276</v>
      </c>
      <c r="T1387" s="1216">
        <f t="shared" si="395"/>
        <v>7.0133998950958247</v>
      </c>
      <c r="U1387" s="1216">
        <f t="shared" si="395"/>
        <v>6.6391999809265139</v>
      </c>
      <c r="V1387" s="1216">
        <f t="shared" si="395"/>
        <v>6.6643999809265138</v>
      </c>
      <c r="W1387" s="1216">
        <f t="shared" si="395"/>
        <v>6.5623998569488524</v>
      </c>
      <c r="X1387" s="1216">
        <f t="shared" si="395"/>
        <v>6.3927999809265135</v>
      </c>
      <c r="Y1387" s="1216">
        <f t="shared" si="395"/>
        <v>6.3354000476837156</v>
      </c>
      <c r="Z1387" s="1216">
        <f t="shared" si="395"/>
        <v>6.1771999618530273</v>
      </c>
      <c r="AA1387" s="1216">
        <f t="shared" si="395"/>
        <v>5.8126000762939452</v>
      </c>
      <c r="AB1387" s="1216">
        <f t="shared" si="395"/>
        <v>5.6298000190734863</v>
      </c>
      <c r="AC1387" s="1217"/>
    </row>
    <row r="1388" spans="1:30" s="3" customFormat="1" ht="12.75" customHeight="1">
      <c r="A1388" s="1218" t="s">
        <v>735</v>
      </c>
      <c r="B1388" s="1219"/>
      <c r="C1388" s="1220"/>
      <c r="D1388" s="1220"/>
      <c r="E1388" s="1221">
        <f t="shared" ref="E1388:AB1388" si="396">E1376+E1372+E1368+E1364</f>
        <v>3.1874000190734861</v>
      </c>
      <c r="F1388" s="1221">
        <f t="shared" si="396"/>
        <v>3.1639999594688417</v>
      </c>
      <c r="G1388" s="1221">
        <f t="shared" si="396"/>
        <v>3.1304000476837159</v>
      </c>
      <c r="H1388" s="1221">
        <f t="shared" si="396"/>
        <v>3.1360000286102294</v>
      </c>
      <c r="I1388" s="1221">
        <f t="shared" si="396"/>
        <v>3.3727999928474426</v>
      </c>
      <c r="J1388" s="1221">
        <f t="shared" si="396"/>
        <v>3.3277999928474427</v>
      </c>
      <c r="K1388" s="1221">
        <f t="shared" si="396"/>
        <v>3.2955999737739563</v>
      </c>
      <c r="L1388" s="1221">
        <f t="shared" si="396"/>
        <v>3.3186000119209291</v>
      </c>
      <c r="M1388" s="1221">
        <f t="shared" si="396"/>
        <v>3.1487999833106994</v>
      </c>
      <c r="N1388" s="1221">
        <f t="shared" si="396"/>
        <v>3.1541999833106997</v>
      </c>
      <c r="O1388" s="1221">
        <f t="shared" si="396"/>
        <v>3.4072000071525572</v>
      </c>
      <c r="P1388" s="1221">
        <f t="shared" si="396"/>
        <v>3.1247999809265137</v>
      </c>
      <c r="Q1388" s="1221">
        <f t="shared" si="396"/>
        <v>3.0585999690055847</v>
      </c>
      <c r="R1388" s="1221">
        <f t="shared" si="396"/>
        <v>3.2203999952316282</v>
      </c>
      <c r="S1388" s="1221">
        <f t="shared" si="396"/>
        <v>3.1208000786781311</v>
      </c>
      <c r="T1388" s="1221">
        <f t="shared" si="396"/>
        <v>3.2917999666213991</v>
      </c>
      <c r="U1388" s="1221">
        <f t="shared" si="396"/>
        <v>3.1537999618530272</v>
      </c>
      <c r="V1388" s="1221">
        <f t="shared" si="396"/>
        <v>3.2227999642372129</v>
      </c>
      <c r="W1388" s="1221">
        <f t="shared" si="396"/>
        <v>3.2590000047683718</v>
      </c>
      <c r="X1388" s="1221">
        <f t="shared" si="396"/>
        <v>3.3912000476837161</v>
      </c>
      <c r="Y1388" s="1221">
        <f t="shared" si="396"/>
        <v>3.4724000286102292</v>
      </c>
      <c r="Z1388" s="1221">
        <f t="shared" si="396"/>
        <v>3.4889999904632569</v>
      </c>
      <c r="AA1388" s="1221">
        <f t="shared" si="396"/>
        <v>3.4739999880790711</v>
      </c>
      <c r="AB1388" s="1221">
        <f t="shared" si="396"/>
        <v>3.5877999499320983</v>
      </c>
      <c r="AC1388" s="1222"/>
    </row>
    <row r="1389" spans="1:30" s="3" customFormat="1" ht="12.75" customHeight="1">
      <c r="A1389" s="1223" t="s">
        <v>736</v>
      </c>
      <c r="B1389" s="1224"/>
      <c r="C1389" s="1225"/>
      <c r="D1389" s="1225"/>
      <c r="E1389" s="1226">
        <f t="shared" ref="E1389:AB1389" si="397">SQRT(E1387*E1387+E1388*E1388)</f>
        <v>6.3058704196652178</v>
      </c>
      <c r="F1389" s="1226">
        <f t="shared" si="397"/>
        <v>6.178947308847988</v>
      </c>
      <c r="G1389" s="1226">
        <f t="shared" si="397"/>
        <v>6.1907741430905929</v>
      </c>
      <c r="H1389" s="1226">
        <f t="shared" si="397"/>
        <v>6.2179420662568363</v>
      </c>
      <c r="I1389" s="1226">
        <f t="shared" si="397"/>
        <v>6.4941389900397395</v>
      </c>
      <c r="J1389" s="1226">
        <f t="shared" si="397"/>
        <v>6.5439261796664523</v>
      </c>
      <c r="K1389" s="1226">
        <f t="shared" si="397"/>
        <v>6.80592564834651</v>
      </c>
      <c r="L1389" s="1226">
        <f t="shared" si="397"/>
        <v>7.1160110876462443</v>
      </c>
      <c r="M1389" s="1226">
        <f t="shared" si="397"/>
        <v>7.18349661817967</v>
      </c>
      <c r="N1389" s="1226">
        <f t="shared" si="397"/>
        <v>7.36446488981528</v>
      </c>
      <c r="O1389" s="1226">
        <f t="shared" si="397"/>
        <v>7.5090961592601406</v>
      </c>
      <c r="P1389" s="1226">
        <f t="shared" si="397"/>
        <v>7.2503360649805373</v>
      </c>
      <c r="Q1389" s="1226">
        <f t="shared" si="397"/>
        <v>7.3163970967178189</v>
      </c>
      <c r="R1389" s="1226">
        <f t="shared" si="397"/>
        <v>7.5857199724408746</v>
      </c>
      <c r="S1389" s="1226">
        <f t="shared" si="397"/>
        <v>7.6469958832507645</v>
      </c>
      <c r="T1389" s="1226">
        <f t="shared" si="397"/>
        <v>7.7474979902403831</v>
      </c>
      <c r="U1389" s="1226">
        <f t="shared" si="397"/>
        <v>7.3501993568963</v>
      </c>
      <c r="V1389" s="1226">
        <f t="shared" si="397"/>
        <v>7.4027472410761597</v>
      </c>
      <c r="W1389" s="1226">
        <f t="shared" si="397"/>
        <v>7.3270848851069399</v>
      </c>
      <c r="X1389" s="1226">
        <f t="shared" si="397"/>
        <v>7.2365827128240623</v>
      </c>
      <c r="Y1389" s="1226">
        <f t="shared" si="397"/>
        <v>7.2246007310358085</v>
      </c>
      <c r="Z1389" s="1226">
        <f t="shared" si="397"/>
        <v>7.0944288214182301</v>
      </c>
      <c r="AA1389" s="1226">
        <f t="shared" si="397"/>
        <v>6.7716316766423263</v>
      </c>
      <c r="AB1389" s="1226">
        <f t="shared" si="397"/>
        <v>6.6758487651753011</v>
      </c>
      <c r="AC1389" s="1228"/>
      <c r="AD1389" s="1195">
        <f>MAX(E1389:AB1389)</f>
        <v>7.7474979902403831</v>
      </c>
    </row>
    <row r="1390" spans="1:30" s="1161" customFormat="1" ht="12.75" customHeight="1" thickBot="1">
      <c r="A1390" s="1229" t="s">
        <v>452</v>
      </c>
      <c r="B1390" s="1230"/>
      <c r="C1390" s="1231"/>
      <c r="D1390" s="1231"/>
      <c r="E1390" s="1309">
        <v>1</v>
      </c>
      <c r="F1390" s="1309">
        <v>2</v>
      </c>
      <c r="G1390" s="1309">
        <v>3</v>
      </c>
      <c r="H1390" s="1309">
        <v>4</v>
      </c>
      <c r="I1390" s="1309">
        <v>5</v>
      </c>
      <c r="J1390" s="1309">
        <v>6</v>
      </c>
      <c r="K1390" s="1309">
        <v>7</v>
      </c>
      <c r="L1390" s="1309">
        <v>8</v>
      </c>
      <c r="M1390" s="1309">
        <v>9</v>
      </c>
      <c r="N1390" s="1309">
        <v>10</v>
      </c>
      <c r="O1390" s="1309">
        <v>11</v>
      </c>
      <c r="P1390" s="1309">
        <v>12</v>
      </c>
      <c r="Q1390" s="1309">
        <v>13</v>
      </c>
      <c r="R1390" s="1309">
        <v>14</v>
      </c>
      <c r="S1390" s="1309">
        <v>15</v>
      </c>
      <c r="T1390" s="1309">
        <v>16</v>
      </c>
      <c r="U1390" s="1309">
        <v>17</v>
      </c>
      <c r="V1390" s="1309">
        <v>18</v>
      </c>
      <c r="W1390" s="1309">
        <v>19</v>
      </c>
      <c r="X1390" s="1309">
        <v>20</v>
      </c>
      <c r="Y1390" s="1309">
        <v>21</v>
      </c>
      <c r="Z1390" s="1309">
        <v>22</v>
      </c>
      <c r="AA1390" s="1309">
        <v>23</v>
      </c>
      <c r="AB1390" s="1309">
        <v>24</v>
      </c>
      <c r="AC1390" s="1233"/>
    </row>
    <row r="1391" spans="1:30" s="1161" customFormat="1" ht="12.75" customHeight="1">
      <c r="A1391" s="1234" t="s">
        <v>453</v>
      </c>
      <c r="B1391" s="1235"/>
      <c r="C1391" s="1236" t="s">
        <v>164</v>
      </c>
      <c r="D1391" s="1726" t="s">
        <v>160</v>
      </c>
      <c r="E1391" s="2264">
        <v>36.779998779296875</v>
      </c>
      <c r="F1391" s="2264">
        <v>36.630001068115234</v>
      </c>
      <c r="G1391" s="2264">
        <v>36.610000610351563</v>
      </c>
      <c r="H1391" s="2264">
        <v>36.709999084472656</v>
      </c>
      <c r="I1391" s="2264">
        <v>36.759998321533203</v>
      </c>
      <c r="J1391" s="2264">
        <v>36.869998931884766</v>
      </c>
      <c r="K1391" s="2264">
        <v>36.810001373291016</v>
      </c>
      <c r="L1391" s="2264">
        <v>36.669998168945313</v>
      </c>
      <c r="M1391" s="2264">
        <v>36.700000762939453</v>
      </c>
      <c r="N1391" s="2264">
        <v>36.790000915527344</v>
      </c>
      <c r="O1391" s="2264">
        <v>36.729999542236328</v>
      </c>
      <c r="P1391" s="2264">
        <v>36.639999389648438</v>
      </c>
      <c r="Q1391" s="2264">
        <v>36.610000610351563</v>
      </c>
      <c r="R1391" s="2264">
        <v>36.549999237060547</v>
      </c>
      <c r="S1391" s="2264">
        <v>36.520000457763672</v>
      </c>
      <c r="T1391" s="2264">
        <v>36.639999389648438</v>
      </c>
      <c r="U1391" s="2264">
        <v>36.650001525878906</v>
      </c>
      <c r="V1391" s="2264">
        <v>36.650001525878906</v>
      </c>
      <c r="W1391" s="2264">
        <v>36.659999847412109</v>
      </c>
      <c r="X1391" s="2264">
        <v>36.930000305175781</v>
      </c>
      <c r="Y1391" s="2264">
        <v>36.979999542236328</v>
      </c>
      <c r="Z1391" s="2264">
        <v>37.029998779296875</v>
      </c>
      <c r="AA1391" s="2264">
        <v>37.119998931884766</v>
      </c>
      <c r="AB1391" s="2264">
        <v>37.189998626708984</v>
      </c>
      <c r="AC1391" s="1514"/>
    </row>
    <row r="1392" spans="1:30" s="1161" customFormat="1" ht="12.75" customHeight="1" thickBot="1">
      <c r="A1392" s="1393" t="s">
        <v>454</v>
      </c>
      <c r="B1392" s="1394"/>
      <c r="C1392" s="1297" t="s">
        <v>164</v>
      </c>
      <c r="D1392" s="1785" t="s">
        <v>160</v>
      </c>
      <c r="E1392" s="2265">
        <v>37.409999847412109</v>
      </c>
      <c r="F1392" s="2265">
        <v>37.200000762939453</v>
      </c>
      <c r="G1392" s="2265">
        <v>37.159999847412109</v>
      </c>
      <c r="H1392" s="2265">
        <v>37.259998321533203</v>
      </c>
      <c r="I1392" s="2265">
        <v>37.369998931884766</v>
      </c>
      <c r="J1392" s="2265">
        <v>37.540000915527344</v>
      </c>
      <c r="K1392" s="2265">
        <v>37.569999694824219</v>
      </c>
      <c r="L1392" s="2265">
        <v>37.389999389648438</v>
      </c>
      <c r="M1392" s="2265">
        <v>37.439998626708984</v>
      </c>
      <c r="N1392" s="2265">
        <v>37.5</v>
      </c>
      <c r="O1392" s="2265">
        <v>37.430000305175781</v>
      </c>
      <c r="P1392" s="2265">
        <v>37.259998321533203</v>
      </c>
      <c r="Q1392" s="2265">
        <v>37.200000762939453</v>
      </c>
      <c r="R1392" s="2265">
        <v>37.189998626708984</v>
      </c>
      <c r="S1392" s="2265">
        <v>37.110000610351563</v>
      </c>
      <c r="T1392" s="2265">
        <v>37.130001068115234</v>
      </c>
      <c r="U1392" s="2265">
        <v>37.189998626708984</v>
      </c>
      <c r="V1392" s="2265">
        <v>37.119998931884766</v>
      </c>
      <c r="W1392" s="2265">
        <v>37.180000305175781</v>
      </c>
      <c r="X1392" s="2265">
        <v>37.520000457763672</v>
      </c>
      <c r="Y1392" s="2265">
        <v>37.639999389648438</v>
      </c>
      <c r="Z1392" s="2265">
        <v>37.659999847412109</v>
      </c>
      <c r="AA1392" s="2265">
        <v>37.209999084472656</v>
      </c>
      <c r="AB1392" s="2265">
        <v>37.319999694824219</v>
      </c>
      <c r="AC1392" s="1359"/>
    </row>
    <row r="1393" spans="1:29" s="3" customFormat="1" ht="12.75" customHeight="1">
      <c r="A1393" s="3294" t="s">
        <v>817</v>
      </c>
      <c r="B1393" s="3309" t="s">
        <v>816</v>
      </c>
      <c r="C1393" s="1255" t="s">
        <v>156</v>
      </c>
      <c r="D1393" s="1973" t="s">
        <v>160</v>
      </c>
      <c r="E1393" s="2269">
        <v>1.6399999856948853</v>
      </c>
      <c r="F1393" s="2269">
        <v>1.5800000429153442</v>
      </c>
      <c r="G1393" s="2269">
        <v>1.6000000238418579</v>
      </c>
      <c r="H1393" s="2269">
        <v>1.6299999952316284</v>
      </c>
      <c r="I1393" s="2269">
        <v>1.6699999570846558</v>
      </c>
      <c r="J1393" s="2269">
        <v>1.7200000286102295</v>
      </c>
      <c r="K1393" s="2269">
        <v>1.940000057220459</v>
      </c>
      <c r="L1393" s="2269">
        <v>2.130000114440918</v>
      </c>
      <c r="M1393" s="2269">
        <v>2.2200000286102295</v>
      </c>
      <c r="N1393" s="2269">
        <v>2.3199999332427979</v>
      </c>
      <c r="O1393" s="2269">
        <v>2.3599998950958252</v>
      </c>
      <c r="P1393" s="2269">
        <v>2.3299999237060547</v>
      </c>
      <c r="Q1393" s="2269">
        <v>2.3599998950958252</v>
      </c>
      <c r="R1393" s="2269">
        <v>2.4200000762939453</v>
      </c>
      <c r="S1393" s="2269">
        <v>2.4600000381469727</v>
      </c>
      <c r="T1393" s="2269">
        <v>2.4200000762939453</v>
      </c>
      <c r="U1393" s="2269">
        <v>2.3900001049041748</v>
      </c>
      <c r="V1393" s="2269">
        <v>2.3399999141693115</v>
      </c>
      <c r="W1393" s="2269">
        <v>2.2699999809265137</v>
      </c>
      <c r="X1393" s="2269">
        <v>2.2300000190734863</v>
      </c>
      <c r="Y1393" s="2269">
        <v>2.2100000381469727</v>
      </c>
      <c r="Z1393" s="2269">
        <v>2</v>
      </c>
      <c r="AA1393" s="2269">
        <v>1.9099999666213989</v>
      </c>
      <c r="AB1393" s="2269">
        <v>1.7799999713897705</v>
      </c>
      <c r="AC1393" s="1242">
        <f>SUM(E1393:AB1393)</f>
        <v>49.930000066757202</v>
      </c>
    </row>
    <row r="1394" spans="1:29" s="3" customFormat="1" ht="12.75" customHeight="1">
      <c r="A1394" s="3281"/>
      <c r="B1394" s="3310"/>
      <c r="C1394" s="1191" t="s">
        <v>158</v>
      </c>
      <c r="D1394" s="1697" t="s">
        <v>160</v>
      </c>
      <c r="E1394" s="2269">
        <v>0.72000002861022949</v>
      </c>
      <c r="F1394" s="2269">
        <v>0.73000001907348633</v>
      </c>
      <c r="G1394" s="2269">
        <v>0.70999997854232788</v>
      </c>
      <c r="H1394" s="2269">
        <v>0.72000002861022949</v>
      </c>
      <c r="I1394" s="2269">
        <v>0.73000001907348633</v>
      </c>
      <c r="J1394" s="2269">
        <v>0.74000000953674316</v>
      </c>
      <c r="K1394" s="2269">
        <v>0.76999998092651367</v>
      </c>
      <c r="L1394" s="2269">
        <v>0.75</v>
      </c>
      <c r="M1394" s="2269">
        <v>0.81000000238418579</v>
      </c>
      <c r="N1394" s="2269">
        <v>0.80000001192092896</v>
      </c>
      <c r="O1394" s="2269">
        <v>0.81000000238418579</v>
      </c>
      <c r="P1394" s="2269">
        <v>0.81999999284744263</v>
      </c>
      <c r="Q1394" s="2269">
        <v>0.80000001192092896</v>
      </c>
      <c r="R1394" s="2269">
        <v>0.81999999284744263</v>
      </c>
      <c r="S1394" s="2269">
        <v>0.80000001192092896</v>
      </c>
      <c r="T1394" s="2269">
        <v>0.80000001192092896</v>
      </c>
      <c r="U1394" s="2269">
        <v>0.81000000238418579</v>
      </c>
      <c r="V1394" s="2269">
        <v>0.76999998092651367</v>
      </c>
      <c r="W1394" s="2269">
        <v>0.75999999046325684</v>
      </c>
      <c r="X1394" s="2269">
        <v>0.77999997138977051</v>
      </c>
      <c r="Y1394" s="2269">
        <v>0.81999999284744263</v>
      </c>
      <c r="Z1394" s="2269">
        <v>0.80000001192092896</v>
      </c>
      <c r="AA1394" s="2269">
        <v>0.82999998331069946</v>
      </c>
      <c r="AB1394" s="2269">
        <v>0.82999998331069946</v>
      </c>
      <c r="AC1394" s="1194">
        <f>SUM(E1394:AB1394)</f>
        <v>18.730000019073486</v>
      </c>
    </row>
    <row r="1395" spans="1:29" s="3" customFormat="1" ht="12.75" customHeight="1">
      <c r="A1395" s="3281"/>
      <c r="B1395" s="3310"/>
      <c r="C1395" s="1191" t="s">
        <v>159</v>
      </c>
      <c r="D1395" s="1697" t="s">
        <v>813</v>
      </c>
      <c r="E1395" s="2268">
        <v>28</v>
      </c>
      <c r="F1395" s="2268">
        <v>28</v>
      </c>
      <c r="G1395" s="2268">
        <v>27</v>
      </c>
      <c r="H1395" s="2268">
        <v>28</v>
      </c>
      <c r="I1395" s="2268">
        <v>29</v>
      </c>
      <c r="J1395" s="2268">
        <v>29</v>
      </c>
      <c r="K1395" s="2268">
        <v>33</v>
      </c>
      <c r="L1395" s="2268">
        <v>36</v>
      </c>
      <c r="M1395" s="2268">
        <v>37</v>
      </c>
      <c r="N1395" s="2268">
        <v>38</v>
      </c>
      <c r="O1395" s="2268">
        <v>39</v>
      </c>
      <c r="P1395" s="2268">
        <v>39</v>
      </c>
      <c r="Q1395" s="2268">
        <v>39</v>
      </c>
      <c r="R1395" s="2268">
        <v>41</v>
      </c>
      <c r="S1395" s="2268">
        <v>41</v>
      </c>
      <c r="T1395" s="2268">
        <v>40</v>
      </c>
      <c r="U1395" s="2268">
        <v>40</v>
      </c>
      <c r="V1395" s="2268">
        <v>38</v>
      </c>
      <c r="W1395" s="2268">
        <v>38</v>
      </c>
      <c r="X1395" s="2268">
        <v>36</v>
      </c>
      <c r="Y1395" s="2268">
        <v>36</v>
      </c>
      <c r="Z1395" s="2268">
        <v>34</v>
      </c>
      <c r="AA1395" s="2268">
        <v>32</v>
      </c>
      <c r="AB1395" s="2268">
        <v>31</v>
      </c>
      <c r="AC1395" s="1194"/>
    </row>
    <row r="1396" spans="1:29" s="3" customFormat="1" ht="12.75" customHeight="1" thickBot="1">
      <c r="A1396" s="3282"/>
      <c r="B1396" s="3311"/>
      <c r="C1396" s="1209" t="s">
        <v>161</v>
      </c>
      <c r="D1396" s="1209"/>
      <c r="E1396" s="1268">
        <f t="shared" ref="E1396:AC1396" si="398">E1394/E1393</f>
        <v>0.43902441151861227</v>
      </c>
      <c r="F1396" s="1268">
        <f t="shared" si="398"/>
        <v>0.46202531597817142</v>
      </c>
      <c r="G1396" s="1268">
        <f t="shared" si="398"/>
        <v>0.44374997997656496</v>
      </c>
      <c r="H1396" s="1312">
        <f t="shared" si="398"/>
        <v>0.44171781025552403</v>
      </c>
      <c r="I1396" s="1268">
        <f t="shared" si="398"/>
        <v>0.43712577115741874</v>
      </c>
      <c r="J1396" s="1268">
        <f t="shared" si="398"/>
        <v>0.43023255652772729</v>
      </c>
      <c r="K1396" s="1268">
        <f t="shared" si="398"/>
        <v>0.39690719495634114</v>
      </c>
      <c r="L1396" s="1268">
        <f t="shared" si="398"/>
        <v>0.35211265713798323</v>
      </c>
      <c r="M1396" s="1268">
        <f t="shared" si="398"/>
        <v>0.36486486123662992</v>
      </c>
      <c r="N1396" s="1312">
        <f t="shared" si="398"/>
        <v>0.34482760126752365</v>
      </c>
      <c r="O1396" s="1268">
        <f t="shared" si="398"/>
        <v>0.34322035524976013</v>
      </c>
      <c r="P1396" s="1268">
        <f t="shared" si="398"/>
        <v>0.35193133892603989</v>
      </c>
      <c r="Q1396" s="1268">
        <f t="shared" si="398"/>
        <v>0.33898307096680858</v>
      </c>
      <c r="R1396" s="1268">
        <f t="shared" si="398"/>
        <v>0.33884296156850258</v>
      </c>
      <c r="S1396" s="1268">
        <f t="shared" si="398"/>
        <v>0.32520325183553228</v>
      </c>
      <c r="T1396" s="1268">
        <f t="shared" si="398"/>
        <v>0.33057850690073987</v>
      </c>
      <c r="U1396" s="1268">
        <f t="shared" si="398"/>
        <v>0.33891212001292448</v>
      </c>
      <c r="V1396" s="1312">
        <f t="shared" si="398"/>
        <v>0.32905983297860925</v>
      </c>
      <c r="W1396" s="1268">
        <f t="shared" si="398"/>
        <v>0.334801760726473</v>
      </c>
      <c r="X1396" s="1268">
        <f t="shared" si="398"/>
        <v>0.34977576893198525</v>
      </c>
      <c r="Y1396" s="1268">
        <f t="shared" si="398"/>
        <v>0.37104071434088809</v>
      </c>
      <c r="Z1396" s="1268">
        <f t="shared" si="398"/>
        <v>0.40000000596046448</v>
      </c>
      <c r="AA1396" s="1268">
        <f t="shared" si="398"/>
        <v>0.43455497267829141</v>
      </c>
      <c r="AB1396" s="1268">
        <f t="shared" si="398"/>
        <v>0.46629213295023841</v>
      </c>
      <c r="AC1396" s="1212">
        <f t="shared" si="398"/>
        <v>0.37512517512579968</v>
      </c>
    </row>
    <row r="1397" spans="1:29" s="3" customFormat="1" ht="12.75" customHeight="1">
      <c r="A1397" s="3294" t="s">
        <v>831</v>
      </c>
      <c r="B1397" s="3309" t="s">
        <v>832</v>
      </c>
      <c r="C1397" s="1255" t="s">
        <v>156</v>
      </c>
      <c r="D1397" s="1255" t="s">
        <v>157</v>
      </c>
      <c r="E1397" s="1501">
        <v>0.39374999999999999</v>
      </c>
      <c r="F1397" s="1501">
        <v>0.38884999999999997</v>
      </c>
      <c r="G1397" s="1501">
        <v>0.38815</v>
      </c>
      <c r="H1397" s="1502">
        <v>0.38745000000000002</v>
      </c>
      <c r="I1397" s="1501">
        <v>0.38674999999999998</v>
      </c>
      <c r="J1397" s="1501">
        <v>0.39165</v>
      </c>
      <c r="K1397" s="1501">
        <v>0.39340000000000003</v>
      </c>
      <c r="L1397" s="1501">
        <v>0.39584999999999998</v>
      </c>
      <c r="M1397" s="1501">
        <v>0.41685</v>
      </c>
      <c r="N1397" s="1502">
        <v>0.42070000000000002</v>
      </c>
      <c r="O1397" s="1501">
        <v>0.41125</v>
      </c>
      <c r="P1397" s="1501">
        <v>0.42280000000000001</v>
      </c>
      <c r="Q1397" s="1501">
        <v>0.41544999999999999</v>
      </c>
      <c r="R1397" s="1501">
        <v>0.42209999999999998</v>
      </c>
      <c r="S1397" s="1501">
        <v>0.43504999999999999</v>
      </c>
      <c r="T1397" s="1501">
        <v>0.42595</v>
      </c>
      <c r="U1397" s="1501">
        <v>0.44240000000000002</v>
      </c>
      <c r="V1397" s="1502">
        <v>0.39865</v>
      </c>
      <c r="W1397" s="1501">
        <v>0.39234999999999998</v>
      </c>
      <c r="X1397" s="1501">
        <v>0.40844999999999998</v>
      </c>
      <c r="Y1397" s="1501">
        <v>0.40215000000000001</v>
      </c>
      <c r="Z1397" s="1501">
        <v>0.40494999999999998</v>
      </c>
      <c r="AA1397" s="1501">
        <v>0.40460000000000002</v>
      </c>
      <c r="AB1397" s="1501">
        <v>0.40844999999999998</v>
      </c>
      <c r="AC1397" s="1515">
        <f>SUM(E1397:AB1397)</f>
        <v>9.7580000000000009</v>
      </c>
    </row>
    <row r="1398" spans="1:29" s="3" customFormat="1" ht="12.75" customHeight="1">
      <c r="A1398" s="3281"/>
      <c r="B1398" s="3310"/>
      <c r="C1398" s="1191" t="s">
        <v>158</v>
      </c>
      <c r="D1398" s="1191" t="s">
        <v>157</v>
      </c>
      <c r="E1398" s="1503">
        <v>2.6249999999999999E-2</v>
      </c>
      <c r="F1398" s="1503">
        <v>2.4850000000000001E-2</v>
      </c>
      <c r="G1398" s="1503">
        <v>3.4299999999999997E-2</v>
      </c>
      <c r="H1398" s="1504">
        <v>4.4450000000000003E-2</v>
      </c>
      <c r="I1398" s="1503">
        <v>7.3849999999999999E-2</v>
      </c>
      <c r="J1398" s="1503">
        <v>6.8949999999999997E-2</v>
      </c>
      <c r="K1398" s="1503">
        <v>2.3800000000000002E-2</v>
      </c>
      <c r="L1398" s="1503">
        <v>4.0250000000000001E-2</v>
      </c>
      <c r="M1398" s="1503">
        <v>9.7650000000000001E-2</v>
      </c>
      <c r="N1398" s="1504">
        <v>0.11584999999999999</v>
      </c>
      <c r="O1398" s="1503">
        <v>6.7549999999999999E-2</v>
      </c>
      <c r="P1398" s="1503">
        <v>0.12005</v>
      </c>
      <c r="Q1398" s="1503">
        <v>9.8350000000000007E-2</v>
      </c>
      <c r="R1398" s="1503">
        <v>0.1099</v>
      </c>
      <c r="S1398" s="1503">
        <v>0.11795</v>
      </c>
      <c r="T1398" s="1503">
        <v>0.11550000000000001</v>
      </c>
      <c r="U1398" s="1503">
        <v>0.1421</v>
      </c>
      <c r="V1398" s="1504">
        <v>7.3499999999999996E-2</v>
      </c>
      <c r="W1398" s="1503">
        <v>8.3299999999999999E-2</v>
      </c>
      <c r="X1398" s="1503">
        <v>0.10150000000000001</v>
      </c>
      <c r="Y1398" s="1503">
        <v>0.10745</v>
      </c>
      <c r="Z1398" s="1503">
        <v>0.10395</v>
      </c>
      <c r="AA1398" s="1503">
        <v>0.10605000000000001</v>
      </c>
      <c r="AB1398" s="1503">
        <v>0.1113</v>
      </c>
      <c r="AC1398" s="1516">
        <f>SUM(E1398:AB1398)</f>
        <v>2.0086499999999998</v>
      </c>
    </row>
    <row r="1399" spans="1:29" s="3" customFormat="1" ht="12.75" customHeight="1">
      <c r="A1399" s="3281"/>
      <c r="B1399" s="3310"/>
      <c r="C1399" s="1191" t="s">
        <v>159</v>
      </c>
      <c r="D1399" s="1697" t="s">
        <v>160</v>
      </c>
      <c r="E1399" s="2270">
        <v>6</v>
      </c>
      <c r="F1399" s="2270">
        <v>6</v>
      </c>
      <c r="G1399" s="2270">
        <v>6</v>
      </c>
      <c r="H1399" s="2270">
        <v>6</v>
      </c>
      <c r="I1399" s="2270">
        <v>6</v>
      </c>
      <c r="J1399" s="2270">
        <v>7</v>
      </c>
      <c r="K1399" s="2270">
        <v>6</v>
      </c>
      <c r="L1399" s="2270">
        <v>6</v>
      </c>
      <c r="M1399" s="2270">
        <v>7</v>
      </c>
      <c r="N1399" s="2270">
        <v>7</v>
      </c>
      <c r="O1399" s="2270">
        <v>6</v>
      </c>
      <c r="P1399" s="2270">
        <v>6</v>
      </c>
      <c r="Q1399" s="2270">
        <v>6</v>
      </c>
      <c r="R1399" s="2270">
        <v>7</v>
      </c>
      <c r="S1399" s="2270">
        <v>7</v>
      </c>
      <c r="T1399" s="2270">
        <v>8</v>
      </c>
      <c r="U1399" s="2270">
        <v>6</v>
      </c>
      <c r="V1399" s="2270">
        <v>6</v>
      </c>
      <c r="W1399" s="2270">
        <v>6</v>
      </c>
      <c r="X1399" s="2270">
        <v>6</v>
      </c>
      <c r="Y1399" s="2270">
        <v>6</v>
      </c>
      <c r="Z1399" s="2270">
        <v>7</v>
      </c>
      <c r="AA1399" s="2270">
        <v>6</v>
      </c>
      <c r="AB1399" s="2270">
        <v>6</v>
      </c>
      <c r="AC1399" s="1194"/>
    </row>
    <row r="1400" spans="1:29" s="3" customFormat="1" ht="12.75" customHeight="1" thickBot="1">
      <c r="A1400" s="3282"/>
      <c r="B1400" s="3311"/>
      <c r="C1400" s="1209" t="s">
        <v>161</v>
      </c>
      <c r="D1400" s="1209"/>
      <c r="E1400" s="1268">
        <f t="shared" ref="E1400:AC1400" si="399">E1398/E1397</f>
        <v>6.6666666666666666E-2</v>
      </c>
      <c r="F1400" s="1268">
        <f t="shared" si="399"/>
        <v>6.3906390639063906E-2</v>
      </c>
      <c r="G1400" s="1268">
        <f t="shared" si="399"/>
        <v>8.8367899008115411E-2</v>
      </c>
      <c r="H1400" s="1312">
        <f t="shared" si="399"/>
        <v>0.11472448057813912</v>
      </c>
      <c r="I1400" s="1268">
        <f t="shared" si="399"/>
        <v>0.19095022624434391</v>
      </c>
      <c r="J1400" s="1268">
        <f t="shared" si="399"/>
        <v>0.17605004468275245</v>
      </c>
      <c r="K1400" s="1268">
        <f t="shared" si="399"/>
        <v>6.0498220640569395E-2</v>
      </c>
      <c r="L1400" s="1268">
        <f t="shared" si="399"/>
        <v>0.10167992926613617</v>
      </c>
      <c r="M1400" s="1268">
        <f t="shared" si="399"/>
        <v>0.23425692695214106</v>
      </c>
      <c r="N1400" s="1312">
        <f t="shared" si="399"/>
        <v>0.27537437603993342</v>
      </c>
      <c r="O1400" s="1268">
        <f t="shared" si="399"/>
        <v>0.16425531914893618</v>
      </c>
      <c r="P1400" s="1268">
        <f t="shared" si="399"/>
        <v>0.28394039735099336</v>
      </c>
      <c r="Q1400" s="1268">
        <f t="shared" si="399"/>
        <v>0.23673125526537492</v>
      </c>
      <c r="R1400" s="1268">
        <f t="shared" si="399"/>
        <v>0.26036484245439473</v>
      </c>
      <c r="S1400" s="1268">
        <f t="shared" si="399"/>
        <v>0.27111826226870472</v>
      </c>
      <c r="T1400" s="1268">
        <f t="shared" si="399"/>
        <v>0.27115858668857851</v>
      </c>
      <c r="U1400" s="1268">
        <f t="shared" si="399"/>
        <v>0.32120253164556961</v>
      </c>
      <c r="V1400" s="1312">
        <f t="shared" si="399"/>
        <v>0.18437225636523263</v>
      </c>
      <c r="W1400" s="1268">
        <f t="shared" si="399"/>
        <v>0.21231043710972347</v>
      </c>
      <c r="X1400" s="1268">
        <f t="shared" si="399"/>
        <v>0.2485004284490146</v>
      </c>
      <c r="Y1400" s="1268">
        <f t="shared" si="399"/>
        <v>0.26718885987815494</v>
      </c>
      <c r="Z1400" s="1268">
        <f t="shared" si="399"/>
        <v>0.25669835782195333</v>
      </c>
      <c r="AA1400" s="1268">
        <f t="shared" si="399"/>
        <v>0.26211072664359863</v>
      </c>
      <c r="AB1400" s="1268">
        <f t="shared" si="399"/>
        <v>0.27249357326478152</v>
      </c>
      <c r="AC1400" s="1212">
        <f t="shared" si="399"/>
        <v>0.20584648493543756</v>
      </c>
    </row>
    <row r="1401" spans="1:29" s="3" customFormat="1" ht="12.75" customHeight="1">
      <c r="A1401" s="3294" t="s">
        <v>818</v>
      </c>
      <c r="B1401" s="3369" t="s">
        <v>833</v>
      </c>
      <c r="C1401" s="1255" t="s">
        <v>156</v>
      </c>
      <c r="D1401" s="1973" t="s">
        <v>160</v>
      </c>
      <c r="E1401" s="2274">
        <v>9.9999997764825821E-3</v>
      </c>
      <c r="F1401" s="2274">
        <v>9.9999997764825821E-3</v>
      </c>
      <c r="G1401" s="2274">
        <v>9.9999997764825821E-3</v>
      </c>
      <c r="H1401" s="2274">
        <v>9.9999997764825821E-3</v>
      </c>
      <c r="I1401" s="2274">
        <v>9.9999997764825821E-3</v>
      </c>
      <c r="J1401" s="2274">
        <v>1.9999999552965164E-2</v>
      </c>
      <c r="K1401" s="2274">
        <v>9.9999997764825821E-3</v>
      </c>
      <c r="L1401" s="2274">
        <v>9.9999997764825821E-3</v>
      </c>
      <c r="M1401" s="2274">
        <v>9.9999997764825821E-3</v>
      </c>
      <c r="N1401" s="2274">
        <v>9.9999997764825821E-3</v>
      </c>
      <c r="O1401" s="2274">
        <v>0</v>
      </c>
      <c r="P1401" s="2274">
        <v>0</v>
      </c>
      <c r="Q1401" s="2274">
        <v>9.9999997764825821E-3</v>
      </c>
      <c r="R1401" s="2274">
        <v>9.9999997764825821E-3</v>
      </c>
      <c r="S1401" s="2274">
        <v>9.9999997764825821E-3</v>
      </c>
      <c r="T1401" s="2274">
        <v>9.9999997764825821E-3</v>
      </c>
      <c r="U1401" s="2274">
        <v>9.9999997764825821E-3</v>
      </c>
      <c r="V1401" s="2274">
        <v>9.9999997764825821E-3</v>
      </c>
      <c r="W1401" s="2274">
        <v>9.9999997764825821E-3</v>
      </c>
      <c r="X1401" s="2274">
        <v>9.9999997764825821E-3</v>
      </c>
      <c r="Y1401" s="2274">
        <v>9.9999997764825821E-3</v>
      </c>
      <c r="Z1401" s="2274">
        <v>9.9999997764825821E-3</v>
      </c>
      <c r="AA1401" s="2274">
        <v>9.9999997764825821E-3</v>
      </c>
      <c r="AB1401" s="2274">
        <v>9.9999997764825821E-3</v>
      </c>
      <c r="AC1401" s="1242"/>
    </row>
    <row r="1402" spans="1:29" s="3" customFormat="1" ht="12.75" customHeight="1">
      <c r="A1402" s="3281"/>
      <c r="B1402" s="3362"/>
      <c r="C1402" s="1191" t="s">
        <v>158</v>
      </c>
      <c r="D1402" s="1697" t="s">
        <v>160</v>
      </c>
      <c r="E1402" s="2274">
        <v>-9.9999997764825821E-3</v>
      </c>
      <c r="F1402" s="2274">
        <v>0</v>
      </c>
      <c r="G1402" s="2274">
        <v>-9.9999997764825821E-3</v>
      </c>
      <c r="H1402" s="2274">
        <v>-9.9999997764825821E-3</v>
      </c>
      <c r="I1402" s="2274">
        <v>0</v>
      </c>
      <c r="J1402" s="2274">
        <v>-9.9999997764825821E-3</v>
      </c>
      <c r="K1402" s="2274">
        <v>-9.9999997764825821E-3</v>
      </c>
      <c r="L1402" s="2274">
        <v>-9.9999997764825821E-3</v>
      </c>
      <c r="M1402" s="2274">
        <v>-9.9999997764825821E-3</v>
      </c>
      <c r="N1402" s="2274">
        <v>-9.9999997764825821E-3</v>
      </c>
      <c r="O1402" s="2274">
        <v>-9.9999997764825821E-3</v>
      </c>
      <c r="P1402" s="2274">
        <v>-9.9999997764825821E-3</v>
      </c>
      <c r="Q1402" s="2274">
        <v>-9.9999997764825821E-3</v>
      </c>
      <c r="R1402" s="2274">
        <v>-9.9999997764825821E-3</v>
      </c>
      <c r="S1402" s="2274">
        <v>-9.9999997764825821E-3</v>
      </c>
      <c r="T1402" s="2274">
        <v>-9.9999997764825821E-3</v>
      </c>
      <c r="U1402" s="2274">
        <v>-9.9999997764825821E-3</v>
      </c>
      <c r="V1402" s="2274">
        <v>0</v>
      </c>
      <c r="W1402" s="2274">
        <v>-9.9999997764825821E-3</v>
      </c>
      <c r="X1402" s="2274">
        <v>-9.9999997764825821E-3</v>
      </c>
      <c r="Y1402" s="2274">
        <v>0</v>
      </c>
      <c r="Z1402" s="2274">
        <v>-9.9999997764825821E-3</v>
      </c>
      <c r="AA1402" s="2274">
        <v>0</v>
      </c>
      <c r="AB1402" s="2274">
        <v>-9.9999997764825821E-3</v>
      </c>
      <c r="AC1402" s="1319"/>
    </row>
    <row r="1403" spans="1:29" s="3" customFormat="1" ht="12.75" customHeight="1">
      <c r="A1403" s="3281"/>
      <c r="B1403" s="3362"/>
      <c r="C1403" s="1191" t="s">
        <v>159</v>
      </c>
      <c r="D1403" s="1697" t="s">
        <v>160</v>
      </c>
      <c r="E1403" s="2273">
        <v>4</v>
      </c>
      <c r="F1403" s="2273">
        <v>4</v>
      </c>
      <c r="G1403" s="2273">
        <v>4</v>
      </c>
      <c r="H1403" s="2273">
        <v>4</v>
      </c>
      <c r="I1403" s="2273">
        <v>4</v>
      </c>
      <c r="J1403" s="2273">
        <v>4</v>
      </c>
      <c r="K1403" s="2273">
        <v>4</v>
      </c>
      <c r="L1403" s="2273">
        <v>4</v>
      </c>
      <c r="M1403" s="2273">
        <v>4</v>
      </c>
      <c r="N1403" s="2273">
        <v>4</v>
      </c>
      <c r="O1403" s="2273">
        <v>4</v>
      </c>
      <c r="P1403" s="2273">
        <v>4</v>
      </c>
      <c r="Q1403" s="2273">
        <v>4</v>
      </c>
      <c r="R1403" s="2273">
        <v>4</v>
      </c>
      <c r="S1403" s="2273">
        <v>4</v>
      </c>
      <c r="T1403" s="2273">
        <v>4</v>
      </c>
      <c r="U1403" s="2273">
        <v>4</v>
      </c>
      <c r="V1403" s="2273">
        <v>4</v>
      </c>
      <c r="W1403" s="2273">
        <v>4</v>
      </c>
      <c r="X1403" s="2273">
        <v>4</v>
      </c>
      <c r="Y1403" s="2273">
        <v>4</v>
      </c>
      <c r="Z1403" s="2273">
        <v>5</v>
      </c>
      <c r="AA1403" s="2273">
        <v>4</v>
      </c>
      <c r="AB1403" s="2273">
        <v>4</v>
      </c>
      <c r="AC1403" s="1194"/>
    </row>
    <row r="1404" spans="1:29" s="3" customFormat="1" ht="12.75" customHeight="1" thickBot="1">
      <c r="A1404" s="3286"/>
      <c r="B1404" s="3370"/>
      <c r="C1404" s="1202" t="s">
        <v>161</v>
      </c>
      <c r="D1404" s="1202"/>
      <c r="E1404" s="1308">
        <f t="shared" ref="E1404:AC1404" si="400">E1402/E1401</f>
        <v>-1</v>
      </c>
      <c r="F1404" s="1308">
        <f t="shared" si="400"/>
        <v>0</v>
      </c>
      <c r="G1404" s="1308">
        <f t="shared" si="400"/>
        <v>-1</v>
      </c>
      <c r="H1404" s="1362">
        <f t="shared" si="400"/>
        <v>-1</v>
      </c>
      <c r="I1404" s="1308">
        <f t="shared" si="400"/>
        <v>0</v>
      </c>
      <c r="J1404" s="1308">
        <f t="shared" si="400"/>
        <v>-0.5</v>
      </c>
      <c r="K1404" s="1308">
        <f t="shared" si="400"/>
        <v>-1</v>
      </c>
      <c r="L1404" s="1308">
        <f t="shared" si="400"/>
        <v>-1</v>
      </c>
      <c r="M1404" s="1308">
        <f t="shared" si="400"/>
        <v>-1</v>
      </c>
      <c r="N1404" s="1362">
        <f t="shared" si="400"/>
        <v>-1</v>
      </c>
      <c r="O1404" s="1308" t="e">
        <f t="shared" si="400"/>
        <v>#DIV/0!</v>
      </c>
      <c r="P1404" s="1308" t="e">
        <f t="shared" si="400"/>
        <v>#DIV/0!</v>
      </c>
      <c r="Q1404" s="1308">
        <f t="shared" si="400"/>
        <v>-1</v>
      </c>
      <c r="R1404" s="1308">
        <f t="shared" si="400"/>
        <v>-1</v>
      </c>
      <c r="S1404" s="1308">
        <f t="shared" si="400"/>
        <v>-1</v>
      </c>
      <c r="T1404" s="1308">
        <f t="shared" si="400"/>
        <v>-1</v>
      </c>
      <c r="U1404" s="1308">
        <f t="shared" si="400"/>
        <v>-1</v>
      </c>
      <c r="V1404" s="1362">
        <f t="shared" si="400"/>
        <v>0</v>
      </c>
      <c r="W1404" s="1308">
        <f t="shared" si="400"/>
        <v>-1</v>
      </c>
      <c r="X1404" s="1308">
        <f t="shared" si="400"/>
        <v>-1</v>
      </c>
      <c r="Y1404" s="1308">
        <f t="shared" si="400"/>
        <v>0</v>
      </c>
      <c r="Z1404" s="1308">
        <f t="shared" si="400"/>
        <v>-1</v>
      </c>
      <c r="AA1404" s="1308">
        <f t="shared" si="400"/>
        <v>0</v>
      </c>
      <c r="AB1404" s="1308">
        <f t="shared" si="400"/>
        <v>-1</v>
      </c>
      <c r="AC1404" s="1205" t="e">
        <f t="shared" si="400"/>
        <v>#DIV/0!</v>
      </c>
    </row>
    <row r="1405" spans="1:29" s="3" customFormat="1" ht="12.75" customHeight="1">
      <c r="A1405" s="3280" t="s">
        <v>815</v>
      </c>
      <c r="B1405" s="3320" t="s">
        <v>816</v>
      </c>
      <c r="C1405" s="1186" t="s">
        <v>156</v>
      </c>
      <c r="D1405" s="1976" t="s">
        <v>160</v>
      </c>
      <c r="E1405" s="2272">
        <v>0.38999998569488525</v>
      </c>
      <c r="F1405" s="2272">
        <v>0.40999999642372131</v>
      </c>
      <c r="G1405" s="2272">
        <v>0.44999998807907104</v>
      </c>
      <c r="H1405" s="2272">
        <v>0.40999999642372131</v>
      </c>
      <c r="I1405" s="2272">
        <v>0.40000000596046448</v>
      </c>
      <c r="J1405" s="2272">
        <v>0.43000000715255737</v>
      </c>
      <c r="K1405" s="2272">
        <v>0.40000000596046448</v>
      </c>
      <c r="L1405" s="2272">
        <v>0.43000000715255737</v>
      </c>
      <c r="M1405" s="2272">
        <v>0.41999998688697815</v>
      </c>
      <c r="N1405" s="2272">
        <v>0.43000000715255737</v>
      </c>
      <c r="O1405" s="2272">
        <v>0.43000000715255737</v>
      </c>
      <c r="P1405" s="2272">
        <v>0.40999999642372131</v>
      </c>
      <c r="Q1405" s="2272">
        <v>0.40000000596046448</v>
      </c>
      <c r="R1405" s="2272">
        <v>0.43999999761581421</v>
      </c>
      <c r="S1405" s="2272">
        <v>0.46000000834465027</v>
      </c>
      <c r="T1405" s="2272">
        <v>0.41999998688697815</v>
      </c>
      <c r="U1405" s="2272">
        <v>0.40000000596046448</v>
      </c>
      <c r="V1405" s="2272">
        <v>0.40000000596046448</v>
      </c>
      <c r="W1405" s="2272">
        <v>0.38999998569488525</v>
      </c>
      <c r="X1405" s="2272">
        <v>0.37999999523162842</v>
      </c>
      <c r="Y1405" s="2272">
        <v>0.40000000596046448</v>
      </c>
      <c r="Z1405" s="2272">
        <v>0.37999999523162842</v>
      </c>
      <c r="AA1405" s="2272">
        <v>0.37999999523162842</v>
      </c>
      <c r="AB1405" s="2272">
        <v>0.37999999523162842</v>
      </c>
      <c r="AC1405" s="1189">
        <f>SUM(E1405:AB1405)</f>
        <v>9.8399999737739563</v>
      </c>
    </row>
    <row r="1406" spans="1:29" s="3" customFormat="1" ht="12.75" customHeight="1">
      <c r="A1406" s="3281"/>
      <c r="B1406" s="3310"/>
      <c r="C1406" s="1191" t="s">
        <v>158</v>
      </c>
      <c r="D1406" s="1697" t="s">
        <v>160</v>
      </c>
      <c r="E1406" s="2272">
        <v>0.2199999988079071</v>
      </c>
      <c r="F1406" s="2272">
        <v>0.2199999988079071</v>
      </c>
      <c r="G1406" s="2272">
        <v>0.25</v>
      </c>
      <c r="H1406" s="2272">
        <v>0.23000000417232513</v>
      </c>
      <c r="I1406" s="2272">
        <v>0.23000000417232513</v>
      </c>
      <c r="J1406" s="2272">
        <v>0.25</v>
      </c>
      <c r="K1406" s="2272">
        <v>0.23999999463558197</v>
      </c>
      <c r="L1406" s="2272">
        <v>0.23000000417232513</v>
      </c>
      <c r="M1406" s="2272">
        <v>0.23999999463558197</v>
      </c>
      <c r="N1406" s="2272">
        <v>0.23000000417232513</v>
      </c>
      <c r="O1406" s="2272">
        <v>0.23999999463558197</v>
      </c>
      <c r="P1406" s="2272">
        <v>0.23000000417232513</v>
      </c>
      <c r="Q1406" s="2272">
        <v>0.2199999988079071</v>
      </c>
      <c r="R1406" s="2272">
        <v>0.25</v>
      </c>
      <c r="S1406" s="2272">
        <v>0.23000000417232513</v>
      </c>
      <c r="T1406" s="2272">
        <v>0.2199999988079071</v>
      </c>
      <c r="U1406" s="2272">
        <v>0.2199999988079071</v>
      </c>
      <c r="V1406" s="2272">
        <v>0.2199999988079071</v>
      </c>
      <c r="W1406" s="2272">
        <v>0.2199999988079071</v>
      </c>
      <c r="X1406" s="2272">
        <v>0.23999999463558197</v>
      </c>
      <c r="Y1406" s="2272">
        <v>0.25</v>
      </c>
      <c r="Z1406" s="2272">
        <v>0.23999999463558197</v>
      </c>
      <c r="AA1406" s="2272">
        <v>0.2199999988079071</v>
      </c>
      <c r="AB1406" s="2272">
        <v>0.23000000417232513</v>
      </c>
      <c r="AC1406" s="1194">
        <f>SUM(E1406:AB1406)</f>
        <v>5.5699999928474426</v>
      </c>
    </row>
    <row r="1407" spans="1:29" s="3" customFormat="1" ht="12.75" customHeight="1">
      <c r="A1407" s="3281"/>
      <c r="B1407" s="3310"/>
      <c r="C1407" s="1191" t="s">
        <v>159</v>
      </c>
      <c r="D1407" s="1697" t="s">
        <v>813</v>
      </c>
      <c r="E1407" s="2271">
        <v>7</v>
      </c>
      <c r="F1407" s="2271">
        <v>8</v>
      </c>
      <c r="G1407" s="2271">
        <v>8</v>
      </c>
      <c r="H1407" s="2271">
        <v>7</v>
      </c>
      <c r="I1407" s="2271">
        <v>8</v>
      </c>
      <c r="J1407" s="2271">
        <v>8</v>
      </c>
      <c r="K1407" s="2271">
        <v>8</v>
      </c>
      <c r="L1407" s="2271">
        <v>8</v>
      </c>
      <c r="M1407" s="2271">
        <v>8</v>
      </c>
      <c r="N1407" s="2271">
        <v>8</v>
      </c>
      <c r="O1407" s="2271">
        <v>8</v>
      </c>
      <c r="P1407" s="2271">
        <v>8</v>
      </c>
      <c r="Q1407" s="2271">
        <v>7</v>
      </c>
      <c r="R1407" s="2271">
        <v>8</v>
      </c>
      <c r="S1407" s="2271">
        <v>8</v>
      </c>
      <c r="T1407" s="2271">
        <v>8</v>
      </c>
      <c r="U1407" s="2271">
        <v>8</v>
      </c>
      <c r="V1407" s="2271">
        <v>8</v>
      </c>
      <c r="W1407" s="2271">
        <v>7</v>
      </c>
      <c r="X1407" s="2271">
        <v>7</v>
      </c>
      <c r="Y1407" s="2271">
        <v>8</v>
      </c>
      <c r="Z1407" s="2271">
        <v>7</v>
      </c>
      <c r="AA1407" s="2271">
        <v>7</v>
      </c>
      <c r="AB1407" s="2271">
        <v>7</v>
      </c>
      <c r="AC1407" s="1194"/>
    </row>
    <row r="1408" spans="1:29" s="3" customFormat="1" ht="12.75" customHeight="1" thickBot="1">
      <c r="A1408" s="3282"/>
      <c r="B1408" s="3311"/>
      <c r="C1408" s="1209" t="s">
        <v>161</v>
      </c>
      <c r="D1408" s="1209"/>
      <c r="E1408" s="1268">
        <f t="shared" ref="E1408:AC1408" si="401">E1406/E1405</f>
        <v>0.56410258173707506</v>
      </c>
      <c r="F1408" s="1268">
        <f t="shared" si="401"/>
        <v>0.53658536762655107</v>
      </c>
      <c r="G1408" s="1268">
        <f t="shared" si="401"/>
        <v>0.55555557027275215</v>
      </c>
      <c r="H1408" s="1312">
        <f t="shared" si="401"/>
        <v>0.56097562482568364</v>
      </c>
      <c r="I1408" s="1268">
        <f t="shared" si="401"/>
        <v>0.5750000018626451</v>
      </c>
      <c r="J1408" s="1268">
        <f t="shared" si="401"/>
        <v>0.58139533916636388</v>
      </c>
      <c r="K1408" s="1268">
        <f t="shared" si="401"/>
        <v>0.59999997764825852</v>
      </c>
      <c r="L1408" s="1268">
        <f t="shared" si="401"/>
        <v>0.5348837217361363</v>
      </c>
      <c r="M1408" s="1268">
        <f t="shared" si="401"/>
        <v>0.57142857649699375</v>
      </c>
      <c r="N1408" s="1312">
        <f t="shared" si="401"/>
        <v>0.5348837217361363</v>
      </c>
      <c r="O1408" s="1268">
        <f t="shared" si="401"/>
        <v>0.55813951312431875</v>
      </c>
      <c r="P1408" s="1268">
        <f t="shared" si="401"/>
        <v>0.56097562482568364</v>
      </c>
      <c r="Q1408" s="1268">
        <f t="shared" si="401"/>
        <v>0.54999998882412926</v>
      </c>
      <c r="R1408" s="1268">
        <f t="shared" si="401"/>
        <v>0.56818182126057049</v>
      </c>
      <c r="S1408" s="1268">
        <f t="shared" si="401"/>
        <v>0.5</v>
      </c>
      <c r="T1408" s="1268">
        <f t="shared" si="401"/>
        <v>0.52380953732531665</v>
      </c>
      <c r="U1408" s="1268">
        <f t="shared" si="401"/>
        <v>0.54999998882412926</v>
      </c>
      <c r="V1408" s="1312">
        <f t="shared" si="401"/>
        <v>0.54999998882412926</v>
      </c>
      <c r="W1408" s="1268">
        <f t="shared" si="401"/>
        <v>0.56410258173707506</v>
      </c>
      <c r="X1408" s="1268">
        <f t="shared" si="401"/>
        <v>0.6315789411768028</v>
      </c>
      <c r="Y1408" s="1268">
        <f t="shared" si="401"/>
        <v>0.62499999068677436</v>
      </c>
      <c r="Z1408" s="1268">
        <f t="shared" si="401"/>
        <v>0.6315789411768028</v>
      </c>
      <c r="AA1408" s="1268">
        <f t="shared" si="401"/>
        <v>0.57894737254879813</v>
      </c>
      <c r="AB1408" s="1268">
        <f t="shared" si="401"/>
        <v>0.60526317646959171</v>
      </c>
      <c r="AC1408" s="1212">
        <f t="shared" si="401"/>
        <v>0.56605691135090197</v>
      </c>
    </row>
    <row r="1409" spans="1:29" s="3" customFormat="1" ht="12.75" customHeight="1">
      <c r="A1409" s="3294" t="s">
        <v>834</v>
      </c>
      <c r="B1409" s="3309" t="s">
        <v>832</v>
      </c>
      <c r="C1409" s="1255" t="s">
        <v>156</v>
      </c>
      <c r="D1409" s="1255" t="s">
        <v>157</v>
      </c>
      <c r="E1409" s="1501">
        <v>0.50224999999999997</v>
      </c>
      <c r="F1409" s="1501">
        <v>0.50434999999999997</v>
      </c>
      <c r="G1409" s="1501">
        <v>0.50539999999999996</v>
      </c>
      <c r="H1409" s="1502">
        <v>0.50155000000000005</v>
      </c>
      <c r="I1409" s="1501">
        <v>0.50434999999999997</v>
      </c>
      <c r="J1409" s="1501">
        <v>0.50190000000000001</v>
      </c>
      <c r="K1409" s="1501">
        <v>0.49525000000000002</v>
      </c>
      <c r="L1409" s="1501">
        <v>0.49875000000000003</v>
      </c>
      <c r="M1409" s="1501">
        <v>0.48964999999999997</v>
      </c>
      <c r="N1409" s="1502">
        <v>0.48964999999999997</v>
      </c>
      <c r="O1409" s="1501">
        <v>0.52710000000000001</v>
      </c>
      <c r="P1409" s="1501">
        <v>0.52500000000000002</v>
      </c>
      <c r="Q1409" s="1501">
        <v>0.50890000000000002</v>
      </c>
      <c r="R1409" s="1501">
        <v>0.50085000000000002</v>
      </c>
      <c r="S1409" s="1501">
        <v>0.49909999999999999</v>
      </c>
      <c r="T1409" s="1501">
        <v>0.54249999999999998</v>
      </c>
      <c r="U1409" s="1501">
        <v>0.53585000000000005</v>
      </c>
      <c r="V1409" s="1502">
        <v>0.50924999999999998</v>
      </c>
      <c r="W1409" s="1501">
        <v>0.54915000000000003</v>
      </c>
      <c r="X1409" s="1501">
        <v>0.55020000000000002</v>
      </c>
      <c r="Y1409" s="1501">
        <v>0.55159999999999998</v>
      </c>
      <c r="Z1409" s="1501">
        <v>0.55930000000000002</v>
      </c>
      <c r="AA1409" s="1501">
        <v>0.53969999999999996</v>
      </c>
      <c r="AB1409" s="1501">
        <v>0.53620000000000001</v>
      </c>
      <c r="AC1409" s="1242">
        <f>SUM(E1409:AB1409)</f>
        <v>12.427800000000001</v>
      </c>
    </row>
    <row r="1410" spans="1:29" s="3" customFormat="1" ht="12.75" customHeight="1">
      <c r="A1410" s="3281"/>
      <c r="B1410" s="3310"/>
      <c r="C1410" s="1191" t="s">
        <v>158</v>
      </c>
      <c r="D1410" s="1191" t="s">
        <v>157</v>
      </c>
      <c r="E1410" s="1503">
        <v>0.41789999999999999</v>
      </c>
      <c r="F1410" s="1503">
        <v>0.41860000000000003</v>
      </c>
      <c r="G1410" s="1503">
        <v>0.41789999999999999</v>
      </c>
      <c r="H1410" s="1504">
        <v>0.41475000000000001</v>
      </c>
      <c r="I1410" s="1503">
        <v>0.41894999999999999</v>
      </c>
      <c r="J1410" s="1503">
        <v>0.4284</v>
      </c>
      <c r="K1410" s="1503">
        <v>0.43120000000000003</v>
      </c>
      <c r="L1410" s="1503">
        <v>0.42770000000000002</v>
      </c>
      <c r="M1410" s="1503">
        <v>0.29294999999999999</v>
      </c>
      <c r="N1410" s="1504">
        <v>0.29575000000000001</v>
      </c>
      <c r="O1410" s="1503">
        <v>0.42280000000000001</v>
      </c>
      <c r="P1410" s="1503">
        <v>0.42699999999999999</v>
      </c>
      <c r="Q1410" s="1503">
        <v>0.41299999999999998</v>
      </c>
      <c r="R1410" s="1503">
        <v>0.41510000000000002</v>
      </c>
      <c r="S1410" s="1503">
        <v>0.36714999999999998</v>
      </c>
      <c r="T1410" s="1503">
        <v>0.42</v>
      </c>
      <c r="U1410" s="1503">
        <v>0.4088</v>
      </c>
      <c r="V1410" s="1504">
        <v>0.40005000000000002</v>
      </c>
      <c r="W1410" s="1503">
        <v>0.51170000000000004</v>
      </c>
      <c r="X1410" s="1503">
        <v>0.52815000000000001</v>
      </c>
      <c r="Y1410" s="1503">
        <v>0.54039999999999999</v>
      </c>
      <c r="Z1410" s="1503">
        <v>0.54110000000000003</v>
      </c>
      <c r="AA1410" s="1503">
        <v>0.54110000000000003</v>
      </c>
      <c r="AB1410" s="1503">
        <v>0.51939999999999997</v>
      </c>
      <c r="AC1410" s="1194">
        <f>SUM(E1410:AB1410)</f>
        <v>10.419849999999999</v>
      </c>
    </row>
    <row r="1411" spans="1:29" s="3" customFormat="1" ht="12.75" customHeight="1">
      <c r="A1411" s="3281"/>
      <c r="B1411" s="3310"/>
      <c r="C1411" s="1191" t="s">
        <v>159</v>
      </c>
      <c r="D1411" s="1697" t="s">
        <v>160</v>
      </c>
      <c r="E1411" s="2275">
        <v>10</v>
      </c>
      <c r="F1411" s="2275">
        <v>10</v>
      </c>
      <c r="G1411" s="2275">
        <v>10</v>
      </c>
      <c r="H1411" s="2275">
        <v>10</v>
      </c>
      <c r="I1411" s="2275">
        <v>10</v>
      </c>
      <c r="J1411" s="2275">
        <v>10</v>
      </c>
      <c r="K1411" s="2275">
        <v>10</v>
      </c>
      <c r="L1411" s="2275">
        <v>10</v>
      </c>
      <c r="M1411" s="2275">
        <v>9</v>
      </c>
      <c r="N1411" s="2275">
        <v>10</v>
      </c>
      <c r="O1411" s="2275">
        <v>11</v>
      </c>
      <c r="P1411" s="2275">
        <v>10</v>
      </c>
      <c r="Q1411" s="2275">
        <v>10</v>
      </c>
      <c r="R1411" s="2275">
        <v>10</v>
      </c>
      <c r="S1411" s="2275">
        <v>9</v>
      </c>
      <c r="T1411" s="2275">
        <v>12</v>
      </c>
      <c r="U1411" s="2275">
        <v>10</v>
      </c>
      <c r="V1411" s="2275">
        <v>12</v>
      </c>
      <c r="W1411" s="2275">
        <v>12</v>
      </c>
      <c r="X1411" s="2275">
        <v>12</v>
      </c>
      <c r="Y1411" s="2275">
        <v>12</v>
      </c>
      <c r="Z1411" s="2275">
        <v>12</v>
      </c>
      <c r="AA1411" s="2275">
        <v>12</v>
      </c>
      <c r="AB1411" s="2275">
        <v>12</v>
      </c>
      <c r="AC1411" s="1194"/>
    </row>
    <row r="1412" spans="1:29" s="3" customFormat="1" ht="12.75" customHeight="1" thickBot="1">
      <c r="A1412" s="3282"/>
      <c r="B1412" s="3311"/>
      <c r="C1412" s="1209" t="s">
        <v>161</v>
      </c>
      <c r="D1412" s="1209"/>
      <c r="E1412" s="1268">
        <f t="shared" ref="E1412:AC1412" si="402">E1410/E1409</f>
        <v>0.83205574912891989</v>
      </c>
      <c r="F1412" s="1268">
        <f t="shared" si="402"/>
        <v>0.82997918112421942</v>
      </c>
      <c r="G1412" s="1268">
        <f t="shared" si="402"/>
        <v>0.82686980609418292</v>
      </c>
      <c r="H1412" s="1312">
        <f t="shared" si="402"/>
        <v>0.8269364968597348</v>
      </c>
      <c r="I1412" s="1268">
        <f t="shared" si="402"/>
        <v>0.83067314365024292</v>
      </c>
      <c r="J1412" s="1268">
        <f t="shared" si="402"/>
        <v>0.85355648535564854</v>
      </c>
      <c r="K1412" s="1268">
        <f t="shared" si="402"/>
        <v>0.87067137809187278</v>
      </c>
      <c r="L1412" s="1268">
        <f t="shared" si="402"/>
        <v>0.85754385964912283</v>
      </c>
      <c r="M1412" s="1268">
        <f t="shared" si="402"/>
        <v>0.59828448892065766</v>
      </c>
      <c r="N1412" s="1312">
        <f t="shared" si="402"/>
        <v>0.6040028591851323</v>
      </c>
      <c r="O1412" s="1268">
        <f t="shared" si="402"/>
        <v>0.80212483399734391</v>
      </c>
      <c r="P1412" s="1268">
        <f t="shared" si="402"/>
        <v>0.81333333333333324</v>
      </c>
      <c r="Q1412" s="1268">
        <f t="shared" si="402"/>
        <v>0.81155433287482803</v>
      </c>
      <c r="R1412" s="1268">
        <f t="shared" si="402"/>
        <v>0.8287910552061496</v>
      </c>
      <c r="S1412" s="1268">
        <f t="shared" si="402"/>
        <v>0.73562412342215988</v>
      </c>
      <c r="T1412" s="1268">
        <f t="shared" si="402"/>
        <v>0.77419354838709675</v>
      </c>
      <c r="U1412" s="1268">
        <f t="shared" si="402"/>
        <v>0.76290006531678634</v>
      </c>
      <c r="V1412" s="1312">
        <f t="shared" si="402"/>
        <v>0.78556701030927845</v>
      </c>
      <c r="W1412" s="1268">
        <f t="shared" si="402"/>
        <v>0.93180369662205231</v>
      </c>
      <c r="X1412" s="1268">
        <f t="shared" si="402"/>
        <v>0.95992366412213737</v>
      </c>
      <c r="Y1412" s="1268">
        <f t="shared" si="402"/>
        <v>0.97969543147208127</v>
      </c>
      <c r="Z1412" s="1268">
        <f t="shared" si="402"/>
        <v>0.96745932415519398</v>
      </c>
      <c r="AA1412" s="1268">
        <f t="shared" si="402"/>
        <v>1.0025940337224386</v>
      </c>
      <c r="AB1412" s="1268">
        <f t="shared" si="402"/>
        <v>0.96866840731070492</v>
      </c>
      <c r="AC1412" s="1212">
        <f t="shared" si="402"/>
        <v>0.83843077616311801</v>
      </c>
    </row>
    <row r="1413" spans="1:29" s="3" customFormat="1" ht="12.75" customHeight="1">
      <c r="A1413" s="3329" t="s">
        <v>461</v>
      </c>
      <c r="B1413" s="3330"/>
      <c r="C1413" s="1239" t="s">
        <v>156</v>
      </c>
      <c r="D1413" s="1239"/>
      <c r="E1413" s="1269">
        <f t="shared" ref="E1413:AC1413" si="403">E1393+E1397+E1401+E1405+E1409+E1277+E1281+E1285+E1289</f>
        <v>4.8259999568611383</v>
      </c>
      <c r="F1413" s="1269">
        <f t="shared" si="403"/>
        <v>4.7031999818950894</v>
      </c>
      <c r="G1413" s="1269">
        <f t="shared" si="403"/>
        <v>4.763549954476952</v>
      </c>
      <c r="H1413" s="1311">
        <f t="shared" si="403"/>
        <v>4.7890000152736896</v>
      </c>
      <c r="I1413" s="1269">
        <f t="shared" si="403"/>
        <v>4.8810999294430015</v>
      </c>
      <c r="J1413" s="1269">
        <f t="shared" si="403"/>
        <v>5.0135500829994673</v>
      </c>
      <c r="K1413" s="1269">
        <f t="shared" si="403"/>
        <v>5.4186501297146084</v>
      </c>
      <c r="L1413" s="1269">
        <f t="shared" si="403"/>
        <v>5.7246001118332144</v>
      </c>
      <c r="M1413" s="1269">
        <f t="shared" si="403"/>
        <v>5.9365001297146085</v>
      </c>
      <c r="N1413" s="1311">
        <f t="shared" si="403"/>
        <v>6.0803500260025265</v>
      </c>
      <c r="O1413" s="1269">
        <f t="shared" si="403"/>
        <v>6.1583499690055845</v>
      </c>
      <c r="P1413" s="1269">
        <f t="shared" si="403"/>
        <v>6.0778000250339508</v>
      </c>
      <c r="Q1413" s="1269">
        <f t="shared" si="403"/>
        <v>6.1343499580532317</v>
      </c>
      <c r="R1413" s="1269">
        <f t="shared" si="403"/>
        <v>6.3429500260025264</v>
      </c>
      <c r="S1413" s="1269">
        <f t="shared" si="403"/>
        <v>6.4241499890476463</v>
      </c>
      <c r="T1413" s="1269">
        <f t="shared" si="403"/>
        <v>6.3284500534206627</v>
      </c>
      <c r="U1413" s="1269">
        <f t="shared" si="403"/>
        <v>6.1582502250820399</v>
      </c>
      <c r="V1413" s="1311">
        <f t="shared" si="403"/>
        <v>6.0579000152736899</v>
      </c>
      <c r="W1413" s="1269">
        <f t="shared" si="403"/>
        <v>5.9814998519569631</v>
      </c>
      <c r="X1413" s="1269">
        <f t="shared" si="403"/>
        <v>5.8586499854713683</v>
      </c>
      <c r="Y1413" s="1269">
        <f t="shared" si="403"/>
        <v>5.7537501106411213</v>
      </c>
      <c r="Z1413" s="1269">
        <f t="shared" si="403"/>
        <v>5.4942500999122856</v>
      </c>
      <c r="AA1413" s="1269">
        <f t="shared" si="403"/>
        <v>5.2142999902397396</v>
      </c>
      <c r="AB1413" s="1269">
        <f t="shared" si="403"/>
        <v>5.004649952092767</v>
      </c>
      <c r="AC1413" s="1269">
        <f t="shared" si="403"/>
        <v>134.8958005745888</v>
      </c>
    </row>
    <row r="1414" spans="1:29" s="3" customFormat="1" ht="12.75" customHeight="1">
      <c r="A1414" s="3366"/>
      <c r="B1414" s="3367"/>
      <c r="C1414" s="1363" t="s">
        <v>158</v>
      </c>
      <c r="D1414" s="1363"/>
      <c r="E1414" s="1418">
        <f t="shared" ref="E1414:AC1414" si="404">E1394+E1398+E1402+E1406+E1410+E1278+E1282+E1286+E1290</f>
        <v>2.534149994263053</v>
      </c>
      <c r="F1414" s="1418">
        <f t="shared" si="404"/>
        <v>2.5134500226497654</v>
      </c>
      <c r="G1414" s="1418">
        <f t="shared" si="404"/>
        <v>2.5421999644607305</v>
      </c>
      <c r="H1414" s="1419">
        <f t="shared" si="404"/>
        <v>2.5492000091642142</v>
      </c>
      <c r="I1414" s="1418">
        <f t="shared" si="404"/>
        <v>2.6528000709295272</v>
      </c>
      <c r="J1414" s="1418">
        <f t="shared" si="404"/>
        <v>2.6673500669807195</v>
      </c>
      <c r="K1414" s="1418">
        <f t="shared" si="404"/>
        <v>2.6750000043958426</v>
      </c>
      <c r="L1414" s="1418">
        <f t="shared" si="404"/>
        <v>2.6279500616163016</v>
      </c>
      <c r="M1414" s="1418">
        <f t="shared" si="404"/>
        <v>2.6706000067800284</v>
      </c>
      <c r="N1414" s="1419">
        <f t="shared" si="404"/>
        <v>2.7015999972432851</v>
      </c>
      <c r="O1414" s="1418">
        <f t="shared" si="404"/>
        <v>2.7903499877065423</v>
      </c>
      <c r="P1414" s="1418">
        <f t="shared" si="404"/>
        <v>2.7670499447911978</v>
      </c>
      <c r="Q1414" s="1418">
        <f t="shared" si="404"/>
        <v>2.7013499585002663</v>
      </c>
      <c r="R1414" s="1418">
        <f t="shared" si="404"/>
        <v>2.8250000026077036</v>
      </c>
      <c r="S1414" s="1418">
        <f t="shared" si="404"/>
        <v>2.7251000449270011</v>
      </c>
      <c r="T1414" s="1418">
        <f t="shared" si="404"/>
        <v>2.7755000300258397</v>
      </c>
      <c r="U1414" s="1418">
        <f t="shared" si="404"/>
        <v>2.7609000586360697</v>
      </c>
      <c r="V1414" s="1419">
        <f t="shared" si="404"/>
        <v>2.663550027418137</v>
      </c>
      <c r="W1414" s="1418">
        <f t="shared" si="404"/>
        <v>2.7550000467151401</v>
      </c>
      <c r="X1414" s="1418">
        <f t="shared" si="404"/>
        <v>2.839650013932586</v>
      </c>
      <c r="Y1414" s="1418">
        <f t="shared" si="404"/>
        <v>2.8878499499320984</v>
      </c>
      <c r="Z1414" s="1418">
        <f t="shared" si="404"/>
        <v>2.8550499543279408</v>
      </c>
      <c r="AA1414" s="1418">
        <f t="shared" si="404"/>
        <v>2.817149986886978</v>
      </c>
      <c r="AB1414" s="1418">
        <f t="shared" si="404"/>
        <v>2.8206999734014273</v>
      </c>
      <c r="AC1414" s="1271">
        <f t="shared" si="404"/>
        <v>65.308500174045562</v>
      </c>
    </row>
    <row r="1415" spans="1:29" s="3" customFormat="1" ht="12.75" customHeight="1">
      <c r="A1415" s="3308" t="s">
        <v>462</v>
      </c>
      <c r="B1415" s="3368"/>
      <c r="C1415" s="1186" t="s">
        <v>156</v>
      </c>
      <c r="D1415" s="1186"/>
      <c r="E1415" s="1267">
        <f t="shared" ref="E1415:AB1415" si="405">E1363+E1367-E1413</f>
        <v>-5.9997851997612983E-3</v>
      </c>
      <c r="F1415" s="1267">
        <f t="shared" si="405"/>
        <v>-1.3200043883919932E-2</v>
      </c>
      <c r="G1415" s="1267">
        <f t="shared" si="405"/>
        <v>-4.3550045076012012E-2</v>
      </c>
      <c r="H1415" s="1324">
        <f t="shared" si="405"/>
        <v>-3.9000134482979121E-2</v>
      </c>
      <c r="I1415" s="1267">
        <f t="shared" si="405"/>
        <v>-1.0998150020835595E-3</v>
      </c>
      <c r="J1415" s="1267">
        <f t="shared" si="405"/>
        <v>-3.5500925362104141E-3</v>
      </c>
      <c r="K1415" s="1267">
        <f t="shared" si="405"/>
        <v>-6.8649986663460894E-2</v>
      </c>
      <c r="L1415" s="1267">
        <f t="shared" si="405"/>
        <v>-3.4600054612755393E-2</v>
      </c>
      <c r="M1415" s="1267">
        <f t="shared" si="405"/>
        <v>-8.6500225082040139E-2</v>
      </c>
      <c r="N1415" s="1324">
        <f t="shared" si="405"/>
        <v>-3.0349835267663217E-2</v>
      </c>
      <c r="O1415" s="1267">
        <f t="shared" si="405"/>
        <v>-0.11834976873397807</v>
      </c>
      <c r="P1415" s="1267">
        <f t="shared" si="405"/>
        <v>-0.10779999642372129</v>
      </c>
      <c r="Q1415" s="1267">
        <f t="shared" si="405"/>
        <v>-0.11434997712671802</v>
      </c>
      <c r="R1415" s="1267">
        <f t="shared" si="405"/>
        <v>-0.10295001646578328</v>
      </c>
      <c r="S1415" s="1267">
        <f t="shared" si="405"/>
        <v>-0.13415002719461899</v>
      </c>
      <c r="T1415" s="1267">
        <f t="shared" si="405"/>
        <v>3.1549841675162504E-2</v>
      </c>
      <c r="U1415" s="1267">
        <f t="shared" si="405"/>
        <v>-0.13825024415552623</v>
      </c>
      <c r="V1415" s="1324">
        <f t="shared" si="405"/>
        <v>-3.7900034347176259E-2</v>
      </c>
      <c r="W1415" s="1267">
        <f t="shared" si="405"/>
        <v>-8.149999500811056E-2</v>
      </c>
      <c r="X1415" s="1267">
        <f t="shared" si="405"/>
        <v>-8.865000454485461E-2</v>
      </c>
      <c r="Y1415" s="1267">
        <f t="shared" si="405"/>
        <v>-5.3750062957405476E-2</v>
      </c>
      <c r="Z1415" s="1267">
        <f t="shared" si="405"/>
        <v>4.574986194074171E-2</v>
      </c>
      <c r="AA1415" s="1267">
        <f t="shared" si="405"/>
        <v>-4.4299913945794245E-2</v>
      </c>
      <c r="AB1415" s="1267">
        <f t="shared" si="405"/>
        <v>-2.4649933019280645E-2</v>
      </c>
      <c r="AC1415" s="1189"/>
    </row>
    <row r="1416" spans="1:29" s="3" customFormat="1" ht="12.75" customHeight="1">
      <c r="A1416" s="3327"/>
      <c r="B1416" s="3328"/>
      <c r="C1416" s="1209" t="s">
        <v>158</v>
      </c>
      <c r="D1416" s="1209"/>
      <c r="E1416" s="1268">
        <f t="shared" ref="E1416:AB1416" si="406">E1364+E1368-E1414</f>
        <v>-5.4149975189566657E-2</v>
      </c>
      <c r="F1416" s="1268">
        <f t="shared" si="406"/>
        <v>-3.3450063180923806E-2</v>
      </c>
      <c r="G1416" s="1268">
        <f t="shared" si="406"/>
        <v>-9.2199916777014668E-2</v>
      </c>
      <c r="H1416" s="1312">
        <f t="shared" si="406"/>
        <v>-7.9199980553984695E-2</v>
      </c>
      <c r="I1416" s="1268">
        <f t="shared" si="406"/>
        <v>-8.2800078082084561E-2</v>
      </c>
      <c r="J1416" s="1268">
        <f t="shared" si="406"/>
        <v>-9.7350074133276898E-2</v>
      </c>
      <c r="K1416" s="1268">
        <f t="shared" si="406"/>
        <v>-8.5000030621886324E-2</v>
      </c>
      <c r="L1416" s="1268">
        <f t="shared" si="406"/>
        <v>-7.795004969537267E-2</v>
      </c>
      <c r="M1416" s="1268">
        <f t="shared" si="406"/>
        <v>-9.0600023469328939E-2</v>
      </c>
      <c r="N1416" s="1312">
        <f t="shared" si="406"/>
        <v>-0.12160001393258568</v>
      </c>
      <c r="O1416" s="1268">
        <f t="shared" si="406"/>
        <v>-0.11034998055398493</v>
      </c>
      <c r="P1416" s="1268">
        <f t="shared" si="406"/>
        <v>-0.24704996386468414</v>
      </c>
      <c r="Q1416" s="1268">
        <f t="shared" si="406"/>
        <v>-0.23134998949468155</v>
      </c>
      <c r="R1416" s="1268">
        <f t="shared" si="406"/>
        <v>-0.19500000737607515</v>
      </c>
      <c r="S1416" s="1268">
        <f t="shared" si="406"/>
        <v>-0.24509996624886998</v>
      </c>
      <c r="T1416" s="1268">
        <f t="shared" si="406"/>
        <v>-0.11550006340444074</v>
      </c>
      <c r="U1416" s="1268">
        <f t="shared" si="406"/>
        <v>-0.22090009678304234</v>
      </c>
      <c r="V1416" s="1312">
        <f t="shared" si="406"/>
        <v>-6.3550063180923821E-2</v>
      </c>
      <c r="W1416" s="1268">
        <f t="shared" si="406"/>
        <v>-0.13500004194676851</v>
      </c>
      <c r="X1416" s="1268">
        <f t="shared" si="406"/>
        <v>-0.13964996624887016</v>
      </c>
      <c r="Y1416" s="1268">
        <f t="shared" si="406"/>
        <v>-0.16784992132186893</v>
      </c>
      <c r="Z1416" s="1268">
        <f t="shared" si="406"/>
        <v>-9.5049963864684006E-2</v>
      </c>
      <c r="AA1416" s="1268">
        <f t="shared" si="406"/>
        <v>-0.117149998807907</v>
      </c>
      <c r="AB1416" s="1268">
        <f t="shared" si="406"/>
        <v>-8.0700023469328919E-2</v>
      </c>
      <c r="AC1416" s="1212"/>
    </row>
    <row r="1417" spans="1:29" s="1161" customFormat="1" ht="12.75" customHeight="1" thickBot="1">
      <c r="A1417" s="1372" t="s">
        <v>671</v>
      </c>
      <c r="B1417" s="1373"/>
      <c r="C1417" s="1374"/>
      <c r="D1417" s="1374"/>
      <c r="E1417" s="1376">
        <v>1</v>
      </c>
      <c r="F1417" s="1376">
        <v>2</v>
      </c>
      <c r="G1417" s="1376">
        <v>3</v>
      </c>
      <c r="H1417" s="1376">
        <v>4</v>
      </c>
      <c r="I1417" s="1376">
        <v>5</v>
      </c>
      <c r="J1417" s="1376">
        <v>6</v>
      </c>
      <c r="K1417" s="1376">
        <v>7</v>
      </c>
      <c r="L1417" s="1376">
        <v>8</v>
      </c>
      <c r="M1417" s="1376">
        <v>9</v>
      </c>
      <c r="N1417" s="1376">
        <v>10</v>
      </c>
      <c r="O1417" s="1376">
        <v>11</v>
      </c>
      <c r="P1417" s="1376">
        <v>12</v>
      </c>
      <c r="Q1417" s="1376">
        <v>13</v>
      </c>
      <c r="R1417" s="1376">
        <v>14</v>
      </c>
      <c r="S1417" s="1376">
        <v>15</v>
      </c>
      <c r="T1417" s="1376">
        <v>16</v>
      </c>
      <c r="U1417" s="1376">
        <v>17</v>
      </c>
      <c r="V1417" s="1376">
        <v>18</v>
      </c>
      <c r="W1417" s="1376">
        <v>19</v>
      </c>
      <c r="X1417" s="1376">
        <v>20</v>
      </c>
      <c r="Y1417" s="1376">
        <v>21</v>
      </c>
      <c r="Z1417" s="1376">
        <v>22</v>
      </c>
      <c r="AA1417" s="1376">
        <v>23</v>
      </c>
      <c r="AB1417" s="1376">
        <v>24</v>
      </c>
      <c r="AC1417" s="1377"/>
    </row>
    <row r="1418" spans="1:29" s="1161" customFormat="1" ht="12.75" customHeight="1">
      <c r="A1418" s="1234" t="s">
        <v>240</v>
      </c>
      <c r="B1418" s="1235"/>
      <c r="C1418" s="1236" t="s">
        <v>164</v>
      </c>
      <c r="D1418" s="1726" t="s">
        <v>160</v>
      </c>
      <c r="E1418" s="2278">
        <v>6.440000057220459</v>
      </c>
      <c r="F1418" s="2278">
        <v>6.429999828338623</v>
      </c>
      <c r="G1418" s="2278">
        <v>6.429999828338623</v>
      </c>
      <c r="H1418" s="2278">
        <v>6.440000057220459</v>
      </c>
      <c r="I1418" s="2278">
        <v>6.4499998092651367</v>
      </c>
      <c r="J1418" s="2278">
        <v>6.4699997901916504</v>
      </c>
      <c r="K1418" s="2278">
        <v>6.4600000381469727</v>
      </c>
      <c r="L1418" s="2278">
        <v>6.429999828338623</v>
      </c>
      <c r="M1418" s="2278">
        <v>6.4499998092651367</v>
      </c>
      <c r="N1418" s="2278">
        <v>6.4600000381469727</v>
      </c>
      <c r="O1418" s="2278">
        <v>6.4499998092651367</v>
      </c>
      <c r="P1418" s="2278">
        <v>6.429999828338623</v>
      </c>
      <c r="Q1418" s="2278">
        <v>6.429999828338623</v>
      </c>
      <c r="R1418" s="2278">
        <v>6.4200000762939453</v>
      </c>
      <c r="S1418" s="2278">
        <v>6.4200000762939453</v>
      </c>
      <c r="T1418" s="2278">
        <v>6.440000057220459</v>
      </c>
      <c r="U1418" s="2278">
        <v>6.440000057220459</v>
      </c>
      <c r="V1418" s="2278">
        <v>6.440000057220459</v>
      </c>
      <c r="W1418" s="2278">
        <v>6.440000057220459</v>
      </c>
      <c r="X1418" s="2278">
        <v>6.4800000190734863</v>
      </c>
      <c r="Y1418" s="2278">
        <v>6.4899997711181641</v>
      </c>
      <c r="Z1418" s="2278">
        <v>6.5</v>
      </c>
      <c r="AA1418" s="2278">
        <v>6.5100002288818359</v>
      </c>
      <c r="AB1418" s="2278">
        <v>6.5199999809265137</v>
      </c>
      <c r="AC1418" s="1236"/>
    </row>
    <row r="1419" spans="1:29" s="1161" customFormat="1" ht="12.75" customHeight="1" thickBot="1">
      <c r="A1419" s="1393" t="s">
        <v>241</v>
      </c>
      <c r="B1419" s="1394"/>
      <c r="C1419" s="1297" t="s">
        <v>164</v>
      </c>
      <c r="D1419" s="1785" t="s">
        <v>160</v>
      </c>
      <c r="E1419" s="2279">
        <v>6.4899997711181641</v>
      </c>
      <c r="F1419" s="2279">
        <v>6.4600000381469727</v>
      </c>
      <c r="G1419" s="2279">
        <v>6.440000057220459</v>
      </c>
      <c r="H1419" s="2279">
        <v>6.4699997901916504</v>
      </c>
      <c r="I1419" s="2279">
        <v>6.4800000190734863</v>
      </c>
      <c r="J1419" s="2279">
        <v>6.5</v>
      </c>
      <c r="K1419" s="2279">
        <v>6.5100002288818359</v>
      </c>
      <c r="L1419" s="2279">
        <v>6.4800000190734863</v>
      </c>
      <c r="M1419" s="2279">
        <v>6.4899997711181641</v>
      </c>
      <c r="N1419" s="2279">
        <v>6.5</v>
      </c>
      <c r="O1419" s="2279">
        <v>6.4899997711181641</v>
      </c>
      <c r="P1419" s="2279">
        <v>6.4600000381469727</v>
      </c>
      <c r="Q1419" s="2279">
        <v>6.4499998092651367</v>
      </c>
      <c r="R1419" s="2279">
        <v>6.4499998092651367</v>
      </c>
      <c r="S1419" s="2279">
        <v>6.429999828338623</v>
      </c>
      <c r="T1419" s="2279">
        <v>6.440000057220459</v>
      </c>
      <c r="U1419" s="2279">
        <v>6.4499998092651367</v>
      </c>
      <c r="V1419" s="2279">
        <v>6.429999828338623</v>
      </c>
      <c r="W1419" s="2279">
        <v>6.440000057220459</v>
      </c>
      <c r="X1419" s="2279">
        <v>6.5</v>
      </c>
      <c r="Y1419" s="2279">
        <v>6.5199999809265137</v>
      </c>
      <c r="Z1419" s="2279">
        <v>6.5199999809265137</v>
      </c>
      <c r="AA1419" s="2279">
        <v>6.4499998092651367</v>
      </c>
      <c r="AB1419" s="2279">
        <v>6.4699997901916504</v>
      </c>
      <c r="AC1419" s="1297"/>
    </row>
    <row r="1420" spans="1:29" s="3" customFormat="1" ht="12.75" customHeight="1">
      <c r="A1420" s="3308" t="s">
        <v>300</v>
      </c>
      <c r="B1420" s="3320" t="s">
        <v>835</v>
      </c>
      <c r="C1420" s="1186" t="s">
        <v>156</v>
      </c>
      <c r="D1420" s="1186" t="s">
        <v>157</v>
      </c>
      <c r="E1420" s="1316">
        <v>0</v>
      </c>
      <c r="F1420" s="1316">
        <v>0</v>
      </c>
      <c r="G1420" s="1316">
        <v>0</v>
      </c>
      <c r="H1420" s="1324">
        <v>0</v>
      </c>
      <c r="I1420" s="1316">
        <v>0</v>
      </c>
      <c r="J1420" s="1316">
        <v>0</v>
      </c>
      <c r="K1420" s="1316">
        <v>0</v>
      </c>
      <c r="L1420" s="1316">
        <v>0</v>
      </c>
      <c r="M1420" s="1316">
        <v>0</v>
      </c>
      <c r="N1420" s="1324">
        <v>0</v>
      </c>
      <c r="O1420" s="1316">
        <v>0</v>
      </c>
      <c r="P1420" s="1316">
        <v>0</v>
      </c>
      <c r="Q1420" s="1316">
        <v>0</v>
      </c>
      <c r="R1420" s="1316">
        <v>0</v>
      </c>
      <c r="S1420" s="1316">
        <v>0</v>
      </c>
      <c r="T1420" s="1316">
        <v>0</v>
      </c>
      <c r="U1420" s="1316">
        <v>0</v>
      </c>
      <c r="V1420" s="1324">
        <v>0</v>
      </c>
      <c r="W1420" s="1316">
        <v>0</v>
      </c>
      <c r="X1420" s="1316">
        <v>0</v>
      </c>
      <c r="Y1420" s="1316">
        <v>0</v>
      </c>
      <c r="Z1420" s="1316">
        <v>0</v>
      </c>
      <c r="AA1420" s="1316">
        <v>0</v>
      </c>
      <c r="AB1420" s="1316">
        <v>0</v>
      </c>
      <c r="AC1420" s="1189">
        <f>SUM(E1420:AB1420)</f>
        <v>0</v>
      </c>
    </row>
    <row r="1421" spans="1:29" s="3" customFormat="1" ht="12.75" customHeight="1">
      <c r="A1421" s="3305"/>
      <c r="B1421" s="3310"/>
      <c r="C1421" s="1191" t="s">
        <v>158</v>
      </c>
      <c r="D1421" s="1191" t="s">
        <v>157</v>
      </c>
      <c r="E1421" s="1305">
        <v>0</v>
      </c>
      <c r="F1421" s="1305">
        <v>0</v>
      </c>
      <c r="G1421" s="1305">
        <v>0</v>
      </c>
      <c r="H1421" s="1318">
        <v>0</v>
      </c>
      <c r="I1421" s="1305">
        <v>0</v>
      </c>
      <c r="J1421" s="1305">
        <v>0</v>
      </c>
      <c r="K1421" s="1305">
        <v>0</v>
      </c>
      <c r="L1421" s="1305">
        <v>0</v>
      </c>
      <c r="M1421" s="1305">
        <v>0</v>
      </c>
      <c r="N1421" s="1318">
        <v>0</v>
      </c>
      <c r="O1421" s="1305">
        <v>0</v>
      </c>
      <c r="P1421" s="1305">
        <v>0</v>
      </c>
      <c r="Q1421" s="1305">
        <v>0</v>
      </c>
      <c r="R1421" s="1305">
        <v>0</v>
      </c>
      <c r="S1421" s="1305">
        <v>0</v>
      </c>
      <c r="T1421" s="1305">
        <v>0</v>
      </c>
      <c r="U1421" s="1305">
        <v>0</v>
      </c>
      <c r="V1421" s="1318">
        <v>0</v>
      </c>
      <c r="W1421" s="1305">
        <v>0</v>
      </c>
      <c r="X1421" s="1305">
        <v>0</v>
      </c>
      <c r="Y1421" s="1305">
        <v>0</v>
      </c>
      <c r="Z1421" s="1305">
        <v>0</v>
      </c>
      <c r="AA1421" s="1305">
        <v>0</v>
      </c>
      <c r="AB1421" s="1305">
        <v>0</v>
      </c>
      <c r="AC1421" s="1194">
        <f>SUM(E1421:AB1421)</f>
        <v>0</v>
      </c>
    </row>
    <row r="1422" spans="1:29" s="3" customFormat="1" ht="12.75" customHeight="1">
      <c r="A1422" s="3305"/>
      <c r="B1422" s="3310"/>
      <c r="C1422" s="1191" t="s">
        <v>159</v>
      </c>
      <c r="D1422" s="1191" t="s">
        <v>160</v>
      </c>
      <c r="E1422" s="1320" t="s">
        <v>179</v>
      </c>
      <c r="F1422" s="1320"/>
      <c r="G1422" s="1320"/>
      <c r="H1422" s="1321"/>
      <c r="I1422" s="1320"/>
      <c r="J1422" s="1320"/>
      <c r="K1422" s="1320"/>
      <c r="L1422" s="1320"/>
      <c r="M1422" s="1320"/>
      <c r="N1422" s="1321"/>
      <c r="O1422" s="1320"/>
      <c r="P1422" s="1320"/>
      <c r="Q1422" s="1320"/>
      <c r="R1422" s="1320"/>
      <c r="S1422" s="1320"/>
      <c r="T1422" s="1320"/>
      <c r="U1422" s="1320"/>
      <c r="V1422" s="1321"/>
      <c r="W1422" s="1320"/>
      <c r="X1422" s="1320"/>
      <c r="Y1422" s="1320"/>
      <c r="Z1422" s="1320"/>
      <c r="AA1422" s="1320"/>
      <c r="AB1422" s="1320"/>
      <c r="AC1422" s="1194"/>
    </row>
    <row r="1423" spans="1:29" s="3" customFormat="1" ht="12.75" customHeight="1">
      <c r="A1423" s="3306"/>
      <c r="B1423" s="3311"/>
      <c r="C1423" s="1209" t="s">
        <v>161</v>
      </c>
      <c r="D1423" s="1209"/>
      <c r="E1423" s="1268" t="e">
        <f t="shared" ref="E1423:AC1423" si="407">E1421/E1420</f>
        <v>#DIV/0!</v>
      </c>
      <c r="F1423" s="1268" t="e">
        <f t="shared" si="407"/>
        <v>#DIV/0!</v>
      </c>
      <c r="G1423" s="1268" t="e">
        <f t="shared" si="407"/>
        <v>#DIV/0!</v>
      </c>
      <c r="H1423" s="1312" t="e">
        <f t="shared" si="407"/>
        <v>#DIV/0!</v>
      </c>
      <c r="I1423" s="1268" t="e">
        <f t="shared" si="407"/>
        <v>#DIV/0!</v>
      </c>
      <c r="J1423" s="1268" t="e">
        <f t="shared" si="407"/>
        <v>#DIV/0!</v>
      </c>
      <c r="K1423" s="1268" t="e">
        <f t="shared" si="407"/>
        <v>#DIV/0!</v>
      </c>
      <c r="L1423" s="1268" t="e">
        <f t="shared" si="407"/>
        <v>#DIV/0!</v>
      </c>
      <c r="M1423" s="1268" t="e">
        <f t="shared" si="407"/>
        <v>#DIV/0!</v>
      </c>
      <c r="N1423" s="1312" t="e">
        <f t="shared" si="407"/>
        <v>#DIV/0!</v>
      </c>
      <c r="O1423" s="1268" t="e">
        <f t="shared" si="407"/>
        <v>#DIV/0!</v>
      </c>
      <c r="P1423" s="1268" t="e">
        <f t="shared" si="407"/>
        <v>#DIV/0!</v>
      </c>
      <c r="Q1423" s="1268" t="e">
        <f t="shared" si="407"/>
        <v>#DIV/0!</v>
      </c>
      <c r="R1423" s="1268" t="e">
        <f t="shared" si="407"/>
        <v>#DIV/0!</v>
      </c>
      <c r="S1423" s="1268" t="e">
        <f t="shared" si="407"/>
        <v>#DIV/0!</v>
      </c>
      <c r="T1423" s="1268" t="e">
        <f t="shared" si="407"/>
        <v>#DIV/0!</v>
      </c>
      <c r="U1423" s="1268" t="e">
        <f t="shared" si="407"/>
        <v>#DIV/0!</v>
      </c>
      <c r="V1423" s="1312" t="e">
        <f t="shared" si="407"/>
        <v>#DIV/0!</v>
      </c>
      <c r="W1423" s="1268" t="e">
        <f t="shared" si="407"/>
        <v>#DIV/0!</v>
      </c>
      <c r="X1423" s="1268" t="e">
        <f t="shared" si="407"/>
        <v>#DIV/0!</v>
      </c>
      <c r="Y1423" s="1268" t="e">
        <f t="shared" si="407"/>
        <v>#DIV/0!</v>
      </c>
      <c r="Z1423" s="1268" t="e">
        <f t="shared" si="407"/>
        <v>#DIV/0!</v>
      </c>
      <c r="AA1423" s="1268" t="e">
        <f t="shared" si="407"/>
        <v>#DIV/0!</v>
      </c>
      <c r="AB1423" s="1268" t="e">
        <f t="shared" si="407"/>
        <v>#DIV/0!</v>
      </c>
      <c r="AC1423" s="1212" t="e">
        <f t="shared" si="407"/>
        <v>#DIV/0!</v>
      </c>
    </row>
    <row r="1424" spans="1:29" s="3" customFormat="1" ht="12.75" customHeight="1">
      <c r="A1424" s="3304" t="s">
        <v>283</v>
      </c>
      <c r="B1424" s="3309" t="s">
        <v>836</v>
      </c>
      <c r="C1424" s="1255" t="s">
        <v>156</v>
      </c>
      <c r="D1424" s="1255" t="s">
        <v>157</v>
      </c>
      <c r="E1424" s="1517">
        <v>1.2959999999999999E-2</v>
      </c>
      <c r="F1424" s="1517">
        <v>1.272E-2</v>
      </c>
      <c r="G1424" s="1517">
        <v>1.272E-2</v>
      </c>
      <c r="H1424" s="1518">
        <v>1.2959999999999999E-2</v>
      </c>
      <c r="I1424" s="1517">
        <v>1.248E-2</v>
      </c>
      <c r="J1424" s="1517">
        <v>1.272E-2</v>
      </c>
      <c r="K1424" s="1517">
        <v>1.272E-2</v>
      </c>
      <c r="L1424" s="1517">
        <v>1.2239999999999999E-2</v>
      </c>
      <c r="M1424" s="1517">
        <v>1.272E-2</v>
      </c>
      <c r="N1424" s="1518">
        <v>1.248E-2</v>
      </c>
      <c r="O1424" s="1517">
        <v>1.248E-2</v>
      </c>
      <c r="P1424" s="1517">
        <v>1.248E-2</v>
      </c>
      <c r="Q1424" s="1517">
        <v>1.2239999999999999E-2</v>
      </c>
      <c r="R1424" s="1517">
        <v>1.248E-2</v>
      </c>
      <c r="S1424" s="1517">
        <v>1.056E-2</v>
      </c>
      <c r="T1424" s="1517">
        <v>9.1199999999999996E-3</v>
      </c>
      <c r="U1424" s="1517">
        <v>9.1199999999999996E-3</v>
      </c>
      <c r="V1424" s="1518">
        <v>9.3600000000000003E-3</v>
      </c>
      <c r="W1424" s="1517">
        <v>9.1199999999999996E-3</v>
      </c>
      <c r="X1424" s="1517">
        <v>9.3600000000000003E-3</v>
      </c>
      <c r="Y1424" s="1517">
        <v>9.5999999999999992E-3</v>
      </c>
      <c r="Z1424" s="1517">
        <v>9.3600000000000003E-3</v>
      </c>
      <c r="AA1424" s="1517">
        <v>9.3600000000000003E-3</v>
      </c>
      <c r="AB1424" s="1517">
        <v>9.5999999999999992E-3</v>
      </c>
      <c r="AC1424" s="1242">
        <f>SUM(E1424:AB1424)</f>
        <v>0.27095999999999992</v>
      </c>
    </row>
    <row r="1425" spans="1:30" s="3" customFormat="1" ht="12.75" customHeight="1">
      <c r="A1425" s="3305"/>
      <c r="B1425" s="3310"/>
      <c r="C1425" s="1191" t="s">
        <v>158</v>
      </c>
      <c r="D1425" s="1191" t="s">
        <v>157</v>
      </c>
      <c r="E1425" s="1519">
        <v>1.1999999999999999E-3</v>
      </c>
      <c r="F1425" s="1519">
        <v>1.1999999999999999E-3</v>
      </c>
      <c r="G1425" s="1519">
        <v>1.1999999999999999E-3</v>
      </c>
      <c r="H1425" s="1520">
        <v>9.6000000000000002E-4</v>
      </c>
      <c r="I1425" s="1519">
        <v>1.4400000000000001E-3</v>
      </c>
      <c r="J1425" s="1519">
        <v>1.1999999999999999E-3</v>
      </c>
      <c r="K1425" s="1519">
        <v>1.1999999999999999E-3</v>
      </c>
      <c r="L1425" s="1519">
        <v>1.1999999999999999E-3</v>
      </c>
      <c r="M1425" s="1519">
        <v>1.1999999999999999E-3</v>
      </c>
      <c r="N1425" s="1520">
        <v>1.4400000000000001E-3</v>
      </c>
      <c r="O1425" s="1519">
        <v>1.1999999999999999E-3</v>
      </c>
      <c r="P1425" s="1519">
        <v>1.1999999999999999E-3</v>
      </c>
      <c r="Q1425" s="1519">
        <v>1.4400000000000001E-3</v>
      </c>
      <c r="R1425" s="1519">
        <v>1.1999999999999999E-3</v>
      </c>
      <c r="S1425" s="1519">
        <v>1.1999999999999999E-3</v>
      </c>
      <c r="T1425" s="1519">
        <v>1.4400000000000001E-3</v>
      </c>
      <c r="U1425" s="1519">
        <v>1.1999999999999999E-3</v>
      </c>
      <c r="V1425" s="1520">
        <v>1.4400000000000001E-3</v>
      </c>
      <c r="W1425" s="1519">
        <v>1.4400000000000001E-3</v>
      </c>
      <c r="X1425" s="1519">
        <v>1.4400000000000001E-3</v>
      </c>
      <c r="Y1425" s="1519">
        <v>1.4400000000000001E-3</v>
      </c>
      <c r="Z1425" s="1519">
        <v>1.4400000000000001E-3</v>
      </c>
      <c r="AA1425" s="1519">
        <v>1.1999999999999999E-3</v>
      </c>
      <c r="AB1425" s="1519">
        <v>1.4400000000000001E-3</v>
      </c>
      <c r="AC1425" s="1194">
        <f>SUM(E1425:AB1425)</f>
        <v>3.0959999999999998E-2</v>
      </c>
    </row>
    <row r="1426" spans="1:30" s="3" customFormat="1" ht="12.75" customHeight="1">
      <c r="A1426" s="3305"/>
      <c r="B1426" s="3310"/>
      <c r="C1426" s="1191" t="s">
        <v>159</v>
      </c>
      <c r="D1426" s="1697" t="s">
        <v>160</v>
      </c>
      <c r="E1426" s="2280">
        <v>1</v>
      </c>
      <c r="F1426" s="2280">
        <v>1</v>
      </c>
      <c r="G1426" s="2280">
        <v>1</v>
      </c>
      <c r="H1426" s="2280">
        <v>1</v>
      </c>
      <c r="I1426" s="2280">
        <v>1</v>
      </c>
      <c r="J1426" s="2280">
        <v>2</v>
      </c>
      <c r="K1426" s="2280">
        <v>1</v>
      </c>
      <c r="L1426" s="2280">
        <v>1</v>
      </c>
      <c r="M1426" s="2280">
        <v>2</v>
      </c>
      <c r="N1426" s="2280">
        <v>1</v>
      </c>
      <c r="O1426" s="2280">
        <v>1</v>
      </c>
      <c r="P1426" s="2280">
        <v>1</v>
      </c>
      <c r="Q1426" s="2280">
        <v>1</v>
      </c>
      <c r="R1426" s="2280">
        <v>2</v>
      </c>
      <c r="S1426" s="2280">
        <v>0</v>
      </c>
      <c r="T1426" s="2280">
        <v>0</v>
      </c>
      <c r="U1426" s="2280">
        <v>1</v>
      </c>
      <c r="V1426" s="2280">
        <v>1</v>
      </c>
      <c r="W1426" s="2280">
        <v>0</v>
      </c>
      <c r="X1426" s="2280">
        <v>1</v>
      </c>
      <c r="Y1426" s="2280">
        <v>1</v>
      </c>
      <c r="Z1426" s="2280">
        <v>0</v>
      </c>
      <c r="AA1426" s="2280">
        <v>0</v>
      </c>
      <c r="AB1426" s="2280">
        <v>0</v>
      </c>
      <c r="AC1426" s="1194"/>
    </row>
    <row r="1427" spans="1:30" s="3" customFormat="1" ht="12.75" customHeight="1" thickBot="1">
      <c r="A1427" s="3306"/>
      <c r="B1427" s="3311"/>
      <c r="C1427" s="1209" t="s">
        <v>161</v>
      </c>
      <c r="D1427" s="1209"/>
      <c r="E1427" s="1378"/>
      <c r="F1427" s="1378"/>
      <c r="G1427" s="1378"/>
      <c r="H1427" s="1523"/>
      <c r="I1427" s="1378"/>
      <c r="J1427" s="1378"/>
      <c r="K1427" s="1378"/>
      <c r="L1427" s="1378"/>
      <c r="M1427" s="1378"/>
      <c r="N1427" s="1523"/>
      <c r="O1427" s="1378"/>
      <c r="P1427" s="1378"/>
      <c r="Q1427" s="1378"/>
      <c r="R1427" s="1378"/>
      <c r="S1427" s="1378"/>
      <c r="T1427" s="1378"/>
      <c r="U1427" s="1378"/>
      <c r="V1427" s="1523"/>
      <c r="W1427" s="1378"/>
      <c r="X1427" s="1378"/>
      <c r="Y1427" s="1378"/>
      <c r="Z1427" s="1378"/>
      <c r="AA1427" s="1378"/>
      <c r="AB1427" s="1378"/>
      <c r="AC1427" s="1212"/>
    </row>
    <row r="1428" spans="1:30" s="3" customFormat="1" ht="12.75" customHeight="1">
      <c r="A1428" s="3304" t="s">
        <v>298</v>
      </c>
      <c r="B1428" s="3309" t="s">
        <v>837</v>
      </c>
      <c r="C1428" s="1255" t="s">
        <v>156</v>
      </c>
      <c r="D1428" s="1255" t="s">
        <v>157</v>
      </c>
      <c r="E1428" s="1517">
        <v>1.3680000000000001E-3</v>
      </c>
      <c r="F1428" s="1517">
        <v>1.5120000000000001E-3</v>
      </c>
      <c r="G1428" s="1517">
        <v>1.4760000000000001E-3</v>
      </c>
      <c r="H1428" s="1518">
        <v>1.3680000000000001E-3</v>
      </c>
      <c r="I1428" s="1517">
        <v>1.4400000000000001E-3</v>
      </c>
      <c r="J1428" s="1517">
        <v>1.5479999999999999E-3</v>
      </c>
      <c r="K1428" s="1517">
        <v>1.3680000000000001E-3</v>
      </c>
      <c r="L1428" s="1517">
        <v>1.3680000000000001E-3</v>
      </c>
      <c r="M1428" s="1517">
        <v>1.044E-3</v>
      </c>
      <c r="N1428" s="1518">
        <v>1.08E-4</v>
      </c>
      <c r="O1428" s="1517">
        <v>2.1599999999999999E-4</v>
      </c>
      <c r="P1428" s="1517">
        <v>1.44E-4</v>
      </c>
      <c r="Q1428" s="1517">
        <v>1.08E-4</v>
      </c>
      <c r="R1428" s="1517">
        <v>2.52E-4</v>
      </c>
      <c r="S1428" s="1517">
        <v>1.44E-4</v>
      </c>
      <c r="T1428" s="1517">
        <v>1.44E-4</v>
      </c>
      <c r="U1428" s="1517">
        <v>2.1599999999999999E-4</v>
      </c>
      <c r="V1428" s="1518">
        <v>5.04E-4</v>
      </c>
      <c r="W1428" s="1517">
        <v>1.3320000000000001E-3</v>
      </c>
      <c r="X1428" s="1517">
        <v>1.3680000000000001E-3</v>
      </c>
      <c r="Y1428" s="1517">
        <v>1.3320000000000001E-3</v>
      </c>
      <c r="Z1428" s="1517">
        <v>1.3680000000000001E-3</v>
      </c>
      <c r="AA1428" s="1517">
        <v>1.3680000000000001E-3</v>
      </c>
      <c r="AB1428" s="1517">
        <v>1.3320000000000001E-3</v>
      </c>
      <c r="AC1428" s="1242">
        <f>SUM(E1428:AB1428)</f>
        <v>2.2428000000000003E-2</v>
      </c>
    </row>
    <row r="1429" spans="1:30" s="3" customFormat="1" ht="12.75" customHeight="1">
      <c r="A1429" s="3305"/>
      <c r="B1429" s="3310"/>
      <c r="C1429" s="1191" t="s">
        <v>158</v>
      </c>
      <c r="D1429" s="1191" t="s">
        <v>157</v>
      </c>
      <c r="E1429" s="1519">
        <v>1.188E-3</v>
      </c>
      <c r="F1429" s="1519">
        <v>1.6919999999999999E-3</v>
      </c>
      <c r="G1429" s="1519">
        <v>1.5120000000000001E-3</v>
      </c>
      <c r="H1429" s="1520">
        <v>1.188E-3</v>
      </c>
      <c r="I1429" s="1519">
        <v>1.3680000000000001E-3</v>
      </c>
      <c r="J1429" s="1519">
        <v>1.836E-3</v>
      </c>
      <c r="K1429" s="1519">
        <v>1.188E-3</v>
      </c>
      <c r="L1429" s="1519">
        <v>1.152E-3</v>
      </c>
      <c r="M1429" s="1519">
        <v>3.3839999999999999E-3</v>
      </c>
      <c r="N1429" s="1520">
        <v>5.1840000000000002E-3</v>
      </c>
      <c r="O1429" s="1519">
        <v>5.6160000000000003E-3</v>
      </c>
      <c r="P1429" s="1519">
        <v>5.4359999999999999E-3</v>
      </c>
      <c r="Q1429" s="1519">
        <v>5.0759999999999998E-3</v>
      </c>
      <c r="R1429" s="1519">
        <v>5.7959999999999999E-3</v>
      </c>
      <c r="S1429" s="1519">
        <v>5.1479999999999998E-3</v>
      </c>
      <c r="T1429" s="1519">
        <v>5.0759999999999998E-3</v>
      </c>
      <c r="U1429" s="1519">
        <v>5.7239999999999999E-3</v>
      </c>
      <c r="V1429" s="1520">
        <v>4.8960000000000002E-3</v>
      </c>
      <c r="W1429" s="1519">
        <v>1.08E-3</v>
      </c>
      <c r="X1429" s="1519">
        <v>1.116E-3</v>
      </c>
      <c r="Y1429" s="1519">
        <v>1.116E-3</v>
      </c>
      <c r="Z1429" s="1519">
        <v>1.116E-3</v>
      </c>
      <c r="AA1429" s="1519">
        <v>1.152E-3</v>
      </c>
      <c r="AB1429" s="1519">
        <v>1.116E-3</v>
      </c>
      <c r="AC1429" s="1194">
        <f>SUM(E1429:AB1429)</f>
        <v>6.9156000000000023E-2</v>
      </c>
    </row>
    <row r="1430" spans="1:30" s="3" customFormat="1" ht="12.75" customHeight="1">
      <c r="A1430" s="3305"/>
      <c r="B1430" s="3310"/>
      <c r="C1430" s="1191" t="s">
        <v>159</v>
      </c>
      <c r="D1430" s="1697" t="s">
        <v>160</v>
      </c>
      <c r="E1430" s="1521">
        <v>0</v>
      </c>
      <c r="F1430" s="1521">
        <v>0</v>
      </c>
      <c r="G1430" s="1521">
        <v>0</v>
      </c>
      <c r="H1430" s="1522">
        <v>0</v>
      </c>
      <c r="I1430" s="1521">
        <v>0</v>
      </c>
      <c r="J1430" s="1521">
        <v>0</v>
      </c>
      <c r="K1430" s="1521">
        <v>0</v>
      </c>
      <c r="L1430" s="1521">
        <v>0</v>
      </c>
      <c r="M1430" s="1521">
        <v>0</v>
      </c>
      <c r="N1430" s="1522">
        <v>0</v>
      </c>
      <c r="O1430" s="1521">
        <v>0</v>
      </c>
      <c r="P1430" s="1521">
        <v>0</v>
      </c>
      <c r="Q1430" s="1521">
        <v>0</v>
      </c>
      <c r="R1430" s="1521">
        <v>0</v>
      </c>
      <c r="S1430" s="1521">
        <v>0</v>
      </c>
      <c r="T1430" s="1521">
        <v>0</v>
      </c>
      <c r="U1430" s="1521">
        <v>0</v>
      </c>
      <c r="V1430" s="1522">
        <v>0</v>
      </c>
      <c r="W1430" s="1521">
        <v>0</v>
      </c>
      <c r="X1430" s="1521">
        <v>0</v>
      </c>
      <c r="Y1430" s="1521">
        <v>0</v>
      </c>
      <c r="Z1430" s="1521">
        <v>0</v>
      </c>
      <c r="AA1430" s="1521">
        <v>0</v>
      </c>
      <c r="AB1430" s="1521">
        <v>0</v>
      </c>
      <c r="AC1430" s="1319"/>
    </row>
    <row r="1431" spans="1:30" s="3" customFormat="1" ht="12.75" customHeight="1">
      <c r="A1431" s="3307"/>
      <c r="B1431" s="3321"/>
      <c r="C1431" s="1202" t="s">
        <v>161</v>
      </c>
      <c r="D1431" s="1202"/>
      <c r="E1431" s="1308">
        <f t="shared" ref="E1431:AC1431" si="408">E1429/E1428</f>
        <v>0.86842105263157887</v>
      </c>
      <c r="F1431" s="1308">
        <f t="shared" si="408"/>
        <v>1.1190476190476188</v>
      </c>
      <c r="G1431" s="1308">
        <f t="shared" si="408"/>
        <v>1.024390243902439</v>
      </c>
      <c r="H1431" s="1362">
        <f t="shared" si="408"/>
        <v>0.86842105263157887</v>
      </c>
      <c r="I1431" s="1308">
        <f t="shared" si="408"/>
        <v>0.95</v>
      </c>
      <c r="J1431" s="1308">
        <f t="shared" si="408"/>
        <v>1.1860465116279071</v>
      </c>
      <c r="K1431" s="1308">
        <f t="shared" si="408"/>
        <v>0.86842105263157887</v>
      </c>
      <c r="L1431" s="1308">
        <f t="shared" si="408"/>
        <v>0.84210526315789469</v>
      </c>
      <c r="M1431" s="1308">
        <f t="shared" si="408"/>
        <v>3.2413793103448274</v>
      </c>
      <c r="N1431" s="1362">
        <f t="shared" si="408"/>
        <v>48.000000000000007</v>
      </c>
      <c r="O1431" s="1308">
        <f t="shared" si="408"/>
        <v>26.000000000000004</v>
      </c>
      <c r="P1431" s="1308">
        <f t="shared" si="408"/>
        <v>37.75</v>
      </c>
      <c r="Q1431" s="1308">
        <f t="shared" si="408"/>
        <v>47</v>
      </c>
      <c r="R1431" s="1308">
        <f t="shared" si="408"/>
        <v>23</v>
      </c>
      <c r="S1431" s="1308">
        <f t="shared" si="408"/>
        <v>35.75</v>
      </c>
      <c r="T1431" s="1308">
        <f t="shared" si="408"/>
        <v>35.25</v>
      </c>
      <c r="U1431" s="1308">
        <f t="shared" si="408"/>
        <v>26.5</v>
      </c>
      <c r="V1431" s="1362">
        <f t="shared" si="408"/>
        <v>9.7142857142857153</v>
      </c>
      <c r="W1431" s="1308">
        <f t="shared" si="408"/>
        <v>0.81081081081081074</v>
      </c>
      <c r="X1431" s="1308">
        <f t="shared" si="408"/>
        <v>0.81578947368421051</v>
      </c>
      <c r="Y1431" s="1308">
        <f t="shared" si="408"/>
        <v>0.83783783783783783</v>
      </c>
      <c r="Z1431" s="1308">
        <f t="shared" si="408"/>
        <v>0.81578947368421051</v>
      </c>
      <c r="AA1431" s="1308">
        <f t="shared" si="408"/>
        <v>0.84210526315789469</v>
      </c>
      <c r="AB1431" s="1308">
        <f t="shared" si="408"/>
        <v>0.83783783783783783</v>
      </c>
      <c r="AC1431" s="1205">
        <f t="shared" si="408"/>
        <v>3.0834670947030505</v>
      </c>
    </row>
    <row r="1432" spans="1:30" s="3" customFormat="1" ht="12.75" customHeight="1">
      <c r="A1432" s="3308" t="s">
        <v>838</v>
      </c>
      <c r="B1432" s="3320" t="s">
        <v>839</v>
      </c>
      <c r="C1432" s="1186" t="s">
        <v>156</v>
      </c>
      <c r="D1432" s="1186" t="s">
        <v>157</v>
      </c>
      <c r="E1432" s="1505">
        <v>0.19439999999999999</v>
      </c>
      <c r="F1432" s="1505">
        <v>0.1908</v>
      </c>
      <c r="G1432" s="1505">
        <v>0.1908</v>
      </c>
      <c r="H1432" s="1506">
        <v>0.19152</v>
      </c>
      <c r="I1432" s="1505">
        <v>0.25919999999999999</v>
      </c>
      <c r="J1432" s="1505">
        <v>0.19656000000000001</v>
      </c>
      <c r="K1432" s="1505">
        <v>0.19223999999999999</v>
      </c>
      <c r="L1432" s="1505">
        <v>0.19583999999999999</v>
      </c>
      <c r="M1432" s="1505">
        <v>0.20088</v>
      </c>
      <c r="N1432" s="1506">
        <v>0.19728000000000001</v>
      </c>
      <c r="O1432" s="1505">
        <v>0.26640000000000003</v>
      </c>
      <c r="P1432" s="1505">
        <v>0.20016</v>
      </c>
      <c r="Q1432" s="1505">
        <v>0.19583999999999999</v>
      </c>
      <c r="R1432" s="1505">
        <v>0.19944000000000001</v>
      </c>
      <c r="S1432" s="1505">
        <v>0.26495999999999997</v>
      </c>
      <c r="T1432" s="1505">
        <v>0.25056</v>
      </c>
      <c r="U1432" s="1505">
        <v>0.19728000000000001</v>
      </c>
      <c r="V1432" s="1506">
        <v>0.19295999999999999</v>
      </c>
      <c r="W1432" s="1505">
        <v>0.31175999999999998</v>
      </c>
      <c r="X1432" s="1505">
        <v>0.19583999999999999</v>
      </c>
      <c r="Y1432" s="1505">
        <v>0.16200000000000001</v>
      </c>
      <c r="Z1432" s="1505">
        <v>0.15695999999999999</v>
      </c>
      <c r="AA1432" s="1505">
        <v>0.15623999999999999</v>
      </c>
      <c r="AB1432" s="1505">
        <v>0.15551999999999999</v>
      </c>
      <c r="AC1432" s="1189">
        <f>SUM(E1432:AB1432)</f>
        <v>4.9154399999999994</v>
      </c>
    </row>
    <row r="1433" spans="1:30" s="3" customFormat="1" ht="12.75" customHeight="1">
      <c r="A1433" s="3305"/>
      <c r="B1433" s="3310"/>
      <c r="C1433" s="1191" t="s">
        <v>158</v>
      </c>
      <c r="D1433" s="1191" t="s">
        <v>157</v>
      </c>
      <c r="E1433" s="1507">
        <v>0.22608</v>
      </c>
      <c r="F1433" s="1507">
        <v>0.22031999999999999</v>
      </c>
      <c r="G1433" s="1507">
        <v>0.22031999999999999</v>
      </c>
      <c r="H1433" s="1382">
        <v>0.22103999999999999</v>
      </c>
      <c r="I1433" s="1507">
        <v>0.26928000000000002</v>
      </c>
      <c r="J1433" s="1507">
        <v>0.23544000000000001</v>
      </c>
      <c r="K1433" s="1507">
        <v>0.22608</v>
      </c>
      <c r="L1433" s="1507">
        <v>0.22608</v>
      </c>
      <c r="M1433" s="1507">
        <v>0.22464000000000001</v>
      </c>
      <c r="N1433" s="1382">
        <v>0.22103999999999999</v>
      </c>
      <c r="O1433" s="1507">
        <v>0.26351999999999998</v>
      </c>
      <c r="P1433" s="1507">
        <v>0.22536</v>
      </c>
      <c r="Q1433" s="1507">
        <v>0.22176000000000001</v>
      </c>
      <c r="R1433" s="1507">
        <v>0.22031999999999999</v>
      </c>
      <c r="S1433" s="1507">
        <v>0.26135999999999998</v>
      </c>
      <c r="T1433" s="1507">
        <v>0.25488</v>
      </c>
      <c r="U1433" s="1507">
        <v>0.22392000000000001</v>
      </c>
      <c r="V1433" s="1382">
        <v>0.22464000000000001</v>
      </c>
      <c r="W1433" s="1507">
        <v>0.27792</v>
      </c>
      <c r="X1433" s="1507">
        <v>0.21743999999999999</v>
      </c>
      <c r="Y1433" s="1507">
        <v>0.20088</v>
      </c>
      <c r="Z1433" s="1507">
        <v>0.19583999999999999</v>
      </c>
      <c r="AA1433" s="1507">
        <v>0.19511999999999999</v>
      </c>
      <c r="AB1433" s="1507">
        <v>0.19800000000000001</v>
      </c>
      <c r="AC1433" s="1194">
        <f>SUM(E1433:AB1433)</f>
        <v>5.4712800000000001</v>
      </c>
    </row>
    <row r="1434" spans="1:30" s="3" customFormat="1" ht="12.75" customHeight="1">
      <c r="A1434" s="3305"/>
      <c r="B1434" s="3310"/>
      <c r="C1434" s="1191" t="s">
        <v>159</v>
      </c>
      <c r="D1434" s="1697" t="s">
        <v>160</v>
      </c>
      <c r="E1434" s="2281">
        <v>25</v>
      </c>
      <c r="F1434" s="2281">
        <v>25</v>
      </c>
      <c r="G1434" s="2281">
        <v>25</v>
      </c>
      <c r="H1434" s="2281">
        <v>25</v>
      </c>
      <c r="I1434" s="2281">
        <v>27</v>
      </c>
      <c r="J1434" s="2281">
        <v>26</v>
      </c>
      <c r="K1434" s="2281">
        <v>25</v>
      </c>
      <c r="L1434" s="2281">
        <v>27</v>
      </c>
      <c r="M1434" s="2281">
        <v>26</v>
      </c>
      <c r="N1434" s="2281">
        <v>26</v>
      </c>
      <c r="O1434" s="2281">
        <v>26</v>
      </c>
      <c r="P1434" s="2281">
        <v>27</v>
      </c>
      <c r="Q1434" s="2281">
        <v>26</v>
      </c>
      <c r="R1434" s="2281">
        <v>27</v>
      </c>
      <c r="S1434" s="2281">
        <v>36</v>
      </c>
      <c r="T1434" s="2281">
        <v>26</v>
      </c>
      <c r="U1434" s="2281">
        <v>26</v>
      </c>
      <c r="V1434" s="2281">
        <v>26</v>
      </c>
      <c r="W1434" s="2281">
        <v>28</v>
      </c>
      <c r="X1434" s="2281">
        <v>23</v>
      </c>
      <c r="Y1434" s="2281">
        <v>22</v>
      </c>
      <c r="Z1434" s="2281">
        <v>21</v>
      </c>
      <c r="AA1434" s="2281">
        <v>21</v>
      </c>
      <c r="AB1434" s="2281">
        <v>21</v>
      </c>
      <c r="AC1434" s="1194"/>
    </row>
    <row r="1435" spans="1:30" s="3" customFormat="1" ht="12.75" customHeight="1" thickBot="1">
      <c r="A1435" s="3306"/>
      <c r="B1435" s="3311"/>
      <c r="C1435" s="1209" t="s">
        <v>161</v>
      </c>
      <c r="D1435" s="1209"/>
      <c r="E1435" s="1268">
        <f t="shared" ref="E1435:AC1435" si="409">E1433/E1432</f>
        <v>1.162962962962963</v>
      </c>
      <c r="F1435" s="1268">
        <f t="shared" si="409"/>
        <v>1.1547169811320754</v>
      </c>
      <c r="G1435" s="1268">
        <f t="shared" si="409"/>
        <v>1.1547169811320754</v>
      </c>
      <c r="H1435" s="1312">
        <f t="shared" si="409"/>
        <v>1.1541353383458646</v>
      </c>
      <c r="I1435" s="1268">
        <f t="shared" si="409"/>
        <v>1.038888888888889</v>
      </c>
      <c r="J1435" s="1268">
        <f t="shared" si="409"/>
        <v>1.1978021978021978</v>
      </c>
      <c r="K1435" s="1268">
        <f t="shared" si="409"/>
        <v>1.1760299625468165</v>
      </c>
      <c r="L1435" s="1268">
        <f t="shared" si="409"/>
        <v>1.1544117647058825</v>
      </c>
      <c r="M1435" s="1268">
        <f t="shared" si="409"/>
        <v>1.1182795698924732</v>
      </c>
      <c r="N1435" s="1312">
        <f t="shared" si="409"/>
        <v>1.1204379562043794</v>
      </c>
      <c r="O1435" s="1268">
        <f t="shared" si="409"/>
        <v>0.98918918918918897</v>
      </c>
      <c r="P1435" s="1268">
        <f t="shared" si="409"/>
        <v>1.1258992805755397</v>
      </c>
      <c r="Q1435" s="1268">
        <f t="shared" si="409"/>
        <v>1.1323529411764708</v>
      </c>
      <c r="R1435" s="1268">
        <f t="shared" si="409"/>
        <v>1.1046931407942238</v>
      </c>
      <c r="S1435" s="1268">
        <f t="shared" si="409"/>
        <v>0.98641304347826086</v>
      </c>
      <c r="T1435" s="1268">
        <f t="shared" si="409"/>
        <v>1.0172413793103448</v>
      </c>
      <c r="U1435" s="1268">
        <f t="shared" si="409"/>
        <v>1.135036496350365</v>
      </c>
      <c r="V1435" s="1312">
        <f t="shared" si="409"/>
        <v>1.164179104477612</v>
      </c>
      <c r="W1435" s="1268">
        <f t="shared" si="409"/>
        <v>0.89145496535796775</v>
      </c>
      <c r="X1435" s="1268">
        <f t="shared" si="409"/>
        <v>1.1102941176470589</v>
      </c>
      <c r="Y1435" s="1268">
        <f t="shared" si="409"/>
        <v>1.24</v>
      </c>
      <c r="Z1435" s="1268">
        <f t="shared" si="409"/>
        <v>1.2477064220183487</v>
      </c>
      <c r="AA1435" s="1268">
        <f t="shared" si="409"/>
        <v>1.2488479262672811</v>
      </c>
      <c r="AB1435" s="1268">
        <f t="shared" si="409"/>
        <v>1.2731481481481484</v>
      </c>
      <c r="AC1435" s="1212">
        <f t="shared" si="409"/>
        <v>1.1130804159953129</v>
      </c>
    </row>
    <row r="1436" spans="1:30" s="3" customFormat="1" ht="12.75" customHeight="1">
      <c r="A1436" s="3304" t="s">
        <v>289</v>
      </c>
      <c r="B1436" s="3309" t="s">
        <v>178</v>
      </c>
      <c r="C1436" s="1255" t="s">
        <v>156</v>
      </c>
      <c r="D1436" s="1255" t="s">
        <v>157</v>
      </c>
      <c r="E1436" s="1524">
        <v>0</v>
      </c>
      <c r="F1436" s="1524">
        <v>0</v>
      </c>
      <c r="G1436" s="1524">
        <v>0</v>
      </c>
      <c r="H1436" s="1381">
        <v>0</v>
      </c>
      <c r="I1436" s="1524">
        <v>0</v>
      </c>
      <c r="J1436" s="1524">
        <v>0</v>
      </c>
      <c r="K1436" s="1524">
        <v>0</v>
      </c>
      <c r="L1436" s="1524">
        <v>0</v>
      </c>
      <c r="M1436" s="1524">
        <v>0</v>
      </c>
      <c r="N1436" s="1381">
        <v>0</v>
      </c>
      <c r="O1436" s="1524">
        <v>0</v>
      </c>
      <c r="P1436" s="1524">
        <v>0</v>
      </c>
      <c r="Q1436" s="1524">
        <v>0</v>
      </c>
      <c r="R1436" s="1524">
        <v>0</v>
      </c>
      <c r="S1436" s="1524">
        <v>0</v>
      </c>
      <c r="T1436" s="1524">
        <v>0</v>
      </c>
      <c r="U1436" s="1524">
        <v>0</v>
      </c>
      <c r="V1436" s="1381">
        <v>0</v>
      </c>
      <c r="W1436" s="1524">
        <v>0</v>
      </c>
      <c r="X1436" s="1524">
        <v>0</v>
      </c>
      <c r="Y1436" s="1524">
        <v>0</v>
      </c>
      <c r="Z1436" s="1524">
        <v>0</v>
      </c>
      <c r="AA1436" s="1524">
        <v>0</v>
      </c>
      <c r="AB1436" s="1524">
        <v>0</v>
      </c>
      <c r="AC1436" s="1242">
        <f>SUM(E1436:AB1436)</f>
        <v>0</v>
      </c>
    </row>
    <row r="1437" spans="1:30" s="3" customFormat="1" ht="12.75" customHeight="1">
      <c r="A1437" s="3305"/>
      <c r="B1437" s="3310"/>
      <c r="C1437" s="1191" t="s">
        <v>158</v>
      </c>
      <c r="D1437" s="1191" t="s">
        <v>157</v>
      </c>
      <c r="E1437" s="1507">
        <v>0</v>
      </c>
      <c r="F1437" s="1507">
        <v>0</v>
      </c>
      <c r="G1437" s="1507">
        <v>0</v>
      </c>
      <c r="H1437" s="1382">
        <v>0</v>
      </c>
      <c r="I1437" s="1507">
        <v>0</v>
      </c>
      <c r="J1437" s="1507">
        <v>0</v>
      </c>
      <c r="K1437" s="1507">
        <v>0</v>
      </c>
      <c r="L1437" s="1507">
        <v>0</v>
      </c>
      <c r="M1437" s="1507">
        <v>0</v>
      </c>
      <c r="N1437" s="1382">
        <v>0</v>
      </c>
      <c r="O1437" s="1507">
        <v>0</v>
      </c>
      <c r="P1437" s="1507">
        <v>0</v>
      </c>
      <c r="Q1437" s="1507">
        <v>0</v>
      </c>
      <c r="R1437" s="1507">
        <v>0</v>
      </c>
      <c r="S1437" s="1507">
        <v>0</v>
      </c>
      <c r="T1437" s="1507">
        <v>0</v>
      </c>
      <c r="U1437" s="1507">
        <v>0</v>
      </c>
      <c r="V1437" s="1382">
        <v>0</v>
      </c>
      <c r="W1437" s="1507">
        <v>0</v>
      </c>
      <c r="X1437" s="1507">
        <v>0</v>
      </c>
      <c r="Y1437" s="1507">
        <v>0</v>
      </c>
      <c r="Z1437" s="1507">
        <v>0</v>
      </c>
      <c r="AA1437" s="1507">
        <v>0</v>
      </c>
      <c r="AB1437" s="1507">
        <v>0</v>
      </c>
      <c r="AC1437" s="1194">
        <f>SUM(E1437:AB1437)</f>
        <v>0</v>
      </c>
    </row>
    <row r="1438" spans="1:30" s="3" customFormat="1" ht="12.75" customHeight="1">
      <c r="A1438" s="3305"/>
      <c r="B1438" s="3310"/>
      <c r="C1438" s="1191" t="s">
        <v>159</v>
      </c>
      <c r="D1438" s="1697" t="s">
        <v>160</v>
      </c>
      <c r="E1438" s="334">
        <v>0</v>
      </c>
      <c r="F1438" s="334">
        <v>0</v>
      </c>
      <c r="G1438" s="334">
        <v>0</v>
      </c>
      <c r="H1438" s="335">
        <v>0</v>
      </c>
      <c r="I1438" s="334">
        <v>0</v>
      </c>
      <c r="J1438" s="334">
        <v>0</v>
      </c>
      <c r="K1438" s="334">
        <v>0</v>
      </c>
      <c r="L1438" s="334">
        <v>0</v>
      </c>
      <c r="M1438" s="334">
        <v>0</v>
      </c>
      <c r="N1438" s="335">
        <v>0</v>
      </c>
      <c r="O1438" s="334">
        <v>0</v>
      </c>
      <c r="P1438" s="334">
        <v>0</v>
      </c>
      <c r="Q1438" s="334">
        <v>0</v>
      </c>
      <c r="R1438" s="334">
        <v>0</v>
      </c>
      <c r="S1438" s="334">
        <v>0</v>
      </c>
      <c r="T1438" s="334">
        <v>0</v>
      </c>
      <c r="U1438" s="334">
        <v>0</v>
      </c>
      <c r="V1438" s="335">
        <v>0</v>
      </c>
      <c r="W1438" s="334">
        <v>0</v>
      </c>
      <c r="X1438" s="334">
        <v>0</v>
      </c>
      <c r="Y1438" s="334">
        <v>0</v>
      </c>
      <c r="Z1438" s="334">
        <v>0</v>
      </c>
      <c r="AA1438" s="334">
        <v>0</v>
      </c>
      <c r="AB1438" s="334">
        <v>0</v>
      </c>
      <c r="AC1438" s="1194"/>
      <c r="AD1438" s="1340" t="s">
        <v>840</v>
      </c>
    </row>
    <row r="1439" spans="1:30" s="3" customFormat="1" ht="12.75" customHeight="1">
      <c r="A1439" s="3307"/>
      <c r="B1439" s="3321"/>
      <c r="C1439" s="1202" t="s">
        <v>161</v>
      </c>
      <c r="D1439" s="1202"/>
      <c r="E1439" s="1308" t="e">
        <f t="shared" ref="E1439:AC1439" si="410">E1437/E1436</f>
        <v>#DIV/0!</v>
      </c>
      <c r="F1439" s="1308" t="e">
        <f t="shared" si="410"/>
        <v>#DIV/0!</v>
      </c>
      <c r="G1439" s="1308" t="e">
        <f t="shared" si="410"/>
        <v>#DIV/0!</v>
      </c>
      <c r="H1439" s="1362" t="e">
        <f t="shared" si="410"/>
        <v>#DIV/0!</v>
      </c>
      <c r="I1439" s="1308" t="e">
        <f t="shared" si="410"/>
        <v>#DIV/0!</v>
      </c>
      <c r="J1439" s="1308" t="e">
        <f t="shared" si="410"/>
        <v>#DIV/0!</v>
      </c>
      <c r="K1439" s="1308" t="e">
        <f t="shared" si="410"/>
        <v>#DIV/0!</v>
      </c>
      <c r="L1439" s="1308" t="e">
        <f t="shared" si="410"/>
        <v>#DIV/0!</v>
      </c>
      <c r="M1439" s="1308" t="e">
        <f t="shared" si="410"/>
        <v>#DIV/0!</v>
      </c>
      <c r="N1439" s="1362" t="e">
        <f t="shared" si="410"/>
        <v>#DIV/0!</v>
      </c>
      <c r="O1439" s="1308" t="e">
        <f t="shared" si="410"/>
        <v>#DIV/0!</v>
      </c>
      <c r="P1439" s="1308" t="e">
        <f t="shared" si="410"/>
        <v>#DIV/0!</v>
      </c>
      <c r="Q1439" s="1308" t="e">
        <f t="shared" si="410"/>
        <v>#DIV/0!</v>
      </c>
      <c r="R1439" s="1308" t="e">
        <f t="shared" si="410"/>
        <v>#DIV/0!</v>
      </c>
      <c r="S1439" s="1308" t="e">
        <f t="shared" si="410"/>
        <v>#DIV/0!</v>
      </c>
      <c r="T1439" s="1308" t="e">
        <f t="shared" si="410"/>
        <v>#DIV/0!</v>
      </c>
      <c r="U1439" s="1308" t="e">
        <f t="shared" si="410"/>
        <v>#DIV/0!</v>
      </c>
      <c r="V1439" s="1362" t="e">
        <f t="shared" si="410"/>
        <v>#DIV/0!</v>
      </c>
      <c r="W1439" s="1308" t="e">
        <f t="shared" si="410"/>
        <v>#DIV/0!</v>
      </c>
      <c r="X1439" s="1308" t="e">
        <f t="shared" si="410"/>
        <v>#DIV/0!</v>
      </c>
      <c r="Y1439" s="1308" t="e">
        <f t="shared" si="410"/>
        <v>#DIV/0!</v>
      </c>
      <c r="Z1439" s="1308" t="e">
        <f t="shared" si="410"/>
        <v>#DIV/0!</v>
      </c>
      <c r="AA1439" s="1308" t="e">
        <f t="shared" si="410"/>
        <v>#DIV/0!</v>
      </c>
      <c r="AB1439" s="1308" t="e">
        <f t="shared" si="410"/>
        <v>#DIV/0!</v>
      </c>
      <c r="AC1439" s="1205" t="e">
        <f t="shared" si="410"/>
        <v>#DIV/0!</v>
      </c>
    </row>
    <row r="1440" spans="1:30" s="3" customFormat="1" ht="12.75" customHeight="1">
      <c r="A1440" s="3308" t="s">
        <v>841</v>
      </c>
      <c r="B1440" s="3320" t="s">
        <v>842</v>
      </c>
      <c r="C1440" s="1186" t="s">
        <v>156</v>
      </c>
      <c r="D1440" s="1186" t="s">
        <v>157</v>
      </c>
      <c r="E1440" s="1332">
        <v>0</v>
      </c>
      <c r="F1440" s="1332">
        <v>0</v>
      </c>
      <c r="G1440" s="1332">
        <v>0</v>
      </c>
      <c r="H1440" s="1325">
        <v>0</v>
      </c>
      <c r="I1440" s="1332">
        <v>0</v>
      </c>
      <c r="J1440" s="1332">
        <v>0</v>
      </c>
      <c r="K1440" s="1332">
        <v>0</v>
      </c>
      <c r="L1440" s="1332">
        <v>0</v>
      </c>
      <c r="M1440" s="1332">
        <v>0</v>
      </c>
      <c r="N1440" s="1325">
        <v>0</v>
      </c>
      <c r="O1440" s="1332">
        <v>0</v>
      </c>
      <c r="P1440" s="1332">
        <v>0</v>
      </c>
      <c r="Q1440" s="1332">
        <v>0</v>
      </c>
      <c r="R1440" s="1332">
        <v>0</v>
      </c>
      <c r="S1440" s="1332">
        <v>0</v>
      </c>
      <c r="T1440" s="1332">
        <v>0</v>
      </c>
      <c r="U1440" s="1332">
        <v>0</v>
      </c>
      <c r="V1440" s="1325">
        <v>0</v>
      </c>
      <c r="W1440" s="1332">
        <v>0</v>
      </c>
      <c r="X1440" s="1332">
        <v>0</v>
      </c>
      <c r="Y1440" s="1332">
        <v>0</v>
      </c>
      <c r="Z1440" s="1332">
        <v>0</v>
      </c>
      <c r="AA1440" s="1332">
        <v>0</v>
      </c>
      <c r="AB1440" s="1332">
        <v>0</v>
      </c>
      <c r="AC1440" s="1189">
        <f>SUM(E1440:AB1440)</f>
        <v>0</v>
      </c>
    </row>
    <row r="1441" spans="1:29" s="3" customFormat="1" ht="12.75" customHeight="1">
      <c r="A1441" s="3305"/>
      <c r="B1441" s="3310"/>
      <c r="C1441" s="1191" t="s">
        <v>158</v>
      </c>
      <c r="D1441" s="1191" t="s">
        <v>157</v>
      </c>
      <c r="E1441" s="1333">
        <v>0</v>
      </c>
      <c r="F1441" s="1333">
        <v>0</v>
      </c>
      <c r="G1441" s="1333">
        <v>0</v>
      </c>
      <c r="H1441" s="1326">
        <v>0</v>
      </c>
      <c r="I1441" s="1333">
        <v>0</v>
      </c>
      <c r="J1441" s="1333">
        <v>0</v>
      </c>
      <c r="K1441" s="1333">
        <v>0</v>
      </c>
      <c r="L1441" s="1333">
        <v>9.6000000000000002E-4</v>
      </c>
      <c r="M1441" s="1333">
        <v>0</v>
      </c>
      <c r="N1441" s="1326">
        <v>0</v>
      </c>
      <c r="O1441" s="1333">
        <v>0</v>
      </c>
      <c r="P1441" s="1333">
        <v>0</v>
      </c>
      <c r="Q1441" s="1333">
        <v>0</v>
      </c>
      <c r="R1441" s="1333">
        <v>0</v>
      </c>
      <c r="S1441" s="1333">
        <v>0</v>
      </c>
      <c r="T1441" s="1333">
        <v>0</v>
      </c>
      <c r="U1441" s="1333">
        <v>0</v>
      </c>
      <c r="V1441" s="1326">
        <v>0</v>
      </c>
      <c r="W1441" s="1333">
        <v>0</v>
      </c>
      <c r="X1441" s="1333">
        <v>0</v>
      </c>
      <c r="Y1441" s="1333">
        <v>0</v>
      </c>
      <c r="Z1441" s="1333">
        <v>0</v>
      </c>
      <c r="AA1441" s="1333">
        <v>0</v>
      </c>
      <c r="AB1441" s="1333">
        <v>2.784E-2</v>
      </c>
      <c r="AC1441" s="1194">
        <f>SUM(E1441:AB1441)</f>
        <v>2.8799999999999999E-2</v>
      </c>
    </row>
    <row r="1442" spans="1:29" s="3" customFormat="1" ht="12.75" customHeight="1">
      <c r="A1442" s="3305"/>
      <c r="B1442" s="3310"/>
      <c r="C1442" s="1191" t="s">
        <v>159</v>
      </c>
      <c r="D1442" s="1191" t="s">
        <v>209</v>
      </c>
      <c r="E1442" s="334">
        <f t="shared" ref="E1442:AB1442" si="411">SQRT(E1440*E1440+E1441*E1441)*1000/1.73/E1418</f>
        <v>0</v>
      </c>
      <c r="F1442" s="334">
        <f t="shared" si="411"/>
        <v>0</v>
      </c>
      <c r="G1442" s="334">
        <f t="shared" si="411"/>
        <v>0</v>
      </c>
      <c r="H1442" s="335">
        <f t="shared" si="411"/>
        <v>0</v>
      </c>
      <c r="I1442" s="334">
        <f t="shared" si="411"/>
        <v>0</v>
      </c>
      <c r="J1442" s="334">
        <f t="shared" si="411"/>
        <v>0</v>
      </c>
      <c r="K1442" s="334">
        <f t="shared" si="411"/>
        <v>0</v>
      </c>
      <c r="L1442" s="334">
        <f t="shared" si="411"/>
        <v>8.6300670235175708E-2</v>
      </c>
      <c r="M1442" s="334">
        <f t="shared" si="411"/>
        <v>0</v>
      </c>
      <c r="N1442" s="335">
        <f t="shared" si="411"/>
        <v>0</v>
      </c>
      <c r="O1442" s="334">
        <f t="shared" si="411"/>
        <v>0</v>
      </c>
      <c r="P1442" s="334">
        <f t="shared" si="411"/>
        <v>0</v>
      </c>
      <c r="Q1442" s="334">
        <f t="shared" si="411"/>
        <v>0</v>
      </c>
      <c r="R1442" s="334">
        <f t="shared" si="411"/>
        <v>0</v>
      </c>
      <c r="S1442" s="334">
        <f t="shared" si="411"/>
        <v>0</v>
      </c>
      <c r="T1442" s="334">
        <f t="shared" si="411"/>
        <v>0</v>
      </c>
      <c r="U1442" s="334">
        <f t="shared" si="411"/>
        <v>0</v>
      </c>
      <c r="V1442" s="335">
        <f t="shared" si="411"/>
        <v>0</v>
      </c>
      <c r="W1442" s="334">
        <f t="shared" si="411"/>
        <v>0</v>
      </c>
      <c r="X1442" s="334">
        <f t="shared" si="411"/>
        <v>0</v>
      </c>
      <c r="Y1442" s="334">
        <f t="shared" si="411"/>
        <v>0</v>
      </c>
      <c r="Z1442" s="334">
        <f t="shared" si="411"/>
        <v>0</v>
      </c>
      <c r="AA1442" s="334">
        <f t="shared" si="411"/>
        <v>0</v>
      </c>
      <c r="AB1442" s="334">
        <f t="shared" si="411"/>
        <v>2.4681726374554609</v>
      </c>
      <c r="AC1442" s="1194"/>
    </row>
    <row r="1443" spans="1:29" s="3" customFormat="1" ht="12.75" customHeight="1">
      <c r="A1443" s="3307"/>
      <c r="B1443" s="3321"/>
      <c r="C1443" s="1202" t="s">
        <v>161</v>
      </c>
      <c r="D1443" s="1202"/>
      <c r="E1443" s="1308" t="e">
        <f t="shared" ref="E1443:AC1443" si="412">E1441/E1440</f>
        <v>#DIV/0!</v>
      </c>
      <c r="F1443" s="1308" t="e">
        <f t="shared" si="412"/>
        <v>#DIV/0!</v>
      </c>
      <c r="G1443" s="1308" t="e">
        <f t="shared" si="412"/>
        <v>#DIV/0!</v>
      </c>
      <c r="H1443" s="1362" t="e">
        <f t="shared" si="412"/>
        <v>#DIV/0!</v>
      </c>
      <c r="I1443" s="1308" t="e">
        <f t="shared" si="412"/>
        <v>#DIV/0!</v>
      </c>
      <c r="J1443" s="1308" t="e">
        <f t="shared" si="412"/>
        <v>#DIV/0!</v>
      </c>
      <c r="K1443" s="1308" t="e">
        <f t="shared" si="412"/>
        <v>#DIV/0!</v>
      </c>
      <c r="L1443" s="1308" t="e">
        <f t="shared" si="412"/>
        <v>#DIV/0!</v>
      </c>
      <c r="M1443" s="1308" t="e">
        <f t="shared" si="412"/>
        <v>#DIV/0!</v>
      </c>
      <c r="N1443" s="1362" t="e">
        <f t="shared" si="412"/>
        <v>#DIV/0!</v>
      </c>
      <c r="O1443" s="1308" t="e">
        <f t="shared" si="412"/>
        <v>#DIV/0!</v>
      </c>
      <c r="P1443" s="1308" t="e">
        <f t="shared" si="412"/>
        <v>#DIV/0!</v>
      </c>
      <c r="Q1443" s="1308" t="e">
        <f t="shared" si="412"/>
        <v>#DIV/0!</v>
      </c>
      <c r="R1443" s="1308" t="e">
        <f t="shared" si="412"/>
        <v>#DIV/0!</v>
      </c>
      <c r="S1443" s="1308" t="e">
        <f t="shared" si="412"/>
        <v>#DIV/0!</v>
      </c>
      <c r="T1443" s="1308" t="e">
        <f t="shared" si="412"/>
        <v>#DIV/0!</v>
      </c>
      <c r="U1443" s="1308" t="e">
        <f t="shared" si="412"/>
        <v>#DIV/0!</v>
      </c>
      <c r="V1443" s="1362" t="e">
        <f t="shared" si="412"/>
        <v>#DIV/0!</v>
      </c>
      <c r="W1443" s="1308" t="e">
        <f t="shared" si="412"/>
        <v>#DIV/0!</v>
      </c>
      <c r="X1443" s="1308" t="e">
        <f t="shared" si="412"/>
        <v>#DIV/0!</v>
      </c>
      <c r="Y1443" s="1308" t="e">
        <f t="shared" si="412"/>
        <v>#DIV/0!</v>
      </c>
      <c r="Z1443" s="1308" t="e">
        <f t="shared" si="412"/>
        <v>#DIV/0!</v>
      </c>
      <c r="AA1443" s="1308" t="e">
        <f t="shared" si="412"/>
        <v>#DIV/0!</v>
      </c>
      <c r="AB1443" s="1308" t="e">
        <f t="shared" si="412"/>
        <v>#DIV/0!</v>
      </c>
      <c r="AC1443" s="1205" t="e">
        <f t="shared" si="412"/>
        <v>#DIV/0!</v>
      </c>
    </row>
    <row r="1444" spans="1:29" s="3" customFormat="1" ht="12.75" customHeight="1">
      <c r="A1444" s="3308" t="s">
        <v>843</v>
      </c>
      <c r="B1444" s="3320" t="s">
        <v>842</v>
      </c>
      <c r="C1444" s="1186" t="s">
        <v>156</v>
      </c>
      <c r="D1444" s="1186" t="s">
        <v>157</v>
      </c>
      <c r="E1444" s="1300">
        <v>0.52703999999999995</v>
      </c>
      <c r="F1444" s="1300">
        <v>0.51936000000000004</v>
      </c>
      <c r="G1444" s="1300">
        <v>0.51744000000000001</v>
      </c>
      <c r="H1444" s="1325">
        <v>0.504</v>
      </c>
      <c r="I1444" s="1300">
        <v>0.52415999999999996</v>
      </c>
      <c r="J1444" s="1300">
        <v>0.49824000000000002</v>
      </c>
      <c r="K1444" s="1300">
        <v>0.50592000000000004</v>
      </c>
      <c r="L1444" s="1300">
        <v>0.47616000000000003</v>
      </c>
      <c r="M1444" s="1300">
        <v>0.51263999999999998</v>
      </c>
      <c r="N1444" s="1325">
        <v>0.52032</v>
      </c>
      <c r="O1444" s="1300">
        <v>0.51263999999999998</v>
      </c>
      <c r="P1444" s="1300">
        <v>0.49343999999999999</v>
      </c>
      <c r="Q1444" s="1300">
        <v>0.50688</v>
      </c>
      <c r="R1444" s="1300">
        <v>0.50975999999999999</v>
      </c>
      <c r="S1444" s="1300">
        <v>0.47711999999999999</v>
      </c>
      <c r="T1444" s="1300">
        <v>0.50304000000000004</v>
      </c>
      <c r="U1444" s="1300">
        <v>0.51744000000000001</v>
      </c>
      <c r="V1444" s="1325">
        <v>0.51744000000000001</v>
      </c>
      <c r="W1444" s="1300">
        <v>0.50207999999999997</v>
      </c>
      <c r="X1444" s="1300">
        <v>0.51936000000000004</v>
      </c>
      <c r="Y1444" s="1300">
        <v>0.53471999999999997</v>
      </c>
      <c r="Z1444" s="1300">
        <v>0.51359999999999995</v>
      </c>
      <c r="AA1444" s="1300">
        <v>0.52895999999999999</v>
      </c>
      <c r="AB1444" s="1300">
        <v>0.48576000000000003</v>
      </c>
      <c r="AC1444" s="1189">
        <f>SUM(E1444:AB1444)</f>
        <v>12.227520000000002</v>
      </c>
    </row>
    <row r="1445" spans="1:29" s="3" customFormat="1" ht="12.75" customHeight="1">
      <c r="A1445" s="3305"/>
      <c r="B1445" s="3310"/>
      <c r="C1445" s="1191" t="s">
        <v>158</v>
      </c>
      <c r="D1445" s="1191" t="s">
        <v>157</v>
      </c>
      <c r="E1445" s="1307">
        <v>0.12288</v>
      </c>
      <c r="F1445" s="1307">
        <v>0.13344</v>
      </c>
      <c r="G1445" s="1307">
        <v>0.13824</v>
      </c>
      <c r="H1445" s="1326">
        <v>0.15168000000000001</v>
      </c>
      <c r="I1445" s="1307">
        <v>0.10272000000000001</v>
      </c>
      <c r="J1445" s="1307">
        <v>9.0240000000000001E-2</v>
      </c>
      <c r="K1445" s="1307">
        <v>0.11712</v>
      </c>
      <c r="L1445" s="1307">
        <v>3.8399999999999997E-2</v>
      </c>
      <c r="M1445" s="1307">
        <v>0.23424</v>
      </c>
      <c r="N1445" s="1326">
        <v>0.23808000000000001</v>
      </c>
      <c r="O1445" s="1307">
        <v>0.13344</v>
      </c>
      <c r="P1445" s="1307">
        <v>0.17856</v>
      </c>
      <c r="Q1445" s="1307">
        <v>0.27263999999999999</v>
      </c>
      <c r="R1445" s="1307">
        <v>0.31680000000000003</v>
      </c>
      <c r="S1445" s="1307">
        <v>0.35232000000000002</v>
      </c>
      <c r="T1445" s="1307">
        <v>0.38016</v>
      </c>
      <c r="U1445" s="1307">
        <v>0.35904000000000003</v>
      </c>
      <c r="V1445" s="1326">
        <v>0.32928000000000002</v>
      </c>
      <c r="W1445" s="1307">
        <v>0.27456000000000003</v>
      </c>
      <c r="X1445" s="1307">
        <v>0.15936</v>
      </c>
      <c r="Y1445" s="1307">
        <v>9.6000000000000002E-2</v>
      </c>
      <c r="Z1445" s="1307">
        <v>0.1104</v>
      </c>
      <c r="AA1445" s="1307">
        <v>6.7199999999999996E-2</v>
      </c>
      <c r="AB1445" s="1307">
        <v>9.6000000000000002E-4</v>
      </c>
      <c r="AC1445" s="1194">
        <f>SUM(E1445:AB1445)</f>
        <v>4.3977600000000008</v>
      </c>
    </row>
    <row r="1446" spans="1:29" s="3" customFormat="1" ht="12.75" customHeight="1">
      <c r="A1446" s="3305"/>
      <c r="B1446" s="3310"/>
      <c r="C1446" s="1191" t="s">
        <v>159</v>
      </c>
      <c r="D1446" s="2205" t="s">
        <v>160</v>
      </c>
      <c r="E1446" s="2283">
        <v>39</v>
      </c>
      <c r="F1446" s="2283">
        <v>48</v>
      </c>
      <c r="G1446" s="2283">
        <v>49</v>
      </c>
      <c r="H1446" s="2283">
        <v>45</v>
      </c>
      <c r="I1446" s="2283">
        <v>44</v>
      </c>
      <c r="J1446" s="2283">
        <v>43</v>
      </c>
      <c r="K1446" s="2283">
        <v>35</v>
      </c>
      <c r="L1446" s="2283">
        <v>43</v>
      </c>
      <c r="M1446" s="2283">
        <v>52</v>
      </c>
      <c r="N1446" s="2283">
        <v>41</v>
      </c>
      <c r="O1446" s="2283">
        <v>39</v>
      </c>
      <c r="P1446" s="2283">
        <v>52</v>
      </c>
      <c r="Q1446" s="2283">
        <v>52</v>
      </c>
      <c r="R1446" s="2283">
        <v>46</v>
      </c>
      <c r="S1446" s="2283">
        <v>54</v>
      </c>
      <c r="T1446" s="2283">
        <v>54</v>
      </c>
      <c r="U1446" s="2283">
        <v>58</v>
      </c>
      <c r="V1446" s="2283">
        <v>53</v>
      </c>
      <c r="W1446" s="2283">
        <v>52</v>
      </c>
      <c r="X1446" s="2283">
        <v>44</v>
      </c>
      <c r="Y1446" s="2283">
        <v>43</v>
      </c>
      <c r="Z1446" s="2283">
        <v>44</v>
      </c>
      <c r="AA1446" s="2283">
        <v>40</v>
      </c>
      <c r="AB1446" s="2283">
        <v>40</v>
      </c>
      <c r="AC1446" s="1194"/>
    </row>
    <row r="1447" spans="1:29" s="3" customFormat="1" ht="12.75" customHeight="1" thickBot="1">
      <c r="A1447" s="3306"/>
      <c r="B1447" s="3311"/>
      <c r="C1447" s="1209" t="s">
        <v>161</v>
      </c>
      <c r="D1447" s="1209"/>
      <c r="E1447" s="1268">
        <f t="shared" ref="E1447:AC1447" si="413">E1445/E1444</f>
        <v>0.23315118397085613</v>
      </c>
      <c r="F1447" s="1268">
        <f t="shared" si="413"/>
        <v>0.25693160813308685</v>
      </c>
      <c r="G1447" s="1268">
        <f t="shared" si="413"/>
        <v>0.26716141001855287</v>
      </c>
      <c r="H1447" s="1312">
        <f t="shared" si="413"/>
        <v>0.30095238095238097</v>
      </c>
      <c r="I1447" s="1268">
        <f t="shared" si="413"/>
        <v>0.195970695970696</v>
      </c>
      <c r="J1447" s="1268">
        <f t="shared" si="413"/>
        <v>0.18111753371868977</v>
      </c>
      <c r="K1447" s="1268">
        <f t="shared" si="413"/>
        <v>0.23149905123339656</v>
      </c>
      <c r="L1447" s="1268">
        <f t="shared" si="413"/>
        <v>8.0645161290322565E-2</v>
      </c>
      <c r="M1447" s="1268">
        <f t="shared" si="413"/>
        <v>0.45692883895131087</v>
      </c>
      <c r="N1447" s="1312">
        <f t="shared" si="413"/>
        <v>0.45756457564575648</v>
      </c>
      <c r="O1447" s="1268">
        <f t="shared" si="413"/>
        <v>0.26029962546816482</v>
      </c>
      <c r="P1447" s="1268">
        <f t="shared" si="413"/>
        <v>0.36186770428015563</v>
      </c>
      <c r="Q1447" s="1268">
        <f t="shared" si="413"/>
        <v>0.53787878787878785</v>
      </c>
      <c r="R1447" s="1268">
        <f t="shared" si="413"/>
        <v>0.62146892655367236</v>
      </c>
      <c r="S1447" s="1268">
        <f t="shared" si="413"/>
        <v>0.7384305835010061</v>
      </c>
      <c r="T1447" s="1268">
        <f t="shared" si="413"/>
        <v>0.75572519083969458</v>
      </c>
      <c r="U1447" s="1268">
        <f t="shared" si="413"/>
        <v>0.69387755102040816</v>
      </c>
      <c r="V1447" s="1312">
        <f t="shared" si="413"/>
        <v>0.63636363636363635</v>
      </c>
      <c r="W1447" s="1268">
        <f t="shared" si="413"/>
        <v>0.54684512428298293</v>
      </c>
      <c r="X1447" s="1268">
        <f t="shared" si="413"/>
        <v>0.30683918669131238</v>
      </c>
      <c r="Y1447" s="1268">
        <f t="shared" si="413"/>
        <v>0.17953321364452424</v>
      </c>
      <c r="Z1447" s="1268">
        <f t="shared" si="413"/>
        <v>0.21495327102803741</v>
      </c>
      <c r="AA1447" s="1268">
        <f t="shared" si="413"/>
        <v>0.12704174228675136</v>
      </c>
      <c r="AB1447" s="1268">
        <f t="shared" si="413"/>
        <v>1.976284584980237E-3</v>
      </c>
      <c r="AC1447" s="1212">
        <f t="shared" si="413"/>
        <v>0.35966083065085969</v>
      </c>
    </row>
    <row r="1448" spans="1:29" s="3" customFormat="1" ht="12.75" customHeight="1">
      <c r="A1448" s="3304" t="s">
        <v>189</v>
      </c>
      <c r="B1448" s="3309" t="s">
        <v>304</v>
      </c>
      <c r="C1448" s="1255" t="s">
        <v>156</v>
      </c>
      <c r="D1448" s="1973" t="s">
        <v>160</v>
      </c>
      <c r="E1448" s="1517">
        <v>0</v>
      </c>
      <c r="F1448" s="1517">
        <v>0</v>
      </c>
      <c r="G1448" s="1517">
        <v>0</v>
      </c>
      <c r="H1448" s="1518">
        <v>0</v>
      </c>
      <c r="I1448" s="1517">
        <v>0</v>
      </c>
      <c r="J1448" s="1517">
        <v>0</v>
      </c>
      <c r="K1448" s="1517">
        <v>0</v>
      </c>
      <c r="L1448" s="1517">
        <v>0</v>
      </c>
      <c r="M1448" s="1517">
        <v>0</v>
      </c>
      <c r="N1448" s="1518">
        <v>0</v>
      </c>
      <c r="O1448" s="1517">
        <v>0</v>
      </c>
      <c r="P1448" s="1517">
        <v>0</v>
      </c>
      <c r="Q1448" s="1517">
        <v>0</v>
      </c>
      <c r="R1448" s="1517">
        <v>0</v>
      </c>
      <c r="S1448" s="1517">
        <v>0</v>
      </c>
      <c r="T1448" s="1517">
        <v>0</v>
      </c>
      <c r="U1448" s="1517">
        <v>0</v>
      </c>
      <c r="V1448" s="1518">
        <v>0</v>
      </c>
      <c r="W1448" s="1517">
        <v>0</v>
      </c>
      <c r="X1448" s="1517">
        <v>0</v>
      </c>
      <c r="Y1448" s="1517">
        <v>0</v>
      </c>
      <c r="Z1448" s="1517">
        <v>0</v>
      </c>
      <c r="AA1448" s="1517">
        <v>0</v>
      </c>
      <c r="AB1448" s="1517">
        <v>0</v>
      </c>
      <c r="AC1448" s="1242">
        <f>SUM(E1448:AB1448)</f>
        <v>0</v>
      </c>
    </row>
    <row r="1449" spans="1:29" s="3" customFormat="1" ht="12.75" customHeight="1">
      <c r="A1449" s="3305"/>
      <c r="B1449" s="3310"/>
      <c r="C1449" s="1191" t="s">
        <v>158</v>
      </c>
      <c r="D1449" s="1697" t="s">
        <v>160</v>
      </c>
      <c r="E1449" s="1519">
        <v>0</v>
      </c>
      <c r="F1449" s="1519">
        <v>0</v>
      </c>
      <c r="G1449" s="1519">
        <v>0</v>
      </c>
      <c r="H1449" s="1520">
        <v>0</v>
      </c>
      <c r="I1449" s="1519">
        <v>0</v>
      </c>
      <c r="J1449" s="1519">
        <v>0</v>
      </c>
      <c r="K1449" s="1519">
        <v>0</v>
      </c>
      <c r="L1449" s="1519">
        <v>0</v>
      </c>
      <c r="M1449" s="1519">
        <v>0</v>
      </c>
      <c r="N1449" s="1520">
        <v>0</v>
      </c>
      <c r="O1449" s="1519">
        <v>0</v>
      </c>
      <c r="P1449" s="1519">
        <v>0</v>
      </c>
      <c r="Q1449" s="1519">
        <v>0</v>
      </c>
      <c r="R1449" s="1519">
        <v>0</v>
      </c>
      <c r="S1449" s="1519">
        <v>0</v>
      </c>
      <c r="T1449" s="1519">
        <v>0</v>
      </c>
      <c r="U1449" s="1519">
        <v>0</v>
      </c>
      <c r="V1449" s="1520">
        <v>0</v>
      </c>
      <c r="W1449" s="1519">
        <v>0</v>
      </c>
      <c r="X1449" s="1519">
        <v>0</v>
      </c>
      <c r="Y1449" s="1519">
        <v>0</v>
      </c>
      <c r="Z1449" s="1519">
        <v>0</v>
      </c>
      <c r="AA1449" s="1519">
        <v>0</v>
      </c>
      <c r="AB1449" s="1519">
        <v>0</v>
      </c>
      <c r="AC1449" s="1194">
        <f>SUM(E1449:AB1449)</f>
        <v>0</v>
      </c>
    </row>
    <row r="1450" spans="1:29" s="3" customFormat="1" ht="12.75" customHeight="1">
      <c r="A1450" s="3305"/>
      <c r="B1450" s="3310"/>
      <c r="C1450" s="1191" t="s">
        <v>159</v>
      </c>
      <c r="D1450" s="1697" t="s">
        <v>160</v>
      </c>
      <c r="E1450" s="1521">
        <v>0</v>
      </c>
      <c r="F1450" s="1521">
        <v>0</v>
      </c>
      <c r="G1450" s="1521">
        <v>0</v>
      </c>
      <c r="H1450" s="1522">
        <v>0</v>
      </c>
      <c r="I1450" s="1521">
        <v>0</v>
      </c>
      <c r="J1450" s="1521">
        <v>0</v>
      </c>
      <c r="K1450" s="1521">
        <v>0</v>
      </c>
      <c r="L1450" s="1521">
        <v>0</v>
      </c>
      <c r="M1450" s="1521">
        <v>0</v>
      </c>
      <c r="N1450" s="1522">
        <v>0</v>
      </c>
      <c r="O1450" s="1521">
        <v>0</v>
      </c>
      <c r="P1450" s="1521">
        <v>0</v>
      </c>
      <c r="Q1450" s="1521">
        <v>0</v>
      </c>
      <c r="R1450" s="1521">
        <v>0</v>
      </c>
      <c r="S1450" s="1521">
        <v>0</v>
      </c>
      <c r="T1450" s="1521">
        <v>0</v>
      </c>
      <c r="U1450" s="1521">
        <v>0</v>
      </c>
      <c r="V1450" s="1522">
        <v>0</v>
      </c>
      <c r="W1450" s="1521">
        <v>0</v>
      </c>
      <c r="X1450" s="1521">
        <v>0</v>
      </c>
      <c r="Y1450" s="1521">
        <v>0</v>
      </c>
      <c r="Z1450" s="1521">
        <v>0</v>
      </c>
      <c r="AA1450" s="1521">
        <v>0</v>
      </c>
      <c r="AB1450" s="1521">
        <v>0</v>
      </c>
      <c r="AC1450" s="1194"/>
    </row>
    <row r="1451" spans="1:29" s="3" customFormat="1" ht="12.75" customHeight="1">
      <c r="A1451" s="3306"/>
      <c r="B1451" s="3311"/>
      <c r="C1451" s="1209" t="s">
        <v>161</v>
      </c>
      <c r="D1451" s="1974"/>
      <c r="E1451" s="1378"/>
      <c r="F1451" s="1378"/>
      <c r="G1451" s="1378"/>
      <c r="H1451" s="1383"/>
      <c r="I1451" s="1378"/>
      <c r="J1451" s="1378"/>
      <c r="K1451" s="1378"/>
      <c r="L1451" s="1378"/>
      <c r="M1451" s="1378"/>
      <c r="N1451" s="1383"/>
      <c r="O1451" s="1378"/>
      <c r="P1451" s="1378"/>
      <c r="Q1451" s="1378"/>
      <c r="R1451" s="1378"/>
      <c r="S1451" s="1378"/>
      <c r="T1451" s="1378"/>
      <c r="U1451" s="1378"/>
      <c r="V1451" s="1383"/>
      <c r="W1451" s="1378"/>
      <c r="X1451" s="1378"/>
      <c r="Y1451" s="1378"/>
      <c r="Z1451" s="1378"/>
      <c r="AA1451" s="1378"/>
      <c r="AB1451" s="1378"/>
      <c r="AC1451" s="1212"/>
    </row>
    <row r="1452" spans="1:29" s="3" customFormat="1" ht="12.75" customHeight="1">
      <c r="A1452" s="3304" t="s">
        <v>216</v>
      </c>
      <c r="B1452" s="3309" t="s">
        <v>844</v>
      </c>
      <c r="C1452" s="1255" t="s">
        <v>156</v>
      </c>
      <c r="D1452" s="1973" t="s">
        <v>160</v>
      </c>
      <c r="E1452" s="1517">
        <v>0</v>
      </c>
      <c r="F1452" s="1517">
        <v>0</v>
      </c>
      <c r="G1452" s="1517">
        <v>0</v>
      </c>
      <c r="H1452" s="1518">
        <v>0</v>
      </c>
      <c r="I1452" s="1517">
        <v>0</v>
      </c>
      <c r="J1452" s="1517">
        <v>0</v>
      </c>
      <c r="K1452" s="1517">
        <v>0</v>
      </c>
      <c r="L1452" s="1517">
        <v>0</v>
      </c>
      <c r="M1452" s="1517">
        <v>0</v>
      </c>
      <c r="N1452" s="1518">
        <v>0</v>
      </c>
      <c r="O1452" s="1517">
        <v>0</v>
      </c>
      <c r="P1452" s="1517">
        <v>0</v>
      </c>
      <c r="Q1452" s="1517">
        <v>0</v>
      </c>
      <c r="R1452" s="1517">
        <v>0</v>
      </c>
      <c r="S1452" s="1517">
        <v>0</v>
      </c>
      <c r="T1452" s="1517">
        <v>0</v>
      </c>
      <c r="U1452" s="1517">
        <v>0</v>
      </c>
      <c r="V1452" s="1518">
        <v>0</v>
      </c>
      <c r="W1452" s="1517">
        <v>0</v>
      </c>
      <c r="X1452" s="1517">
        <v>0</v>
      </c>
      <c r="Y1452" s="1517">
        <v>0</v>
      </c>
      <c r="Z1452" s="1517">
        <v>0</v>
      </c>
      <c r="AA1452" s="1517">
        <v>0</v>
      </c>
      <c r="AB1452" s="1517">
        <v>0</v>
      </c>
      <c r="AC1452" s="1242">
        <f>SUM(E1452:AB1452)</f>
        <v>0</v>
      </c>
    </row>
    <row r="1453" spans="1:29" s="3" customFormat="1" ht="12.75" customHeight="1">
      <c r="A1453" s="3305"/>
      <c r="B1453" s="3310"/>
      <c r="C1453" s="1191" t="s">
        <v>158</v>
      </c>
      <c r="D1453" s="1697" t="s">
        <v>160</v>
      </c>
      <c r="E1453" s="1519">
        <v>0</v>
      </c>
      <c r="F1453" s="1519">
        <v>0</v>
      </c>
      <c r="G1453" s="1519">
        <v>0</v>
      </c>
      <c r="H1453" s="1520">
        <v>0</v>
      </c>
      <c r="I1453" s="1519">
        <v>0</v>
      </c>
      <c r="J1453" s="1519">
        <v>0</v>
      </c>
      <c r="K1453" s="1519">
        <v>0</v>
      </c>
      <c r="L1453" s="1519">
        <v>0</v>
      </c>
      <c r="M1453" s="1519">
        <v>0</v>
      </c>
      <c r="N1453" s="1520">
        <v>0</v>
      </c>
      <c r="O1453" s="1519">
        <v>0</v>
      </c>
      <c r="P1453" s="1519">
        <v>0</v>
      </c>
      <c r="Q1453" s="1519">
        <v>0</v>
      </c>
      <c r="R1453" s="1519">
        <v>0</v>
      </c>
      <c r="S1453" s="1519">
        <v>0</v>
      </c>
      <c r="T1453" s="1519">
        <v>0</v>
      </c>
      <c r="U1453" s="1519">
        <v>0</v>
      </c>
      <c r="V1453" s="1520">
        <v>0</v>
      </c>
      <c r="W1453" s="1519">
        <v>0</v>
      </c>
      <c r="X1453" s="1519">
        <v>0</v>
      </c>
      <c r="Y1453" s="1519">
        <v>0</v>
      </c>
      <c r="Z1453" s="1519">
        <v>0</v>
      </c>
      <c r="AA1453" s="1519">
        <v>0</v>
      </c>
      <c r="AB1453" s="1519">
        <v>0</v>
      </c>
      <c r="AC1453" s="1319">
        <f>SUM(E1453:AB1453)</f>
        <v>0</v>
      </c>
    </row>
    <row r="1454" spans="1:29" s="3" customFormat="1" ht="12.75" customHeight="1">
      <c r="A1454" s="3305"/>
      <c r="B1454" s="3310"/>
      <c r="C1454" s="1191" t="s">
        <v>159</v>
      </c>
      <c r="D1454" s="1697" t="s">
        <v>160</v>
      </c>
      <c r="E1454" s="1521">
        <v>0</v>
      </c>
      <c r="F1454" s="1521">
        <v>0</v>
      </c>
      <c r="G1454" s="1521">
        <v>0</v>
      </c>
      <c r="H1454" s="1522">
        <v>0</v>
      </c>
      <c r="I1454" s="1521">
        <v>0</v>
      </c>
      <c r="J1454" s="1521">
        <v>0</v>
      </c>
      <c r="K1454" s="1521">
        <v>0</v>
      </c>
      <c r="L1454" s="1521">
        <v>0</v>
      </c>
      <c r="M1454" s="1521">
        <v>0</v>
      </c>
      <c r="N1454" s="1522">
        <v>0</v>
      </c>
      <c r="O1454" s="1521">
        <v>0</v>
      </c>
      <c r="P1454" s="1521">
        <v>0</v>
      </c>
      <c r="Q1454" s="1521">
        <v>0</v>
      </c>
      <c r="R1454" s="1521">
        <v>0</v>
      </c>
      <c r="S1454" s="1521">
        <v>0</v>
      </c>
      <c r="T1454" s="1521">
        <v>0</v>
      </c>
      <c r="U1454" s="1521">
        <v>0</v>
      </c>
      <c r="V1454" s="1522">
        <v>0</v>
      </c>
      <c r="W1454" s="1521">
        <v>0</v>
      </c>
      <c r="X1454" s="1521">
        <v>0</v>
      </c>
      <c r="Y1454" s="1521">
        <v>0</v>
      </c>
      <c r="Z1454" s="1521">
        <v>0</v>
      </c>
      <c r="AA1454" s="1521">
        <v>0</v>
      </c>
      <c r="AB1454" s="1521">
        <v>0</v>
      </c>
      <c r="AC1454" s="1194"/>
    </row>
    <row r="1455" spans="1:29" s="3" customFormat="1" ht="12.75" customHeight="1">
      <c r="A1455" s="3307"/>
      <c r="B1455" s="3321"/>
      <c r="C1455" s="1202" t="s">
        <v>161</v>
      </c>
      <c r="D1455" s="1202"/>
      <c r="E1455" s="1293"/>
      <c r="F1455" s="1293"/>
      <c r="G1455" s="1293"/>
      <c r="H1455" s="1322"/>
      <c r="I1455" s="1293"/>
      <c r="J1455" s="1293"/>
      <c r="K1455" s="1293"/>
      <c r="L1455" s="1293"/>
      <c r="M1455" s="1293"/>
      <c r="N1455" s="1322"/>
      <c r="O1455" s="1293"/>
      <c r="P1455" s="1293"/>
      <c r="Q1455" s="1293"/>
      <c r="R1455" s="1293"/>
      <c r="S1455" s="1293"/>
      <c r="T1455" s="1293"/>
      <c r="U1455" s="1293"/>
      <c r="V1455" s="1322"/>
      <c r="W1455" s="1293"/>
      <c r="X1455" s="1293"/>
      <c r="Y1455" s="1293"/>
      <c r="Z1455" s="1293"/>
      <c r="AA1455" s="1293"/>
      <c r="AB1455" s="1293"/>
      <c r="AC1455" s="1205"/>
    </row>
    <row r="1456" spans="1:29" s="3" customFormat="1" ht="12.75" customHeight="1">
      <c r="A1456" s="3308" t="s">
        <v>312</v>
      </c>
      <c r="B1456" s="3320" t="s">
        <v>845</v>
      </c>
      <c r="C1456" s="1186" t="s">
        <v>156</v>
      </c>
      <c r="D1456" s="1186" t="s">
        <v>157</v>
      </c>
      <c r="E1456" s="1505">
        <v>0</v>
      </c>
      <c r="F1456" s="1505">
        <v>0</v>
      </c>
      <c r="G1456" s="1505">
        <v>0</v>
      </c>
      <c r="H1456" s="1506">
        <v>0</v>
      </c>
      <c r="I1456" s="1505">
        <v>0</v>
      </c>
      <c r="J1456" s="1505">
        <v>0</v>
      </c>
      <c r="K1456" s="1505">
        <v>0</v>
      </c>
      <c r="L1456" s="1505">
        <v>0</v>
      </c>
      <c r="M1456" s="1505">
        <v>0</v>
      </c>
      <c r="N1456" s="1506">
        <v>0</v>
      </c>
      <c r="O1456" s="1505">
        <v>0</v>
      </c>
      <c r="P1456" s="1505">
        <v>0</v>
      </c>
      <c r="Q1456" s="1505">
        <v>0</v>
      </c>
      <c r="R1456" s="1505">
        <v>0</v>
      </c>
      <c r="S1456" s="1505">
        <v>0</v>
      </c>
      <c r="T1456" s="1505">
        <v>0</v>
      </c>
      <c r="U1456" s="1505">
        <v>0</v>
      </c>
      <c r="V1456" s="1506">
        <v>0</v>
      </c>
      <c r="W1456" s="1505">
        <v>0</v>
      </c>
      <c r="X1456" s="1505">
        <v>0</v>
      </c>
      <c r="Y1456" s="1505">
        <v>0</v>
      </c>
      <c r="Z1456" s="1505">
        <v>0</v>
      </c>
      <c r="AA1456" s="1505">
        <v>0</v>
      </c>
      <c r="AB1456" s="1505">
        <v>0</v>
      </c>
      <c r="AC1456" s="1189">
        <f>SUM(E1456:AB1456)</f>
        <v>0</v>
      </c>
    </row>
    <row r="1457" spans="1:30" s="3" customFormat="1" ht="12.75" customHeight="1">
      <c r="A1457" s="3305"/>
      <c r="B1457" s="3310"/>
      <c r="C1457" s="1191" t="s">
        <v>158</v>
      </c>
      <c r="D1457" s="1191" t="s">
        <v>157</v>
      </c>
      <c r="E1457" s="1507">
        <v>0</v>
      </c>
      <c r="F1457" s="1507">
        <v>0</v>
      </c>
      <c r="G1457" s="1507">
        <v>0</v>
      </c>
      <c r="H1457" s="1382">
        <v>0</v>
      </c>
      <c r="I1457" s="1507">
        <v>0</v>
      </c>
      <c r="J1457" s="1507">
        <v>0</v>
      </c>
      <c r="K1457" s="1507">
        <v>0</v>
      </c>
      <c r="L1457" s="1507">
        <v>0</v>
      </c>
      <c r="M1457" s="1507">
        <v>0</v>
      </c>
      <c r="N1457" s="1382">
        <v>0</v>
      </c>
      <c r="O1457" s="1507">
        <v>0</v>
      </c>
      <c r="P1457" s="1507">
        <v>0</v>
      </c>
      <c r="Q1457" s="1507">
        <v>0</v>
      </c>
      <c r="R1457" s="1507">
        <v>0</v>
      </c>
      <c r="S1457" s="1507">
        <v>0</v>
      </c>
      <c r="T1457" s="1507">
        <v>0</v>
      </c>
      <c r="U1457" s="1507">
        <v>0</v>
      </c>
      <c r="V1457" s="1382">
        <v>0</v>
      </c>
      <c r="W1457" s="1507">
        <v>0</v>
      </c>
      <c r="X1457" s="1507">
        <v>0</v>
      </c>
      <c r="Y1457" s="1507">
        <v>0</v>
      </c>
      <c r="Z1457" s="1507">
        <v>0</v>
      </c>
      <c r="AA1457" s="1507">
        <v>0</v>
      </c>
      <c r="AB1457" s="1507">
        <v>0</v>
      </c>
      <c r="AC1457" s="1194">
        <f>SUM(E1457:AB1457)</f>
        <v>0</v>
      </c>
    </row>
    <row r="1458" spans="1:30" s="3" customFormat="1" ht="12.75" customHeight="1">
      <c r="A1458" s="3305"/>
      <c r="B1458" s="3310"/>
      <c r="C1458" s="1191" t="s">
        <v>159</v>
      </c>
      <c r="D1458" s="1697" t="s">
        <v>160</v>
      </c>
      <c r="E1458" s="334">
        <v>0</v>
      </c>
      <c r="F1458" s="334">
        <v>0</v>
      </c>
      <c r="G1458" s="334">
        <v>0</v>
      </c>
      <c r="H1458" s="335">
        <v>0</v>
      </c>
      <c r="I1458" s="334">
        <v>0</v>
      </c>
      <c r="J1458" s="334">
        <v>0</v>
      </c>
      <c r="K1458" s="334">
        <v>0</v>
      </c>
      <c r="L1458" s="334">
        <v>0</v>
      </c>
      <c r="M1458" s="334">
        <v>0</v>
      </c>
      <c r="N1458" s="335">
        <v>0</v>
      </c>
      <c r="O1458" s="334">
        <v>0</v>
      </c>
      <c r="P1458" s="334">
        <v>0</v>
      </c>
      <c r="Q1458" s="334">
        <v>0</v>
      </c>
      <c r="R1458" s="334">
        <v>0</v>
      </c>
      <c r="S1458" s="334">
        <v>0</v>
      </c>
      <c r="T1458" s="334">
        <v>0</v>
      </c>
      <c r="U1458" s="334">
        <v>0</v>
      </c>
      <c r="V1458" s="335">
        <v>0</v>
      </c>
      <c r="W1458" s="334">
        <v>0</v>
      </c>
      <c r="X1458" s="334">
        <v>0</v>
      </c>
      <c r="Y1458" s="334">
        <v>0</v>
      </c>
      <c r="Z1458" s="334">
        <v>0</v>
      </c>
      <c r="AA1458" s="334">
        <v>0</v>
      </c>
      <c r="AB1458" s="334">
        <v>0</v>
      </c>
      <c r="AC1458" s="1258"/>
      <c r="AD1458" s="1340" t="s">
        <v>840</v>
      </c>
    </row>
    <row r="1459" spans="1:30" s="3" customFormat="1" ht="12.75" customHeight="1">
      <c r="A1459" s="3306"/>
      <c r="B1459" s="3311"/>
      <c r="C1459" s="1209" t="s">
        <v>161</v>
      </c>
      <c r="D1459" s="1209"/>
      <c r="E1459" s="1268" t="e">
        <f t="shared" ref="E1459:AC1459" si="414">E1457/E1456</f>
        <v>#DIV/0!</v>
      </c>
      <c r="F1459" s="1268" t="e">
        <f t="shared" si="414"/>
        <v>#DIV/0!</v>
      </c>
      <c r="G1459" s="1268" t="e">
        <f t="shared" si="414"/>
        <v>#DIV/0!</v>
      </c>
      <c r="H1459" s="1312" t="e">
        <f t="shared" si="414"/>
        <v>#DIV/0!</v>
      </c>
      <c r="I1459" s="1268" t="e">
        <f t="shared" si="414"/>
        <v>#DIV/0!</v>
      </c>
      <c r="J1459" s="1268" t="e">
        <f t="shared" si="414"/>
        <v>#DIV/0!</v>
      </c>
      <c r="K1459" s="1268" t="e">
        <f t="shared" si="414"/>
        <v>#DIV/0!</v>
      </c>
      <c r="L1459" s="1268" t="e">
        <f t="shared" si="414"/>
        <v>#DIV/0!</v>
      </c>
      <c r="M1459" s="1268" t="e">
        <f t="shared" si="414"/>
        <v>#DIV/0!</v>
      </c>
      <c r="N1459" s="1312" t="e">
        <f t="shared" si="414"/>
        <v>#DIV/0!</v>
      </c>
      <c r="O1459" s="1268" t="e">
        <f t="shared" si="414"/>
        <v>#DIV/0!</v>
      </c>
      <c r="P1459" s="1268" t="e">
        <f t="shared" si="414"/>
        <v>#DIV/0!</v>
      </c>
      <c r="Q1459" s="1268" t="e">
        <f t="shared" si="414"/>
        <v>#DIV/0!</v>
      </c>
      <c r="R1459" s="1268" t="e">
        <f t="shared" si="414"/>
        <v>#DIV/0!</v>
      </c>
      <c r="S1459" s="1268" t="e">
        <f t="shared" si="414"/>
        <v>#DIV/0!</v>
      </c>
      <c r="T1459" s="1268" t="e">
        <f t="shared" si="414"/>
        <v>#DIV/0!</v>
      </c>
      <c r="U1459" s="1268" t="e">
        <f t="shared" si="414"/>
        <v>#DIV/0!</v>
      </c>
      <c r="V1459" s="1312" t="e">
        <f t="shared" si="414"/>
        <v>#DIV/0!</v>
      </c>
      <c r="W1459" s="1268" t="e">
        <f t="shared" si="414"/>
        <v>#DIV/0!</v>
      </c>
      <c r="X1459" s="1268" t="e">
        <f t="shared" si="414"/>
        <v>#DIV/0!</v>
      </c>
      <c r="Y1459" s="1268" t="e">
        <f t="shared" si="414"/>
        <v>#DIV/0!</v>
      </c>
      <c r="Z1459" s="1268" t="e">
        <f t="shared" si="414"/>
        <v>#DIV/0!</v>
      </c>
      <c r="AA1459" s="1268" t="e">
        <f t="shared" si="414"/>
        <v>#DIV/0!</v>
      </c>
      <c r="AB1459" s="1268" t="e">
        <f t="shared" si="414"/>
        <v>#DIV/0!</v>
      </c>
      <c r="AC1459" s="1212" t="e">
        <f t="shared" si="414"/>
        <v>#DIV/0!</v>
      </c>
    </row>
    <row r="1460" spans="1:30" s="3" customFormat="1" ht="12.75" customHeight="1">
      <c r="A1460" s="3304" t="s">
        <v>846</v>
      </c>
      <c r="B1460" s="3309" t="s">
        <v>847</v>
      </c>
      <c r="C1460" s="1255" t="s">
        <v>156</v>
      </c>
      <c r="D1460" s="1255" t="s">
        <v>157</v>
      </c>
      <c r="E1460" s="1517">
        <v>0.61343999999999999</v>
      </c>
      <c r="F1460" s="1517">
        <v>0.60911999999999999</v>
      </c>
      <c r="G1460" s="1517">
        <v>0.61343999999999999</v>
      </c>
      <c r="H1460" s="1518">
        <v>0.61199999999999999</v>
      </c>
      <c r="I1460" s="1517">
        <v>0.66312000000000004</v>
      </c>
      <c r="J1460" s="1517">
        <v>0.61487999999999998</v>
      </c>
      <c r="K1460" s="1517">
        <v>0.59831999999999996</v>
      </c>
      <c r="L1460" s="1517">
        <v>0.59616000000000002</v>
      </c>
      <c r="M1460" s="1517">
        <v>0.59831999999999996</v>
      </c>
      <c r="N1460" s="1518">
        <v>0.59543999999999997</v>
      </c>
      <c r="O1460" s="1517">
        <v>0.64512000000000003</v>
      </c>
      <c r="P1460" s="1517">
        <v>0.56232000000000004</v>
      </c>
      <c r="Q1460" s="1517">
        <v>0.61919999999999997</v>
      </c>
      <c r="R1460" s="1517">
        <v>0.62063999999999997</v>
      </c>
      <c r="S1460" s="1517">
        <v>0.68400000000000005</v>
      </c>
      <c r="T1460" s="1517">
        <v>0.64656000000000002</v>
      </c>
      <c r="U1460" s="1517">
        <v>0.61128000000000005</v>
      </c>
      <c r="V1460" s="1518">
        <v>0.63575999999999999</v>
      </c>
      <c r="W1460" s="1517">
        <v>0.65303999999999995</v>
      </c>
      <c r="X1460" s="1517">
        <v>0.61487999999999998</v>
      </c>
      <c r="Y1460" s="1517">
        <v>0.62712000000000001</v>
      </c>
      <c r="Z1460" s="1517">
        <v>0.63</v>
      </c>
      <c r="AA1460" s="1517">
        <v>0.63360000000000005</v>
      </c>
      <c r="AB1460" s="1517">
        <v>0.64224000000000003</v>
      </c>
      <c r="AC1460" s="1242"/>
    </row>
    <row r="1461" spans="1:30" s="3" customFormat="1" ht="12.75" customHeight="1">
      <c r="A1461" s="3305"/>
      <c r="B1461" s="3310"/>
      <c r="C1461" s="1191" t="s">
        <v>158</v>
      </c>
      <c r="D1461" s="1191" t="s">
        <v>157</v>
      </c>
      <c r="E1461" s="1519">
        <v>0.57096000000000002</v>
      </c>
      <c r="F1461" s="1519">
        <v>0.56591999999999998</v>
      </c>
      <c r="G1461" s="1519">
        <v>0.56591999999999998</v>
      </c>
      <c r="H1461" s="1520">
        <v>0.56303999999999998</v>
      </c>
      <c r="I1461" s="1519">
        <v>0.60840000000000005</v>
      </c>
      <c r="J1461" s="1519">
        <v>0.5796</v>
      </c>
      <c r="K1461" s="1519">
        <v>0.55944000000000005</v>
      </c>
      <c r="L1461" s="1519">
        <v>0.54576000000000002</v>
      </c>
      <c r="M1461" s="1519">
        <v>0.52559999999999996</v>
      </c>
      <c r="N1461" s="1520">
        <v>0.53280000000000005</v>
      </c>
      <c r="O1461" s="1519">
        <v>0.56520000000000004</v>
      </c>
      <c r="P1461" s="1519">
        <v>0.51983999999999997</v>
      </c>
      <c r="Q1461" s="1519">
        <v>0.57023999999999997</v>
      </c>
      <c r="R1461" s="1519">
        <v>0.57240000000000002</v>
      </c>
      <c r="S1461" s="1519">
        <v>0.62280000000000002</v>
      </c>
      <c r="T1461" s="1519">
        <v>0.61416000000000004</v>
      </c>
      <c r="U1461" s="1519">
        <v>0.59472000000000003</v>
      </c>
      <c r="V1461" s="1520">
        <v>0.60407999999999995</v>
      </c>
      <c r="W1461" s="1519">
        <v>0.60263999999999995</v>
      </c>
      <c r="X1461" s="1519">
        <v>0.58823999999999999</v>
      </c>
      <c r="Y1461" s="1519">
        <v>0.6048</v>
      </c>
      <c r="Z1461" s="1519">
        <v>0.60263999999999995</v>
      </c>
      <c r="AA1461" s="1519">
        <v>0.60840000000000005</v>
      </c>
      <c r="AB1461" s="1519">
        <v>0.59399999999999997</v>
      </c>
      <c r="AC1461" s="1194"/>
    </row>
    <row r="1462" spans="1:30" s="3" customFormat="1" ht="12.75" customHeight="1">
      <c r="A1462" s="3305"/>
      <c r="B1462" s="3310"/>
      <c r="C1462" s="1191" t="s">
        <v>159</v>
      </c>
      <c r="D1462" s="1697" t="s">
        <v>160</v>
      </c>
      <c r="E1462" s="2282">
        <v>73</v>
      </c>
      <c r="F1462" s="2282">
        <v>73</v>
      </c>
      <c r="G1462" s="2282">
        <v>73</v>
      </c>
      <c r="H1462" s="2282">
        <v>76</v>
      </c>
      <c r="I1462" s="2282">
        <v>75</v>
      </c>
      <c r="J1462" s="2282">
        <v>72</v>
      </c>
      <c r="K1462" s="2282">
        <v>71</v>
      </c>
      <c r="L1462" s="2282">
        <v>72</v>
      </c>
      <c r="M1462" s="2282">
        <v>70</v>
      </c>
      <c r="N1462" s="2282">
        <v>74</v>
      </c>
      <c r="O1462" s="2282">
        <v>66</v>
      </c>
      <c r="P1462" s="2282">
        <v>74</v>
      </c>
      <c r="Q1462" s="2282">
        <v>76</v>
      </c>
      <c r="R1462" s="2282">
        <v>75</v>
      </c>
      <c r="S1462" s="2282">
        <v>84</v>
      </c>
      <c r="T1462" s="2282">
        <v>76</v>
      </c>
      <c r="U1462" s="2282">
        <v>77</v>
      </c>
      <c r="V1462" s="2282">
        <v>78</v>
      </c>
      <c r="W1462" s="2282">
        <v>74</v>
      </c>
      <c r="X1462" s="2282">
        <v>76</v>
      </c>
      <c r="Y1462" s="2282">
        <v>77</v>
      </c>
      <c r="Z1462" s="2282">
        <v>77</v>
      </c>
      <c r="AA1462" s="2282">
        <v>80</v>
      </c>
      <c r="AB1462" s="2282">
        <v>77</v>
      </c>
      <c r="AC1462" s="1194"/>
    </row>
    <row r="1463" spans="1:30" s="3" customFormat="1" ht="12.75" customHeight="1" thickBot="1">
      <c r="A1463" s="3307"/>
      <c r="B1463" s="3321"/>
      <c r="C1463" s="1202" t="s">
        <v>161</v>
      </c>
      <c r="D1463" s="1202"/>
      <c r="E1463" s="1308">
        <f t="shared" ref="E1463:AC1463" si="415">E1461/E1460</f>
        <v>0.93075117370892024</v>
      </c>
      <c r="F1463" s="1308">
        <f t="shared" si="415"/>
        <v>0.92907801418439717</v>
      </c>
      <c r="G1463" s="1308">
        <f t="shared" si="415"/>
        <v>0.92253521126760563</v>
      </c>
      <c r="H1463" s="1362">
        <f t="shared" si="415"/>
        <v>0.92</v>
      </c>
      <c r="I1463" s="1308">
        <f t="shared" si="415"/>
        <v>0.91748099891422374</v>
      </c>
      <c r="J1463" s="1308">
        <f t="shared" si="415"/>
        <v>0.94262295081967218</v>
      </c>
      <c r="K1463" s="1308">
        <f t="shared" si="415"/>
        <v>0.93501805054151643</v>
      </c>
      <c r="L1463" s="1308">
        <f t="shared" si="415"/>
        <v>0.91545893719806759</v>
      </c>
      <c r="M1463" s="1308">
        <f t="shared" si="415"/>
        <v>0.87845968712394706</v>
      </c>
      <c r="N1463" s="1362">
        <f t="shared" si="415"/>
        <v>0.89480048367593723</v>
      </c>
      <c r="O1463" s="1308">
        <f t="shared" si="415"/>
        <v>0.8761160714285714</v>
      </c>
      <c r="P1463" s="1308">
        <f t="shared" si="415"/>
        <v>0.92445582586427644</v>
      </c>
      <c r="Q1463" s="1308">
        <f t="shared" si="415"/>
        <v>0.92093023255813955</v>
      </c>
      <c r="R1463" s="1308">
        <f t="shared" si="415"/>
        <v>0.92227378190255227</v>
      </c>
      <c r="S1463" s="1308">
        <f t="shared" si="415"/>
        <v>0.91052631578947363</v>
      </c>
      <c r="T1463" s="1308">
        <f t="shared" si="415"/>
        <v>0.94988864142538976</v>
      </c>
      <c r="U1463" s="1308">
        <f t="shared" si="415"/>
        <v>0.97290930506478202</v>
      </c>
      <c r="V1463" s="1362">
        <f t="shared" si="415"/>
        <v>0.95016987542468845</v>
      </c>
      <c r="W1463" s="1308">
        <f t="shared" si="415"/>
        <v>0.9228224917309813</v>
      </c>
      <c r="X1463" s="1308">
        <f t="shared" si="415"/>
        <v>0.95667447306791564</v>
      </c>
      <c r="Y1463" s="1308">
        <f t="shared" si="415"/>
        <v>0.96440872560275548</v>
      </c>
      <c r="Z1463" s="1308">
        <f t="shared" si="415"/>
        <v>0.95657142857142852</v>
      </c>
      <c r="AA1463" s="1308">
        <f t="shared" si="415"/>
        <v>0.96022727272727271</v>
      </c>
      <c r="AB1463" s="1308">
        <f t="shared" si="415"/>
        <v>0.92488789237668156</v>
      </c>
      <c r="AC1463" s="1308" t="e">
        <f t="shared" si="415"/>
        <v>#DIV/0!</v>
      </c>
    </row>
    <row r="1464" spans="1:30" s="3" customFormat="1" ht="12.75" customHeight="1">
      <c r="A1464" s="3308" t="s">
        <v>638</v>
      </c>
      <c r="B1464" s="3320" t="s">
        <v>178</v>
      </c>
      <c r="C1464" s="1186" t="s">
        <v>156</v>
      </c>
      <c r="D1464" s="1186" t="s">
        <v>157</v>
      </c>
      <c r="E1464" s="1505">
        <v>0</v>
      </c>
      <c r="F1464" s="1505">
        <v>0</v>
      </c>
      <c r="G1464" s="1505">
        <v>0</v>
      </c>
      <c r="H1464" s="1506">
        <v>0</v>
      </c>
      <c r="I1464" s="1505">
        <v>0</v>
      </c>
      <c r="J1464" s="1505">
        <v>0</v>
      </c>
      <c r="K1464" s="1505">
        <v>0</v>
      </c>
      <c r="L1464" s="1505">
        <v>0</v>
      </c>
      <c r="M1464" s="1505">
        <v>0</v>
      </c>
      <c r="N1464" s="1506">
        <v>0</v>
      </c>
      <c r="O1464" s="1505">
        <v>0</v>
      </c>
      <c r="P1464" s="1505">
        <v>0</v>
      </c>
      <c r="Q1464" s="1505">
        <v>0</v>
      </c>
      <c r="R1464" s="1505">
        <v>0</v>
      </c>
      <c r="S1464" s="1505">
        <v>0</v>
      </c>
      <c r="T1464" s="1505">
        <v>0</v>
      </c>
      <c r="U1464" s="1505">
        <v>0</v>
      </c>
      <c r="V1464" s="1506">
        <v>0</v>
      </c>
      <c r="W1464" s="1505">
        <v>0</v>
      </c>
      <c r="X1464" s="1505">
        <v>0</v>
      </c>
      <c r="Y1464" s="1505">
        <v>0</v>
      </c>
      <c r="Z1464" s="1505">
        <v>0</v>
      </c>
      <c r="AA1464" s="1505">
        <v>0</v>
      </c>
      <c r="AB1464" s="1505">
        <v>0</v>
      </c>
      <c r="AC1464" s="1189">
        <f>SUM(E1464:AB1464)</f>
        <v>0</v>
      </c>
    </row>
    <row r="1465" spans="1:30" s="3" customFormat="1" ht="12.75" customHeight="1">
      <c r="A1465" s="3305"/>
      <c r="B1465" s="3310"/>
      <c r="C1465" s="1191" t="s">
        <v>158</v>
      </c>
      <c r="D1465" s="1191" t="s">
        <v>157</v>
      </c>
      <c r="E1465" s="1507">
        <v>0</v>
      </c>
      <c r="F1465" s="1507">
        <v>0</v>
      </c>
      <c r="G1465" s="1507">
        <v>0</v>
      </c>
      <c r="H1465" s="1382">
        <v>0</v>
      </c>
      <c r="I1465" s="1507">
        <v>0</v>
      </c>
      <c r="J1465" s="1507">
        <v>0</v>
      </c>
      <c r="K1465" s="1507">
        <v>0</v>
      </c>
      <c r="L1465" s="1507">
        <v>0</v>
      </c>
      <c r="M1465" s="1507">
        <v>0</v>
      </c>
      <c r="N1465" s="1382">
        <v>0</v>
      </c>
      <c r="O1465" s="1507">
        <v>0</v>
      </c>
      <c r="P1465" s="1507">
        <v>0</v>
      </c>
      <c r="Q1465" s="1507">
        <v>0</v>
      </c>
      <c r="R1465" s="1507">
        <v>0</v>
      </c>
      <c r="S1465" s="1507">
        <v>0</v>
      </c>
      <c r="T1465" s="1507">
        <v>0</v>
      </c>
      <c r="U1465" s="1507">
        <v>0</v>
      </c>
      <c r="V1465" s="1382">
        <v>0</v>
      </c>
      <c r="W1465" s="1507">
        <v>0</v>
      </c>
      <c r="X1465" s="1507">
        <v>0</v>
      </c>
      <c r="Y1465" s="1507">
        <v>0</v>
      </c>
      <c r="Z1465" s="1507">
        <v>0</v>
      </c>
      <c r="AA1465" s="1507">
        <v>0</v>
      </c>
      <c r="AB1465" s="1507">
        <v>0</v>
      </c>
      <c r="AC1465" s="1194">
        <f>SUM(E1465:AB1465)</f>
        <v>0</v>
      </c>
    </row>
    <row r="1466" spans="1:30" s="3" customFormat="1" ht="12.75" customHeight="1">
      <c r="A1466" s="3305"/>
      <c r="B1466" s="3310"/>
      <c r="C1466" s="1191" t="s">
        <v>159</v>
      </c>
      <c r="D1466" s="1697" t="s">
        <v>160</v>
      </c>
      <c r="E1466" s="334">
        <v>0</v>
      </c>
      <c r="F1466" s="334">
        <v>0</v>
      </c>
      <c r="G1466" s="334">
        <v>0</v>
      </c>
      <c r="H1466" s="335">
        <v>0</v>
      </c>
      <c r="I1466" s="334">
        <v>0</v>
      </c>
      <c r="J1466" s="334">
        <v>0</v>
      </c>
      <c r="K1466" s="334">
        <v>0</v>
      </c>
      <c r="L1466" s="334">
        <v>0</v>
      </c>
      <c r="M1466" s="334">
        <v>0</v>
      </c>
      <c r="N1466" s="335">
        <v>0</v>
      </c>
      <c r="O1466" s="334">
        <v>0</v>
      </c>
      <c r="P1466" s="334">
        <v>0</v>
      </c>
      <c r="Q1466" s="334">
        <v>0</v>
      </c>
      <c r="R1466" s="334">
        <v>0</v>
      </c>
      <c r="S1466" s="334">
        <v>0</v>
      </c>
      <c r="T1466" s="334">
        <v>0</v>
      </c>
      <c r="U1466" s="334">
        <v>0</v>
      </c>
      <c r="V1466" s="335">
        <v>0</v>
      </c>
      <c r="W1466" s="334">
        <v>0</v>
      </c>
      <c r="X1466" s="334">
        <v>0</v>
      </c>
      <c r="Y1466" s="334">
        <v>0</v>
      </c>
      <c r="Z1466" s="334">
        <v>0</v>
      </c>
      <c r="AA1466" s="334">
        <v>0</v>
      </c>
      <c r="AB1466" s="334">
        <v>0</v>
      </c>
      <c r="AC1466" s="1194"/>
      <c r="AD1466" s="1340" t="s">
        <v>840</v>
      </c>
    </row>
    <row r="1467" spans="1:30" s="3" customFormat="1" ht="12.75" customHeight="1">
      <c r="A1467" s="3306"/>
      <c r="B1467" s="3311"/>
      <c r="C1467" s="1209" t="s">
        <v>161</v>
      </c>
      <c r="D1467" s="1209"/>
      <c r="E1467" s="1268" t="e">
        <f t="shared" ref="E1467:AC1467" si="416">E1465/E1464</f>
        <v>#DIV/0!</v>
      </c>
      <c r="F1467" s="1268" t="e">
        <f t="shared" si="416"/>
        <v>#DIV/0!</v>
      </c>
      <c r="G1467" s="1268" t="e">
        <f t="shared" si="416"/>
        <v>#DIV/0!</v>
      </c>
      <c r="H1467" s="1312" t="e">
        <f t="shared" si="416"/>
        <v>#DIV/0!</v>
      </c>
      <c r="I1467" s="1268" t="e">
        <f t="shared" si="416"/>
        <v>#DIV/0!</v>
      </c>
      <c r="J1467" s="1268" t="e">
        <f t="shared" si="416"/>
        <v>#DIV/0!</v>
      </c>
      <c r="K1467" s="1268" t="e">
        <f t="shared" si="416"/>
        <v>#DIV/0!</v>
      </c>
      <c r="L1467" s="1268" t="e">
        <f t="shared" si="416"/>
        <v>#DIV/0!</v>
      </c>
      <c r="M1467" s="1268" t="e">
        <f t="shared" si="416"/>
        <v>#DIV/0!</v>
      </c>
      <c r="N1467" s="1312" t="e">
        <f t="shared" si="416"/>
        <v>#DIV/0!</v>
      </c>
      <c r="O1467" s="1268" t="e">
        <f t="shared" si="416"/>
        <v>#DIV/0!</v>
      </c>
      <c r="P1467" s="1268" t="e">
        <f t="shared" si="416"/>
        <v>#DIV/0!</v>
      </c>
      <c r="Q1467" s="1268" t="e">
        <f t="shared" si="416"/>
        <v>#DIV/0!</v>
      </c>
      <c r="R1467" s="1268" t="e">
        <f t="shared" si="416"/>
        <v>#DIV/0!</v>
      </c>
      <c r="S1467" s="1268" t="e">
        <f t="shared" si="416"/>
        <v>#DIV/0!</v>
      </c>
      <c r="T1467" s="1268" t="e">
        <f t="shared" si="416"/>
        <v>#DIV/0!</v>
      </c>
      <c r="U1467" s="1268" t="e">
        <f t="shared" si="416"/>
        <v>#DIV/0!</v>
      </c>
      <c r="V1467" s="1312" t="e">
        <f t="shared" si="416"/>
        <v>#DIV/0!</v>
      </c>
      <c r="W1467" s="1268" t="e">
        <f t="shared" si="416"/>
        <v>#DIV/0!</v>
      </c>
      <c r="X1467" s="1268" t="e">
        <f t="shared" si="416"/>
        <v>#DIV/0!</v>
      </c>
      <c r="Y1467" s="1268" t="e">
        <f t="shared" si="416"/>
        <v>#DIV/0!</v>
      </c>
      <c r="Z1467" s="1268" t="e">
        <f t="shared" si="416"/>
        <v>#DIV/0!</v>
      </c>
      <c r="AA1467" s="1268" t="e">
        <f t="shared" si="416"/>
        <v>#DIV/0!</v>
      </c>
      <c r="AB1467" s="1268" t="e">
        <f t="shared" si="416"/>
        <v>#DIV/0!</v>
      </c>
      <c r="AC1467" s="1212" t="e">
        <f t="shared" si="416"/>
        <v>#DIV/0!</v>
      </c>
    </row>
    <row r="1468" spans="1:30" s="3" customFormat="1" ht="12.75" customHeight="1">
      <c r="A1468" s="3304" t="s">
        <v>848</v>
      </c>
      <c r="B1468" s="3309" t="s">
        <v>842</v>
      </c>
      <c r="C1468" s="1255" t="s">
        <v>156</v>
      </c>
      <c r="D1468" s="1255" t="s">
        <v>157</v>
      </c>
      <c r="E1468" s="1328">
        <v>1.056E-2</v>
      </c>
      <c r="F1468" s="1328">
        <v>1.056E-2</v>
      </c>
      <c r="G1468" s="1328">
        <v>1.056E-2</v>
      </c>
      <c r="H1468" s="1329">
        <v>1.056E-2</v>
      </c>
      <c r="I1468" s="1328">
        <v>1.056E-2</v>
      </c>
      <c r="J1468" s="1328">
        <v>1.056E-2</v>
      </c>
      <c r="K1468" s="1328">
        <v>1.1520000000000001E-2</v>
      </c>
      <c r="L1468" s="1328">
        <v>1.056E-2</v>
      </c>
      <c r="M1468" s="1328">
        <v>1.056E-2</v>
      </c>
      <c r="N1468" s="1329">
        <v>1.056E-2</v>
      </c>
      <c r="O1468" s="1328">
        <v>1.1520000000000001E-2</v>
      </c>
      <c r="P1468" s="1328">
        <v>1.056E-2</v>
      </c>
      <c r="Q1468" s="1328">
        <v>1.056E-2</v>
      </c>
      <c r="R1468" s="1328">
        <v>1.056E-2</v>
      </c>
      <c r="S1468" s="1328">
        <v>9.5999999999999992E-3</v>
      </c>
      <c r="T1468" s="1328">
        <v>1.056E-2</v>
      </c>
      <c r="U1468" s="1328">
        <v>1.056E-2</v>
      </c>
      <c r="V1468" s="1329">
        <v>1.056E-2</v>
      </c>
      <c r="W1468" s="1328">
        <v>1.056E-2</v>
      </c>
      <c r="X1468" s="1328">
        <v>1.056E-2</v>
      </c>
      <c r="Y1468" s="1328">
        <v>1.1520000000000001E-2</v>
      </c>
      <c r="Z1468" s="1328">
        <v>1.056E-2</v>
      </c>
      <c r="AA1468" s="1328">
        <v>1.056E-2</v>
      </c>
      <c r="AB1468" s="1328">
        <v>1.056E-2</v>
      </c>
      <c r="AC1468" s="1242">
        <f>SUM(E1468:AB1468)</f>
        <v>0.25536000000000009</v>
      </c>
    </row>
    <row r="1469" spans="1:30" s="3" customFormat="1" ht="12.75" customHeight="1">
      <c r="A1469" s="3305"/>
      <c r="B1469" s="3310"/>
      <c r="C1469" s="1191" t="s">
        <v>158</v>
      </c>
      <c r="D1469" s="1191" t="s">
        <v>157</v>
      </c>
      <c r="E1469" s="1307">
        <v>3.2640000000000002E-2</v>
      </c>
      <c r="F1469" s="1307">
        <v>3.2640000000000002E-2</v>
      </c>
      <c r="G1469" s="1307">
        <v>3.168E-2</v>
      </c>
      <c r="H1469" s="1326">
        <v>3.168E-2</v>
      </c>
      <c r="I1469" s="1307">
        <v>3.2640000000000002E-2</v>
      </c>
      <c r="J1469" s="1307">
        <v>3.7440000000000001E-2</v>
      </c>
      <c r="K1469" s="1307">
        <v>3.7440000000000001E-2</v>
      </c>
      <c r="L1469" s="1307">
        <v>3.6479999999999999E-2</v>
      </c>
      <c r="M1469" s="1307">
        <v>3.456E-2</v>
      </c>
      <c r="N1469" s="1326">
        <v>3.6479999999999999E-2</v>
      </c>
      <c r="O1469" s="1307">
        <v>3.456E-2</v>
      </c>
      <c r="P1469" s="1307">
        <v>3.5520000000000003E-2</v>
      </c>
      <c r="Q1469" s="1307">
        <v>3.168E-2</v>
      </c>
      <c r="R1469" s="1307">
        <v>2.9760000000000002E-2</v>
      </c>
      <c r="S1469" s="1307">
        <v>2.9760000000000002E-2</v>
      </c>
      <c r="T1469" s="1307">
        <v>2.9760000000000002E-2</v>
      </c>
      <c r="U1469" s="1307">
        <v>3.168E-2</v>
      </c>
      <c r="V1469" s="1326">
        <v>3.0720000000000001E-2</v>
      </c>
      <c r="W1469" s="1307">
        <v>3.168E-2</v>
      </c>
      <c r="X1469" s="1307">
        <v>3.456E-2</v>
      </c>
      <c r="Y1469" s="1307">
        <v>3.9359999999999999E-2</v>
      </c>
      <c r="Z1469" s="1307">
        <v>3.8399999999999997E-2</v>
      </c>
      <c r="AA1469" s="1307">
        <v>3.9359999999999999E-2</v>
      </c>
      <c r="AB1469" s="1307">
        <v>3.168E-2</v>
      </c>
      <c r="AC1469" s="1194">
        <f>SUM(E1469:AB1469)</f>
        <v>0.81215999999999999</v>
      </c>
    </row>
    <row r="1470" spans="1:30" s="3" customFormat="1" ht="12.75" customHeight="1">
      <c r="A1470" s="3305"/>
      <c r="B1470" s="3310"/>
      <c r="C1470" s="1191" t="s">
        <v>159</v>
      </c>
      <c r="D1470" s="1697" t="s">
        <v>160</v>
      </c>
      <c r="E1470" s="1521">
        <v>0</v>
      </c>
      <c r="F1470" s="1521">
        <v>0</v>
      </c>
      <c r="G1470" s="1521">
        <v>0</v>
      </c>
      <c r="H1470" s="1522">
        <v>0</v>
      </c>
      <c r="I1470" s="1521">
        <v>0</v>
      </c>
      <c r="J1470" s="1521">
        <v>0</v>
      </c>
      <c r="K1470" s="1521">
        <v>0</v>
      </c>
      <c r="L1470" s="1521">
        <v>0</v>
      </c>
      <c r="M1470" s="1521">
        <v>0</v>
      </c>
      <c r="N1470" s="1522">
        <v>0</v>
      </c>
      <c r="O1470" s="1521">
        <v>0</v>
      </c>
      <c r="P1470" s="1521">
        <v>0</v>
      </c>
      <c r="Q1470" s="1521">
        <v>0</v>
      </c>
      <c r="R1470" s="1521">
        <v>0</v>
      </c>
      <c r="S1470" s="1521">
        <v>0</v>
      </c>
      <c r="T1470" s="1521">
        <v>0</v>
      </c>
      <c r="U1470" s="1521">
        <v>0</v>
      </c>
      <c r="V1470" s="1522">
        <v>0</v>
      </c>
      <c r="W1470" s="1521">
        <v>0</v>
      </c>
      <c r="X1470" s="1521">
        <v>0</v>
      </c>
      <c r="Y1470" s="1521">
        <v>0</v>
      </c>
      <c r="Z1470" s="1521">
        <v>0</v>
      </c>
      <c r="AA1470" s="1521">
        <v>0</v>
      </c>
      <c r="AB1470" s="1521">
        <v>0</v>
      </c>
      <c r="AC1470" s="1194"/>
    </row>
    <row r="1471" spans="1:30" s="3" customFormat="1" ht="12.75" customHeight="1">
      <c r="A1471" s="3307"/>
      <c r="B1471" s="3321"/>
      <c r="C1471" s="1202" t="s">
        <v>161</v>
      </c>
      <c r="D1471" s="1202"/>
      <c r="E1471" s="1308">
        <f t="shared" ref="E1471:AC1471" si="417">E1469/E1468</f>
        <v>3.0909090909090913</v>
      </c>
      <c r="F1471" s="1308">
        <f t="shared" si="417"/>
        <v>3.0909090909090913</v>
      </c>
      <c r="G1471" s="1308">
        <f t="shared" si="417"/>
        <v>3</v>
      </c>
      <c r="H1471" s="1362">
        <f t="shared" si="417"/>
        <v>3</v>
      </c>
      <c r="I1471" s="1308">
        <f t="shared" si="417"/>
        <v>3.0909090909090913</v>
      </c>
      <c r="J1471" s="1308">
        <f t="shared" si="417"/>
        <v>3.5454545454545454</v>
      </c>
      <c r="K1471" s="1308">
        <f t="shared" si="417"/>
        <v>3.25</v>
      </c>
      <c r="L1471" s="1308">
        <f t="shared" si="417"/>
        <v>3.4545454545454546</v>
      </c>
      <c r="M1471" s="1308">
        <f t="shared" si="417"/>
        <v>3.2727272727272729</v>
      </c>
      <c r="N1471" s="1362">
        <f t="shared" si="417"/>
        <v>3.4545454545454546</v>
      </c>
      <c r="O1471" s="1308">
        <f t="shared" si="417"/>
        <v>3</v>
      </c>
      <c r="P1471" s="1308">
        <f t="shared" si="417"/>
        <v>3.3636363636363638</v>
      </c>
      <c r="Q1471" s="1308">
        <f t="shared" si="417"/>
        <v>3</v>
      </c>
      <c r="R1471" s="1308">
        <f t="shared" si="417"/>
        <v>2.8181818181818183</v>
      </c>
      <c r="S1471" s="1308">
        <f t="shared" si="417"/>
        <v>3.1000000000000005</v>
      </c>
      <c r="T1471" s="1308">
        <f t="shared" si="417"/>
        <v>2.8181818181818183</v>
      </c>
      <c r="U1471" s="1308">
        <f t="shared" si="417"/>
        <v>3</v>
      </c>
      <c r="V1471" s="1362">
        <f t="shared" si="417"/>
        <v>2.9090909090909092</v>
      </c>
      <c r="W1471" s="1308">
        <f t="shared" si="417"/>
        <v>3</v>
      </c>
      <c r="X1471" s="1308">
        <f t="shared" si="417"/>
        <v>3.2727272727272729</v>
      </c>
      <c r="Y1471" s="1308">
        <f t="shared" si="417"/>
        <v>3.4166666666666665</v>
      </c>
      <c r="Z1471" s="1308">
        <f t="shared" si="417"/>
        <v>3.6363636363636362</v>
      </c>
      <c r="AA1471" s="1308">
        <f t="shared" si="417"/>
        <v>3.7272727272727271</v>
      </c>
      <c r="AB1471" s="1308">
        <f t="shared" si="417"/>
        <v>3</v>
      </c>
      <c r="AC1471" s="1205">
        <f t="shared" si="417"/>
        <v>3.180451127819548</v>
      </c>
    </row>
    <row r="1472" spans="1:30" s="3" customFormat="1" ht="12.75" customHeight="1">
      <c r="A1472" s="3308" t="s">
        <v>849</v>
      </c>
      <c r="B1472" s="3320" t="s">
        <v>842</v>
      </c>
      <c r="C1472" s="1186" t="s">
        <v>156</v>
      </c>
      <c r="D1472" s="1186" t="s">
        <v>157</v>
      </c>
      <c r="E1472" s="1332">
        <v>0</v>
      </c>
      <c r="F1472" s="1332">
        <v>0</v>
      </c>
      <c r="G1472" s="1332">
        <v>0</v>
      </c>
      <c r="H1472" s="1325">
        <v>0</v>
      </c>
      <c r="I1472" s="1332">
        <v>0</v>
      </c>
      <c r="J1472" s="1332">
        <v>0</v>
      </c>
      <c r="K1472" s="1332">
        <v>0</v>
      </c>
      <c r="L1472" s="1332">
        <v>0</v>
      </c>
      <c r="M1472" s="1332">
        <v>0</v>
      </c>
      <c r="N1472" s="1325">
        <v>0</v>
      </c>
      <c r="O1472" s="1332">
        <v>0</v>
      </c>
      <c r="P1472" s="1332">
        <v>0</v>
      </c>
      <c r="Q1472" s="1332">
        <v>0</v>
      </c>
      <c r="R1472" s="1332">
        <v>0</v>
      </c>
      <c r="S1472" s="1332">
        <v>0</v>
      </c>
      <c r="T1472" s="1332">
        <v>0</v>
      </c>
      <c r="U1472" s="1332">
        <v>0</v>
      </c>
      <c r="V1472" s="1325">
        <v>0</v>
      </c>
      <c r="W1472" s="1332">
        <v>0</v>
      </c>
      <c r="X1472" s="1332">
        <v>0</v>
      </c>
      <c r="Y1472" s="1332">
        <v>0</v>
      </c>
      <c r="Z1472" s="1332">
        <v>0</v>
      </c>
      <c r="AA1472" s="1332">
        <v>0</v>
      </c>
      <c r="AB1472" s="1332">
        <v>0</v>
      </c>
      <c r="AC1472" s="1189">
        <f>SUM(E1472:AB1472)</f>
        <v>0</v>
      </c>
    </row>
    <row r="1473" spans="1:30" s="3" customFormat="1" ht="12.75" customHeight="1">
      <c r="A1473" s="3305"/>
      <c r="B1473" s="3310"/>
      <c r="C1473" s="1191" t="s">
        <v>158</v>
      </c>
      <c r="D1473" s="1191" t="s">
        <v>157</v>
      </c>
      <c r="E1473" s="1333">
        <v>0</v>
      </c>
      <c r="F1473" s="1333">
        <v>0</v>
      </c>
      <c r="G1473" s="1333">
        <v>0</v>
      </c>
      <c r="H1473" s="1326">
        <v>0</v>
      </c>
      <c r="I1473" s="1333">
        <v>0</v>
      </c>
      <c r="J1473" s="1333">
        <v>0</v>
      </c>
      <c r="K1473" s="1333">
        <v>0</v>
      </c>
      <c r="L1473" s="1333">
        <v>0</v>
      </c>
      <c r="M1473" s="1333">
        <v>0</v>
      </c>
      <c r="N1473" s="1326">
        <v>0</v>
      </c>
      <c r="O1473" s="1333">
        <v>0</v>
      </c>
      <c r="P1473" s="1333">
        <v>0</v>
      </c>
      <c r="Q1473" s="1333">
        <v>0</v>
      </c>
      <c r="R1473" s="1333">
        <v>0</v>
      </c>
      <c r="S1473" s="1333">
        <v>0</v>
      </c>
      <c r="T1473" s="1333">
        <v>0</v>
      </c>
      <c r="U1473" s="1333">
        <v>0</v>
      </c>
      <c r="V1473" s="1326">
        <v>0</v>
      </c>
      <c r="W1473" s="1333">
        <v>0</v>
      </c>
      <c r="X1473" s="1333">
        <v>0</v>
      </c>
      <c r="Y1473" s="1333">
        <v>0</v>
      </c>
      <c r="Z1473" s="1333">
        <v>0</v>
      </c>
      <c r="AA1473" s="1333">
        <v>0</v>
      </c>
      <c r="AB1473" s="1333">
        <v>0</v>
      </c>
      <c r="AC1473" s="1194">
        <f>SUM(E1473:AB1473)</f>
        <v>0</v>
      </c>
    </row>
    <row r="1474" spans="1:30" s="3" customFormat="1" ht="12.75" customHeight="1">
      <c r="A1474" s="3305"/>
      <c r="B1474" s="3310"/>
      <c r="C1474" s="1191" t="s">
        <v>159</v>
      </c>
      <c r="D1474" s="1191" t="s">
        <v>209</v>
      </c>
      <c r="E1474" s="334">
        <f t="shared" ref="E1474:AB1474" si="418">SQRT(E1472*E1472+E1473*E1473)*1000/1.73/E1419</f>
        <v>0</v>
      </c>
      <c r="F1474" s="334">
        <f t="shared" si="418"/>
        <v>0</v>
      </c>
      <c r="G1474" s="334">
        <f t="shared" si="418"/>
        <v>0</v>
      </c>
      <c r="H1474" s="335">
        <f t="shared" si="418"/>
        <v>0</v>
      </c>
      <c r="I1474" s="334">
        <f t="shared" si="418"/>
        <v>0</v>
      </c>
      <c r="J1474" s="334">
        <f t="shared" si="418"/>
        <v>0</v>
      </c>
      <c r="K1474" s="334">
        <f t="shared" si="418"/>
        <v>0</v>
      </c>
      <c r="L1474" s="334">
        <f t="shared" si="418"/>
        <v>0</v>
      </c>
      <c r="M1474" s="334">
        <f t="shared" si="418"/>
        <v>0</v>
      </c>
      <c r="N1474" s="335">
        <f t="shared" si="418"/>
        <v>0</v>
      </c>
      <c r="O1474" s="334">
        <f t="shared" si="418"/>
        <v>0</v>
      </c>
      <c r="P1474" s="334">
        <f t="shared" si="418"/>
        <v>0</v>
      </c>
      <c r="Q1474" s="334">
        <f t="shared" si="418"/>
        <v>0</v>
      </c>
      <c r="R1474" s="334">
        <f t="shared" si="418"/>
        <v>0</v>
      </c>
      <c r="S1474" s="334">
        <f t="shared" si="418"/>
        <v>0</v>
      </c>
      <c r="T1474" s="334">
        <f t="shared" si="418"/>
        <v>0</v>
      </c>
      <c r="U1474" s="334">
        <f t="shared" si="418"/>
        <v>0</v>
      </c>
      <c r="V1474" s="335">
        <f t="shared" si="418"/>
        <v>0</v>
      </c>
      <c r="W1474" s="334">
        <f t="shared" si="418"/>
        <v>0</v>
      </c>
      <c r="X1474" s="334">
        <f t="shared" si="418"/>
        <v>0</v>
      </c>
      <c r="Y1474" s="334">
        <f t="shared" si="418"/>
        <v>0</v>
      </c>
      <c r="Z1474" s="334">
        <f t="shared" si="418"/>
        <v>0</v>
      </c>
      <c r="AA1474" s="334">
        <f t="shared" si="418"/>
        <v>0</v>
      </c>
      <c r="AB1474" s="334">
        <f t="shared" si="418"/>
        <v>0</v>
      </c>
      <c r="AC1474" s="1194"/>
    </row>
    <row r="1475" spans="1:30" s="3" customFormat="1" ht="12.75" customHeight="1">
      <c r="A1475" s="3306"/>
      <c r="B1475" s="3311"/>
      <c r="C1475" s="1209" t="s">
        <v>161</v>
      </c>
      <c r="D1475" s="1209"/>
      <c r="E1475" s="1268" t="e">
        <f t="shared" ref="E1475:AC1475" si="419">E1473/E1472</f>
        <v>#DIV/0!</v>
      </c>
      <c r="F1475" s="1268" t="e">
        <f t="shared" si="419"/>
        <v>#DIV/0!</v>
      </c>
      <c r="G1475" s="1268" t="e">
        <f t="shared" si="419"/>
        <v>#DIV/0!</v>
      </c>
      <c r="H1475" s="1312" t="e">
        <f t="shared" si="419"/>
        <v>#DIV/0!</v>
      </c>
      <c r="I1475" s="1268" t="e">
        <f t="shared" si="419"/>
        <v>#DIV/0!</v>
      </c>
      <c r="J1475" s="1268" t="e">
        <f t="shared" si="419"/>
        <v>#DIV/0!</v>
      </c>
      <c r="K1475" s="1268" t="e">
        <f t="shared" si="419"/>
        <v>#DIV/0!</v>
      </c>
      <c r="L1475" s="1268" t="e">
        <f t="shared" si="419"/>
        <v>#DIV/0!</v>
      </c>
      <c r="M1475" s="1268" t="e">
        <f t="shared" si="419"/>
        <v>#DIV/0!</v>
      </c>
      <c r="N1475" s="1312" t="e">
        <f t="shared" si="419"/>
        <v>#DIV/0!</v>
      </c>
      <c r="O1475" s="1268" t="e">
        <f t="shared" si="419"/>
        <v>#DIV/0!</v>
      </c>
      <c r="P1475" s="1268" t="e">
        <f t="shared" si="419"/>
        <v>#DIV/0!</v>
      </c>
      <c r="Q1475" s="1268" t="e">
        <f t="shared" si="419"/>
        <v>#DIV/0!</v>
      </c>
      <c r="R1475" s="1268" t="e">
        <f t="shared" si="419"/>
        <v>#DIV/0!</v>
      </c>
      <c r="S1475" s="1268" t="e">
        <f t="shared" si="419"/>
        <v>#DIV/0!</v>
      </c>
      <c r="T1475" s="1268" t="e">
        <f t="shared" si="419"/>
        <v>#DIV/0!</v>
      </c>
      <c r="U1475" s="1268" t="e">
        <f t="shared" si="419"/>
        <v>#DIV/0!</v>
      </c>
      <c r="V1475" s="1312" t="e">
        <f t="shared" si="419"/>
        <v>#DIV/0!</v>
      </c>
      <c r="W1475" s="1268" t="e">
        <f t="shared" si="419"/>
        <v>#DIV/0!</v>
      </c>
      <c r="X1475" s="1268" t="e">
        <f t="shared" si="419"/>
        <v>#DIV/0!</v>
      </c>
      <c r="Y1475" s="1268" t="e">
        <f t="shared" si="419"/>
        <v>#DIV/0!</v>
      </c>
      <c r="Z1475" s="1268" t="e">
        <f t="shared" si="419"/>
        <v>#DIV/0!</v>
      </c>
      <c r="AA1475" s="1268" t="e">
        <f t="shared" si="419"/>
        <v>#DIV/0!</v>
      </c>
      <c r="AB1475" s="1268" t="e">
        <f t="shared" si="419"/>
        <v>#DIV/0!</v>
      </c>
      <c r="AC1475" s="1212" t="e">
        <f t="shared" si="419"/>
        <v>#DIV/0!</v>
      </c>
    </row>
    <row r="1476" spans="1:30" s="3" customFormat="1" ht="12.75" customHeight="1">
      <c r="A1476" s="1525"/>
      <c r="B1476" s="1342" t="s">
        <v>850</v>
      </c>
      <c r="C1476" s="1255" t="s">
        <v>156</v>
      </c>
      <c r="D1476" s="1255" t="s">
        <v>157</v>
      </c>
      <c r="E1476" s="1343">
        <v>7.62E-3</v>
      </c>
      <c r="F1476" s="1343">
        <v>7.6400000000000001E-3</v>
      </c>
      <c r="G1476" s="1343">
        <v>7.62E-3</v>
      </c>
      <c r="H1476" s="1344">
        <v>7.62E-3</v>
      </c>
      <c r="I1476" s="1343">
        <v>7.62E-3</v>
      </c>
      <c r="J1476" s="1343">
        <v>7.7000000000000002E-3</v>
      </c>
      <c r="K1476" s="1343">
        <v>7.7000000000000002E-3</v>
      </c>
      <c r="L1476" s="1343">
        <v>7.6400000000000001E-3</v>
      </c>
      <c r="M1476" s="1343">
        <v>7.6400000000000001E-3</v>
      </c>
      <c r="N1476" s="1344">
        <v>7.6600000000000001E-3</v>
      </c>
      <c r="O1476" s="1343">
        <v>7.62E-3</v>
      </c>
      <c r="P1476" s="1343">
        <v>7.6800000000000002E-3</v>
      </c>
      <c r="Q1476" s="1343">
        <v>7.62E-3</v>
      </c>
      <c r="R1476" s="1343">
        <v>7.6E-3</v>
      </c>
      <c r="S1476" s="1343">
        <v>7.6E-3</v>
      </c>
      <c r="T1476" s="1343">
        <v>7.6400000000000001E-3</v>
      </c>
      <c r="U1476" s="1343">
        <v>7.6800000000000002E-3</v>
      </c>
      <c r="V1476" s="1344">
        <v>7.7000000000000002E-3</v>
      </c>
      <c r="W1476" s="1343">
        <v>7.6800000000000002E-3</v>
      </c>
      <c r="X1476" s="1343">
        <v>7.7600000000000004E-3</v>
      </c>
      <c r="Y1476" s="1343">
        <v>7.8399999999999997E-3</v>
      </c>
      <c r="Z1476" s="1343">
        <v>7.8399999999999997E-3</v>
      </c>
      <c r="AA1476" s="1343">
        <v>7.8600000000000007E-3</v>
      </c>
      <c r="AB1476" s="1343">
        <v>7.9000000000000008E-3</v>
      </c>
      <c r="AC1476" s="1242">
        <f>SUM(E1476:AB1476)</f>
        <v>0.18447999999999998</v>
      </c>
      <c r="AD1476" s="1526">
        <f>MAX(E1476:AB1476)</f>
        <v>7.9000000000000008E-3</v>
      </c>
    </row>
    <row r="1477" spans="1:30" s="3" customFormat="1" ht="12.75" customHeight="1">
      <c r="A1477" s="1527"/>
      <c r="B1477" s="1346" t="s">
        <v>851</v>
      </c>
      <c r="C1477" s="1209" t="s">
        <v>156</v>
      </c>
      <c r="D1477" s="1209" t="s">
        <v>157</v>
      </c>
      <c r="E1477" s="1429">
        <v>7.1399999999999996E-3</v>
      </c>
      <c r="F1477" s="1429">
        <v>7.1399999999999996E-3</v>
      </c>
      <c r="G1477" s="1429">
        <v>7.1199999999999996E-3</v>
      </c>
      <c r="H1477" s="1430">
        <v>7.1199999999999996E-3</v>
      </c>
      <c r="I1477" s="1429">
        <v>7.1199999999999996E-3</v>
      </c>
      <c r="J1477" s="1429">
        <v>7.2199999999999999E-3</v>
      </c>
      <c r="K1477" s="1429">
        <v>7.2199999999999999E-3</v>
      </c>
      <c r="L1477" s="1429">
        <v>7.1999999999999998E-3</v>
      </c>
      <c r="M1477" s="1429">
        <v>7.1799999999999998E-3</v>
      </c>
      <c r="N1477" s="1430">
        <v>7.1799999999999998E-3</v>
      </c>
      <c r="O1477" s="1429">
        <v>7.1799999999999998E-3</v>
      </c>
      <c r="P1477" s="1429">
        <v>7.1799999999999998E-3</v>
      </c>
      <c r="Q1477" s="1429">
        <v>7.0800000000000004E-3</v>
      </c>
      <c r="R1477" s="1429">
        <v>7.0800000000000004E-3</v>
      </c>
      <c r="S1477" s="1429">
        <v>7.0600000000000003E-3</v>
      </c>
      <c r="T1477" s="1429">
        <v>7.0400000000000003E-3</v>
      </c>
      <c r="U1477" s="1429">
        <v>7.0800000000000004E-3</v>
      </c>
      <c r="V1477" s="1430">
        <v>7.1000000000000004E-3</v>
      </c>
      <c r="W1477" s="1429">
        <v>7.0800000000000004E-3</v>
      </c>
      <c r="X1477" s="1429">
        <v>7.1599999999999997E-3</v>
      </c>
      <c r="Y1477" s="1429">
        <v>7.2399999999999999E-3</v>
      </c>
      <c r="Z1477" s="1429">
        <v>7.2199999999999999E-3</v>
      </c>
      <c r="AA1477" s="1429">
        <v>7.26E-3</v>
      </c>
      <c r="AB1477" s="1429">
        <v>7.1000000000000004E-3</v>
      </c>
      <c r="AC1477" s="1212">
        <f>SUM(E1477:AB1477)</f>
        <v>0.17150000000000001</v>
      </c>
      <c r="AD1477" s="1526">
        <f>MAX(E1477:AB1477)</f>
        <v>7.26E-3</v>
      </c>
    </row>
    <row r="1478" spans="1:30" s="3" customFormat="1" ht="12.75" customHeight="1">
      <c r="A1478" s="3304" t="s">
        <v>249</v>
      </c>
      <c r="B1478" s="3326"/>
      <c r="C1478" s="1255" t="s">
        <v>156</v>
      </c>
      <c r="D1478" s="1255"/>
      <c r="E1478" s="1269">
        <f t="shared" ref="E1478:AC1478" si="420">E1420+E1424+E1428+E1436+E1448+E1452+E1456+E1468</f>
        <v>2.4888E-2</v>
      </c>
      <c r="F1478" s="1269">
        <f t="shared" si="420"/>
        <v>2.4792000000000002E-2</v>
      </c>
      <c r="G1478" s="1269">
        <f t="shared" si="420"/>
        <v>2.4756E-2</v>
      </c>
      <c r="H1478" s="1311">
        <f t="shared" si="420"/>
        <v>2.4888E-2</v>
      </c>
      <c r="I1478" s="1269">
        <f t="shared" si="420"/>
        <v>2.4480000000000002E-2</v>
      </c>
      <c r="J1478" s="1269">
        <f t="shared" si="420"/>
        <v>2.4827999999999999E-2</v>
      </c>
      <c r="K1478" s="1269">
        <f t="shared" si="420"/>
        <v>2.5607999999999999E-2</v>
      </c>
      <c r="L1478" s="1269">
        <f t="shared" si="420"/>
        <v>2.4167999999999999E-2</v>
      </c>
      <c r="M1478" s="1269">
        <f t="shared" si="420"/>
        <v>2.4323999999999998E-2</v>
      </c>
      <c r="N1478" s="1311">
        <f t="shared" si="420"/>
        <v>2.3148000000000002E-2</v>
      </c>
      <c r="O1478" s="1269">
        <f t="shared" si="420"/>
        <v>2.4216000000000001E-2</v>
      </c>
      <c r="P1478" s="1269">
        <f t="shared" si="420"/>
        <v>2.3184E-2</v>
      </c>
      <c r="Q1478" s="1269">
        <f t="shared" si="420"/>
        <v>2.2907999999999998E-2</v>
      </c>
      <c r="R1478" s="1269">
        <f t="shared" si="420"/>
        <v>2.3292E-2</v>
      </c>
      <c r="S1478" s="1269">
        <f t="shared" si="420"/>
        <v>2.0303999999999999E-2</v>
      </c>
      <c r="T1478" s="1269">
        <f t="shared" si="420"/>
        <v>1.9824000000000001E-2</v>
      </c>
      <c r="U1478" s="1269">
        <f t="shared" si="420"/>
        <v>1.9895999999999997E-2</v>
      </c>
      <c r="V1478" s="1311">
        <f t="shared" si="420"/>
        <v>2.0423999999999998E-2</v>
      </c>
      <c r="W1478" s="1269">
        <f t="shared" si="420"/>
        <v>2.1011999999999999E-2</v>
      </c>
      <c r="X1478" s="1269">
        <f t="shared" si="420"/>
        <v>2.1288000000000001E-2</v>
      </c>
      <c r="Y1478" s="1269">
        <f t="shared" si="420"/>
        <v>2.2452E-2</v>
      </c>
      <c r="Z1478" s="1269">
        <f t="shared" si="420"/>
        <v>2.1288000000000001E-2</v>
      </c>
      <c r="AA1478" s="1269">
        <f t="shared" si="420"/>
        <v>2.1288000000000001E-2</v>
      </c>
      <c r="AB1478" s="1269">
        <f t="shared" si="420"/>
        <v>2.1491999999999997E-2</v>
      </c>
      <c r="AC1478" s="1242">
        <f t="shared" si="420"/>
        <v>0.54874800000000001</v>
      </c>
    </row>
    <row r="1479" spans="1:30" s="3" customFormat="1" ht="12.75" customHeight="1">
      <c r="A1479" s="3327"/>
      <c r="B1479" s="3328"/>
      <c r="C1479" s="1209" t="s">
        <v>158</v>
      </c>
      <c r="D1479" s="1209"/>
      <c r="E1479" s="1268">
        <f t="shared" ref="E1479:AC1479" si="421">E1421+E1425+E1429+E1437+E1449+E1453+E1457+E1469</f>
        <v>3.5028000000000004E-2</v>
      </c>
      <c r="F1479" s="1268">
        <f t="shared" si="421"/>
        <v>3.5532000000000001E-2</v>
      </c>
      <c r="G1479" s="1268">
        <f t="shared" si="421"/>
        <v>3.4391999999999999E-2</v>
      </c>
      <c r="H1479" s="1312">
        <f t="shared" si="421"/>
        <v>3.3827999999999997E-2</v>
      </c>
      <c r="I1479" s="1268">
        <f t="shared" si="421"/>
        <v>3.5448E-2</v>
      </c>
      <c r="J1479" s="1268">
        <f t="shared" si="421"/>
        <v>4.0475999999999998E-2</v>
      </c>
      <c r="K1479" s="1268">
        <f t="shared" si="421"/>
        <v>3.9828000000000002E-2</v>
      </c>
      <c r="L1479" s="1268">
        <f t="shared" si="421"/>
        <v>3.8831999999999998E-2</v>
      </c>
      <c r="M1479" s="1268">
        <f t="shared" si="421"/>
        <v>3.9143999999999998E-2</v>
      </c>
      <c r="N1479" s="1312">
        <f t="shared" si="421"/>
        <v>4.3103999999999996E-2</v>
      </c>
      <c r="O1479" s="1268">
        <f t="shared" si="421"/>
        <v>4.1376000000000003E-2</v>
      </c>
      <c r="P1479" s="1268">
        <f t="shared" si="421"/>
        <v>4.2155999999999999E-2</v>
      </c>
      <c r="Q1479" s="1268">
        <f t="shared" si="421"/>
        <v>3.8196000000000001E-2</v>
      </c>
      <c r="R1479" s="1268">
        <f t="shared" si="421"/>
        <v>3.6756000000000004E-2</v>
      </c>
      <c r="S1479" s="1268">
        <f t="shared" si="421"/>
        <v>3.6108000000000001E-2</v>
      </c>
      <c r="T1479" s="1268">
        <f t="shared" si="421"/>
        <v>3.6276000000000003E-2</v>
      </c>
      <c r="U1479" s="1268">
        <f t="shared" si="421"/>
        <v>3.8603999999999999E-2</v>
      </c>
      <c r="V1479" s="1312">
        <f t="shared" si="421"/>
        <v>3.7055999999999999E-2</v>
      </c>
      <c r="W1479" s="1268">
        <f t="shared" si="421"/>
        <v>3.4200000000000001E-2</v>
      </c>
      <c r="X1479" s="1268">
        <f t="shared" si="421"/>
        <v>3.7116000000000003E-2</v>
      </c>
      <c r="Y1479" s="1268">
        <f t="shared" si="421"/>
        <v>4.1916000000000002E-2</v>
      </c>
      <c r="Z1479" s="1268">
        <f t="shared" si="421"/>
        <v>4.0955999999999999E-2</v>
      </c>
      <c r="AA1479" s="1268">
        <f t="shared" si="421"/>
        <v>4.1711999999999999E-2</v>
      </c>
      <c r="AB1479" s="1268">
        <f t="shared" si="421"/>
        <v>3.4236000000000003E-2</v>
      </c>
      <c r="AC1479" s="1212">
        <f t="shared" si="421"/>
        <v>0.91227599999999998</v>
      </c>
    </row>
    <row r="1480" spans="1:30" s="3" customFormat="1" ht="12.75" customHeight="1">
      <c r="A1480" s="3329" t="s">
        <v>250</v>
      </c>
      <c r="B1480" s="3330"/>
      <c r="C1480" s="1239" t="s">
        <v>156</v>
      </c>
      <c r="D1480" s="1239"/>
      <c r="E1480" s="1269">
        <f t="shared" ref="E1480:AC1480" si="422">E1432+E1460-E1478</f>
        <v>0.78295199999999998</v>
      </c>
      <c r="F1480" s="1269">
        <f t="shared" si="422"/>
        <v>0.77512799999999993</v>
      </c>
      <c r="G1480" s="1269">
        <f t="shared" si="422"/>
        <v>0.77948399999999995</v>
      </c>
      <c r="H1480" s="1311">
        <f t="shared" si="422"/>
        <v>0.77863199999999999</v>
      </c>
      <c r="I1480" s="1269">
        <f t="shared" si="422"/>
        <v>0.89783999999999997</v>
      </c>
      <c r="J1480" s="1269">
        <f t="shared" si="422"/>
        <v>0.78661199999999998</v>
      </c>
      <c r="K1480" s="1269">
        <f t="shared" si="422"/>
        <v>0.76495199999999997</v>
      </c>
      <c r="L1480" s="1269">
        <f t="shared" si="422"/>
        <v>0.76783200000000007</v>
      </c>
      <c r="M1480" s="1269">
        <f t="shared" si="422"/>
        <v>0.7748759999999999</v>
      </c>
      <c r="N1480" s="1311">
        <f t="shared" si="422"/>
        <v>0.76957199999999992</v>
      </c>
      <c r="O1480" s="1269">
        <f t="shared" si="422"/>
        <v>0.88730400000000009</v>
      </c>
      <c r="P1480" s="1269">
        <f t="shared" si="422"/>
        <v>0.73929600000000006</v>
      </c>
      <c r="Q1480" s="1269">
        <f t="shared" si="422"/>
        <v>0.79213199999999995</v>
      </c>
      <c r="R1480" s="1269">
        <f t="shared" si="422"/>
        <v>0.79678799999999994</v>
      </c>
      <c r="S1480" s="1269">
        <f t="shared" si="422"/>
        <v>0.92865600000000004</v>
      </c>
      <c r="T1480" s="1269">
        <f t="shared" si="422"/>
        <v>0.87729600000000008</v>
      </c>
      <c r="U1480" s="1269">
        <f t="shared" si="422"/>
        <v>0.78866400000000003</v>
      </c>
      <c r="V1480" s="1311">
        <f t="shared" si="422"/>
        <v>0.80829600000000001</v>
      </c>
      <c r="W1480" s="1269">
        <f t="shared" si="422"/>
        <v>0.94378799999999985</v>
      </c>
      <c r="X1480" s="1269">
        <f t="shared" si="422"/>
        <v>0.78943200000000002</v>
      </c>
      <c r="Y1480" s="1269">
        <f t="shared" si="422"/>
        <v>0.76666800000000002</v>
      </c>
      <c r="Z1480" s="1269">
        <f t="shared" si="422"/>
        <v>0.76567200000000002</v>
      </c>
      <c r="AA1480" s="1269">
        <f t="shared" si="422"/>
        <v>0.76855200000000012</v>
      </c>
      <c r="AB1480" s="1269">
        <f t="shared" si="422"/>
        <v>0.77626800000000007</v>
      </c>
      <c r="AC1480" s="1269">
        <f t="shared" si="422"/>
        <v>4.3666919999999996</v>
      </c>
    </row>
    <row r="1481" spans="1:30" s="3" customFormat="1" ht="12.75" customHeight="1">
      <c r="A1481" s="3331"/>
      <c r="B1481" s="3332"/>
      <c r="C1481" s="1243" t="s">
        <v>158</v>
      </c>
      <c r="D1481" s="1243"/>
      <c r="E1481" s="1271">
        <f t="shared" ref="E1481:AC1481" si="423">E1433+E1461-E1479</f>
        <v>0.76201199999999991</v>
      </c>
      <c r="F1481" s="1271">
        <f t="shared" si="423"/>
        <v>0.75070799999999993</v>
      </c>
      <c r="G1481" s="1271">
        <f t="shared" si="423"/>
        <v>0.75184799999999996</v>
      </c>
      <c r="H1481" s="1272">
        <f t="shared" si="423"/>
        <v>0.75025200000000003</v>
      </c>
      <c r="I1481" s="1271">
        <f t="shared" si="423"/>
        <v>0.84223199999999998</v>
      </c>
      <c r="J1481" s="1271">
        <f t="shared" si="423"/>
        <v>0.77456400000000003</v>
      </c>
      <c r="K1481" s="1271">
        <f t="shared" si="423"/>
        <v>0.74569200000000002</v>
      </c>
      <c r="L1481" s="1271">
        <f t="shared" si="423"/>
        <v>0.7330080000000001</v>
      </c>
      <c r="M1481" s="1271">
        <f t="shared" si="423"/>
        <v>0.71109600000000006</v>
      </c>
      <c r="N1481" s="1272">
        <f t="shared" si="423"/>
        <v>0.71073600000000003</v>
      </c>
      <c r="O1481" s="1271">
        <f t="shared" si="423"/>
        <v>0.78734400000000004</v>
      </c>
      <c r="P1481" s="1271">
        <f t="shared" si="423"/>
        <v>0.703044</v>
      </c>
      <c r="Q1481" s="1271">
        <f t="shared" si="423"/>
        <v>0.75380400000000003</v>
      </c>
      <c r="R1481" s="1271">
        <f t="shared" si="423"/>
        <v>0.75596399999999997</v>
      </c>
      <c r="S1481" s="1271">
        <f t="shared" si="423"/>
        <v>0.84805200000000003</v>
      </c>
      <c r="T1481" s="1271">
        <f t="shared" si="423"/>
        <v>0.83276400000000006</v>
      </c>
      <c r="U1481" s="1271">
        <f t="shared" si="423"/>
        <v>0.78003600000000006</v>
      </c>
      <c r="V1481" s="1272">
        <f t="shared" si="423"/>
        <v>0.79166399999999992</v>
      </c>
      <c r="W1481" s="1271">
        <f t="shared" si="423"/>
        <v>0.84636</v>
      </c>
      <c r="X1481" s="1271">
        <f t="shared" si="423"/>
        <v>0.76856399999999991</v>
      </c>
      <c r="Y1481" s="1271">
        <f t="shared" si="423"/>
        <v>0.763764</v>
      </c>
      <c r="Z1481" s="1271">
        <f t="shared" si="423"/>
        <v>0.75752399999999998</v>
      </c>
      <c r="AA1481" s="1271">
        <f t="shared" si="423"/>
        <v>0.76180800000000004</v>
      </c>
      <c r="AB1481" s="1271">
        <f t="shared" si="423"/>
        <v>0.75776399999999999</v>
      </c>
      <c r="AC1481" s="1271">
        <f t="shared" si="423"/>
        <v>4.5590039999999998</v>
      </c>
    </row>
    <row r="1482" spans="1:30" s="1161" customFormat="1" ht="12.75" customHeight="1">
      <c r="A1482" s="3312" t="s">
        <v>328</v>
      </c>
      <c r="B1482" s="3313"/>
      <c r="C1482" s="1275" t="s">
        <v>156</v>
      </c>
      <c r="D1482" s="1351"/>
      <c r="E1482" s="1178"/>
      <c r="F1482" s="1178"/>
      <c r="G1482" s="1178"/>
      <c r="H1482" s="1178"/>
      <c r="I1482" s="1178"/>
      <c r="J1482" s="1178"/>
      <c r="K1482" s="1178"/>
      <c r="L1482" s="1178"/>
      <c r="M1482" s="1178"/>
      <c r="N1482" s="1178"/>
      <c r="O1482" s="1178"/>
      <c r="P1482" s="1178"/>
      <c r="Q1482" s="1178"/>
      <c r="R1482" s="1178"/>
      <c r="S1482" s="1178"/>
      <c r="T1482" s="1178"/>
      <c r="U1482" s="1178"/>
      <c r="V1482" s="1178"/>
      <c r="W1482" s="1178"/>
      <c r="X1482" s="1178"/>
      <c r="Y1482" s="1178"/>
      <c r="Z1482" s="1178"/>
      <c r="AA1482" s="1178"/>
      <c r="AB1482" s="1178"/>
      <c r="AC1482" s="1352"/>
    </row>
    <row r="1483" spans="1:30" s="1161" customFormat="1" ht="12.75" customHeight="1">
      <c r="A1483" s="3314"/>
      <c r="B1483" s="3315"/>
      <c r="C1483" s="1280" t="s">
        <v>158</v>
      </c>
      <c r="D1483" s="1353"/>
      <c r="E1483" s="1354"/>
      <c r="F1483" s="1354"/>
      <c r="G1483" s="1354"/>
      <c r="H1483" s="1354"/>
      <c r="I1483" s="1354"/>
      <c r="J1483" s="1354"/>
      <c r="K1483" s="1354"/>
      <c r="L1483" s="1354"/>
      <c r="M1483" s="1354"/>
      <c r="N1483" s="1354"/>
      <c r="O1483" s="1354"/>
      <c r="P1483" s="1354"/>
      <c r="Q1483" s="1354"/>
      <c r="R1483" s="1354"/>
      <c r="S1483" s="1354"/>
      <c r="T1483" s="1354"/>
      <c r="U1483" s="1354"/>
      <c r="V1483" s="1354"/>
      <c r="W1483" s="1354"/>
      <c r="X1483" s="1354"/>
      <c r="Y1483" s="1354"/>
      <c r="Z1483" s="1354"/>
      <c r="AA1483" s="1354"/>
      <c r="AB1483" s="1354"/>
      <c r="AC1483" s="1355"/>
    </row>
    <row r="1484" spans="1:30" s="3" customFormat="1" ht="12.75" customHeight="1">
      <c r="A1484" s="1356"/>
      <c r="C1484" s="1357" t="s">
        <v>219</v>
      </c>
      <c r="H1484" s="1358">
        <f>H1393+H1397+H1401+H1405+H1409</f>
        <v>2.9389999914318321</v>
      </c>
      <c r="N1484" s="1358">
        <f>N1393+N1397+N1401+N1405+N1409</f>
        <v>3.670349940171838</v>
      </c>
      <c r="V1484" s="1358">
        <f>V1393+V1397+V1401+V1405+V1409</f>
        <v>3.6578999199062583</v>
      </c>
      <c r="W1484" s="1358"/>
      <c r="X1484" s="1358"/>
      <c r="Y1484" s="1358">
        <f>Y1393+Y1397+Y1401+Y1405+Y1409</f>
        <v>3.5737500438839196</v>
      </c>
    </row>
    <row r="1485" spans="1:30" s="3" customFormat="1" ht="12.75" customHeight="1">
      <c r="A1485" s="1169" t="s">
        <v>147</v>
      </c>
      <c r="B1485" s="1170" t="s">
        <v>148</v>
      </c>
      <c r="C1485" s="1172" t="s">
        <v>149</v>
      </c>
      <c r="D1485" s="1172" t="s">
        <v>150</v>
      </c>
      <c r="E1485" s="3299" t="s">
        <v>151</v>
      </c>
      <c r="F1485" s="3299"/>
      <c r="G1485" s="3299"/>
      <c r="H1485" s="3299"/>
      <c r="I1485" s="3299"/>
      <c r="J1485" s="3299"/>
      <c r="K1485" s="3299"/>
      <c r="L1485" s="3299"/>
      <c r="M1485" s="3299"/>
      <c r="N1485" s="3299"/>
      <c r="O1485" s="3299"/>
      <c r="P1485" s="3299"/>
      <c r="Q1485" s="3299"/>
      <c r="R1485" s="3299"/>
      <c r="S1485" s="3299"/>
      <c r="T1485" s="3299"/>
      <c r="U1485" s="3299"/>
      <c r="V1485" s="3299"/>
      <c r="W1485" s="3299"/>
      <c r="X1485" s="3299"/>
      <c r="Y1485" s="3299"/>
      <c r="Z1485" s="3299"/>
      <c r="AA1485" s="3299"/>
      <c r="AB1485" s="3299"/>
      <c r="AC1485" s="3288" t="s">
        <v>152</v>
      </c>
    </row>
    <row r="1486" spans="1:30" s="1161" customFormat="1" ht="12.75" customHeight="1">
      <c r="A1486" s="1290" t="s">
        <v>852</v>
      </c>
      <c r="B1486" s="1290"/>
      <c r="C1486" s="1174"/>
      <c r="D1486" s="1174"/>
      <c r="E1486" s="1175">
        <v>1</v>
      </c>
      <c r="F1486" s="1175">
        <v>2</v>
      </c>
      <c r="G1486" s="1175">
        <v>3</v>
      </c>
      <c r="H1486" s="1175">
        <v>4</v>
      </c>
      <c r="I1486" s="1175">
        <v>5</v>
      </c>
      <c r="J1486" s="1175">
        <v>6</v>
      </c>
      <c r="K1486" s="1175">
        <v>7</v>
      </c>
      <c r="L1486" s="1175">
        <v>8</v>
      </c>
      <c r="M1486" s="1175">
        <v>9</v>
      </c>
      <c r="N1486" s="1175">
        <v>10</v>
      </c>
      <c r="O1486" s="1175">
        <v>11</v>
      </c>
      <c r="P1486" s="1175">
        <v>12</v>
      </c>
      <c r="Q1486" s="1175">
        <v>13</v>
      </c>
      <c r="R1486" s="1175">
        <v>14</v>
      </c>
      <c r="S1486" s="1175">
        <v>15</v>
      </c>
      <c r="T1486" s="1175">
        <v>16</v>
      </c>
      <c r="U1486" s="1175">
        <v>17</v>
      </c>
      <c r="V1486" s="1175">
        <v>18</v>
      </c>
      <c r="W1486" s="1175">
        <v>19</v>
      </c>
      <c r="X1486" s="1175">
        <v>20</v>
      </c>
      <c r="Y1486" s="1175">
        <v>21</v>
      </c>
      <c r="Z1486" s="1175">
        <v>22</v>
      </c>
      <c r="AA1486" s="1175">
        <v>23</v>
      </c>
      <c r="AB1486" s="1175">
        <v>24</v>
      </c>
      <c r="AC1486" s="3289"/>
    </row>
    <row r="1487" spans="1:30" s="1161" customFormat="1" ht="12.75" customHeight="1">
      <c r="A1487" s="1177" t="s">
        <v>281</v>
      </c>
      <c r="B1487" s="1178"/>
      <c r="C1487" s="1179"/>
      <c r="D1487" s="1179"/>
      <c r="E1487" s="1178">
        <v>9</v>
      </c>
      <c r="F1487" s="1178">
        <v>9</v>
      </c>
      <c r="G1487" s="1178">
        <v>9</v>
      </c>
      <c r="H1487" s="1178">
        <v>9</v>
      </c>
      <c r="I1487" s="1178">
        <v>9</v>
      </c>
      <c r="J1487" s="1178">
        <v>9</v>
      </c>
      <c r="K1487" s="1178">
        <v>9</v>
      </c>
      <c r="L1487" s="1178">
        <v>9</v>
      </c>
      <c r="M1487" s="1178">
        <v>9</v>
      </c>
      <c r="N1487" s="1178">
        <v>9</v>
      </c>
      <c r="O1487" s="1178">
        <v>9</v>
      </c>
      <c r="P1487" s="1178">
        <v>9</v>
      </c>
      <c r="Q1487" s="1178">
        <v>9</v>
      </c>
      <c r="R1487" s="1178">
        <v>9</v>
      </c>
      <c r="S1487" s="1178">
        <v>9</v>
      </c>
      <c r="T1487" s="1178">
        <v>9</v>
      </c>
      <c r="U1487" s="1178">
        <v>9</v>
      </c>
      <c r="V1487" s="1178">
        <v>9</v>
      </c>
      <c r="W1487" s="1178">
        <v>9</v>
      </c>
      <c r="X1487" s="1178">
        <v>9</v>
      </c>
      <c r="Y1487" s="1178">
        <v>9</v>
      </c>
      <c r="Z1487" s="1178">
        <v>9</v>
      </c>
      <c r="AA1487" s="1178">
        <v>9</v>
      </c>
      <c r="AB1487" s="1178">
        <v>9</v>
      </c>
      <c r="AC1487" s="1291"/>
    </row>
    <row r="1488" spans="1:30" s="1161" customFormat="1" ht="12.75" customHeight="1">
      <c r="A1488" s="1181" t="s">
        <v>282</v>
      </c>
      <c r="B1488" s="1182"/>
      <c r="C1488" s="1183"/>
      <c r="D1488" s="1183"/>
      <c r="E1488" s="1182">
        <v>9</v>
      </c>
      <c r="F1488" s="1182">
        <v>9</v>
      </c>
      <c r="G1488" s="1182">
        <v>9</v>
      </c>
      <c r="H1488" s="1182">
        <v>9</v>
      </c>
      <c r="I1488" s="1182">
        <v>9</v>
      </c>
      <c r="J1488" s="1182">
        <v>9</v>
      </c>
      <c r="K1488" s="1182">
        <v>9</v>
      </c>
      <c r="L1488" s="1182">
        <v>9</v>
      </c>
      <c r="M1488" s="1182">
        <v>9</v>
      </c>
      <c r="N1488" s="1182">
        <v>9</v>
      </c>
      <c r="O1488" s="1182">
        <v>9</v>
      </c>
      <c r="P1488" s="1182">
        <v>9</v>
      </c>
      <c r="Q1488" s="1182">
        <v>9</v>
      </c>
      <c r="R1488" s="1182">
        <v>9</v>
      </c>
      <c r="S1488" s="1182">
        <v>9</v>
      </c>
      <c r="T1488" s="1182">
        <v>9</v>
      </c>
      <c r="U1488" s="1182">
        <v>9</v>
      </c>
      <c r="V1488" s="1182">
        <v>9</v>
      </c>
      <c r="W1488" s="1182">
        <v>9</v>
      </c>
      <c r="X1488" s="1182">
        <v>9</v>
      </c>
      <c r="Y1488" s="1182">
        <v>9</v>
      </c>
      <c r="Z1488" s="1182">
        <v>9</v>
      </c>
      <c r="AA1488" s="1182">
        <v>9</v>
      </c>
      <c r="AB1488" s="1182">
        <v>9</v>
      </c>
      <c r="AC1488" s="1292"/>
    </row>
    <row r="1489" spans="1:29" s="3" customFormat="1" ht="12.75" customHeight="1">
      <c r="A1489" s="3290" t="s">
        <v>627</v>
      </c>
      <c r="B1489" s="3283" t="s">
        <v>628</v>
      </c>
      <c r="C1489" s="1186" t="s">
        <v>156</v>
      </c>
      <c r="D1489" s="1186" t="s">
        <v>288</v>
      </c>
      <c r="E1489" s="1173"/>
      <c r="F1489" s="1173"/>
      <c r="G1489" s="1173"/>
      <c r="H1489" s="1313"/>
      <c r="I1489" s="1173"/>
      <c r="J1489" s="1173"/>
      <c r="K1489" s="1173"/>
      <c r="L1489" s="1173"/>
      <c r="M1489" s="1173"/>
      <c r="N1489" s="1313"/>
      <c r="O1489" s="1173"/>
      <c r="P1489" s="1173"/>
      <c r="Q1489" s="1173"/>
      <c r="R1489" s="1173"/>
      <c r="S1489" s="1173"/>
      <c r="T1489" s="1173"/>
      <c r="U1489" s="1173"/>
      <c r="V1489" s="1313"/>
      <c r="W1489" s="1173"/>
      <c r="X1489" s="1173"/>
      <c r="Y1489" s="1173"/>
      <c r="Z1489" s="1173"/>
      <c r="AA1489" s="1173"/>
      <c r="AB1489" s="1173"/>
      <c r="AC1489" s="1189">
        <f>SUM(E1489:AB1489)</f>
        <v>0</v>
      </c>
    </row>
    <row r="1490" spans="1:29" s="3" customFormat="1" ht="12.75" customHeight="1">
      <c r="A1490" s="3291"/>
      <c r="B1490" s="3284"/>
      <c r="C1490" s="1191" t="s">
        <v>158</v>
      </c>
      <c r="D1490" s="1191" t="s">
        <v>288</v>
      </c>
      <c r="E1490" s="1294"/>
      <c r="F1490" s="1294"/>
      <c r="G1490" s="1294"/>
      <c r="H1490" s="1330"/>
      <c r="I1490" s="1294"/>
      <c r="J1490" s="1294"/>
      <c r="K1490" s="1294"/>
      <c r="L1490" s="1294"/>
      <c r="M1490" s="1294"/>
      <c r="N1490" s="1330"/>
      <c r="O1490" s="1294"/>
      <c r="P1490" s="1294"/>
      <c r="Q1490" s="1294"/>
      <c r="R1490" s="1294"/>
      <c r="S1490" s="1294"/>
      <c r="T1490" s="1294"/>
      <c r="U1490" s="1294"/>
      <c r="V1490" s="1330"/>
      <c r="W1490" s="1294"/>
      <c r="X1490" s="1294"/>
      <c r="Y1490" s="1294"/>
      <c r="Z1490" s="1294"/>
      <c r="AA1490" s="1294"/>
      <c r="AB1490" s="1294"/>
      <c r="AC1490" s="1194">
        <f>SUM(E1490:AB1490)</f>
        <v>0</v>
      </c>
    </row>
    <row r="1491" spans="1:29" s="3" customFormat="1" ht="12.75" customHeight="1">
      <c r="A1491" s="3291"/>
      <c r="B1491" s="3284"/>
      <c r="C1491" s="1191" t="s">
        <v>159</v>
      </c>
      <c r="D1491" s="1191" t="s">
        <v>288</v>
      </c>
      <c r="E1491" s="1294"/>
      <c r="F1491" s="1294"/>
      <c r="G1491" s="1294"/>
      <c r="H1491" s="1330"/>
      <c r="I1491" s="1294"/>
      <c r="J1491" s="1294"/>
      <c r="K1491" s="1294"/>
      <c r="L1491" s="1294"/>
      <c r="M1491" s="1294"/>
      <c r="N1491" s="1330"/>
      <c r="O1491" s="1294"/>
      <c r="P1491" s="1294"/>
      <c r="Q1491" s="1294"/>
      <c r="R1491" s="1294"/>
      <c r="S1491" s="1294"/>
      <c r="T1491" s="1294"/>
      <c r="U1491" s="1294"/>
      <c r="V1491" s="1330"/>
      <c r="W1491" s="1294"/>
      <c r="X1491" s="1294"/>
      <c r="Y1491" s="1294"/>
      <c r="Z1491" s="1294"/>
      <c r="AA1491" s="1294"/>
      <c r="AB1491" s="1294"/>
      <c r="AC1491" s="1194"/>
    </row>
    <row r="1492" spans="1:29" s="3" customFormat="1" ht="12.75" customHeight="1">
      <c r="A1492" s="3291"/>
      <c r="B1492" s="3284"/>
      <c r="C1492" s="1202" t="s">
        <v>161</v>
      </c>
      <c r="D1492" s="1202"/>
      <c r="E1492" s="1293" t="e">
        <f t="shared" ref="E1492:AC1492" si="424">E1490/E1489</f>
        <v>#DIV/0!</v>
      </c>
      <c r="F1492" s="1293" t="e">
        <f t="shared" si="424"/>
        <v>#DIV/0!</v>
      </c>
      <c r="G1492" s="1293" t="e">
        <f t="shared" si="424"/>
        <v>#DIV/0!</v>
      </c>
      <c r="H1492" s="1322" t="e">
        <f t="shared" si="424"/>
        <v>#DIV/0!</v>
      </c>
      <c r="I1492" s="1293" t="e">
        <f t="shared" si="424"/>
        <v>#DIV/0!</v>
      </c>
      <c r="J1492" s="1293" t="e">
        <f t="shared" si="424"/>
        <v>#DIV/0!</v>
      </c>
      <c r="K1492" s="1293" t="e">
        <f t="shared" si="424"/>
        <v>#DIV/0!</v>
      </c>
      <c r="L1492" s="1293" t="e">
        <f t="shared" si="424"/>
        <v>#DIV/0!</v>
      </c>
      <c r="M1492" s="1293" t="e">
        <f t="shared" si="424"/>
        <v>#DIV/0!</v>
      </c>
      <c r="N1492" s="1322" t="e">
        <f t="shared" si="424"/>
        <v>#DIV/0!</v>
      </c>
      <c r="O1492" s="1293" t="e">
        <f t="shared" si="424"/>
        <v>#DIV/0!</v>
      </c>
      <c r="P1492" s="1293" t="e">
        <f t="shared" si="424"/>
        <v>#DIV/0!</v>
      </c>
      <c r="Q1492" s="1293" t="e">
        <f t="shared" si="424"/>
        <v>#DIV/0!</v>
      </c>
      <c r="R1492" s="1293" t="e">
        <f t="shared" si="424"/>
        <v>#DIV/0!</v>
      </c>
      <c r="S1492" s="1293" t="e">
        <f t="shared" si="424"/>
        <v>#DIV/0!</v>
      </c>
      <c r="T1492" s="1293" t="e">
        <f t="shared" si="424"/>
        <v>#DIV/0!</v>
      </c>
      <c r="U1492" s="1293" t="e">
        <f t="shared" si="424"/>
        <v>#DIV/0!</v>
      </c>
      <c r="V1492" s="1322" t="e">
        <f t="shared" si="424"/>
        <v>#DIV/0!</v>
      </c>
      <c r="W1492" s="1293" t="e">
        <f t="shared" si="424"/>
        <v>#DIV/0!</v>
      </c>
      <c r="X1492" s="1293" t="e">
        <f t="shared" si="424"/>
        <v>#DIV/0!</v>
      </c>
      <c r="Y1492" s="1293" t="e">
        <f t="shared" si="424"/>
        <v>#DIV/0!</v>
      </c>
      <c r="Z1492" s="1293" t="e">
        <f t="shared" si="424"/>
        <v>#DIV/0!</v>
      </c>
      <c r="AA1492" s="1293" t="e">
        <f t="shared" si="424"/>
        <v>#DIV/0!</v>
      </c>
      <c r="AB1492" s="1293" t="e">
        <f t="shared" si="424"/>
        <v>#DIV/0!</v>
      </c>
      <c r="AC1492" s="1205" t="e">
        <f t="shared" si="424"/>
        <v>#DIV/0!</v>
      </c>
    </row>
    <row r="1493" spans="1:29" s="3" customFormat="1" ht="12.75" customHeight="1">
      <c r="A1493" s="3292"/>
      <c r="B1493" s="3298"/>
      <c r="C1493" s="1464" t="s">
        <v>164</v>
      </c>
      <c r="D1493" s="1404" t="s">
        <v>288</v>
      </c>
      <c r="E1493" s="1406"/>
      <c r="F1493" s="1406"/>
      <c r="G1493" s="1406"/>
      <c r="H1493" s="1406"/>
      <c r="I1493" s="1406"/>
      <c r="J1493" s="1406"/>
      <c r="K1493" s="1406"/>
      <c r="L1493" s="1406"/>
      <c r="M1493" s="1406"/>
      <c r="N1493" s="1406"/>
      <c r="O1493" s="1406"/>
      <c r="P1493" s="1406"/>
      <c r="Q1493" s="1406"/>
      <c r="R1493" s="1406"/>
      <c r="S1493" s="1406"/>
      <c r="T1493" s="1406"/>
      <c r="U1493" s="1406"/>
      <c r="V1493" s="1406"/>
      <c r="W1493" s="1406"/>
      <c r="X1493" s="1406"/>
      <c r="Y1493" s="1406"/>
      <c r="Z1493" s="1406"/>
      <c r="AA1493" s="1406"/>
      <c r="AB1493" s="1406"/>
      <c r="AC1493" s="1407"/>
    </row>
    <row r="1494" spans="1:29" s="3" customFormat="1" ht="12.75" customHeight="1">
      <c r="A1494" s="3290" t="s">
        <v>629</v>
      </c>
      <c r="B1494" s="3337" t="s">
        <v>630</v>
      </c>
      <c r="C1494" s="1239" t="s">
        <v>156</v>
      </c>
      <c r="D1494" s="1239" t="s">
        <v>288</v>
      </c>
      <c r="E1494" s="1336"/>
      <c r="F1494" s="1336"/>
      <c r="G1494" s="1336"/>
      <c r="H1494" s="1360"/>
      <c r="I1494" s="1336"/>
      <c r="J1494" s="1336"/>
      <c r="K1494" s="1336"/>
      <c r="L1494" s="1336"/>
      <c r="M1494" s="1336"/>
      <c r="N1494" s="1360"/>
      <c r="O1494" s="1336"/>
      <c r="P1494" s="1336"/>
      <c r="Q1494" s="1336"/>
      <c r="R1494" s="1336"/>
      <c r="S1494" s="1336"/>
      <c r="T1494" s="1336"/>
      <c r="U1494" s="1336"/>
      <c r="V1494" s="1360"/>
      <c r="W1494" s="1336"/>
      <c r="X1494" s="1336"/>
      <c r="Y1494" s="1336"/>
      <c r="Z1494" s="1336"/>
      <c r="AA1494" s="1336"/>
      <c r="AB1494" s="1336"/>
      <c r="AC1494" s="1242">
        <f>SUM(E1494:AB1494)</f>
        <v>0</v>
      </c>
    </row>
    <row r="1495" spans="1:29" s="3" customFormat="1" ht="12.75" customHeight="1">
      <c r="A1495" s="3291"/>
      <c r="B1495" s="3338"/>
      <c r="C1495" s="1248" t="s">
        <v>158</v>
      </c>
      <c r="D1495" s="1248" t="s">
        <v>288</v>
      </c>
      <c r="E1495" s="1294"/>
      <c r="F1495" s="1294"/>
      <c r="G1495" s="1294"/>
      <c r="H1495" s="1330"/>
      <c r="I1495" s="1294"/>
      <c r="J1495" s="1294"/>
      <c r="K1495" s="1294"/>
      <c r="L1495" s="1294"/>
      <c r="M1495" s="1294"/>
      <c r="N1495" s="1330"/>
      <c r="O1495" s="1294"/>
      <c r="P1495" s="1294"/>
      <c r="Q1495" s="1294"/>
      <c r="R1495" s="1294"/>
      <c r="S1495" s="1294"/>
      <c r="T1495" s="1294"/>
      <c r="U1495" s="1294"/>
      <c r="V1495" s="1330"/>
      <c r="W1495" s="1294"/>
      <c r="X1495" s="1294"/>
      <c r="Y1495" s="1294"/>
      <c r="Z1495" s="1294"/>
      <c r="AA1495" s="1294"/>
      <c r="AB1495" s="1294"/>
      <c r="AC1495" s="1319">
        <f>SUM(E1495:AB1495)</f>
        <v>0</v>
      </c>
    </row>
    <row r="1496" spans="1:29" s="3" customFormat="1" ht="12.75" customHeight="1">
      <c r="A1496" s="3291"/>
      <c r="B1496" s="3338"/>
      <c r="C1496" s="1191" t="s">
        <v>159</v>
      </c>
      <c r="D1496" s="1191" t="s">
        <v>288</v>
      </c>
      <c r="E1496" s="1294"/>
      <c r="F1496" s="1294"/>
      <c r="G1496" s="1294"/>
      <c r="H1496" s="1330"/>
      <c r="I1496" s="1294"/>
      <c r="J1496" s="1294"/>
      <c r="K1496" s="1294"/>
      <c r="L1496" s="1294"/>
      <c r="M1496" s="1294"/>
      <c r="N1496" s="1330"/>
      <c r="O1496" s="1294"/>
      <c r="P1496" s="1294"/>
      <c r="Q1496" s="1294"/>
      <c r="R1496" s="1294"/>
      <c r="S1496" s="1294"/>
      <c r="T1496" s="1294"/>
      <c r="U1496" s="1294"/>
      <c r="V1496" s="1330"/>
      <c r="W1496" s="1294"/>
      <c r="X1496" s="1294"/>
      <c r="Y1496" s="1294"/>
      <c r="Z1496" s="1294"/>
      <c r="AA1496" s="1294"/>
      <c r="AB1496" s="1294"/>
      <c r="AC1496" s="1319"/>
    </row>
    <row r="1497" spans="1:29" s="3" customFormat="1" ht="12.75" customHeight="1">
      <c r="A1497" s="3291"/>
      <c r="B1497" s="3338"/>
      <c r="C1497" s="1363" t="s">
        <v>161</v>
      </c>
      <c r="D1497" s="1363"/>
      <c r="E1497" s="1293" t="e">
        <f t="shared" ref="E1497:AC1497" si="425">E1495/E1494</f>
        <v>#DIV/0!</v>
      </c>
      <c r="F1497" s="1293" t="e">
        <f t="shared" si="425"/>
        <v>#DIV/0!</v>
      </c>
      <c r="G1497" s="1293" t="e">
        <f t="shared" si="425"/>
        <v>#DIV/0!</v>
      </c>
      <c r="H1497" s="1322" t="e">
        <f t="shared" si="425"/>
        <v>#DIV/0!</v>
      </c>
      <c r="I1497" s="1293" t="e">
        <f t="shared" si="425"/>
        <v>#DIV/0!</v>
      </c>
      <c r="J1497" s="1293" t="e">
        <f t="shared" si="425"/>
        <v>#DIV/0!</v>
      </c>
      <c r="K1497" s="1293" t="e">
        <f t="shared" si="425"/>
        <v>#DIV/0!</v>
      </c>
      <c r="L1497" s="1293" t="e">
        <f t="shared" si="425"/>
        <v>#DIV/0!</v>
      </c>
      <c r="M1497" s="1293" t="e">
        <f t="shared" si="425"/>
        <v>#DIV/0!</v>
      </c>
      <c r="N1497" s="1322" t="e">
        <f t="shared" si="425"/>
        <v>#DIV/0!</v>
      </c>
      <c r="O1497" s="1293" t="e">
        <f t="shared" si="425"/>
        <v>#DIV/0!</v>
      </c>
      <c r="P1497" s="1293" t="e">
        <f t="shared" si="425"/>
        <v>#DIV/0!</v>
      </c>
      <c r="Q1497" s="1293" t="e">
        <f t="shared" si="425"/>
        <v>#DIV/0!</v>
      </c>
      <c r="R1497" s="1293" t="e">
        <f t="shared" si="425"/>
        <v>#DIV/0!</v>
      </c>
      <c r="S1497" s="1293" t="e">
        <f t="shared" si="425"/>
        <v>#DIV/0!</v>
      </c>
      <c r="T1497" s="1293" t="e">
        <f t="shared" si="425"/>
        <v>#DIV/0!</v>
      </c>
      <c r="U1497" s="1293" t="e">
        <f t="shared" si="425"/>
        <v>#DIV/0!</v>
      </c>
      <c r="V1497" s="1322" t="e">
        <f t="shared" si="425"/>
        <v>#DIV/0!</v>
      </c>
      <c r="W1497" s="1293" t="e">
        <f t="shared" si="425"/>
        <v>#DIV/0!</v>
      </c>
      <c r="X1497" s="1293" t="e">
        <f t="shared" si="425"/>
        <v>#DIV/0!</v>
      </c>
      <c r="Y1497" s="1293" t="e">
        <f t="shared" si="425"/>
        <v>#DIV/0!</v>
      </c>
      <c r="Z1497" s="1293" t="e">
        <f t="shared" si="425"/>
        <v>#DIV/0!</v>
      </c>
      <c r="AA1497" s="1293" t="e">
        <f t="shared" si="425"/>
        <v>#DIV/0!</v>
      </c>
      <c r="AB1497" s="1293" t="e">
        <f t="shared" si="425"/>
        <v>#DIV/0!</v>
      </c>
      <c r="AC1497" s="1205" t="e">
        <f t="shared" si="425"/>
        <v>#DIV/0!</v>
      </c>
    </row>
    <row r="1498" spans="1:29" s="3" customFormat="1" ht="12.75" customHeight="1">
      <c r="A1498" s="3293"/>
      <c r="B1498" s="3360"/>
      <c r="C1498" s="1466" t="s">
        <v>164</v>
      </c>
      <c r="D1498" s="1471" t="s">
        <v>288</v>
      </c>
      <c r="E1498" s="1467"/>
      <c r="F1498" s="1467"/>
      <c r="G1498" s="1467"/>
      <c r="H1498" s="1467"/>
      <c r="I1498" s="1467"/>
      <c r="J1498" s="1467"/>
      <c r="K1498" s="1467"/>
      <c r="L1498" s="1467"/>
      <c r="M1498" s="1467"/>
      <c r="N1498" s="1467"/>
      <c r="O1498" s="1467"/>
      <c r="P1498" s="1467"/>
      <c r="Q1498" s="1467"/>
      <c r="R1498" s="1467"/>
      <c r="S1498" s="1467"/>
      <c r="T1498" s="1467"/>
      <c r="U1498" s="1467"/>
      <c r="V1498" s="1467"/>
      <c r="W1498" s="1467"/>
      <c r="X1498" s="1467"/>
      <c r="Y1498" s="1467"/>
      <c r="Z1498" s="1467"/>
      <c r="AA1498" s="1467"/>
      <c r="AB1498" s="1467"/>
      <c r="AC1498" s="1469"/>
    </row>
    <row r="1499" spans="1:29" s="3" customFormat="1" ht="12.75" customHeight="1">
      <c r="A1499" s="3280" t="s">
        <v>853</v>
      </c>
      <c r="B1499" s="3301" t="s">
        <v>854</v>
      </c>
      <c r="C1499" s="1186" t="s">
        <v>156</v>
      </c>
      <c r="D1499" s="1186" t="s">
        <v>209</v>
      </c>
      <c r="E1499" s="1267">
        <f t="shared" ref="E1499:AB1499" si="426">1.73*20.5*E1501*0.9/1000</f>
        <v>0</v>
      </c>
      <c r="F1499" s="1267">
        <f t="shared" si="426"/>
        <v>0</v>
      </c>
      <c r="G1499" s="1267">
        <f t="shared" si="426"/>
        <v>0</v>
      </c>
      <c r="H1499" s="1324">
        <f t="shared" si="426"/>
        <v>0</v>
      </c>
      <c r="I1499" s="1267">
        <f t="shared" si="426"/>
        <v>0</v>
      </c>
      <c r="J1499" s="1267">
        <f t="shared" si="426"/>
        <v>0</v>
      </c>
      <c r="K1499" s="1267">
        <f t="shared" si="426"/>
        <v>0</v>
      </c>
      <c r="L1499" s="1267">
        <f t="shared" si="426"/>
        <v>0</v>
      </c>
      <c r="M1499" s="1267">
        <f t="shared" si="426"/>
        <v>0</v>
      </c>
      <c r="N1499" s="1324">
        <f t="shared" si="426"/>
        <v>0</v>
      </c>
      <c r="O1499" s="1267">
        <f t="shared" si="426"/>
        <v>0</v>
      </c>
      <c r="P1499" s="1267">
        <f t="shared" si="426"/>
        <v>0</v>
      </c>
      <c r="Q1499" s="1267">
        <f t="shared" si="426"/>
        <v>0</v>
      </c>
      <c r="R1499" s="1267">
        <f t="shared" si="426"/>
        <v>0</v>
      </c>
      <c r="S1499" s="1267">
        <f t="shared" si="426"/>
        <v>0</v>
      </c>
      <c r="T1499" s="1267">
        <f t="shared" si="426"/>
        <v>0</v>
      </c>
      <c r="U1499" s="1267">
        <f t="shared" si="426"/>
        <v>0</v>
      </c>
      <c r="V1499" s="1324">
        <f t="shared" si="426"/>
        <v>0</v>
      </c>
      <c r="W1499" s="1267">
        <f t="shared" si="426"/>
        <v>0</v>
      </c>
      <c r="X1499" s="1267">
        <f t="shared" si="426"/>
        <v>0</v>
      </c>
      <c r="Y1499" s="1267">
        <f t="shared" si="426"/>
        <v>0</v>
      </c>
      <c r="Z1499" s="1267">
        <f t="shared" si="426"/>
        <v>0</v>
      </c>
      <c r="AA1499" s="1267">
        <f t="shared" si="426"/>
        <v>0</v>
      </c>
      <c r="AB1499" s="1267">
        <f t="shared" si="426"/>
        <v>0</v>
      </c>
      <c r="AC1499" s="1189">
        <f>SUM(E1499:AB1499)</f>
        <v>0</v>
      </c>
    </row>
    <row r="1500" spans="1:29" s="3" customFormat="1" ht="12.75" customHeight="1">
      <c r="A1500" s="3281"/>
      <c r="B1500" s="3296"/>
      <c r="C1500" s="1191" t="s">
        <v>158</v>
      </c>
      <c r="D1500" s="1191" t="s">
        <v>209</v>
      </c>
      <c r="E1500" s="1310">
        <f t="shared" ref="E1500:AB1500" si="427">E1499*0.4</f>
        <v>0</v>
      </c>
      <c r="F1500" s="1310">
        <f t="shared" si="427"/>
        <v>0</v>
      </c>
      <c r="G1500" s="1310">
        <f t="shared" si="427"/>
        <v>0</v>
      </c>
      <c r="H1500" s="1321">
        <f t="shared" si="427"/>
        <v>0</v>
      </c>
      <c r="I1500" s="1310">
        <f t="shared" si="427"/>
        <v>0</v>
      </c>
      <c r="J1500" s="1310">
        <f t="shared" si="427"/>
        <v>0</v>
      </c>
      <c r="K1500" s="1310">
        <f t="shared" si="427"/>
        <v>0</v>
      </c>
      <c r="L1500" s="1310">
        <f t="shared" si="427"/>
        <v>0</v>
      </c>
      <c r="M1500" s="1310">
        <f t="shared" si="427"/>
        <v>0</v>
      </c>
      <c r="N1500" s="1321">
        <f t="shared" si="427"/>
        <v>0</v>
      </c>
      <c r="O1500" s="1310">
        <f t="shared" si="427"/>
        <v>0</v>
      </c>
      <c r="P1500" s="1310">
        <f t="shared" si="427"/>
        <v>0</v>
      </c>
      <c r="Q1500" s="1310">
        <f t="shared" si="427"/>
        <v>0</v>
      </c>
      <c r="R1500" s="1310">
        <f t="shared" si="427"/>
        <v>0</v>
      </c>
      <c r="S1500" s="1310">
        <f t="shared" si="427"/>
        <v>0</v>
      </c>
      <c r="T1500" s="1310">
        <f t="shared" si="427"/>
        <v>0</v>
      </c>
      <c r="U1500" s="1310">
        <f t="shared" si="427"/>
        <v>0</v>
      </c>
      <c r="V1500" s="1321">
        <f t="shared" si="427"/>
        <v>0</v>
      </c>
      <c r="W1500" s="1310">
        <f t="shared" si="427"/>
        <v>0</v>
      </c>
      <c r="X1500" s="1310">
        <f t="shared" si="427"/>
        <v>0</v>
      </c>
      <c r="Y1500" s="1310">
        <f t="shared" si="427"/>
        <v>0</v>
      </c>
      <c r="Z1500" s="1310">
        <f t="shared" si="427"/>
        <v>0</v>
      </c>
      <c r="AA1500" s="1310">
        <f t="shared" si="427"/>
        <v>0</v>
      </c>
      <c r="AB1500" s="1310">
        <f t="shared" si="427"/>
        <v>0</v>
      </c>
      <c r="AC1500" s="1194">
        <f>SUM(E1500:AB1500)</f>
        <v>0</v>
      </c>
    </row>
    <row r="1501" spans="1:29" s="3" customFormat="1" ht="12.75" customHeight="1">
      <c r="A1501" s="3281"/>
      <c r="B1501" s="3296"/>
      <c r="C1501" s="1191" t="s">
        <v>159</v>
      </c>
      <c r="D1501" s="1191" t="s">
        <v>994</v>
      </c>
      <c r="E1501" s="334">
        <v>0</v>
      </c>
      <c r="F1501" s="334">
        <v>0</v>
      </c>
      <c r="G1501" s="334">
        <v>0</v>
      </c>
      <c r="H1501" s="335">
        <v>0</v>
      </c>
      <c r="I1501" s="334">
        <v>0</v>
      </c>
      <c r="J1501" s="334">
        <v>0</v>
      </c>
      <c r="K1501" s="334">
        <v>0</v>
      </c>
      <c r="L1501" s="334">
        <v>0</v>
      </c>
      <c r="M1501" s="334">
        <v>0</v>
      </c>
      <c r="N1501" s="335">
        <v>0</v>
      </c>
      <c r="O1501" s="334">
        <v>0</v>
      </c>
      <c r="P1501" s="334">
        <v>0</v>
      </c>
      <c r="Q1501" s="334">
        <v>0</v>
      </c>
      <c r="R1501" s="334">
        <v>0</v>
      </c>
      <c r="S1501" s="334">
        <v>0</v>
      </c>
      <c r="T1501" s="334">
        <v>0</v>
      </c>
      <c r="U1501" s="334">
        <v>0</v>
      </c>
      <c r="V1501" s="335">
        <v>0</v>
      </c>
      <c r="W1501" s="334">
        <v>0</v>
      </c>
      <c r="X1501" s="334">
        <v>0</v>
      </c>
      <c r="Y1501" s="334">
        <v>0</v>
      </c>
      <c r="Z1501" s="334">
        <v>0</v>
      </c>
      <c r="AA1501" s="334">
        <v>0</v>
      </c>
      <c r="AB1501" s="334">
        <v>0</v>
      </c>
      <c r="AC1501" s="1194"/>
    </row>
    <row r="1502" spans="1:29" s="3" customFormat="1" ht="12.75" customHeight="1">
      <c r="A1502" s="3286"/>
      <c r="B1502" s="3319"/>
      <c r="C1502" s="1202" t="s">
        <v>161</v>
      </c>
      <c r="D1502" s="1202"/>
      <c r="E1502" s="1293" t="e">
        <f t="shared" ref="E1502:AC1502" si="428">E1500/E1499</f>
        <v>#DIV/0!</v>
      </c>
      <c r="F1502" s="1293" t="e">
        <f t="shared" si="428"/>
        <v>#DIV/0!</v>
      </c>
      <c r="G1502" s="1293" t="e">
        <f t="shared" si="428"/>
        <v>#DIV/0!</v>
      </c>
      <c r="H1502" s="1322" t="e">
        <f t="shared" si="428"/>
        <v>#DIV/0!</v>
      </c>
      <c r="I1502" s="1293" t="e">
        <f t="shared" si="428"/>
        <v>#DIV/0!</v>
      </c>
      <c r="J1502" s="1293" t="e">
        <f t="shared" si="428"/>
        <v>#DIV/0!</v>
      </c>
      <c r="K1502" s="1293" t="e">
        <f t="shared" si="428"/>
        <v>#DIV/0!</v>
      </c>
      <c r="L1502" s="1293" t="e">
        <f t="shared" si="428"/>
        <v>#DIV/0!</v>
      </c>
      <c r="M1502" s="1293" t="e">
        <f t="shared" si="428"/>
        <v>#DIV/0!</v>
      </c>
      <c r="N1502" s="1322" t="e">
        <f t="shared" si="428"/>
        <v>#DIV/0!</v>
      </c>
      <c r="O1502" s="1293" t="e">
        <f t="shared" si="428"/>
        <v>#DIV/0!</v>
      </c>
      <c r="P1502" s="1293" t="e">
        <f t="shared" si="428"/>
        <v>#DIV/0!</v>
      </c>
      <c r="Q1502" s="1293" t="e">
        <f t="shared" si="428"/>
        <v>#DIV/0!</v>
      </c>
      <c r="R1502" s="1293" t="e">
        <f t="shared" si="428"/>
        <v>#DIV/0!</v>
      </c>
      <c r="S1502" s="1293" t="e">
        <f t="shared" si="428"/>
        <v>#DIV/0!</v>
      </c>
      <c r="T1502" s="1293" t="e">
        <f t="shared" si="428"/>
        <v>#DIV/0!</v>
      </c>
      <c r="U1502" s="1293" t="e">
        <f t="shared" si="428"/>
        <v>#DIV/0!</v>
      </c>
      <c r="V1502" s="1322" t="e">
        <f t="shared" si="428"/>
        <v>#DIV/0!</v>
      </c>
      <c r="W1502" s="1293" t="e">
        <f t="shared" si="428"/>
        <v>#DIV/0!</v>
      </c>
      <c r="X1502" s="1293" t="e">
        <f t="shared" si="428"/>
        <v>#DIV/0!</v>
      </c>
      <c r="Y1502" s="1293" t="e">
        <f t="shared" si="428"/>
        <v>#DIV/0!</v>
      </c>
      <c r="Z1502" s="1293" t="e">
        <f t="shared" si="428"/>
        <v>#DIV/0!</v>
      </c>
      <c r="AA1502" s="1293" t="e">
        <f t="shared" si="428"/>
        <v>#DIV/0!</v>
      </c>
      <c r="AB1502" s="1293" t="e">
        <f t="shared" si="428"/>
        <v>#DIV/0!</v>
      </c>
      <c r="AC1502" s="1205" t="e">
        <f t="shared" si="428"/>
        <v>#DIV/0!</v>
      </c>
    </row>
    <row r="1503" spans="1:29" s="3" customFormat="1" ht="12.75" customHeight="1">
      <c r="A1503" s="3280" t="s">
        <v>855</v>
      </c>
      <c r="B1503" s="3301" t="s">
        <v>856</v>
      </c>
      <c r="C1503" s="1186" t="s">
        <v>156</v>
      </c>
      <c r="D1503" s="1186" t="s">
        <v>209</v>
      </c>
      <c r="E1503" s="1267">
        <f t="shared" ref="E1503:AB1503" si="429">1.73*20.5*E1505*0.9/1000</f>
        <v>0.12767399999999998</v>
      </c>
      <c r="F1503" s="1267">
        <f t="shared" si="429"/>
        <v>9.575549999999998E-2</v>
      </c>
      <c r="G1503" s="1267">
        <f t="shared" si="429"/>
        <v>9.575549999999998E-2</v>
      </c>
      <c r="H1503" s="1324">
        <f t="shared" si="429"/>
        <v>9.575549999999998E-2</v>
      </c>
      <c r="I1503" s="1267">
        <f t="shared" si="429"/>
        <v>0.12767399999999998</v>
      </c>
      <c r="J1503" s="1267">
        <f t="shared" si="429"/>
        <v>0.19151099999999996</v>
      </c>
      <c r="K1503" s="1267">
        <f t="shared" si="429"/>
        <v>0.19151099999999996</v>
      </c>
      <c r="L1503" s="1267">
        <f t="shared" si="429"/>
        <v>0.22342949999999998</v>
      </c>
      <c r="M1503" s="1267">
        <f t="shared" si="429"/>
        <v>0.22342949999999998</v>
      </c>
      <c r="N1503" s="1324">
        <f t="shared" si="429"/>
        <v>0.1595925</v>
      </c>
      <c r="O1503" s="1267">
        <f t="shared" si="429"/>
        <v>0.1595925</v>
      </c>
      <c r="P1503" s="1267">
        <f t="shared" si="429"/>
        <v>0.12767399999999998</v>
      </c>
      <c r="Q1503" s="1267">
        <f t="shared" si="429"/>
        <v>0.1595925</v>
      </c>
      <c r="R1503" s="1267">
        <f t="shared" si="429"/>
        <v>0.1595925</v>
      </c>
      <c r="S1503" s="1267">
        <f t="shared" si="429"/>
        <v>0.1595925</v>
      </c>
      <c r="T1503" s="1267">
        <f t="shared" si="429"/>
        <v>0.1595925</v>
      </c>
      <c r="U1503" s="1267">
        <f t="shared" si="429"/>
        <v>0.1595925</v>
      </c>
      <c r="V1503" s="1324">
        <f t="shared" si="429"/>
        <v>0.19151099999999996</v>
      </c>
      <c r="W1503" s="1267">
        <f t="shared" si="429"/>
        <v>0.1595925</v>
      </c>
      <c r="X1503" s="1267">
        <f t="shared" si="429"/>
        <v>0.1595925</v>
      </c>
      <c r="Y1503" s="1267">
        <f t="shared" si="429"/>
        <v>0.1595925</v>
      </c>
      <c r="Z1503" s="1267">
        <f t="shared" si="429"/>
        <v>0.1595925</v>
      </c>
      <c r="AA1503" s="1267">
        <f t="shared" si="429"/>
        <v>0.12767399999999998</v>
      </c>
      <c r="AB1503" s="1267">
        <f t="shared" si="429"/>
        <v>9.575549999999998E-2</v>
      </c>
      <c r="AC1503" s="1189">
        <f>SUM(E1503:AB1503)</f>
        <v>3.6706274999999997</v>
      </c>
    </row>
    <row r="1504" spans="1:29" s="3" customFormat="1" ht="12.75" customHeight="1">
      <c r="A1504" s="3281"/>
      <c r="B1504" s="3296"/>
      <c r="C1504" s="1191" t="s">
        <v>158</v>
      </c>
      <c r="D1504" s="1191" t="s">
        <v>209</v>
      </c>
      <c r="E1504" s="1310">
        <f t="shared" ref="E1504:AB1504" si="430">E1503*0.4</f>
        <v>5.1069599999999993E-2</v>
      </c>
      <c r="F1504" s="1310">
        <f t="shared" si="430"/>
        <v>3.8302199999999995E-2</v>
      </c>
      <c r="G1504" s="1310">
        <f t="shared" si="430"/>
        <v>3.8302199999999995E-2</v>
      </c>
      <c r="H1504" s="1321">
        <f t="shared" si="430"/>
        <v>3.8302199999999995E-2</v>
      </c>
      <c r="I1504" s="1310">
        <f t="shared" si="430"/>
        <v>5.1069599999999993E-2</v>
      </c>
      <c r="J1504" s="1310">
        <f t="shared" si="430"/>
        <v>7.6604399999999989E-2</v>
      </c>
      <c r="K1504" s="1310">
        <f t="shared" si="430"/>
        <v>7.6604399999999989E-2</v>
      </c>
      <c r="L1504" s="1310">
        <f t="shared" si="430"/>
        <v>8.9371800000000001E-2</v>
      </c>
      <c r="M1504" s="1310">
        <f t="shared" si="430"/>
        <v>8.9371800000000001E-2</v>
      </c>
      <c r="N1504" s="1321">
        <f t="shared" si="430"/>
        <v>6.3837000000000005E-2</v>
      </c>
      <c r="O1504" s="1310">
        <f t="shared" si="430"/>
        <v>6.3837000000000005E-2</v>
      </c>
      <c r="P1504" s="1310">
        <f t="shared" si="430"/>
        <v>5.1069599999999993E-2</v>
      </c>
      <c r="Q1504" s="1310">
        <f t="shared" si="430"/>
        <v>6.3837000000000005E-2</v>
      </c>
      <c r="R1504" s="1310">
        <f t="shared" si="430"/>
        <v>6.3837000000000005E-2</v>
      </c>
      <c r="S1504" s="1310">
        <f t="shared" si="430"/>
        <v>6.3837000000000005E-2</v>
      </c>
      <c r="T1504" s="1310">
        <f t="shared" si="430"/>
        <v>6.3837000000000005E-2</v>
      </c>
      <c r="U1504" s="1310">
        <f t="shared" si="430"/>
        <v>6.3837000000000005E-2</v>
      </c>
      <c r="V1504" s="1321">
        <f t="shared" si="430"/>
        <v>7.6604399999999989E-2</v>
      </c>
      <c r="W1504" s="1310">
        <f t="shared" si="430"/>
        <v>6.3837000000000005E-2</v>
      </c>
      <c r="X1504" s="1310">
        <f t="shared" si="430"/>
        <v>6.3837000000000005E-2</v>
      </c>
      <c r="Y1504" s="1310">
        <f t="shared" si="430"/>
        <v>6.3837000000000005E-2</v>
      </c>
      <c r="Z1504" s="1310">
        <f t="shared" si="430"/>
        <v>6.3837000000000005E-2</v>
      </c>
      <c r="AA1504" s="1310">
        <f t="shared" si="430"/>
        <v>5.1069599999999993E-2</v>
      </c>
      <c r="AB1504" s="1310">
        <f t="shared" si="430"/>
        <v>3.8302199999999995E-2</v>
      </c>
      <c r="AC1504" s="1194">
        <f>SUM(E1504:AB1504)</f>
        <v>1.4682509999999995</v>
      </c>
    </row>
    <row r="1505" spans="1:30" s="3" customFormat="1" ht="12.75" customHeight="1">
      <c r="A1505" s="3281"/>
      <c r="B1505" s="3296"/>
      <c r="C1505" s="1191" t="s">
        <v>159</v>
      </c>
      <c r="D1505" s="1697" t="s">
        <v>160</v>
      </c>
      <c r="E1505" s="2942">
        <v>4</v>
      </c>
      <c r="F1505" s="2941">
        <v>3</v>
      </c>
      <c r="G1505" s="2941">
        <v>3</v>
      </c>
      <c r="H1505" s="2941">
        <v>3</v>
      </c>
      <c r="I1505" s="2941">
        <v>4</v>
      </c>
      <c r="J1505" s="2941">
        <v>6</v>
      </c>
      <c r="K1505" s="2941">
        <v>6</v>
      </c>
      <c r="L1505" s="2941">
        <v>7</v>
      </c>
      <c r="M1505" s="2941">
        <v>7</v>
      </c>
      <c r="N1505" s="2941">
        <v>5</v>
      </c>
      <c r="O1505" s="2941">
        <v>5</v>
      </c>
      <c r="P1505" s="2941">
        <v>4</v>
      </c>
      <c r="Q1505" s="2941">
        <v>5</v>
      </c>
      <c r="R1505" s="2941">
        <v>5</v>
      </c>
      <c r="S1505" s="2941">
        <v>5</v>
      </c>
      <c r="T1505" s="2941">
        <v>5</v>
      </c>
      <c r="U1505" s="2941">
        <v>5</v>
      </c>
      <c r="V1505" s="2941">
        <v>6</v>
      </c>
      <c r="W1505" s="2941">
        <v>5</v>
      </c>
      <c r="X1505" s="2941">
        <v>5</v>
      </c>
      <c r="Y1505" s="2941">
        <v>5</v>
      </c>
      <c r="Z1505" s="2941">
        <v>5</v>
      </c>
      <c r="AA1505" s="2941">
        <v>4</v>
      </c>
      <c r="AB1505" s="2943">
        <v>3</v>
      </c>
      <c r="AC1505" s="1194"/>
    </row>
    <row r="1506" spans="1:30" s="3" customFormat="1" ht="12.75" customHeight="1" thickBot="1">
      <c r="A1506" s="3286"/>
      <c r="B1506" s="3319"/>
      <c r="C1506" s="1202" t="s">
        <v>161</v>
      </c>
      <c r="D1506" s="1202"/>
      <c r="E1506" s="1293">
        <f t="shared" ref="E1506:AC1506" si="431">E1504/E1503</f>
        <v>0.4</v>
      </c>
      <c r="F1506" s="1293">
        <f t="shared" si="431"/>
        <v>0.4</v>
      </c>
      <c r="G1506" s="1293">
        <f t="shared" si="431"/>
        <v>0.4</v>
      </c>
      <c r="H1506" s="1322">
        <f t="shared" si="431"/>
        <v>0.4</v>
      </c>
      <c r="I1506" s="1293">
        <f t="shared" si="431"/>
        <v>0.4</v>
      </c>
      <c r="J1506" s="1293">
        <f t="shared" si="431"/>
        <v>0.4</v>
      </c>
      <c r="K1506" s="1293">
        <f t="shared" si="431"/>
        <v>0.4</v>
      </c>
      <c r="L1506" s="1293">
        <f t="shared" si="431"/>
        <v>0.4</v>
      </c>
      <c r="M1506" s="1293">
        <f t="shared" si="431"/>
        <v>0.4</v>
      </c>
      <c r="N1506" s="1322">
        <f t="shared" si="431"/>
        <v>0.4</v>
      </c>
      <c r="O1506" s="1293">
        <f t="shared" si="431"/>
        <v>0.4</v>
      </c>
      <c r="P1506" s="1293">
        <f t="shared" si="431"/>
        <v>0.4</v>
      </c>
      <c r="Q1506" s="1293">
        <f t="shared" si="431"/>
        <v>0.4</v>
      </c>
      <c r="R1506" s="1293">
        <f t="shared" si="431"/>
        <v>0.4</v>
      </c>
      <c r="S1506" s="1293">
        <f t="shared" si="431"/>
        <v>0.4</v>
      </c>
      <c r="T1506" s="1293">
        <f t="shared" si="431"/>
        <v>0.4</v>
      </c>
      <c r="U1506" s="1293">
        <f t="shared" si="431"/>
        <v>0.4</v>
      </c>
      <c r="V1506" s="1322">
        <f t="shared" si="431"/>
        <v>0.4</v>
      </c>
      <c r="W1506" s="1293">
        <f t="shared" si="431"/>
        <v>0.4</v>
      </c>
      <c r="X1506" s="1293">
        <f t="shared" si="431"/>
        <v>0.4</v>
      </c>
      <c r="Y1506" s="1293">
        <f t="shared" si="431"/>
        <v>0.4</v>
      </c>
      <c r="Z1506" s="1293">
        <f t="shared" si="431"/>
        <v>0.4</v>
      </c>
      <c r="AA1506" s="1293">
        <f t="shared" si="431"/>
        <v>0.4</v>
      </c>
      <c r="AB1506" s="1293">
        <f t="shared" si="431"/>
        <v>0.4</v>
      </c>
      <c r="AC1506" s="1205">
        <f t="shared" si="431"/>
        <v>0.39999999999999991</v>
      </c>
    </row>
    <row r="1507" spans="1:30" s="3" customFormat="1" ht="12.75" customHeight="1">
      <c r="A1507" s="3280" t="s">
        <v>200</v>
      </c>
      <c r="B1507" s="3301" t="s">
        <v>857</v>
      </c>
      <c r="C1507" s="1186" t="s">
        <v>156</v>
      </c>
      <c r="D1507" s="1186" t="s">
        <v>157</v>
      </c>
      <c r="E1507" s="1300">
        <v>0.88319999999999999</v>
      </c>
      <c r="F1507" s="1300">
        <v>0.86040000000000005</v>
      </c>
      <c r="G1507" s="1300">
        <v>0.87</v>
      </c>
      <c r="H1507" s="1325">
        <v>0.86280000000000001</v>
      </c>
      <c r="I1507" s="1300">
        <v>0.86880000000000002</v>
      </c>
      <c r="J1507" s="1300">
        <v>0.96479999999999999</v>
      </c>
      <c r="K1507" s="1300">
        <v>1.0775999999999999</v>
      </c>
      <c r="L1507" s="1300">
        <v>1.1040000000000001</v>
      </c>
      <c r="M1507" s="1300">
        <v>1.1519999999999999</v>
      </c>
      <c r="N1507" s="1325">
        <v>1.1399999999999999</v>
      </c>
      <c r="O1507" s="1300">
        <v>1.0848</v>
      </c>
      <c r="P1507" s="1300">
        <v>1.0476000000000001</v>
      </c>
      <c r="Q1507" s="1300">
        <v>1.056</v>
      </c>
      <c r="R1507" s="1300">
        <v>1.0716000000000001</v>
      </c>
      <c r="S1507" s="1300">
        <v>1.0811999999999999</v>
      </c>
      <c r="T1507" s="1300">
        <v>1.1244000000000001</v>
      </c>
      <c r="U1507" s="1300">
        <v>1.1364000000000001</v>
      </c>
      <c r="V1507" s="1325">
        <v>1.1255999999999999</v>
      </c>
      <c r="W1507" s="1300">
        <v>1.0860000000000001</v>
      </c>
      <c r="X1507" s="1300">
        <v>1.0775999999999999</v>
      </c>
      <c r="Y1507" s="1300">
        <v>1.044</v>
      </c>
      <c r="Z1507" s="1300">
        <v>0.99839999999999995</v>
      </c>
      <c r="AA1507" s="1300">
        <v>0.89759999999999995</v>
      </c>
      <c r="AB1507" s="1300">
        <v>0.84960000000000002</v>
      </c>
      <c r="AC1507" s="1189">
        <f>SUM(E1507:AB1507)</f>
        <v>24.464400000000001</v>
      </c>
    </row>
    <row r="1508" spans="1:30" s="3" customFormat="1" ht="12.75" customHeight="1">
      <c r="A1508" s="3281"/>
      <c r="B1508" s="3296"/>
      <c r="C1508" s="1191" t="s">
        <v>158</v>
      </c>
      <c r="D1508" s="1191" t="s">
        <v>157</v>
      </c>
      <c r="E1508" s="1307">
        <v>0.2772</v>
      </c>
      <c r="F1508" s="1307">
        <v>0.27360000000000001</v>
      </c>
      <c r="G1508" s="1307">
        <v>0.27</v>
      </c>
      <c r="H1508" s="1326">
        <v>0.27</v>
      </c>
      <c r="I1508" s="1307">
        <v>0.27239999999999998</v>
      </c>
      <c r="J1508" s="1307">
        <v>0.28799999999999998</v>
      </c>
      <c r="K1508" s="1307">
        <v>0.29759999999999998</v>
      </c>
      <c r="L1508" s="1307">
        <v>0.2868</v>
      </c>
      <c r="M1508" s="1307">
        <v>0.30359999999999998</v>
      </c>
      <c r="N1508" s="1326">
        <v>0.29880000000000001</v>
      </c>
      <c r="O1508" s="1307">
        <v>0.3024</v>
      </c>
      <c r="P1508" s="1307">
        <v>0.29520000000000002</v>
      </c>
      <c r="Q1508" s="1307">
        <v>0.27960000000000002</v>
      </c>
      <c r="R1508" s="1307">
        <v>0.28199999999999997</v>
      </c>
      <c r="S1508" s="1307">
        <v>0.29880000000000001</v>
      </c>
      <c r="T1508" s="1307">
        <v>0.30599999999999999</v>
      </c>
      <c r="U1508" s="1307">
        <v>0.30359999999999998</v>
      </c>
      <c r="V1508" s="1326">
        <v>0.2964</v>
      </c>
      <c r="W1508" s="1307">
        <v>0.28920000000000001</v>
      </c>
      <c r="X1508" s="1307">
        <v>0.2928</v>
      </c>
      <c r="Y1508" s="1307">
        <v>0.28560000000000002</v>
      </c>
      <c r="Z1508" s="1307">
        <v>0.28079999999999999</v>
      </c>
      <c r="AA1508" s="1307">
        <v>0.28199999999999997</v>
      </c>
      <c r="AB1508" s="1307">
        <v>0.2772</v>
      </c>
      <c r="AC1508" s="1194">
        <f>SUM(E1508:AB1508)</f>
        <v>6.9095999999999993</v>
      </c>
    </row>
    <row r="1509" spans="1:30" s="3" customFormat="1" ht="12.75" customHeight="1">
      <c r="A1509" s="3281"/>
      <c r="B1509" s="3296"/>
      <c r="C1509" s="1191" t="s">
        <v>159</v>
      </c>
      <c r="D1509" s="1697" t="s">
        <v>160</v>
      </c>
      <c r="E1509" s="2945">
        <v>47</v>
      </c>
      <c r="F1509" s="2944">
        <v>48</v>
      </c>
      <c r="G1509" s="2944">
        <v>48</v>
      </c>
      <c r="H1509" s="2944">
        <v>50</v>
      </c>
      <c r="I1509" s="2944">
        <v>50</v>
      </c>
      <c r="J1509" s="2944">
        <v>55</v>
      </c>
      <c r="K1509" s="2944">
        <v>64</v>
      </c>
      <c r="L1509" s="2944">
        <v>62</v>
      </c>
      <c r="M1509" s="2944">
        <v>65</v>
      </c>
      <c r="N1509" s="2944">
        <v>64</v>
      </c>
      <c r="O1509" s="2944">
        <v>58</v>
      </c>
      <c r="P1509" s="2944">
        <v>59</v>
      </c>
      <c r="Q1509" s="2944">
        <v>62</v>
      </c>
      <c r="R1509" s="2944">
        <v>60</v>
      </c>
      <c r="S1509" s="2944">
        <v>61</v>
      </c>
      <c r="T1509" s="2944">
        <v>63</v>
      </c>
      <c r="U1509" s="2944">
        <v>66</v>
      </c>
      <c r="V1509" s="2944">
        <v>58</v>
      </c>
      <c r="W1509" s="2944">
        <v>59</v>
      </c>
      <c r="X1509" s="2944">
        <v>60</v>
      </c>
      <c r="Y1509" s="2944">
        <v>55</v>
      </c>
      <c r="Z1509" s="2944">
        <v>51</v>
      </c>
      <c r="AA1509" s="2944">
        <v>48</v>
      </c>
      <c r="AB1509" s="2946">
        <v>49</v>
      </c>
      <c r="AC1509" s="1194"/>
      <c r="AD1509" s="1195">
        <f>MAX(E1509:AB1509)</f>
        <v>66</v>
      </c>
    </row>
    <row r="1510" spans="1:30" s="3" customFormat="1" ht="12.75" customHeight="1" thickBot="1">
      <c r="A1510" s="3334"/>
      <c r="B1510" s="3335"/>
      <c r="C1510" s="2989" t="s">
        <v>161</v>
      </c>
      <c r="D1510" s="2989"/>
      <c r="E1510" s="1508">
        <f t="shared" ref="E1510:AC1510" si="432">E1508/E1507</f>
        <v>0.31385869565217395</v>
      </c>
      <c r="F1510" s="1508">
        <f t="shared" si="432"/>
        <v>0.31799163179916318</v>
      </c>
      <c r="G1510" s="1508">
        <f t="shared" si="432"/>
        <v>0.31034482758620691</v>
      </c>
      <c r="H1510" s="1509">
        <f t="shared" si="432"/>
        <v>0.31293463143254524</v>
      </c>
      <c r="I1510" s="1508">
        <f t="shared" si="432"/>
        <v>0.31353591160220989</v>
      </c>
      <c r="J1510" s="1508">
        <f t="shared" si="432"/>
        <v>0.29850746268656714</v>
      </c>
      <c r="K1510" s="1508">
        <f t="shared" si="432"/>
        <v>0.27616926503340755</v>
      </c>
      <c r="L1510" s="1508">
        <f t="shared" si="432"/>
        <v>0.25978260869565217</v>
      </c>
      <c r="M1510" s="1508">
        <f t="shared" si="432"/>
        <v>0.26354166666666667</v>
      </c>
      <c r="N1510" s="1509">
        <f t="shared" si="432"/>
        <v>0.26210526315789479</v>
      </c>
      <c r="O1510" s="1508">
        <f t="shared" si="432"/>
        <v>0.27876106194690264</v>
      </c>
      <c r="P1510" s="1508">
        <f t="shared" si="432"/>
        <v>0.28178694158075601</v>
      </c>
      <c r="Q1510" s="1508">
        <f t="shared" si="432"/>
        <v>0.26477272727272727</v>
      </c>
      <c r="R1510" s="1508">
        <f t="shared" si="432"/>
        <v>0.26315789473684204</v>
      </c>
      <c r="S1510" s="1508">
        <f t="shared" si="432"/>
        <v>0.27635960044395119</v>
      </c>
      <c r="T1510" s="1508">
        <f t="shared" si="432"/>
        <v>0.27214514407684098</v>
      </c>
      <c r="U1510" s="1508">
        <f t="shared" si="432"/>
        <v>0.26715945089757126</v>
      </c>
      <c r="V1510" s="1509">
        <f t="shared" si="432"/>
        <v>0.26332622601279321</v>
      </c>
      <c r="W1510" s="1508">
        <f t="shared" si="432"/>
        <v>0.26629834254143647</v>
      </c>
      <c r="X1510" s="1508">
        <f t="shared" si="432"/>
        <v>0.27171492204899783</v>
      </c>
      <c r="Y1510" s="1508">
        <f t="shared" si="432"/>
        <v>0.27356321839080461</v>
      </c>
      <c r="Z1510" s="1508">
        <f t="shared" si="432"/>
        <v>0.28125</v>
      </c>
      <c r="AA1510" s="1508">
        <f t="shared" si="432"/>
        <v>0.31417112299465239</v>
      </c>
      <c r="AB1510" s="1508">
        <f t="shared" si="432"/>
        <v>0.32627118644067798</v>
      </c>
      <c r="AC1510" s="1436">
        <f t="shared" si="432"/>
        <v>0.28243488497571978</v>
      </c>
    </row>
    <row r="1511" spans="1:30" s="3" customFormat="1" ht="12.75" customHeight="1">
      <c r="A1511" s="3280" t="s">
        <v>183</v>
      </c>
      <c r="B1511" s="3301" t="s">
        <v>858</v>
      </c>
      <c r="C1511" s="2987" t="s">
        <v>156</v>
      </c>
      <c r="D1511" s="2987" t="s">
        <v>157</v>
      </c>
      <c r="E1511" s="1332">
        <v>1.5948</v>
      </c>
      <c r="F1511" s="1332">
        <v>1.5888</v>
      </c>
      <c r="G1511" s="1332">
        <v>1.5864</v>
      </c>
      <c r="H1511" s="1325">
        <v>1.6044</v>
      </c>
      <c r="I1511" s="1332">
        <v>1.6332</v>
      </c>
      <c r="J1511" s="1332">
        <v>1.7712000000000001</v>
      </c>
      <c r="K1511" s="1332">
        <v>1.956</v>
      </c>
      <c r="L1511" s="1332">
        <v>1.8972</v>
      </c>
      <c r="M1511" s="1332">
        <v>1.7927999999999999</v>
      </c>
      <c r="N1511" s="1325">
        <v>1.7831999999999999</v>
      </c>
      <c r="O1511" s="1332">
        <v>1.7496</v>
      </c>
      <c r="P1511" s="1332">
        <v>1.6763999999999999</v>
      </c>
      <c r="Q1511" s="1332">
        <v>1.6559999999999999</v>
      </c>
      <c r="R1511" s="1332">
        <v>1.68</v>
      </c>
      <c r="S1511" s="1332">
        <v>1.704</v>
      </c>
      <c r="T1511" s="1332">
        <v>1.6859999999999999</v>
      </c>
      <c r="U1511" s="1332">
        <v>1.8096000000000001</v>
      </c>
      <c r="V1511" s="1325">
        <v>1.7867999999999999</v>
      </c>
      <c r="W1511" s="1332">
        <v>1.7352000000000001</v>
      </c>
      <c r="X1511" s="1332">
        <v>1.7423999999999999</v>
      </c>
      <c r="Y1511" s="1332">
        <v>1.6859999999999999</v>
      </c>
      <c r="Z1511" s="1332">
        <v>1.6392</v>
      </c>
      <c r="AA1511" s="1332">
        <v>1.5456000000000001</v>
      </c>
      <c r="AB1511" s="1332">
        <v>1.5216000000000001</v>
      </c>
      <c r="AC1511" s="1189">
        <f>SUM(E1511:AB1511)</f>
        <v>40.8264</v>
      </c>
    </row>
    <row r="1512" spans="1:30" s="3" customFormat="1" ht="12.75" customHeight="1">
      <c r="A1512" s="3281"/>
      <c r="B1512" s="3296"/>
      <c r="C1512" s="1191" t="s">
        <v>158</v>
      </c>
      <c r="D1512" s="1191" t="s">
        <v>157</v>
      </c>
      <c r="E1512" s="1333">
        <v>0.36</v>
      </c>
      <c r="F1512" s="1333">
        <v>0.3528</v>
      </c>
      <c r="G1512" s="1333">
        <v>0.34799999999999998</v>
      </c>
      <c r="H1512" s="1326">
        <v>0.34560000000000002</v>
      </c>
      <c r="I1512" s="1333">
        <v>0.35399999999999998</v>
      </c>
      <c r="J1512" s="1333">
        <v>0.37080000000000002</v>
      </c>
      <c r="K1512" s="1333">
        <v>0.4128</v>
      </c>
      <c r="L1512" s="1333">
        <v>0.40200000000000002</v>
      </c>
      <c r="M1512" s="1333">
        <v>0.40079999999999999</v>
      </c>
      <c r="N1512" s="1326">
        <v>0.39360000000000001</v>
      </c>
      <c r="O1512" s="1333">
        <v>0.41039999999999999</v>
      </c>
      <c r="P1512" s="1333">
        <v>0.40560000000000002</v>
      </c>
      <c r="Q1512" s="1333">
        <v>0.37440000000000001</v>
      </c>
      <c r="R1512" s="1333">
        <v>0.36840000000000001</v>
      </c>
      <c r="S1512" s="1333">
        <v>0.41160000000000002</v>
      </c>
      <c r="T1512" s="1333">
        <v>0.41160000000000002</v>
      </c>
      <c r="U1512" s="1333">
        <v>0.41160000000000002</v>
      </c>
      <c r="V1512" s="1326">
        <v>0.40560000000000002</v>
      </c>
      <c r="W1512" s="1333">
        <v>0.40200000000000002</v>
      </c>
      <c r="X1512" s="1333">
        <v>0.42</v>
      </c>
      <c r="Y1512" s="1333">
        <v>0.39839999999999998</v>
      </c>
      <c r="Z1512" s="1333">
        <v>0.39119999999999999</v>
      </c>
      <c r="AA1512" s="1333">
        <v>0.40200000000000002</v>
      </c>
      <c r="AB1512" s="1333">
        <v>0.39240000000000003</v>
      </c>
      <c r="AC1512" s="1194">
        <f>SUM(E1512:AB1512)</f>
        <v>9.3455999999999992</v>
      </c>
    </row>
    <row r="1513" spans="1:30" s="3" customFormat="1" ht="12.75" customHeight="1">
      <c r="A1513" s="3281"/>
      <c r="B1513" s="3296"/>
      <c r="C1513" s="1191" t="s">
        <v>159</v>
      </c>
      <c r="D1513" s="1697" t="s">
        <v>160</v>
      </c>
      <c r="E1513" s="2971">
        <v>94</v>
      </c>
      <c r="F1513" s="2971">
        <v>90</v>
      </c>
      <c r="G1513" s="2971">
        <v>90</v>
      </c>
      <c r="H1513" s="2971">
        <v>92</v>
      </c>
      <c r="I1513" s="2971">
        <v>96</v>
      </c>
      <c r="J1513" s="2971">
        <v>111</v>
      </c>
      <c r="K1513" s="2971">
        <v>109</v>
      </c>
      <c r="L1513" s="2971">
        <v>106</v>
      </c>
      <c r="M1513" s="2971">
        <v>106</v>
      </c>
      <c r="N1513" s="2971">
        <v>102</v>
      </c>
      <c r="O1513" s="2971">
        <v>94</v>
      </c>
      <c r="P1513" s="2971">
        <v>94</v>
      </c>
      <c r="Q1513" s="2971">
        <v>92</v>
      </c>
      <c r="R1513" s="2971">
        <v>98</v>
      </c>
      <c r="S1513" s="2971">
        <v>94</v>
      </c>
      <c r="T1513" s="2971">
        <v>99</v>
      </c>
      <c r="U1513" s="2971">
        <v>103</v>
      </c>
      <c r="V1513" s="2971">
        <v>105</v>
      </c>
      <c r="W1513" s="2971">
        <v>101</v>
      </c>
      <c r="X1513" s="2971">
        <v>101</v>
      </c>
      <c r="Y1513" s="2971">
        <v>95</v>
      </c>
      <c r="Z1513" s="2971">
        <v>94</v>
      </c>
      <c r="AA1513" s="2971">
        <v>86</v>
      </c>
      <c r="AB1513" s="2971">
        <v>85</v>
      </c>
      <c r="AC1513" s="1194"/>
      <c r="AD1513" s="1195">
        <f>MAX(E1513:AB1513)</f>
        <v>111</v>
      </c>
    </row>
    <row r="1514" spans="1:30" s="3" customFormat="1" ht="12.75" customHeight="1" thickBot="1">
      <c r="A1514" s="3334"/>
      <c r="B1514" s="3335"/>
      <c r="C1514" s="2989" t="s">
        <v>161</v>
      </c>
      <c r="D1514" s="2989"/>
      <c r="E1514" s="1508">
        <f t="shared" ref="E1514:AC1514" si="433">E1512/E1511</f>
        <v>0.22573363431151242</v>
      </c>
      <c r="F1514" s="1508">
        <f t="shared" si="433"/>
        <v>0.22205438066465258</v>
      </c>
      <c r="G1514" s="1508">
        <f t="shared" si="433"/>
        <v>0.2193645990922844</v>
      </c>
      <c r="H1514" s="1509">
        <f t="shared" si="433"/>
        <v>0.21540762902019447</v>
      </c>
      <c r="I1514" s="1508">
        <f t="shared" si="433"/>
        <v>0.21675238795003673</v>
      </c>
      <c r="J1514" s="1508">
        <f t="shared" si="433"/>
        <v>0.20934959349593496</v>
      </c>
      <c r="K1514" s="1508">
        <f t="shared" si="433"/>
        <v>0.21104294478527608</v>
      </c>
      <c r="L1514" s="1508">
        <f t="shared" si="433"/>
        <v>0.2118912080961417</v>
      </c>
      <c r="M1514" s="1508">
        <f t="shared" si="433"/>
        <v>0.22356091030789826</v>
      </c>
      <c r="N1514" s="1509">
        <f t="shared" si="433"/>
        <v>0.22072678331090176</v>
      </c>
      <c r="O1514" s="1508">
        <f t="shared" si="433"/>
        <v>0.23456790123456789</v>
      </c>
      <c r="P1514" s="1508">
        <f t="shared" si="433"/>
        <v>0.24194702934860418</v>
      </c>
      <c r="Q1514" s="1508">
        <f t="shared" si="433"/>
        <v>0.22608695652173916</v>
      </c>
      <c r="R1514" s="1508">
        <f t="shared" si="433"/>
        <v>0.21928571428571431</v>
      </c>
      <c r="S1514" s="1508">
        <f t="shared" si="433"/>
        <v>0.2415492957746479</v>
      </c>
      <c r="T1514" s="1508">
        <f t="shared" si="433"/>
        <v>0.24412811387900357</v>
      </c>
      <c r="U1514" s="1508">
        <f t="shared" si="433"/>
        <v>0.22745358090185677</v>
      </c>
      <c r="V1514" s="1509">
        <f t="shared" si="433"/>
        <v>0.22699798522498324</v>
      </c>
      <c r="W1514" s="1508">
        <f t="shared" si="433"/>
        <v>0.23167358229598894</v>
      </c>
      <c r="X1514" s="1508">
        <f t="shared" si="433"/>
        <v>0.24104683195592286</v>
      </c>
      <c r="Y1514" s="1508">
        <f t="shared" si="433"/>
        <v>0.23629893238434163</v>
      </c>
      <c r="Z1514" s="1508">
        <f t="shared" si="433"/>
        <v>0.23865300146412885</v>
      </c>
      <c r="AA1514" s="1508">
        <f t="shared" si="433"/>
        <v>0.26009316770186336</v>
      </c>
      <c r="AB1514" s="1508">
        <f t="shared" si="433"/>
        <v>0.25788643533123029</v>
      </c>
      <c r="AC1514" s="1436">
        <f t="shared" si="433"/>
        <v>0.22891070483804596</v>
      </c>
    </row>
    <row r="1515" spans="1:30" s="3" customFormat="1" ht="12.75" customHeight="1">
      <c r="A1515" s="3280" t="s">
        <v>859</v>
      </c>
      <c r="B1515" s="3301" t="s">
        <v>860</v>
      </c>
      <c r="C1515" s="2987" t="s">
        <v>156</v>
      </c>
      <c r="D1515" s="2987" t="s">
        <v>157</v>
      </c>
      <c r="E1515" s="2992">
        <v>4.2199997901916504</v>
      </c>
      <c r="F1515" s="2992">
        <v>4.1599998474121094</v>
      </c>
      <c r="G1515" s="2992">
        <v>4.1599998474121094</v>
      </c>
      <c r="H1515" s="2992">
        <v>4.1999998092651367</v>
      </c>
      <c r="I1515" s="2992">
        <v>4.119999885559082</v>
      </c>
      <c r="J1515" s="2992">
        <v>4.1500000953674316</v>
      </c>
      <c r="K1515" s="2992">
        <v>4.2300000190734863</v>
      </c>
      <c r="L1515" s="2992">
        <v>4.25</v>
      </c>
      <c r="M1515" s="2992">
        <v>4.1599998474121094</v>
      </c>
      <c r="N1515" s="2992">
        <v>4.1500000953674316</v>
      </c>
      <c r="O1515" s="2992">
        <v>4.1599998474121094</v>
      </c>
      <c r="P1515" s="2992">
        <v>4.2100000381469727</v>
      </c>
      <c r="Q1515" s="2992">
        <v>4.309999942779541</v>
      </c>
      <c r="R1515" s="2992">
        <v>4.25</v>
      </c>
      <c r="S1515" s="2992">
        <v>4.2699999809265137</v>
      </c>
      <c r="T1515" s="2992">
        <v>4.2100000381469727</v>
      </c>
      <c r="U1515" s="2992">
        <v>4.179999828338623</v>
      </c>
      <c r="V1515" s="2992">
        <v>4.2399997711181641</v>
      </c>
      <c r="W1515" s="2992">
        <v>4.1700000762939453</v>
      </c>
      <c r="X1515" s="2992">
        <v>4.119999885559082</v>
      </c>
      <c r="Y1515" s="2992">
        <v>4.2600002288818359</v>
      </c>
      <c r="Z1515" s="2992">
        <v>4.2199997901916504</v>
      </c>
      <c r="AA1515" s="2992">
        <v>4.190000057220459</v>
      </c>
      <c r="AB1515" s="2992">
        <v>4.1399998664855957</v>
      </c>
      <c r="AC1515" s="1189">
        <f>SUM(E1515:AB1515)</f>
        <v>100.72999858856201</v>
      </c>
    </row>
    <row r="1516" spans="1:30" s="3" customFormat="1" ht="12.75" customHeight="1">
      <c r="A1516" s="3281"/>
      <c r="B1516" s="3296"/>
      <c r="C1516" s="1191" t="s">
        <v>158</v>
      </c>
      <c r="D1516" s="1191" t="s">
        <v>157</v>
      </c>
      <c r="E1516" s="2972">
        <v>0.98000001907348633</v>
      </c>
      <c r="F1516" s="2972">
        <v>0.93999999761581421</v>
      </c>
      <c r="G1516" s="2972">
        <v>0.97000002861022949</v>
      </c>
      <c r="H1516" s="2972">
        <v>0.98000001907348633</v>
      </c>
      <c r="I1516" s="2972">
        <v>0.98000001907348633</v>
      </c>
      <c r="J1516" s="2972">
        <v>0.98000001907348633</v>
      </c>
      <c r="K1516" s="2972">
        <v>0.98000001907348633</v>
      </c>
      <c r="L1516" s="2972">
        <v>0.97000002861022949</v>
      </c>
      <c r="M1516" s="2972">
        <v>0.93000000715255737</v>
      </c>
      <c r="N1516" s="2972">
        <v>0.9100000262260437</v>
      </c>
      <c r="O1516" s="2972">
        <v>0.93000000715255737</v>
      </c>
      <c r="P1516" s="2972">
        <v>0.97000002861022949</v>
      </c>
      <c r="Q1516" s="2972">
        <v>1.0499999523162842</v>
      </c>
      <c r="R1516" s="2972">
        <v>1.0099999904632568</v>
      </c>
      <c r="S1516" s="2972">
        <v>1.0099999904632568</v>
      </c>
      <c r="T1516" s="2972">
        <v>1</v>
      </c>
      <c r="U1516" s="2972">
        <v>0.99000000953674316</v>
      </c>
      <c r="V1516" s="2972">
        <v>0.98000001907348633</v>
      </c>
      <c r="W1516" s="2972">
        <v>0.99000000953674316</v>
      </c>
      <c r="X1516" s="2972">
        <v>1.0099999904632568</v>
      </c>
      <c r="Y1516" s="2972">
        <v>1.0099999904632568</v>
      </c>
      <c r="Z1516" s="2972">
        <v>1</v>
      </c>
      <c r="AA1516" s="2972">
        <v>1.0099999904632568</v>
      </c>
      <c r="AB1516" s="2972">
        <v>1.0299999713897705</v>
      </c>
      <c r="AC1516" s="1194">
        <f>SUM(E1516:AB1516)</f>
        <v>23.610000133514404</v>
      </c>
    </row>
    <row r="1517" spans="1:30" s="3" customFormat="1" ht="12.75" customHeight="1">
      <c r="A1517" s="3281"/>
      <c r="B1517" s="3296"/>
      <c r="C1517" s="1191" t="s">
        <v>159</v>
      </c>
      <c r="D1517" s="1697" t="s">
        <v>160</v>
      </c>
      <c r="E1517" s="2971">
        <v>69</v>
      </c>
      <c r="F1517" s="2971">
        <v>68</v>
      </c>
      <c r="G1517" s="2971">
        <v>69</v>
      </c>
      <c r="H1517" s="2971">
        <v>69</v>
      </c>
      <c r="I1517" s="2971">
        <v>68</v>
      </c>
      <c r="J1517" s="2971">
        <v>68</v>
      </c>
      <c r="K1517" s="2971">
        <v>70</v>
      </c>
      <c r="L1517" s="2971">
        <v>70</v>
      </c>
      <c r="M1517" s="2971">
        <v>68</v>
      </c>
      <c r="N1517" s="2971">
        <v>68</v>
      </c>
      <c r="O1517" s="2971">
        <v>68</v>
      </c>
      <c r="P1517" s="2971">
        <v>69</v>
      </c>
      <c r="Q1517" s="2971">
        <v>71</v>
      </c>
      <c r="R1517" s="2971">
        <v>70</v>
      </c>
      <c r="S1517" s="2971">
        <v>70</v>
      </c>
      <c r="T1517" s="2971">
        <v>69</v>
      </c>
      <c r="U1517" s="2971">
        <v>69</v>
      </c>
      <c r="V1517" s="2971">
        <v>70</v>
      </c>
      <c r="W1517" s="2971">
        <v>69</v>
      </c>
      <c r="X1517" s="2971">
        <v>67</v>
      </c>
      <c r="Y1517" s="2971">
        <v>69</v>
      </c>
      <c r="Z1517" s="2971">
        <v>68</v>
      </c>
      <c r="AA1517" s="2971">
        <v>68</v>
      </c>
      <c r="AB1517" s="2971">
        <v>67</v>
      </c>
      <c r="AC1517" s="1528"/>
      <c r="AD1517" s="1195">
        <f>MAX(E1517:AB1517)</f>
        <v>71</v>
      </c>
    </row>
    <row r="1518" spans="1:30" s="3" customFormat="1" ht="12.75" customHeight="1">
      <c r="A1518" s="3281"/>
      <c r="B1518" s="3296"/>
      <c r="C1518" s="1191" t="s">
        <v>161</v>
      </c>
      <c r="D1518" s="1191"/>
      <c r="E1518" s="1320"/>
      <c r="F1518" s="1320"/>
      <c r="G1518" s="1320"/>
      <c r="H1518" s="1323"/>
      <c r="I1518" s="1320"/>
      <c r="J1518" s="1320"/>
      <c r="K1518" s="1320"/>
      <c r="L1518" s="1320"/>
      <c r="M1518" s="1320"/>
      <c r="N1518" s="1323"/>
      <c r="O1518" s="1320"/>
      <c r="P1518" s="1320"/>
      <c r="Q1518" s="1320"/>
      <c r="R1518" s="1320"/>
      <c r="S1518" s="1320"/>
      <c r="T1518" s="1320"/>
      <c r="U1518" s="1320"/>
      <c r="V1518" s="1323"/>
      <c r="W1518" s="1320"/>
      <c r="X1518" s="1320"/>
      <c r="Y1518" s="1320"/>
      <c r="Z1518" s="1320"/>
      <c r="AA1518" s="1320"/>
      <c r="AB1518" s="1320"/>
      <c r="AC1518" s="1528"/>
      <c r="AD1518" s="1195"/>
    </row>
    <row r="1519" spans="1:30" s="3" customFormat="1" ht="12.75" customHeight="1" thickBot="1">
      <c r="A1519" s="3282"/>
      <c r="B1519" s="3297"/>
      <c r="C1519" s="1297" t="s">
        <v>164</v>
      </c>
      <c r="D1519" s="1785" t="s">
        <v>160</v>
      </c>
      <c r="E1519" s="2993">
        <v>35.950000762939453</v>
      </c>
      <c r="F1519" s="2993">
        <v>36.009998321533203</v>
      </c>
      <c r="G1519" s="2993">
        <v>35.959999084472656</v>
      </c>
      <c r="H1519" s="2993">
        <v>35.990001678466797</v>
      </c>
      <c r="I1519" s="2993">
        <v>36.040000915527344</v>
      </c>
      <c r="J1519" s="2993">
        <v>36.259998321533203</v>
      </c>
      <c r="K1519" s="2993">
        <v>36.150001525878906</v>
      </c>
      <c r="L1519" s="2993">
        <v>35.959999084472656</v>
      </c>
      <c r="M1519" s="2993">
        <v>36.110000610351563</v>
      </c>
      <c r="N1519" s="2993">
        <v>36.25</v>
      </c>
      <c r="O1519" s="2993">
        <v>36.340000152587891</v>
      </c>
      <c r="P1519" s="2993">
        <v>36.279998779296875</v>
      </c>
      <c r="Q1519" s="2993">
        <v>35.810001373291016</v>
      </c>
      <c r="R1519" s="2993">
        <v>35.919998168945313</v>
      </c>
      <c r="S1519" s="2993">
        <v>36.029998779296875</v>
      </c>
      <c r="T1519" s="2993">
        <v>35.939998626708984</v>
      </c>
      <c r="U1519" s="2993">
        <v>35.970001220703125</v>
      </c>
      <c r="V1519" s="2993">
        <v>35.830001831054688</v>
      </c>
      <c r="W1519" s="2993">
        <v>35.979999542236328</v>
      </c>
      <c r="X1519" s="2993">
        <v>36.75</v>
      </c>
      <c r="Y1519" s="2993">
        <v>36.590000152587891</v>
      </c>
      <c r="Z1519" s="2993">
        <v>36.560001373291016</v>
      </c>
      <c r="AA1519" s="2993">
        <v>36.939998626708984</v>
      </c>
      <c r="AB1519" s="2993">
        <v>36.549999237060547</v>
      </c>
      <c r="AC1519" s="1359">
        <f>AC1516/AC1515</f>
        <v>0.2343889651974575</v>
      </c>
    </row>
    <row r="1520" spans="1:30" s="3" customFormat="1" ht="12.75" customHeight="1">
      <c r="A1520" s="1213" t="s">
        <v>734</v>
      </c>
      <c r="B1520" s="1214"/>
      <c r="C1520" s="1215"/>
      <c r="D1520" s="1215"/>
      <c r="E1520" s="1216">
        <f t="shared" ref="E1520:AB1520" si="434">E1499+E1503+E1507+E1511</f>
        <v>2.605674</v>
      </c>
      <c r="F1520" s="1216">
        <f t="shared" si="434"/>
        <v>2.5449554999999999</v>
      </c>
      <c r="G1520" s="1216">
        <f t="shared" si="434"/>
        <v>2.5521555</v>
      </c>
      <c r="H1520" s="1216">
        <f t="shared" si="434"/>
        <v>2.5629555000000002</v>
      </c>
      <c r="I1520" s="1216">
        <f t="shared" si="434"/>
        <v>2.6296740000000001</v>
      </c>
      <c r="J1520" s="1216">
        <f t="shared" si="434"/>
        <v>2.927511</v>
      </c>
      <c r="K1520" s="1216">
        <f t="shared" si="434"/>
        <v>3.2251110000000001</v>
      </c>
      <c r="L1520" s="1216">
        <f t="shared" si="434"/>
        <v>3.2246294999999998</v>
      </c>
      <c r="M1520" s="1216">
        <f t="shared" si="434"/>
        <v>3.1682294999999998</v>
      </c>
      <c r="N1520" s="1216">
        <f t="shared" si="434"/>
        <v>3.0827925</v>
      </c>
      <c r="O1520" s="1216">
        <f t="shared" si="434"/>
        <v>2.9939925000000001</v>
      </c>
      <c r="P1520" s="1216">
        <f t="shared" si="434"/>
        <v>2.851674</v>
      </c>
      <c r="Q1520" s="1216">
        <f t="shared" si="434"/>
        <v>2.8715925000000002</v>
      </c>
      <c r="R1520" s="1216">
        <f t="shared" si="434"/>
        <v>2.9111925000000003</v>
      </c>
      <c r="S1520" s="1216">
        <f t="shared" si="434"/>
        <v>2.9447925000000001</v>
      </c>
      <c r="T1520" s="1216">
        <f t="shared" si="434"/>
        <v>2.9699925</v>
      </c>
      <c r="U1520" s="1216">
        <f t="shared" si="434"/>
        <v>3.1055925000000002</v>
      </c>
      <c r="V1520" s="1216">
        <f t="shared" si="434"/>
        <v>3.1039110000000001</v>
      </c>
      <c r="W1520" s="1216">
        <f t="shared" si="434"/>
        <v>2.9807925000000002</v>
      </c>
      <c r="X1520" s="1216">
        <f t="shared" si="434"/>
        <v>2.9795924999999999</v>
      </c>
      <c r="Y1520" s="1216">
        <f t="shared" si="434"/>
        <v>2.8895925</v>
      </c>
      <c r="Z1520" s="1216">
        <f t="shared" si="434"/>
        <v>2.7971925</v>
      </c>
      <c r="AA1520" s="1216">
        <f t="shared" si="434"/>
        <v>2.5708739999999999</v>
      </c>
      <c r="AB1520" s="1216">
        <f t="shared" si="434"/>
        <v>2.4669555000000001</v>
      </c>
      <c r="AC1520" s="1217"/>
    </row>
    <row r="1521" spans="1:31" s="3" customFormat="1" ht="12.75" customHeight="1">
      <c r="A1521" s="1218" t="s">
        <v>735</v>
      </c>
      <c r="B1521" s="1219"/>
      <c r="C1521" s="1220"/>
      <c r="D1521" s="1220"/>
      <c r="E1521" s="1221">
        <f t="shared" ref="E1521:AB1521" si="435">E1500+E1504+E1508+E1512</f>
        <v>0.68826959999999993</v>
      </c>
      <c r="F1521" s="1221">
        <f t="shared" si="435"/>
        <v>0.66470220000000002</v>
      </c>
      <c r="G1521" s="1221">
        <f t="shared" si="435"/>
        <v>0.65630220000000006</v>
      </c>
      <c r="H1521" s="1221">
        <f t="shared" si="435"/>
        <v>0.6539022000000001</v>
      </c>
      <c r="I1521" s="1221">
        <f t="shared" si="435"/>
        <v>0.67746960000000001</v>
      </c>
      <c r="J1521" s="1221">
        <f t="shared" si="435"/>
        <v>0.73540439999999996</v>
      </c>
      <c r="K1521" s="1221">
        <f t="shared" si="435"/>
        <v>0.78700440000000005</v>
      </c>
      <c r="L1521" s="1221">
        <f t="shared" si="435"/>
        <v>0.77817179999999997</v>
      </c>
      <c r="M1521" s="1221">
        <f t="shared" si="435"/>
        <v>0.79377180000000003</v>
      </c>
      <c r="N1521" s="1221">
        <f t="shared" si="435"/>
        <v>0.75623700000000005</v>
      </c>
      <c r="O1521" s="1221">
        <f t="shared" si="435"/>
        <v>0.77663700000000002</v>
      </c>
      <c r="P1521" s="1221">
        <f t="shared" si="435"/>
        <v>0.75186960000000003</v>
      </c>
      <c r="Q1521" s="1221">
        <f t="shared" si="435"/>
        <v>0.71783700000000006</v>
      </c>
      <c r="R1521" s="1221">
        <f t="shared" si="435"/>
        <v>0.71423700000000001</v>
      </c>
      <c r="S1521" s="1221">
        <f t="shared" si="435"/>
        <v>0.77423700000000006</v>
      </c>
      <c r="T1521" s="1221">
        <f t="shared" si="435"/>
        <v>0.78143699999999994</v>
      </c>
      <c r="U1521" s="1221">
        <f t="shared" si="435"/>
        <v>0.77903699999999998</v>
      </c>
      <c r="V1521" s="1221">
        <f t="shared" si="435"/>
        <v>0.77860440000000009</v>
      </c>
      <c r="W1521" s="1221">
        <f t="shared" si="435"/>
        <v>0.75503700000000007</v>
      </c>
      <c r="X1521" s="1221">
        <f t="shared" si="435"/>
        <v>0.77663700000000002</v>
      </c>
      <c r="Y1521" s="1221">
        <f t="shared" si="435"/>
        <v>0.74783699999999997</v>
      </c>
      <c r="Z1521" s="1221">
        <f t="shared" si="435"/>
        <v>0.73583699999999996</v>
      </c>
      <c r="AA1521" s="1221">
        <f t="shared" si="435"/>
        <v>0.73506959999999999</v>
      </c>
      <c r="AB1521" s="1221">
        <f t="shared" si="435"/>
        <v>0.70790220000000004</v>
      </c>
      <c r="AC1521" s="1222"/>
    </row>
    <row r="1522" spans="1:31" s="3" customFormat="1" ht="12.75" customHeight="1">
      <c r="A1522" s="1223" t="s">
        <v>736</v>
      </c>
      <c r="B1522" s="1224"/>
      <c r="C1522" s="1225"/>
      <c r="D1522" s="1225"/>
      <c r="E1522" s="1226">
        <f t="shared" ref="E1522:AB1522" si="436">SQRT(E1520*E1520+E1521*E1521)</f>
        <v>2.6950421214816216</v>
      </c>
      <c r="F1522" s="1226">
        <f t="shared" si="436"/>
        <v>2.6303284037673107</v>
      </c>
      <c r="G1522" s="1226">
        <f t="shared" si="436"/>
        <v>2.6351907471576115</v>
      </c>
      <c r="H1522" s="1226">
        <f t="shared" si="436"/>
        <v>2.6450574629193011</v>
      </c>
      <c r="I1522" s="1226">
        <f t="shared" si="436"/>
        <v>2.715538695213191</v>
      </c>
      <c r="J1522" s="1226">
        <f t="shared" si="436"/>
        <v>3.0184665455592445</v>
      </c>
      <c r="K1522" s="1226">
        <f t="shared" si="436"/>
        <v>3.3197465095908094</v>
      </c>
      <c r="L1522" s="1226">
        <f t="shared" si="436"/>
        <v>3.3171956171720547</v>
      </c>
      <c r="M1522" s="1226">
        <f t="shared" si="436"/>
        <v>3.2661524513019118</v>
      </c>
      <c r="N1522" s="1226">
        <f t="shared" si="436"/>
        <v>3.174193440580654</v>
      </c>
      <c r="O1522" s="1226">
        <f t="shared" si="436"/>
        <v>3.093081977546869</v>
      </c>
      <c r="P1522" s="1226">
        <f t="shared" si="436"/>
        <v>2.9491274129274512</v>
      </c>
      <c r="Q1522" s="1226">
        <f t="shared" si="436"/>
        <v>2.9599549734118002</v>
      </c>
      <c r="R1522" s="1226">
        <f t="shared" si="436"/>
        <v>2.9975283592028368</v>
      </c>
      <c r="S1522" s="1226">
        <f t="shared" si="436"/>
        <v>3.0448720498939279</v>
      </c>
      <c r="T1522" s="1226">
        <f t="shared" si="436"/>
        <v>3.0710746059034855</v>
      </c>
      <c r="U1522" s="1226">
        <f t="shared" si="436"/>
        <v>3.2018125215923012</v>
      </c>
      <c r="V1522" s="1226">
        <f t="shared" si="436"/>
        <v>3.2000762971561101</v>
      </c>
      <c r="W1522" s="1226">
        <f t="shared" si="436"/>
        <v>3.0749316739441954</v>
      </c>
      <c r="X1522" s="1226">
        <f t="shared" si="436"/>
        <v>3.0791454164792622</v>
      </c>
      <c r="Y1522" s="1226">
        <f t="shared" si="436"/>
        <v>2.9847956369951443</v>
      </c>
      <c r="Z1522" s="1226">
        <f t="shared" si="436"/>
        <v>2.8923592398983309</v>
      </c>
      <c r="AA1522" s="1226">
        <f t="shared" si="436"/>
        <v>2.6738961162917603</v>
      </c>
      <c r="AB1522" s="1226">
        <f t="shared" si="436"/>
        <v>2.5665141658960486</v>
      </c>
      <c r="AC1522" s="1228"/>
      <c r="AD1522" s="1195">
        <f>MAX(E1522:AB1522)</f>
        <v>3.3197465095908094</v>
      </c>
    </row>
    <row r="1523" spans="1:31" s="1161" customFormat="1" ht="12.75" customHeight="1">
      <c r="A1523" s="1229" t="s">
        <v>861</v>
      </c>
      <c r="B1523" s="1230"/>
      <c r="C1523" s="1231"/>
      <c r="D1523" s="1231"/>
      <c r="E1523" s="1309">
        <v>1</v>
      </c>
      <c r="F1523" s="1309">
        <v>2</v>
      </c>
      <c r="G1523" s="1309">
        <v>3</v>
      </c>
      <c r="H1523" s="1309">
        <v>4</v>
      </c>
      <c r="I1523" s="1309">
        <v>5</v>
      </c>
      <c r="J1523" s="1309">
        <v>6</v>
      </c>
      <c r="K1523" s="1309">
        <v>7</v>
      </c>
      <c r="L1523" s="1309">
        <v>8</v>
      </c>
      <c r="M1523" s="1309">
        <v>9</v>
      </c>
      <c r="N1523" s="1309">
        <v>10</v>
      </c>
      <c r="O1523" s="1309">
        <v>11</v>
      </c>
      <c r="P1523" s="1309">
        <v>12</v>
      </c>
      <c r="Q1523" s="1309">
        <v>13</v>
      </c>
      <c r="R1523" s="1309">
        <v>14</v>
      </c>
      <c r="S1523" s="1309">
        <v>15</v>
      </c>
      <c r="T1523" s="1309">
        <v>16</v>
      </c>
      <c r="U1523" s="1309">
        <v>17</v>
      </c>
      <c r="V1523" s="1309">
        <v>18</v>
      </c>
      <c r="W1523" s="1309">
        <v>19</v>
      </c>
      <c r="X1523" s="1309">
        <v>20</v>
      </c>
      <c r="Y1523" s="1309">
        <v>21</v>
      </c>
      <c r="Z1523" s="1309">
        <v>22</v>
      </c>
      <c r="AA1523" s="1309">
        <v>23</v>
      </c>
      <c r="AB1523" s="1309">
        <v>24</v>
      </c>
      <c r="AC1523" s="1233"/>
    </row>
    <row r="1524" spans="1:31" s="1161" customFormat="1" ht="12.75" customHeight="1">
      <c r="A1524" s="1234" t="s">
        <v>862</v>
      </c>
      <c r="B1524" s="1235"/>
      <c r="C1524" s="1236" t="s">
        <v>164</v>
      </c>
      <c r="D1524" s="1236" t="s">
        <v>288</v>
      </c>
      <c r="E1524" s="1529"/>
      <c r="F1524" s="1529"/>
      <c r="G1524" s="1529"/>
      <c r="H1524" s="1529"/>
      <c r="I1524" s="1529"/>
      <c r="J1524" s="1529"/>
      <c r="K1524" s="1529"/>
      <c r="L1524" s="1529"/>
      <c r="M1524" s="1529"/>
      <c r="N1524" s="1529"/>
      <c r="O1524" s="1529"/>
      <c r="P1524" s="1529"/>
      <c r="Q1524" s="1529"/>
      <c r="R1524" s="1529"/>
      <c r="S1524" s="1529"/>
      <c r="T1524" s="1529"/>
      <c r="U1524" s="1529"/>
      <c r="V1524" s="1529"/>
      <c r="W1524" s="1529"/>
      <c r="X1524" s="1529"/>
      <c r="Y1524" s="1529"/>
      <c r="Z1524" s="1529"/>
      <c r="AA1524" s="1529"/>
      <c r="AB1524" s="1529"/>
      <c r="AC1524" s="1530"/>
    </row>
    <row r="1525" spans="1:31" s="1161" customFormat="1" ht="12.75" customHeight="1">
      <c r="A1525" s="1237" t="s">
        <v>863</v>
      </c>
      <c r="B1525" s="1199"/>
      <c r="C1525" s="1198" t="s">
        <v>164</v>
      </c>
      <c r="D1525" s="1198" t="s">
        <v>288</v>
      </c>
      <c r="E1525" s="1531"/>
      <c r="F1525" s="1531"/>
      <c r="G1525" s="1531"/>
      <c r="H1525" s="1531"/>
      <c r="I1525" s="1531"/>
      <c r="J1525" s="1531"/>
      <c r="K1525" s="1531"/>
      <c r="L1525" s="1531"/>
      <c r="M1525" s="1531"/>
      <c r="N1525" s="1531"/>
      <c r="O1525" s="1531"/>
      <c r="P1525" s="1531"/>
      <c r="Q1525" s="1531"/>
      <c r="R1525" s="1531"/>
      <c r="S1525" s="1531"/>
      <c r="T1525" s="1531"/>
      <c r="U1525" s="1531"/>
      <c r="V1525" s="1531"/>
      <c r="W1525" s="1531"/>
      <c r="X1525" s="1531"/>
      <c r="Y1525" s="1531"/>
      <c r="Z1525" s="1531"/>
      <c r="AA1525" s="1531"/>
      <c r="AB1525" s="1531"/>
      <c r="AC1525" s="1299"/>
    </row>
    <row r="1526" spans="1:31" s="3" customFormat="1" ht="12.75" customHeight="1">
      <c r="A1526" s="3280" t="s">
        <v>820</v>
      </c>
      <c r="B1526" s="3361" t="s">
        <v>864</v>
      </c>
      <c r="C1526" s="1186" t="s">
        <v>156</v>
      </c>
      <c r="D1526" s="1245" t="s">
        <v>288</v>
      </c>
      <c r="E1526" s="1173"/>
      <c r="F1526" s="1173"/>
      <c r="G1526" s="1173"/>
      <c r="H1526" s="1313"/>
      <c r="I1526" s="1173"/>
      <c r="J1526" s="1173"/>
      <c r="K1526" s="1173"/>
      <c r="L1526" s="1173"/>
      <c r="M1526" s="1173"/>
      <c r="N1526" s="1313"/>
      <c r="O1526" s="1173"/>
      <c r="P1526" s="1173"/>
      <c r="Q1526" s="1173"/>
      <c r="R1526" s="1173"/>
      <c r="S1526" s="1173"/>
      <c r="T1526" s="1173"/>
      <c r="U1526" s="1173"/>
      <c r="V1526" s="1313"/>
      <c r="W1526" s="1173"/>
      <c r="X1526" s="1173"/>
      <c r="Y1526" s="1173"/>
      <c r="Z1526" s="1173"/>
      <c r="AA1526" s="1173"/>
      <c r="AB1526" s="1173"/>
      <c r="AC1526" s="1189">
        <f>SUM(E1526:AB1526)</f>
        <v>0</v>
      </c>
    </row>
    <row r="1527" spans="1:31" s="3" customFormat="1" ht="12.75" customHeight="1">
      <c r="A1527" s="3281"/>
      <c r="B1527" s="3362"/>
      <c r="C1527" s="1191" t="s">
        <v>158</v>
      </c>
      <c r="D1527" s="1248" t="s">
        <v>288</v>
      </c>
      <c r="E1527" s="1294"/>
      <c r="F1527" s="1294"/>
      <c r="G1527" s="1294"/>
      <c r="H1527" s="1330"/>
      <c r="I1527" s="1294"/>
      <c r="J1527" s="1294"/>
      <c r="K1527" s="1294"/>
      <c r="L1527" s="1294"/>
      <c r="M1527" s="1294"/>
      <c r="N1527" s="1330"/>
      <c r="O1527" s="1294"/>
      <c r="P1527" s="1294"/>
      <c r="Q1527" s="1294"/>
      <c r="R1527" s="1294"/>
      <c r="S1527" s="1294"/>
      <c r="T1527" s="1294"/>
      <c r="U1527" s="1294"/>
      <c r="V1527" s="1330"/>
      <c r="W1527" s="1294"/>
      <c r="X1527" s="1294"/>
      <c r="Y1527" s="1294"/>
      <c r="Z1527" s="1294"/>
      <c r="AA1527" s="1294"/>
      <c r="AB1527" s="1294"/>
      <c r="AC1527" s="1319">
        <f>SUM(E1527:AB1527)</f>
        <v>0</v>
      </c>
    </row>
    <row r="1528" spans="1:31" s="3" customFormat="1" ht="12.75" customHeight="1">
      <c r="A1528" s="3281"/>
      <c r="B1528" s="3362"/>
      <c r="C1528" s="1191" t="s">
        <v>159</v>
      </c>
      <c r="D1528" s="1248" t="s">
        <v>288</v>
      </c>
      <c r="E1528" s="1294"/>
      <c r="F1528" s="1294"/>
      <c r="G1528" s="1294"/>
      <c r="H1528" s="1330"/>
      <c r="I1528" s="1294"/>
      <c r="J1528" s="1294"/>
      <c r="K1528" s="1294"/>
      <c r="L1528" s="1294"/>
      <c r="M1528" s="1294"/>
      <c r="N1528" s="1330"/>
      <c r="O1528" s="1294"/>
      <c r="P1528" s="1294"/>
      <c r="Q1528" s="1294"/>
      <c r="R1528" s="1294"/>
      <c r="S1528" s="1294"/>
      <c r="T1528" s="1294"/>
      <c r="U1528" s="1294"/>
      <c r="V1528" s="1330"/>
      <c r="W1528" s="1294"/>
      <c r="X1528" s="1294"/>
      <c r="Y1528" s="1294"/>
      <c r="Z1528" s="1294"/>
      <c r="AA1528" s="1294"/>
      <c r="AB1528" s="1294"/>
      <c r="AC1528" s="1194"/>
    </row>
    <row r="1529" spans="1:31" s="3" customFormat="1" ht="12.75" customHeight="1">
      <c r="A1529" s="3286"/>
      <c r="B1529" s="3363"/>
      <c r="C1529" s="1202" t="s">
        <v>161</v>
      </c>
      <c r="D1529" s="1202"/>
      <c r="E1529" s="1308" t="e">
        <f t="shared" ref="E1529:AC1529" si="437">E1527/E1526</f>
        <v>#DIV/0!</v>
      </c>
      <c r="F1529" s="1308" t="e">
        <f t="shared" si="437"/>
        <v>#DIV/0!</v>
      </c>
      <c r="G1529" s="1308" t="e">
        <f t="shared" si="437"/>
        <v>#DIV/0!</v>
      </c>
      <c r="H1529" s="1362" t="e">
        <f t="shared" si="437"/>
        <v>#DIV/0!</v>
      </c>
      <c r="I1529" s="1308" t="e">
        <f t="shared" si="437"/>
        <v>#DIV/0!</v>
      </c>
      <c r="J1529" s="1308" t="e">
        <f t="shared" si="437"/>
        <v>#DIV/0!</v>
      </c>
      <c r="K1529" s="1308" t="e">
        <f t="shared" si="437"/>
        <v>#DIV/0!</v>
      </c>
      <c r="L1529" s="1308" t="e">
        <f t="shared" si="437"/>
        <v>#DIV/0!</v>
      </c>
      <c r="M1529" s="1308" t="e">
        <f t="shared" si="437"/>
        <v>#DIV/0!</v>
      </c>
      <c r="N1529" s="1362" t="e">
        <f t="shared" si="437"/>
        <v>#DIV/0!</v>
      </c>
      <c r="O1529" s="1308" t="e">
        <f t="shared" si="437"/>
        <v>#DIV/0!</v>
      </c>
      <c r="P1529" s="1308" t="e">
        <f t="shared" si="437"/>
        <v>#DIV/0!</v>
      </c>
      <c r="Q1529" s="1308" t="e">
        <f t="shared" si="437"/>
        <v>#DIV/0!</v>
      </c>
      <c r="R1529" s="1308" t="e">
        <f t="shared" si="437"/>
        <v>#DIV/0!</v>
      </c>
      <c r="S1529" s="1308" t="e">
        <f t="shared" si="437"/>
        <v>#DIV/0!</v>
      </c>
      <c r="T1529" s="1308" t="e">
        <f t="shared" si="437"/>
        <v>#DIV/0!</v>
      </c>
      <c r="U1529" s="1308" t="e">
        <f t="shared" si="437"/>
        <v>#DIV/0!</v>
      </c>
      <c r="V1529" s="1362" t="e">
        <f t="shared" si="437"/>
        <v>#DIV/0!</v>
      </c>
      <c r="W1529" s="1308" t="e">
        <f t="shared" si="437"/>
        <v>#DIV/0!</v>
      </c>
      <c r="X1529" s="1308" t="e">
        <f t="shared" si="437"/>
        <v>#DIV/0!</v>
      </c>
      <c r="Y1529" s="1308" t="e">
        <f t="shared" si="437"/>
        <v>#DIV/0!</v>
      </c>
      <c r="Z1529" s="1308" t="e">
        <f t="shared" si="437"/>
        <v>#DIV/0!</v>
      </c>
      <c r="AA1529" s="1308" t="e">
        <f t="shared" si="437"/>
        <v>#DIV/0!</v>
      </c>
      <c r="AB1529" s="1308" t="e">
        <f t="shared" si="437"/>
        <v>#DIV/0!</v>
      </c>
      <c r="AC1529" s="1205" t="e">
        <f t="shared" si="437"/>
        <v>#DIV/0!</v>
      </c>
    </row>
    <row r="1530" spans="1:31" s="3" customFormat="1" ht="12.75" customHeight="1">
      <c r="A1530" s="3364" t="s">
        <v>865</v>
      </c>
      <c r="B1530" s="3365"/>
      <c r="C1530" s="1245" t="s">
        <v>156</v>
      </c>
      <c r="D1530" s="1245"/>
      <c r="E1530" s="1173">
        <f t="shared" ref="E1530:AC1530" si="438">E1526</f>
        <v>0</v>
      </c>
      <c r="F1530" s="1173">
        <f t="shared" si="438"/>
        <v>0</v>
      </c>
      <c r="G1530" s="1173">
        <f t="shared" si="438"/>
        <v>0</v>
      </c>
      <c r="H1530" s="1313">
        <f t="shared" si="438"/>
        <v>0</v>
      </c>
      <c r="I1530" s="1173">
        <f t="shared" si="438"/>
        <v>0</v>
      </c>
      <c r="J1530" s="1173">
        <f t="shared" si="438"/>
        <v>0</v>
      </c>
      <c r="K1530" s="1173">
        <f t="shared" si="438"/>
        <v>0</v>
      </c>
      <c r="L1530" s="1173">
        <f t="shared" si="438"/>
        <v>0</v>
      </c>
      <c r="M1530" s="1173">
        <f t="shared" si="438"/>
        <v>0</v>
      </c>
      <c r="N1530" s="1313">
        <f t="shared" si="438"/>
        <v>0</v>
      </c>
      <c r="O1530" s="1173">
        <f t="shared" si="438"/>
        <v>0</v>
      </c>
      <c r="P1530" s="1173">
        <f t="shared" si="438"/>
        <v>0</v>
      </c>
      <c r="Q1530" s="1173">
        <f t="shared" si="438"/>
        <v>0</v>
      </c>
      <c r="R1530" s="1173">
        <f t="shared" si="438"/>
        <v>0</v>
      </c>
      <c r="S1530" s="1173">
        <f t="shared" si="438"/>
        <v>0</v>
      </c>
      <c r="T1530" s="1173">
        <f t="shared" si="438"/>
        <v>0</v>
      </c>
      <c r="U1530" s="1173">
        <f t="shared" si="438"/>
        <v>0</v>
      </c>
      <c r="V1530" s="1313">
        <f t="shared" si="438"/>
        <v>0</v>
      </c>
      <c r="W1530" s="1173">
        <f t="shared" si="438"/>
        <v>0</v>
      </c>
      <c r="X1530" s="1173">
        <f t="shared" si="438"/>
        <v>0</v>
      </c>
      <c r="Y1530" s="1173">
        <f t="shared" si="438"/>
        <v>0</v>
      </c>
      <c r="Z1530" s="1173">
        <f t="shared" si="438"/>
        <v>0</v>
      </c>
      <c r="AA1530" s="1173">
        <f t="shared" si="438"/>
        <v>0</v>
      </c>
      <c r="AB1530" s="1173">
        <f t="shared" si="438"/>
        <v>0</v>
      </c>
      <c r="AC1530" s="1189">
        <f t="shared" si="438"/>
        <v>0</v>
      </c>
    </row>
    <row r="1531" spans="1:31" s="3" customFormat="1" ht="12.75" customHeight="1">
      <c r="A1531" s="3331"/>
      <c r="B1531" s="3332"/>
      <c r="C1531" s="1243" t="s">
        <v>158</v>
      </c>
      <c r="D1531" s="1243"/>
      <c r="E1531" s="1378">
        <f t="shared" ref="E1531:AC1531" si="439">E1527</f>
        <v>0</v>
      </c>
      <c r="F1531" s="1378">
        <f t="shared" si="439"/>
        <v>0</v>
      </c>
      <c r="G1531" s="1378">
        <f t="shared" si="439"/>
        <v>0</v>
      </c>
      <c r="H1531" s="1383">
        <f t="shared" si="439"/>
        <v>0</v>
      </c>
      <c r="I1531" s="1378">
        <f t="shared" si="439"/>
        <v>0</v>
      </c>
      <c r="J1531" s="1378">
        <f t="shared" si="439"/>
        <v>0</v>
      </c>
      <c r="K1531" s="1378">
        <f t="shared" si="439"/>
        <v>0</v>
      </c>
      <c r="L1531" s="1378">
        <f t="shared" si="439"/>
        <v>0</v>
      </c>
      <c r="M1531" s="1378">
        <f t="shared" si="439"/>
        <v>0</v>
      </c>
      <c r="N1531" s="1383">
        <f t="shared" si="439"/>
        <v>0</v>
      </c>
      <c r="O1531" s="1378">
        <f t="shared" si="439"/>
        <v>0</v>
      </c>
      <c r="P1531" s="1378">
        <f t="shared" si="439"/>
        <v>0</v>
      </c>
      <c r="Q1531" s="1378">
        <f t="shared" si="439"/>
        <v>0</v>
      </c>
      <c r="R1531" s="1378">
        <f t="shared" si="439"/>
        <v>0</v>
      </c>
      <c r="S1531" s="1378">
        <f t="shared" si="439"/>
        <v>0</v>
      </c>
      <c r="T1531" s="1378">
        <f t="shared" si="439"/>
        <v>0</v>
      </c>
      <c r="U1531" s="1378">
        <f t="shared" si="439"/>
        <v>0</v>
      </c>
      <c r="V1531" s="1383">
        <f t="shared" si="439"/>
        <v>0</v>
      </c>
      <c r="W1531" s="1378">
        <f t="shared" si="439"/>
        <v>0</v>
      </c>
      <c r="X1531" s="1378">
        <f t="shared" si="439"/>
        <v>0</v>
      </c>
      <c r="Y1531" s="1378">
        <f t="shared" si="439"/>
        <v>0</v>
      </c>
      <c r="Z1531" s="1378">
        <f t="shared" si="439"/>
        <v>0</v>
      </c>
      <c r="AA1531" s="1378">
        <f t="shared" si="439"/>
        <v>0</v>
      </c>
      <c r="AB1531" s="1378">
        <f t="shared" si="439"/>
        <v>0</v>
      </c>
      <c r="AC1531" s="1212">
        <f t="shared" si="439"/>
        <v>0</v>
      </c>
    </row>
    <row r="1532" spans="1:31" s="3" customFormat="1" ht="12.75" customHeight="1">
      <c r="A1532" s="3364" t="s">
        <v>866</v>
      </c>
      <c r="B1532" s="3365"/>
      <c r="C1532" s="1245" t="s">
        <v>156</v>
      </c>
      <c r="D1532" s="1245"/>
      <c r="E1532" s="1267">
        <f t="shared" ref="E1532:AC1532" si="440">E1499+E1503-E1530</f>
        <v>0.12767399999999998</v>
      </c>
      <c r="F1532" s="1267">
        <f t="shared" si="440"/>
        <v>9.575549999999998E-2</v>
      </c>
      <c r="G1532" s="1267">
        <f t="shared" si="440"/>
        <v>9.575549999999998E-2</v>
      </c>
      <c r="H1532" s="1324">
        <f t="shared" si="440"/>
        <v>9.575549999999998E-2</v>
      </c>
      <c r="I1532" s="1267">
        <f t="shared" si="440"/>
        <v>0.12767399999999998</v>
      </c>
      <c r="J1532" s="1267">
        <f t="shared" si="440"/>
        <v>0.19151099999999996</v>
      </c>
      <c r="K1532" s="1267">
        <f t="shared" si="440"/>
        <v>0.19151099999999996</v>
      </c>
      <c r="L1532" s="1267">
        <f t="shared" si="440"/>
        <v>0.22342949999999998</v>
      </c>
      <c r="M1532" s="1267">
        <f t="shared" si="440"/>
        <v>0.22342949999999998</v>
      </c>
      <c r="N1532" s="1324">
        <f t="shared" si="440"/>
        <v>0.1595925</v>
      </c>
      <c r="O1532" s="1267">
        <f t="shared" si="440"/>
        <v>0.1595925</v>
      </c>
      <c r="P1532" s="1267">
        <f t="shared" si="440"/>
        <v>0.12767399999999998</v>
      </c>
      <c r="Q1532" s="1267">
        <f t="shared" si="440"/>
        <v>0.1595925</v>
      </c>
      <c r="R1532" s="1267">
        <f t="shared" si="440"/>
        <v>0.1595925</v>
      </c>
      <c r="S1532" s="1267">
        <f t="shared" si="440"/>
        <v>0.1595925</v>
      </c>
      <c r="T1532" s="1267">
        <f t="shared" si="440"/>
        <v>0.1595925</v>
      </c>
      <c r="U1532" s="1267">
        <f t="shared" si="440"/>
        <v>0.1595925</v>
      </c>
      <c r="V1532" s="1324">
        <f t="shared" si="440"/>
        <v>0.19151099999999996</v>
      </c>
      <c r="W1532" s="1267">
        <f t="shared" si="440"/>
        <v>0.1595925</v>
      </c>
      <c r="X1532" s="1267">
        <f t="shared" si="440"/>
        <v>0.1595925</v>
      </c>
      <c r="Y1532" s="1267">
        <f t="shared" si="440"/>
        <v>0.1595925</v>
      </c>
      <c r="Z1532" s="1267">
        <f t="shared" si="440"/>
        <v>0.1595925</v>
      </c>
      <c r="AA1532" s="1267">
        <f t="shared" si="440"/>
        <v>0.12767399999999998</v>
      </c>
      <c r="AB1532" s="1267">
        <f t="shared" si="440"/>
        <v>9.575549999999998E-2</v>
      </c>
      <c r="AC1532" s="1189">
        <f t="shared" si="440"/>
        <v>3.6706274999999997</v>
      </c>
    </row>
    <row r="1533" spans="1:31" s="3" customFormat="1" ht="12.75" customHeight="1">
      <c r="A1533" s="3331"/>
      <c r="B1533" s="3332"/>
      <c r="C1533" s="1243" t="s">
        <v>158</v>
      </c>
      <c r="D1533" s="1243"/>
      <c r="E1533" s="1268">
        <f t="shared" ref="E1533:AC1533" si="441">E1500+E1504-E1531</f>
        <v>5.1069599999999993E-2</v>
      </c>
      <c r="F1533" s="1268">
        <f t="shared" si="441"/>
        <v>3.8302199999999995E-2</v>
      </c>
      <c r="G1533" s="1268">
        <f t="shared" si="441"/>
        <v>3.8302199999999995E-2</v>
      </c>
      <c r="H1533" s="1312">
        <f t="shared" si="441"/>
        <v>3.8302199999999995E-2</v>
      </c>
      <c r="I1533" s="1268">
        <f t="shared" si="441"/>
        <v>5.1069599999999993E-2</v>
      </c>
      <c r="J1533" s="1268">
        <f t="shared" si="441"/>
        <v>7.6604399999999989E-2</v>
      </c>
      <c r="K1533" s="1268">
        <f t="shared" si="441"/>
        <v>7.6604399999999989E-2</v>
      </c>
      <c r="L1533" s="1268">
        <f t="shared" si="441"/>
        <v>8.9371800000000001E-2</v>
      </c>
      <c r="M1533" s="1268">
        <f t="shared" si="441"/>
        <v>8.9371800000000001E-2</v>
      </c>
      <c r="N1533" s="1312">
        <f t="shared" si="441"/>
        <v>6.3837000000000005E-2</v>
      </c>
      <c r="O1533" s="1268">
        <f t="shared" si="441"/>
        <v>6.3837000000000005E-2</v>
      </c>
      <c r="P1533" s="1268">
        <f t="shared" si="441"/>
        <v>5.1069599999999993E-2</v>
      </c>
      <c r="Q1533" s="1268">
        <f t="shared" si="441"/>
        <v>6.3837000000000005E-2</v>
      </c>
      <c r="R1533" s="1268">
        <f t="shared" si="441"/>
        <v>6.3837000000000005E-2</v>
      </c>
      <c r="S1533" s="1268">
        <f t="shared" si="441"/>
        <v>6.3837000000000005E-2</v>
      </c>
      <c r="T1533" s="1268">
        <f t="shared" si="441"/>
        <v>6.3837000000000005E-2</v>
      </c>
      <c r="U1533" s="1268">
        <f t="shared" si="441"/>
        <v>6.3837000000000005E-2</v>
      </c>
      <c r="V1533" s="1312">
        <f t="shared" si="441"/>
        <v>7.6604399999999989E-2</v>
      </c>
      <c r="W1533" s="1268">
        <f t="shared" si="441"/>
        <v>6.3837000000000005E-2</v>
      </c>
      <c r="X1533" s="1268">
        <f t="shared" si="441"/>
        <v>6.3837000000000005E-2</v>
      </c>
      <c r="Y1533" s="1268">
        <f t="shared" si="441"/>
        <v>6.3837000000000005E-2</v>
      </c>
      <c r="Z1533" s="1268">
        <f t="shared" si="441"/>
        <v>6.3837000000000005E-2</v>
      </c>
      <c r="AA1533" s="1268">
        <f t="shared" si="441"/>
        <v>5.1069599999999993E-2</v>
      </c>
      <c r="AB1533" s="1268">
        <f t="shared" si="441"/>
        <v>3.8302199999999995E-2</v>
      </c>
      <c r="AC1533" s="1212">
        <f t="shared" si="441"/>
        <v>1.4682509999999995</v>
      </c>
    </row>
    <row r="1534" spans="1:31" s="1161" customFormat="1" ht="12.75" customHeight="1" thickBot="1">
      <c r="A1534" s="1229" t="s">
        <v>645</v>
      </c>
      <c r="B1534" s="1230"/>
      <c r="C1534" s="1231"/>
      <c r="D1534" s="1231"/>
      <c r="E1534" s="1391">
        <v>1</v>
      </c>
      <c r="F1534" s="1391">
        <v>2</v>
      </c>
      <c r="G1534" s="1391">
        <v>3</v>
      </c>
      <c r="H1534" s="1391">
        <v>4</v>
      </c>
      <c r="I1534" s="1391">
        <v>5</v>
      </c>
      <c r="J1534" s="1391">
        <v>6</v>
      </c>
      <c r="K1534" s="1391">
        <v>7</v>
      </c>
      <c r="L1534" s="1391">
        <v>8</v>
      </c>
      <c r="M1534" s="1391">
        <v>9</v>
      </c>
      <c r="N1534" s="1391">
        <v>10</v>
      </c>
      <c r="O1534" s="1391">
        <v>11</v>
      </c>
      <c r="P1534" s="1391">
        <v>12</v>
      </c>
      <c r="Q1534" s="1391">
        <v>13</v>
      </c>
      <c r="R1534" s="1391">
        <v>14</v>
      </c>
      <c r="S1534" s="1391">
        <v>15</v>
      </c>
      <c r="T1534" s="1391">
        <v>16</v>
      </c>
      <c r="U1534" s="1391">
        <v>17</v>
      </c>
      <c r="V1534" s="1391">
        <v>18</v>
      </c>
      <c r="W1534" s="1391">
        <v>19</v>
      </c>
      <c r="X1534" s="1391">
        <v>20</v>
      </c>
      <c r="Y1534" s="1391">
        <v>21</v>
      </c>
      <c r="Z1534" s="1391">
        <v>22</v>
      </c>
      <c r="AA1534" s="1391">
        <v>23</v>
      </c>
      <c r="AB1534" s="1391">
        <v>24</v>
      </c>
      <c r="AC1534" s="1233"/>
    </row>
    <row r="1535" spans="1:31" s="1161" customFormat="1" ht="12.75" customHeight="1">
      <c r="A1535" s="1234" t="s">
        <v>169</v>
      </c>
      <c r="B1535" s="1235"/>
      <c r="C1535" s="1236" t="s">
        <v>164</v>
      </c>
      <c r="D1535" s="1726" t="s">
        <v>160</v>
      </c>
      <c r="E1535" s="2948">
        <v>10.5</v>
      </c>
      <c r="F1535" s="2947">
        <v>10.399999618530273</v>
      </c>
      <c r="G1535" s="2947">
        <v>10.399999618530273</v>
      </c>
      <c r="H1535" s="2947">
        <v>10.5</v>
      </c>
      <c r="I1535" s="2947">
        <v>10.5</v>
      </c>
      <c r="J1535" s="2947">
        <v>10.5</v>
      </c>
      <c r="K1535" s="2947">
        <v>10.5</v>
      </c>
      <c r="L1535" s="2947">
        <v>10.399999618530273</v>
      </c>
      <c r="M1535" s="2947">
        <v>10.5</v>
      </c>
      <c r="N1535" s="2947">
        <v>10.5</v>
      </c>
      <c r="O1535" s="2947">
        <v>10.5</v>
      </c>
      <c r="P1535" s="2947">
        <v>10.300000190734863</v>
      </c>
      <c r="Q1535" s="2947">
        <v>10.399999618530273</v>
      </c>
      <c r="R1535" s="2947">
        <v>10.399999618530273</v>
      </c>
      <c r="S1535" s="2947">
        <v>10.399999618530273</v>
      </c>
      <c r="T1535" s="2947">
        <v>10.399999618530273</v>
      </c>
      <c r="U1535" s="2947">
        <v>10.399999618530273</v>
      </c>
      <c r="V1535" s="2947">
        <v>10.399999618530273</v>
      </c>
      <c r="W1535" s="2947">
        <v>10.5</v>
      </c>
      <c r="X1535" s="2947">
        <v>10.5</v>
      </c>
      <c r="Y1535" s="2947">
        <v>10.399999618530273</v>
      </c>
      <c r="Z1535" s="2947">
        <v>10.399999618530273</v>
      </c>
      <c r="AA1535" s="2947">
        <v>10.5</v>
      </c>
      <c r="AB1535" s="2949">
        <v>10.5</v>
      </c>
      <c r="AC1535" s="1236"/>
      <c r="AD1535" s="1532">
        <f>MAX(E1535:AB1535)</f>
        <v>10.5</v>
      </c>
      <c r="AE1535" s="3">
        <f>MIN(E1535:AB1535)</f>
        <v>10.300000190734863</v>
      </c>
    </row>
    <row r="1536" spans="1:31" s="1161" customFormat="1" ht="12.75" customHeight="1" thickBot="1">
      <c r="A1536" s="1237" t="s">
        <v>170</v>
      </c>
      <c r="B1536" s="1199"/>
      <c r="C1536" s="1198" t="s">
        <v>164</v>
      </c>
      <c r="D1536" s="1784" t="s">
        <v>160</v>
      </c>
      <c r="E1536" s="2951">
        <v>10.5</v>
      </c>
      <c r="F1536" s="2950">
        <v>10.399999618530273</v>
      </c>
      <c r="G1536" s="2950">
        <v>10.399999618530273</v>
      </c>
      <c r="H1536" s="2950">
        <v>10.5</v>
      </c>
      <c r="I1536" s="2950">
        <v>10.399999618530273</v>
      </c>
      <c r="J1536" s="2950">
        <v>10.5</v>
      </c>
      <c r="K1536" s="2950">
        <v>10.5</v>
      </c>
      <c r="L1536" s="2950">
        <v>10.399999618530273</v>
      </c>
      <c r="M1536" s="2950">
        <v>10.5</v>
      </c>
      <c r="N1536" s="2950">
        <v>10.5</v>
      </c>
      <c r="O1536" s="2950">
        <v>10.5</v>
      </c>
      <c r="P1536" s="2950">
        <v>10.5</v>
      </c>
      <c r="Q1536" s="2950">
        <v>10.399999618530273</v>
      </c>
      <c r="R1536" s="2950">
        <v>10.399999618530273</v>
      </c>
      <c r="S1536" s="2950">
        <v>10.399999618530273</v>
      </c>
      <c r="T1536" s="2950">
        <v>10.399999618530273</v>
      </c>
      <c r="U1536" s="2950">
        <v>10.399999618530273</v>
      </c>
      <c r="V1536" s="2950">
        <v>10.399999618530273</v>
      </c>
      <c r="W1536" s="2950">
        <v>10.399999618530273</v>
      </c>
      <c r="X1536" s="2950">
        <v>10.399999618530273</v>
      </c>
      <c r="Y1536" s="2950">
        <v>10.399999618530273</v>
      </c>
      <c r="Z1536" s="2950">
        <v>10.399999618530273</v>
      </c>
      <c r="AA1536" s="2950">
        <v>10.5</v>
      </c>
      <c r="AB1536" s="2952">
        <v>10.399999618530273</v>
      </c>
      <c r="AC1536" s="1198"/>
    </row>
    <row r="1537" spans="1:31" s="3" customFormat="1" ht="12.75" customHeight="1">
      <c r="A1537" s="3322" t="s">
        <v>255</v>
      </c>
      <c r="B1537" s="3320" t="s">
        <v>867</v>
      </c>
      <c r="C1537" s="1186" t="s">
        <v>156</v>
      </c>
      <c r="D1537" s="1186" t="s">
        <v>157</v>
      </c>
      <c r="E1537" s="1332">
        <v>1.5599999999999999E-2</v>
      </c>
      <c r="F1537" s="1332">
        <v>1.8800000000000001E-2</v>
      </c>
      <c r="G1537" s="1332">
        <v>1.8800000000000001E-2</v>
      </c>
      <c r="H1537" s="1325">
        <v>1.52E-2</v>
      </c>
      <c r="I1537" s="1332">
        <v>1.3599999999999999E-2</v>
      </c>
      <c r="J1537" s="1332">
        <v>1.44E-2</v>
      </c>
      <c r="K1537" s="1332">
        <v>1.6799999999999999E-2</v>
      </c>
      <c r="L1537" s="1332">
        <v>1.8800000000000001E-2</v>
      </c>
      <c r="M1537" s="1332">
        <v>1.84E-2</v>
      </c>
      <c r="N1537" s="1325">
        <v>1.44E-2</v>
      </c>
      <c r="O1537" s="1332">
        <v>1.4E-2</v>
      </c>
      <c r="P1537" s="1332">
        <v>1.4E-2</v>
      </c>
      <c r="Q1537" s="1332">
        <v>1.72E-2</v>
      </c>
      <c r="R1537" s="1332">
        <v>1.8800000000000001E-2</v>
      </c>
      <c r="S1537" s="1332">
        <v>1.6400000000000001E-2</v>
      </c>
      <c r="T1537" s="1332">
        <v>1.44E-2</v>
      </c>
      <c r="U1537" s="1332">
        <v>1.32E-2</v>
      </c>
      <c r="V1537" s="1325">
        <v>1.3599999999999999E-2</v>
      </c>
      <c r="W1537" s="1332">
        <v>1.6E-2</v>
      </c>
      <c r="X1537" s="1332">
        <v>1.9199999999999998E-2</v>
      </c>
      <c r="Y1537" s="1332">
        <v>1.6E-2</v>
      </c>
      <c r="Z1537" s="1332">
        <v>1.4800000000000001E-2</v>
      </c>
      <c r="AA1537" s="1332">
        <v>1.3599999999999999E-2</v>
      </c>
      <c r="AB1537" s="1332">
        <v>1.4E-2</v>
      </c>
      <c r="AC1537" s="1189">
        <f>SUM(E1537:AB1537)</f>
        <v>0.38000000000000006</v>
      </c>
    </row>
    <row r="1538" spans="1:31" s="3" customFormat="1" ht="12.75" customHeight="1">
      <c r="A1538" s="3323"/>
      <c r="B1538" s="3310"/>
      <c r="C1538" s="1191" t="s">
        <v>158</v>
      </c>
      <c r="D1538" s="1191" t="s">
        <v>157</v>
      </c>
      <c r="E1538" s="1333">
        <v>3.44E-2</v>
      </c>
      <c r="F1538" s="1333">
        <v>3.4799999999999998E-2</v>
      </c>
      <c r="G1538" s="1333">
        <v>3.44E-2</v>
      </c>
      <c r="H1538" s="1326">
        <v>3.4000000000000002E-2</v>
      </c>
      <c r="I1538" s="1333">
        <v>3.44E-2</v>
      </c>
      <c r="J1538" s="1333">
        <v>3.5999999999999997E-2</v>
      </c>
      <c r="K1538" s="1333">
        <v>3.5999999999999997E-2</v>
      </c>
      <c r="L1538" s="1333">
        <v>3.5200000000000002E-2</v>
      </c>
      <c r="M1538" s="1333">
        <v>3.5200000000000002E-2</v>
      </c>
      <c r="N1538" s="1326">
        <v>3.56E-2</v>
      </c>
      <c r="O1538" s="1333">
        <v>3.5999999999999997E-2</v>
      </c>
      <c r="P1538" s="1333">
        <v>3.5999999999999997E-2</v>
      </c>
      <c r="Q1538" s="1333">
        <v>3.3599999999999998E-2</v>
      </c>
      <c r="R1538" s="1333">
        <v>3.4000000000000002E-2</v>
      </c>
      <c r="S1538" s="1333">
        <v>3.4000000000000002E-2</v>
      </c>
      <c r="T1538" s="1333">
        <v>3.3599999999999998E-2</v>
      </c>
      <c r="U1538" s="1333">
        <v>3.4000000000000002E-2</v>
      </c>
      <c r="V1538" s="1326">
        <v>3.3599999999999998E-2</v>
      </c>
      <c r="W1538" s="1333">
        <v>3.44E-2</v>
      </c>
      <c r="X1538" s="1333">
        <v>3.56E-2</v>
      </c>
      <c r="Y1538" s="1333">
        <v>3.4799999999999998E-2</v>
      </c>
      <c r="Z1538" s="1333">
        <v>3.4000000000000002E-2</v>
      </c>
      <c r="AA1538" s="1333">
        <v>3.5999999999999997E-2</v>
      </c>
      <c r="AB1538" s="1333">
        <v>3.44E-2</v>
      </c>
      <c r="AC1538" s="1194">
        <f>SUM(E1538:AB1538)</f>
        <v>0.83400000000000007</v>
      </c>
    </row>
    <row r="1539" spans="1:31" s="3" customFormat="1" ht="12.75" customHeight="1">
      <c r="A1539" s="3323"/>
      <c r="B1539" s="3310"/>
      <c r="C1539" s="1191" t="s">
        <v>159</v>
      </c>
      <c r="D1539" s="1697" t="s">
        <v>160</v>
      </c>
      <c r="E1539" s="2963">
        <v>3</v>
      </c>
      <c r="F1539" s="2962">
        <v>2</v>
      </c>
      <c r="G1539" s="2962">
        <v>1</v>
      </c>
      <c r="H1539" s="2962">
        <v>2</v>
      </c>
      <c r="I1539" s="2962">
        <v>2</v>
      </c>
      <c r="J1539" s="2962">
        <v>2</v>
      </c>
      <c r="K1539" s="2962">
        <v>3</v>
      </c>
      <c r="L1539" s="2962">
        <v>2</v>
      </c>
      <c r="M1539" s="2962">
        <v>2</v>
      </c>
      <c r="N1539" s="2962">
        <v>2</v>
      </c>
      <c r="O1539" s="2962">
        <v>2</v>
      </c>
      <c r="P1539" s="2962">
        <v>2</v>
      </c>
      <c r="Q1539" s="2962">
        <v>2</v>
      </c>
      <c r="R1539" s="2962">
        <v>3</v>
      </c>
      <c r="S1539" s="2962">
        <v>2</v>
      </c>
      <c r="T1539" s="2962">
        <v>2</v>
      </c>
      <c r="U1539" s="2962">
        <v>2</v>
      </c>
      <c r="V1539" s="2962">
        <v>2</v>
      </c>
      <c r="W1539" s="2962">
        <v>2</v>
      </c>
      <c r="X1539" s="2962">
        <v>3</v>
      </c>
      <c r="Y1539" s="2962">
        <v>3</v>
      </c>
      <c r="Z1539" s="2962">
        <v>1</v>
      </c>
      <c r="AA1539" s="2962">
        <v>2</v>
      </c>
      <c r="AB1539" s="2964">
        <v>2</v>
      </c>
      <c r="AC1539" s="1194"/>
    </row>
    <row r="1540" spans="1:31" s="3" customFormat="1" ht="12.75" customHeight="1" thickBot="1">
      <c r="A1540" s="3325"/>
      <c r="B1540" s="3311"/>
      <c r="C1540" s="1209" t="s">
        <v>161</v>
      </c>
      <c r="D1540" s="1209"/>
      <c r="E1540" s="1268">
        <f t="shared" ref="E1540:AC1540" si="442">E1538/E1537</f>
        <v>2.2051282051282053</v>
      </c>
      <c r="F1540" s="1268">
        <f t="shared" si="442"/>
        <v>1.8510638297872339</v>
      </c>
      <c r="G1540" s="1268">
        <f t="shared" si="442"/>
        <v>1.8297872340425532</v>
      </c>
      <c r="H1540" s="1312">
        <f t="shared" si="442"/>
        <v>2.236842105263158</v>
      </c>
      <c r="I1540" s="1268">
        <f t="shared" si="442"/>
        <v>2.5294117647058827</v>
      </c>
      <c r="J1540" s="1268">
        <f t="shared" si="442"/>
        <v>2.5</v>
      </c>
      <c r="K1540" s="1268">
        <f t="shared" si="442"/>
        <v>2.1428571428571428</v>
      </c>
      <c r="L1540" s="1268">
        <f t="shared" si="442"/>
        <v>1.8723404255319149</v>
      </c>
      <c r="M1540" s="1268">
        <f t="shared" si="442"/>
        <v>1.9130434782608696</v>
      </c>
      <c r="N1540" s="1312">
        <f t="shared" si="442"/>
        <v>2.4722222222222223</v>
      </c>
      <c r="O1540" s="1268">
        <f t="shared" si="442"/>
        <v>2.5714285714285712</v>
      </c>
      <c r="P1540" s="1268">
        <f t="shared" si="442"/>
        <v>2.5714285714285712</v>
      </c>
      <c r="Q1540" s="1268">
        <f t="shared" si="442"/>
        <v>1.9534883720930232</v>
      </c>
      <c r="R1540" s="1268">
        <f t="shared" si="442"/>
        <v>1.8085106382978724</v>
      </c>
      <c r="S1540" s="1268">
        <f t="shared" si="442"/>
        <v>2.0731707317073171</v>
      </c>
      <c r="T1540" s="1268">
        <f t="shared" si="442"/>
        <v>2.333333333333333</v>
      </c>
      <c r="U1540" s="1268">
        <f t="shared" si="442"/>
        <v>2.5757575757575761</v>
      </c>
      <c r="V1540" s="1312">
        <f t="shared" si="442"/>
        <v>2.4705882352941178</v>
      </c>
      <c r="W1540" s="1268">
        <f t="shared" si="442"/>
        <v>2.15</v>
      </c>
      <c r="X1540" s="1268">
        <f t="shared" si="442"/>
        <v>1.8541666666666667</v>
      </c>
      <c r="Y1540" s="1268">
        <f t="shared" si="442"/>
        <v>2.1749999999999998</v>
      </c>
      <c r="Z1540" s="1268">
        <f t="shared" si="442"/>
        <v>2.2972972972972974</v>
      </c>
      <c r="AA1540" s="1268">
        <f t="shared" si="442"/>
        <v>2.6470588235294117</v>
      </c>
      <c r="AB1540" s="1268">
        <f t="shared" si="442"/>
        <v>2.4571428571428573</v>
      </c>
      <c r="AC1540" s="1212">
        <f t="shared" si="442"/>
        <v>2.1947368421052631</v>
      </c>
    </row>
    <row r="1541" spans="1:31" s="3" customFormat="1" ht="12.75" customHeight="1">
      <c r="A1541" s="3336" t="s">
        <v>154</v>
      </c>
      <c r="B1541" s="3309" t="s">
        <v>868</v>
      </c>
      <c r="C1541" s="1255" t="s">
        <v>156</v>
      </c>
      <c r="D1541" s="1255" t="s">
        <v>157</v>
      </c>
      <c r="E1541" s="1399">
        <v>0.82799999999999996</v>
      </c>
      <c r="F1541" s="1399">
        <v>0.8004</v>
      </c>
      <c r="G1541" s="1399">
        <v>0.81059999999999999</v>
      </c>
      <c r="H1541" s="1329">
        <v>0.80940000000000001</v>
      </c>
      <c r="I1541" s="1399">
        <v>0.81899999999999995</v>
      </c>
      <c r="J1541" s="1399">
        <v>0.91200000000000003</v>
      </c>
      <c r="K1541" s="1399">
        <v>1.0212000000000001</v>
      </c>
      <c r="L1541" s="1399">
        <v>1.0464</v>
      </c>
      <c r="M1541" s="1399">
        <v>1.0913999999999999</v>
      </c>
      <c r="N1541" s="1329">
        <v>1.0835999999999999</v>
      </c>
      <c r="O1541" s="1399">
        <v>1.0302</v>
      </c>
      <c r="P1541" s="1399">
        <v>0.99419999999999997</v>
      </c>
      <c r="Q1541" s="1399">
        <v>0.99539999999999995</v>
      </c>
      <c r="R1541" s="1399">
        <v>1.0085999999999999</v>
      </c>
      <c r="S1541" s="1399">
        <v>1.0224</v>
      </c>
      <c r="T1541" s="1399">
        <v>1.0686</v>
      </c>
      <c r="U1541" s="1399">
        <v>1.0853999999999999</v>
      </c>
      <c r="V1541" s="1329">
        <v>1.0746</v>
      </c>
      <c r="W1541" s="1399">
        <v>1.0307999999999999</v>
      </c>
      <c r="X1541" s="1399">
        <v>1.0176000000000001</v>
      </c>
      <c r="Y1541" s="1399">
        <v>0.98760000000000003</v>
      </c>
      <c r="Z1541" s="1399">
        <v>0.9456</v>
      </c>
      <c r="AA1541" s="1399">
        <v>0.84540000000000004</v>
      </c>
      <c r="AB1541" s="1399">
        <v>0.79679999999999995</v>
      </c>
      <c r="AC1541" s="1242">
        <f>SUM(E1541:AB1541)</f>
        <v>23.125200000000003</v>
      </c>
      <c r="AD1541" s="1338">
        <f>MAX(E1541:AB1541)</f>
        <v>1.0913999999999999</v>
      </c>
      <c r="AE1541" s="3">
        <f>MIN(E1541:AB1541)</f>
        <v>0.79679999999999995</v>
      </c>
    </row>
    <row r="1542" spans="1:31" s="3" customFormat="1" ht="12.75" customHeight="1">
      <c r="A1542" s="3323"/>
      <c r="B1542" s="3310"/>
      <c r="C1542" s="1191" t="s">
        <v>158</v>
      </c>
      <c r="D1542" s="1191" t="s">
        <v>157</v>
      </c>
      <c r="E1542" s="1333">
        <v>0.26519999999999999</v>
      </c>
      <c r="F1542" s="1333">
        <v>0.26040000000000002</v>
      </c>
      <c r="G1542" s="1333">
        <v>0.25800000000000001</v>
      </c>
      <c r="H1542" s="1326">
        <v>0.25679999999999997</v>
      </c>
      <c r="I1542" s="1333">
        <v>0.25979999999999998</v>
      </c>
      <c r="J1542" s="1333">
        <v>0.27360000000000001</v>
      </c>
      <c r="K1542" s="1333">
        <v>0.28199999999999997</v>
      </c>
      <c r="L1542" s="1333">
        <v>0.27360000000000001</v>
      </c>
      <c r="M1542" s="1333">
        <v>0.28920000000000001</v>
      </c>
      <c r="N1542" s="1326">
        <v>0.28439999999999999</v>
      </c>
      <c r="O1542" s="1333">
        <v>0.2868</v>
      </c>
      <c r="P1542" s="1333">
        <v>0.27960000000000002</v>
      </c>
      <c r="Q1542" s="1333">
        <v>0.2676</v>
      </c>
      <c r="R1542" s="1333">
        <v>0.26700000000000002</v>
      </c>
      <c r="S1542" s="1333">
        <v>0.28620000000000001</v>
      </c>
      <c r="T1542" s="1333">
        <v>0.29220000000000002</v>
      </c>
      <c r="U1542" s="1333">
        <v>0.29099999999999998</v>
      </c>
      <c r="V1542" s="1326">
        <v>0.28260000000000002</v>
      </c>
      <c r="W1542" s="1333">
        <v>0.27479999999999999</v>
      </c>
      <c r="X1542" s="1333">
        <v>0.27900000000000003</v>
      </c>
      <c r="Y1542" s="1333">
        <v>0.27060000000000001</v>
      </c>
      <c r="Z1542" s="1333">
        <v>0.2676</v>
      </c>
      <c r="AA1542" s="1333">
        <v>0.26879999999999998</v>
      </c>
      <c r="AB1542" s="1333">
        <v>0.2646</v>
      </c>
      <c r="AC1542" s="1194">
        <f>SUM(E1542:AB1542)</f>
        <v>6.5813999999999995</v>
      </c>
    </row>
    <row r="1543" spans="1:31" s="3" customFormat="1" ht="12.75" customHeight="1">
      <c r="A1543" s="3323"/>
      <c r="B1543" s="3310"/>
      <c r="C1543" s="1191" t="s">
        <v>159</v>
      </c>
      <c r="D1543" s="1835" t="s">
        <v>160</v>
      </c>
      <c r="E1543" s="2966">
        <v>46</v>
      </c>
      <c r="F1543" s="2965">
        <v>45</v>
      </c>
      <c r="G1543" s="2965">
        <v>47</v>
      </c>
      <c r="H1543" s="2965">
        <v>48</v>
      </c>
      <c r="I1543" s="2965">
        <v>47</v>
      </c>
      <c r="J1543" s="2965">
        <v>54</v>
      </c>
      <c r="K1543" s="2965">
        <v>61</v>
      </c>
      <c r="L1543" s="2965">
        <v>59</v>
      </c>
      <c r="M1543" s="2965">
        <v>62</v>
      </c>
      <c r="N1543" s="2965">
        <v>61</v>
      </c>
      <c r="O1543" s="2965">
        <v>55</v>
      </c>
      <c r="P1543" s="2965">
        <v>57</v>
      </c>
      <c r="Q1543" s="2965">
        <v>59</v>
      </c>
      <c r="R1543" s="2965">
        <v>57</v>
      </c>
      <c r="S1543" s="2965">
        <v>58</v>
      </c>
      <c r="T1543" s="2965">
        <v>64</v>
      </c>
      <c r="U1543" s="2965">
        <v>62</v>
      </c>
      <c r="V1543" s="2965">
        <v>58</v>
      </c>
      <c r="W1543" s="2965">
        <v>58</v>
      </c>
      <c r="X1543" s="2965">
        <v>58</v>
      </c>
      <c r="Y1543" s="2965">
        <v>54</v>
      </c>
      <c r="Z1543" s="2965">
        <v>50</v>
      </c>
      <c r="AA1543" s="2965">
        <v>45</v>
      </c>
      <c r="AB1543" s="2967">
        <v>47</v>
      </c>
      <c r="AC1543" s="1250"/>
      <c r="AD1543" s="1259">
        <f>MAX(E1543:AB1543)</f>
        <v>64</v>
      </c>
    </row>
    <row r="1544" spans="1:31" s="3" customFormat="1" ht="12.75" customHeight="1" thickBot="1">
      <c r="A1544" s="3325"/>
      <c r="B1544" s="3311"/>
      <c r="C1544" s="1209" t="s">
        <v>161</v>
      </c>
      <c r="D1544" s="1209"/>
      <c r="E1544" s="1268">
        <f t="shared" ref="E1544:AC1544" si="443">E1542/E1541</f>
        <v>0.32028985507246377</v>
      </c>
      <c r="F1544" s="1268">
        <f t="shared" si="443"/>
        <v>0.32533733133433285</v>
      </c>
      <c r="G1544" s="1268">
        <f t="shared" si="443"/>
        <v>0.31828275351591417</v>
      </c>
      <c r="H1544" s="1312">
        <f t="shared" si="443"/>
        <v>0.31727205337286873</v>
      </c>
      <c r="I1544" s="1268">
        <f t="shared" si="443"/>
        <v>0.3172161172161172</v>
      </c>
      <c r="J1544" s="1268">
        <f t="shared" si="443"/>
        <v>0.3</v>
      </c>
      <c r="K1544" s="1268">
        <f t="shared" si="443"/>
        <v>0.27614571092831958</v>
      </c>
      <c r="L1544" s="1268">
        <f t="shared" si="443"/>
        <v>0.26146788990825687</v>
      </c>
      <c r="M1544" s="1268">
        <f t="shared" si="443"/>
        <v>0.26498075865860365</v>
      </c>
      <c r="N1544" s="1312">
        <f t="shared" si="443"/>
        <v>0.26245847176079734</v>
      </c>
      <c r="O1544" s="1268">
        <f t="shared" si="443"/>
        <v>0.27839254513686662</v>
      </c>
      <c r="P1544" s="1268">
        <f t="shared" si="443"/>
        <v>0.28123114061557031</v>
      </c>
      <c r="Q1544" s="1268">
        <f t="shared" si="443"/>
        <v>0.26883664858348405</v>
      </c>
      <c r="R1544" s="1268">
        <f t="shared" si="443"/>
        <v>0.26472337894110654</v>
      </c>
      <c r="S1544" s="1268">
        <f t="shared" si="443"/>
        <v>0.27992957746478875</v>
      </c>
      <c r="T1544" s="1268">
        <f t="shared" si="443"/>
        <v>0.27344188658057272</v>
      </c>
      <c r="U1544" s="1268">
        <f t="shared" si="443"/>
        <v>0.26810392482034273</v>
      </c>
      <c r="V1544" s="1312">
        <f t="shared" si="443"/>
        <v>0.26298157453936349</v>
      </c>
      <c r="W1544" s="1268">
        <f t="shared" si="443"/>
        <v>0.26658905704307334</v>
      </c>
      <c r="X1544" s="1268">
        <f t="shared" si="443"/>
        <v>0.27417452830188682</v>
      </c>
      <c r="Y1544" s="1268">
        <f t="shared" si="443"/>
        <v>0.27399756986634266</v>
      </c>
      <c r="Z1544" s="1268">
        <f t="shared" si="443"/>
        <v>0.28299492385786801</v>
      </c>
      <c r="AA1544" s="1268">
        <f t="shared" si="443"/>
        <v>0.31795599716110712</v>
      </c>
      <c r="AB1544" s="1268">
        <f t="shared" si="443"/>
        <v>0.33207831325301207</v>
      </c>
      <c r="AC1544" s="1212">
        <f t="shared" si="443"/>
        <v>0.28459861968761346</v>
      </c>
    </row>
    <row r="1545" spans="1:31" s="3" customFormat="1" ht="12.75" customHeight="1">
      <c r="A1545" s="3336" t="s">
        <v>171</v>
      </c>
      <c r="B1545" s="3309" t="s">
        <v>869</v>
      </c>
      <c r="C1545" s="1255" t="s">
        <v>156</v>
      </c>
      <c r="D1545" s="1255" t="s">
        <v>157</v>
      </c>
      <c r="E1545" s="1303">
        <v>6.7100000000000007E-2</v>
      </c>
      <c r="F1545" s="1303">
        <v>6.5600000000000006E-2</v>
      </c>
      <c r="G1545" s="1303">
        <v>6.54E-2</v>
      </c>
      <c r="H1545" s="1361">
        <v>6.54E-2</v>
      </c>
      <c r="I1545" s="1303">
        <v>6.59E-2</v>
      </c>
      <c r="J1545" s="1303">
        <v>6.7400000000000002E-2</v>
      </c>
      <c r="K1545" s="1303">
        <v>6.7400000000000002E-2</v>
      </c>
      <c r="L1545" s="1303">
        <v>6.7299999999999999E-2</v>
      </c>
      <c r="M1545" s="1303">
        <v>7.0000000000000007E-2</v>
      </c>
      <c r="N1545" s="1361">
        <v>7.1400000000000005E-2</v>
      </c>
      <c r="O1545" s="1303">
        <v>7.1099999999999997E-2</v>
      </c>
      <c r="P1545" s="1303">
        <v>7.0400000000000004E-2</v>
      </c>
      <c r="Q1545" s="1303">
        <v>6.9800000000000001E-2</v>
      </c>
      <c r="R1545" s="1303">
        <v>7.0199999999999999E-2</v>
      </c>
      <c r="S1545" s="1303">
        <v>7.0800000000000002E-2</v>
      </c>
      <c r="T1545" s="1303">
        <v>6.9699999999999998E-2</v>
      </c>
      <c r="U1545" s="1303">
        <v>6.8000000000000005E-2</v>
      </c>
      <c r="V1545" s="1361">
        <v>6.8000000000000005E-2</v>
      </c>
      <c r="W1545" s="1303">
        <v>6.7900000000000002E-2</v>
      </c>
      <c r="X1545" s="1303">
        <v>6.8000000000000005E-2</v>
      </c>
      <c r="Y1545" s="1303">
        <v>6.7199999999999996E-2</v>
      </c>
      <c r="Z1545" s="1303">
        <v>6.6500000000000004E-2</v>
      </c>
      <c r="AA1545" s="1303">
        <v>6.6900000000000001E-2</v>
      </c>
      <c r="AB1545" s="1303">
        <v>6.6600000000000006E-2</v>
      </c>
      <c r="AC1545" s="1242">
        <f>SUM(E1545:AB1545)</f>
        <v>1.6340000000000006</v>
      </c>
    </row>
    <row r="1546" spans="1:31" s="3" customFormat="1" ht="12.75" customHeight="1">
      <c r="A1546" s="3323"/>
      <c r="B1546" s="3310"/>
      <c r="C1546" s="1191" t="s">
        <v>158</v>
      </c>
      <c r="D1546" s="1191" t="s">
        <v>157</v>
      </c>
      <c r="E1546" s="1305">
        <v>1.01E-2</v>
      </c>
      <c r="F1546" s="1305">
        <v>9.7999999999999997E-3</v>
      </c>
      <c r="G1546" s="1305">
        <v>9.7999999999999997E-3</v>
      </c>
      <c r="H1546" s="1318">
        <v>9.7000000000000003E-3</v>
      </c>
      <c r="I1546" s="1305">
        <v>0.01</v>
      </c>
      <c r="J1546" s="1305">
        <v>1.01E-2</v>
      </c>
      <c r="K1546" s="1305">
        <v>1.03E-2</v>
      </c>
      <c r="L1546" s="1305">
        <v>1.01E-2</v>
      </c>
      <c r="M1546" s="1305">
        <v>1.0699999999999999E-2</v>
      </c>
      <c r="N1546" s="1318">
        <v>1.0699999999999999E-2</v>
      </c>
      <c r="O1546" s="1305">
        <v>1.0800000000000001E-2</v>
      </c>
      <c r="P1546" s="1305">
        <v>1.0699999999999999E-2</v>
      </c>
      <c r="Q1546" s="1305">
        <v>1.04E-2</v>
      </c>
      <c r="R1546" s="1305">
        <v>1.04E-2</v>
      </c>
      <c r="S1546" s="1305">
        <v>1.04E-2</v>
      </c>
      <c r="T1546" s="1305">
        <v>1.0200000000000001E-2</v>
      </c>
      <c r="U1546" s="1305">
        <v>0.01</v>
      </c>
      <c r="V1546" s="1318">
        <v>0.01</v>
      </c>
      <c r="W1546" s="1305">
        <v>1.01E-2</v>
      </c>
      <c r="X1546" s="1305">
        <v>1.01E-2</v>
      </c>
      <c r="Y1546" s="1305">
        <v>9.9000000000000008E-3</v>
      </c>
      <c r="Z1546" s="1305">
        <v>9.9000000000000008E-3</v>
      </c>
      <c r="AA1546" s="1305">
        <v>9.9000000000000008E-3</v>
      </c>
      <c r="AB1546" s="1305">
        <v>9.7999999999999997E-3</v>
      </c>
      <c r="AC1546" s="1194">
        <f>SUM(E1546:AB1546)</f>
        <v>0.24390000000000001</v>
      </c>
    </row>
    <row r="1547" spans="1:31" s="3" customFormat="1" ht="12.75" customHeight="1">
      <c r="A1547" s="3323"/>
      <c r="B1547" s="3310"/>
      <c r="C1547" s="1191" t="s">
        <v>159</v>
      </c>
      <c r="D1547" s="1697" t="s">
        <v>160</v>
      </c>
      <c r="E1547" s="2969">
        <v>4</v>
      </c>
      <c r="F1547" s="2968">
        <v>4</v>
      </c>
      <c r="G1547" s="2968">
        <v>4</v>
      </c>
      <c r="H1547" s="2968">
        <v>4</v>
      </c>
      <c r="I1547" s="2968">
        <v>4</v>
      </c>
      <c r="J1547" s="2968">
        <v>4</v>
      </c>
      <c r="K1547" s="2968">
        <v>4</v>
      </c>
      <c r="L1547" s="2968">
        <v>4</v>
      </c>
      <c r="M1547" s="2968">
        <v>4</v>
      </c>
      <c r="N1547" s="2968">
        <v>4</v>
      </c>
      <c r="O1547" s="2968">
        <v>4</v>
      </c>
      <c r="P1547" s="2968">
        <v>5</v>
      </c>
      <c r="Q1547" s="2968">
        <v>4</v>
      </c>
      <c r="R1547" s="2968">
        <v>4</v>
      </c>
      <c r="S1547" s="2968">
        <v>4</v>
      </c>
      <c r="T1547" s="2968">
        <v>4</v>
      </c>
      <c r="U1547" s="2968">
        <v>4</v>
      </c>
      <c r="V1547" s="2968">
        <v>4</v>
      </c>
      <c r="W1547" s="2968">
        <v>4</v>
      </c>
      <c r="X1547" s="2968">
        <v>4</v>
      </c>
      <c r="Y1547" s="2968">
        <v>4</v>
      </c>
      <c r="Z1547" s="2968">
        <v>4</v>
      </c>
      <c r="AA1547" s="2968">
        <v>4</v>
      </c>
      <c r="AB1547" s="2970">
        <v>4</v>
      </c>
      <c r="AC1547" s="1194"/>
      <c r="AD1547" s="1338" t="s">
        <v>870</v>
      </c>
    </row>
    <row r="1548" spans="1:31" s="3" customFormat="1" ht="12.75" customHeight="1" thickBot="1">
      <c r="A1548" s="3324"/>
      <c r="B1548" s="3321"/>
      <c r="C1548" s="1202" t="s">
        <v>161</v>
      </c>
      <c r="D1548" s="1202"/>
      <c r="E1548" s="1308">
        <f t="shared" ref="E1548:AC1548" si="444">E1546/E1545</f>
        <v>0.15052160953800295</v>
      </c>
      <c r="F1548" s="1308">
        <f t="shared" si="444"/>
        <v>0.14939024390243902</v>
      </c>
      <c r="G1548" s="1308">
        <f t="shared" si="444"/>
        <v>0.14984709480122324</v>
      </c>
      <c r="H1548" s="1362">
        <f t="shared" si="444"/>
        <v>0.14831804281345567</v>
      </c>
      <c r="I1548" s="1308">
        <f t="shared" si="444"/>
        <v>0.15174506828528073</v>
      </c>
      <c r="J1548" s="1308">
        <f t="shared" si="444"/>
        <v>0.14985163204747773</v>
      </c>
      <c r="K1548" s="1308">
        <f t="shared" si="444"/>
        <v>0.15281899109792285</v>
      </c>
      <c r="L1548" s="1308">
        <f t="shared" si="444"/>
        <v>0.150074294205052</v>
      </c>
      <c r="M1548" s="1308">
        <f t="shared" si="444"/>
        <v>0.15285714285714283</v>
      </c>
      <c r="N1548" s="1362">
        <f t="shared" si="444"/>
        <v>0.14985994397759103</v>
      </c>
      <c r="O1548" s="1308">
        <f t="shared" si="444"/>
        <v>0.15189873417721519</v>
      </c>
      <c r="P1548" s="1308">
        <f t="shared" si="444"/>
        <v>0.15198863636363635</v>
      </c>
      <c r="Q1548" s="1308">
        <f t="shared" si="444"/>
        <v>0.14899713467048709</v>
      </c>
      <c r="R1548" s="1308">
        <f t="shared" si="444"/>
        <v>0.14814814814814814</v>
      </c>
      <c r="S1548" s="1308">
        <f t="shared" si="444"/>
        <v>0.14689265536723162</v>
      </c>
      <c r="T1548" s="1308">
        <f t="shared" si="444"/>
        <v>0.14634146341463417</v>
      </c>
      <c r="U1548" s="1308">
        <f t="shared" si="444"/>
        <v>0.14705882352941177</v>
      </c>
      <c r="V1548" s="1362">
        <f t="shared" si="444"/>
        <v>0.14705882352941177</v>
      </c>
      <c r="W1548" s="1308">
        <f t="shared" si="444"/>
        <v>0.14874815905743741</v>
      </c>
      <c r="X1548" s="1308">
        <f t="shared" si="444"/>
        <v>0.14852941176470585</v>
      </c>
      <c r="Y1548" s="1308">
        <f t="shared" si="444"/>
        <v>0.1473214285714286</v>
      </c>
      <c r="Z1548" s="1308">
        <f t="shared" si="444"/>
        <v>0.14887218045112782</v>
      </c>
      <c r="AA1548" s="1308">
        <f t="shared" si="444"/>
        <v>0.14798206278026907</v>
      </c>
      <c r="AB1548" s="1308">
        <f t="shared" si="444"/>
        <v>0.14714714714714713</v>
      </c>
      <c r="AC1548" s="1205">
        <f t="shared" si="444"/>
        <v>0.14926560587515295</v>
      </c>
    </row>
    <row r="1549" spans="1:31" s="3" customFormat="1" ht="12.75" customHeight="1">
      <c r="A1549" s="3322" t="s">
        <v>197</v>
      </c>
      <c r="B1549" s="3320" t="s">
        <v>338</v>
      </c>
      <c r="C1549" s="1186" t="s">
        <v>156</v>
      </c>
      <c r="D1549" s="1186" t="s">
        <v>157</v>
      </c>
      <c r="E1549" s="1332">
        <v>0.1477</v>
      </c>
      <c r="F1549" s="1332">
        <v>0.14829999999999999</v>
      </c>
      <c r="G1549" s="1332">
        <v>0.1474</v>
      </c>
      <c r="H1549" s="1325">
        <v>0.14860000000000001</v>
      </c>
      <c r="I1549" s="1332">
        <v>0.1502</v>
      </c>
      <c r="J1549" s="1332">
        <v>0.14990000000000001</v>
      </c>
      <c r="K1549" s="1332">
        <v>0.14849999999999999</v>
      </c>
      <c r="L1549" s="1332">
        <v>0.14979999999999999</v>
      </c>
      <c r="M1549" s="1332">
        <v>0.15210000000000001</v>
      </c>
      <c r="N1549" s="1325">
        <v>0.16139999999999999</v>
      </c>
      <c r="O1549" s="1332">
        <v>0.1588</v>
      </c>
      <c r="P1549" s="1332">
        <v>0.1585</v>
      </c>
      <c r="Q1549" s="1332">
        <v>0.15049999999999999</v>
      </c>
      <c r="R1549" s="1332">
        <v>0.14849999999999999</v>
      </c>
      <c r="S1549" s="1332">
        <v>0.15229999999999999</v>
      </c>
      <c r="T1549" s="1332">
        <v>0.1492</v>
      </c>
      <c r="U1549" s="1332">
        <v>0.1411</v>
      </c>
      <c r="V1549" s="1325">
        <v>0.1399</v>
      </c>
      <c r="W1549" s="1332">
        <v>0.13919999999999999</v>
      </c>
      <c r="X1549" s="1332">
        <v>0.13300000000000001</v>
      </c>
      <c r="Y1549" s="1332">
        <v>0.13109999999999999</v>
      </c>
      <c r="Z1549" s="1332">
        <v>0.13469999999999999</v>
      </c>
      <c r="AA1549" s="1332">
        <v>0.13439999999999999</v>
      </c>
      <c r="AB1549" s="1332">
        <v>0.13420000000000001</v>
      </c>
      <c r="AC1549" s="1189">
        <f>SUM(E1549:AB1549)</f>
        <v>3.5092999999999996</v>
      </c>
      <c r="AD1549" s="1338">
        <f>MAX(E1549:AB1549)</f>
        <v>0.16139999999999999</v>
      </c>
      <c r="AE1549" s="3">
        <f>MIN(E1549:AB1549)</f>
        <v>0.13109999999999999</v>
      </c>
    </row>
    <row r="1550" spans="1:31" s="3" customFormat="1" ht="12.75" customHeight="1">
      <c r="A1550" s="3323"/>
      <c r="B1550" s="3310"/>
      <c r="C1550" s="1191" t="s">
        <v>158</v>
      </c>
      <c r="D1550" s="1191" t="s">
        <v>157</v>
      </c>
      <c r="E1550" s="1307">
        <v>0</v>
      </c>
      <c r="F1550" s="1307">
        <v>0</v>
      </c>
      <c r="G1550" s="1307">
        <v>0</v>
      </c>
      <c r="H1550" s="1326">
        <v>0</v>
      </c>
      <c r="I1550" s="1307">
        <v>0</v>
      </c>
      <c r="J1550" s="1307">
        <v>0</v>
      </c>
      <c r="K1550" s="1307">
        <v>0</v>
      </c>
      <c r="L1550" s="1307">
        <v>0</v>
      </c>
      <c r="M1550" s="1307">
        <v>0</v>
      </c>
      <c r="N1550" s="1326">
        <v>0</v>
      </c>
      <c r="O1550" s="1307">
        <v>0</v>
      </c>
      <c r="P1550" s="1307">
        <v>0</v>
      </c>
      <c r="Q1550" s="1307">
        <v>0</v>
      </c>
      <c r="R1550" s="1307">
        <v>0</v>
      </c>
      <c r="S1550" s="1307">
        <v>0</v>
      </c>
      <c r="T1550" s="1307">
        <v>0</v>
      </c>
      <c r="U1550" s="1307">
        <v>0</v>
      </c>
      <c r="V1550" s="1326">
        <v>0</v>
      </c>
      <c r="W1550" s="1307">
        <v>0</v>
      </c>
      <c r="X1550" s="1307">
        <v>1E-4</v>
      </c>
      <c r="Y1550" s="1307">
        <v>0</v>
      </c>
      <c r="Z1550" s="1307">
        <v>0</v>
      </c>
      <c r="AA1550" s="1307">
        <v>0</v>
      </c>
      <c r="AB1550" s="1307">
        <v>0</v>
      </c>
      <c r="AC1550" s="1194">
        <f>SUM(E1550:AB1550)</f>
        <v>1E-4</v>
      </c>
    </row>
    <row r="1551" spans="1:31" s="3" customFormat="1" ht="12.75" customHeight="1">
      <c r="A1551" s="3323"/>
      <c r="B1551" s="3310"/>
      <c r="C1551" s="1191" t="s">
        <v>159</v>
      </c>
      <c r="D1551" s="1835" t="s">
        <v>160</v>
      </c>
      <c r="E1551" s="2954">
        <v>12</v>
      </c>
      <c r="F1551" s="2953">
        <v>7</v>
      </c>
      <c r="G1551" s="2953">
        <v>8</v>
      </c>
      <c r="H1551" s="2953">
        <v>7</v>
      </c>
      <c r="I1551" s="2953">
        <v>10</v>
      </c>
      <c r="J1551" s="2953">
        <v>10</v>
      </c>
      <c r="K1551" s="2953">
        <v>7</v>
      </c>
      <c r="L1551" s="2953">
        <v>11</v>
      </c>
      <c r="M1551" s="2953">
        <v>10</v>
      </c>
      <c r="N1551" s="2953">
        <v>8</v>
      </c>
      <c r="O1551" s="2953">
        <v>8</v>
      </c>
      <c r="P1551" s="2953">
        <v>8</v>
      </c>
      <c r="Q1551" s="2953">
        <v>8</v>
      </c>
      <c r="R1551" s="2953">
        <v>8</v>
      </c>
      <c r="S1551" s="2953">
        <v>8</v>
      </c>
      <c r="T1551" s="2953">
        <v>7</v>
      </c>
      <c r="U1551" s="2953">
        <v>9</v>
      </c>
      <c r="V1551" s="2953">
        <v>10</v>
      </c>
      <c r="W1551" s="2953">
        <v>8</v>
      </c>
      <c r="X1551" s="2953">
        <v>8</v>
      </c>
      <c r="Y1551" s="2953">
        <v>6</v>
      </c>
      <c r="Z1551" s="2953">
        <v>8</v>
      </c>
      <c r="AA1551" s="2953">
        <v>7</v>
      </c>
      <c r="AB1551" s="2955">
        <v>5</v>
      </c>
      <c r="AC1551" s="1250"/>
    </row>
    <row r="1552" spans="1:31" s="3" customFormat="1" ht="12.75" customHeight="1" thickBot="1">
      <c r="A1552" s="3325"/>
      <c r="B1552" s="3311"/>
      <c r="C1552" s="1209" t="s">
        <v>161</v>
      </c>
      <c r="D1552" s="1209"/>
      <c r="E1552" s="1268">
        <f t="shared" ref="E1552:AC1552" si="445">E1550/E1549</f>
        <v>0</v>
      </c>
      <c r="F1552" s="1268">
        <f t="shared" si="445"/>
        <v>0</v>
      </c>
      <c r="G1552" s="1268">
        <f t="shared" si="445"/>
        <v>0</v>
      </c>
      <c r="H1552" s="1312">
        <f t="shared" si="445"/>
        <v>0</v>
      </c>
      <c r="I1552" s="1268">
        <f t="shared" si="445"/>
        <v>0</v>
      </c>
      <c r="J1552" s="1268">
        <f t="shared" si="445"/>
        <v>0</v>
      </c>
      <c r="K1552" s="1268">
        <f t="shared" si="445"/>
        <v>0</v>
      </c>
      <c r="L1552" s="1268">
        <f t="shared" si="445"/>
        <v>0</v>
      </c>
      <c r="M1552" s="1268">
        <f t="shared" si="445"/>
        <v>0</v>
      </c>
      <c r="N1552" s="1312">
        <f t="shared" si="445"/>
        <v>0</v>
      </c>
      <c r="O1552" s="1268">
        <f t="shared" si="445"/>
        <v>0</v>
      </c>
      <c r="P1552" s="1268">
        <f t="shared" si="445"/>
        <v>0</v>
      </c>
      <c r="Q1552" s="1268">
        <f t="shared" si="445"/>
        <v>0</v>
      </c>
      <c r="R1552" s="1268">
        <f t="shared" si="445"/>
        <v>0</v>
      </c>
      <c r="S1552" s="1268">
        <f t="shared" si="445"/>
        <v>0</v>
      </c>
      <c r="T1552" s="1268">
        <f t="shared" si="445"/>
        <v>0</v>
      </c>
      <c r="U1552" s="1268">
        <f t="shared" si="445"/>
        <v>0</v>
      </c>
      <c r="V1552" s="1312">
        <f t="shared" si="445"/>
        <v>0</v>
      </c>
      <c r="W1552" s="1268">
        <f t="shared" si="445"/>
        <v>0</v>
      </c>
      <c r="X1552" s="1268">
        <f t="shared" si="445"/>
        <v>7.5187969924812035E-4</v>
      </c>
      <c r="Y1552" s="1268">
        <f t="shared" si="445"/>
        <v>0</v>
      </c>
      <c r="Z1552" s="1268">
        <f t="shared" si="445"/>
        <v>0</v>
      </c>
      <c r="AA1552" s="1268">
        <f t="shared" si="445"/>
        <v>0</v>
      </c>
      <c r="AB1552" s="1268">
        <f t="shared" si="445"/>
        <v>0</v>
      </c>
      <c r="AC1552" s="1212">
        <f t="shared" si="445"/>
        <v>2.8495711395434993E-5</v>
      </c>
    </row>
    <row r="1553" spans="1:31" s="3" customFormat="1" ht="12.75" customHeight="1">
      <c r="A1553" s="3336" t="s">
        <v>206</v>
      </c>
      <c r="B1553" s="3320" t="s">
        <v>871</v>
      </c>
      <c r="C1553" s="1255" t="s">
        <v>156</v>
      </c>
      <c r="D1553" s="1255" t="s">
        <v>157</v>
      </c>
      <c r="E1553" s="1399">
        <v>1.458</v>
      </c>
      <c r="F1553" s="1399">
        <v>1.4496</v>
      </c>
      <c r="G1553" s="1399">
        <v>1.4490000000000001</v>
      </c>
      <c r="H1553" s="1329">
        <v>1.4663999999999999</v>
      </c>
      <c r="I1553" s="1399">
        <v>1.4934000000000001</v>
      </c>
      <c r="J1553" s="1399">
        <v>1.6295999999999999</v>
      </c>
      <c r="K1553" s="1399">
        <v>1.8131999999999999</v>
      </c>
      <c r="L1553" s="1399">
        <v>1.7478</v>
      </c>
      <c r="M1553" s="1399">
        <v>1.6404000000000001</v>
      </c>
      <c r="N1553" s="1329">
        <v>1.6248</v>
      </c>
      <c r="O1553" s="1399">
        <v>1.5924</v>
      </c>
      <c r="P1553" s="1399">
        <v>1.5162</v>
      </c>
      <c r="Q1553" s="1399">
        <v>1.5054000000000001</v>
      </c>
      <c r="R1553" s="1399">
        <v>1.5306</v>
      </c>
      <c r="S1553" s="1399">
        <v>1.5498000000000001</v>
      </c>
      <c r="T1553" s="1399">
        <v>1.5318000000000001</v>
      </c>
      <c r="U1553" s="1399">
        <v>1.6626000000000001</v>
      </c>
      <c r="V1553" s="1329">
        <v>1.6439999999999999</v>
      </c>
      <c r="W1553" s="1399">
        <v>1.5893999999999999</v>
      </c>
      <c r="X1553" s="1399">
        <v>1.6026</v>
      </c>
      <c r="Y1553" s="1399">
        <v>1.5486</v>
      </c>
      <c r="Z1553" s="1399">
        <v>1.5024</v>
      </c>
      <c r="AA1553" s="1399">
        <v>1.4112</v>
      </c>
      <c r="AB1553" s="1399">
        <v>1.3902000000000001</v>
      </c>
      <c r="AC1553" s="1242">
        <f>SUM(E1553:AB1553)</f>
        <v>37.34940000000001</v>
      </c>
      <c r="AD1553" s="1338">
        <f>MAX(E1553:AB1553)</f>
        <v>1.8131999999999999</v>
      </c>
      <c r="AE1553" s="3">
        <f>MIN(E1553:AB1553)</f>
        <v>1.3902000000000001</v>
      </c>
    </row>
    <row r="1554" spans="1:31" s="3" customFormat="1" ht="12.75" customHeight="1">
      <c r="A1554" s="3323"/>
      <c r="B1554" s="3310"/>
      <c r="C1554" s="1191" t="s">
        <v>158</v>
      </c>
      <c r="D1554" s="1191" t="s">
        <v>157</v>
      </c>
      <c r="E1554" s="1333">
        <v>0.375</v>
      </c>
      <c r="F1554" s="1333">
        <v>0.36599999999999999</v>
      </c>
      <c r="G1554" s="1333">
        <v>0.36299999999999999</v>
      </c>
      <c r="H1554" s="1326">
        <v>0.36120000000000002</v>
      </c>
      <c r="I1554" s="1333">
        <v>0.36840000000000001</v>
      </c>
      <c r="J1554" s="1333">
        <v>0.3846</v>
      </c>
      <c r="K1554" s="1333">
        <v>0.42480000000000001</v>
      </c>
      <c r="L1554" s="1333">
        <v>0.41520000000000001</v>
      </c>
      <c r="M1554" s="1333">
        <v>0.4128</v>
      </c>
      <c r="N1554" s="1326">
        <v>0.40620000000000001</v>
      </c>
      <c r="O1554" s="1333">
        <v>0.42359999999999998</v>
      </c>
      <c r="P1554" s="1333">
        <v>0.41820000000000002</v>
      </c>
      <c r="Q1554" s="1333">
        <v>0.39</v>
      </c>
      <c r="R1554" s="1333">
        <v>0.38519999999999999</v>
      </c>
      <c r="S1554" s="1333">
        <v>0.4254</v>
      </c>
      <c r="T1554" s="1333">
        <v>0.42059999999999997</v>
      </c>
      <c r="U1554" s="1333">
        <v>0.42659999999999998</v>
      </c>
      <c r="V1554" s="1326">
        <v>0.41880000000000001</v>
      </c>
      <c r="W1554" s="1333">
        <v>0.41520000000000001</v>
      </c>
      <c r="X1554" s="1333">
        <v>0.43140000000000001</v>
      </c>
      <c r="Y1554" s="1333">
        <v>0.41220000000000001</v>
      </c>
      <c r="Z1554" s="1333">
        <v>0.40379999999999999</v>
      </c>
      <c r="AA1554" s="1333">
        <v>0.4158</v>
      </c>
      <c r="AB1554" s="1333">
        <v>0.40439999999999998</v>
      </c>
      <c r="AC1554" s="1194">
        <f>SUM(E1554:AB1554)</f>
        <v>9.6684000000000019</v>
      </c>
    </row>
    <row r="1555" spans="1:31" s="3" customFormat="1" ht="12.75" customHeight="1">
      <c r="A1555" s="3323"/>
      <c r="B1555" s="3310"/>
      <c r="C1555" s="1191" t="s">
        <v>159</v>
      </c>
      <c r="D1555" s="1835" t="s">
        <v>160</v>
      </c>
      <c r="E1555" s="2957">
        <v>82</v>
      </c>
      <c r="F1555" s="2956">
        <v>84</v>
      </c>
      <c r="G1555" s="2956">
        <v>83</v>
      </c>
      <c r="H1555" s="2956">
        <v>86</v>
      </c>
      <c r="I1555" s="2956">
        <v>86</v>
      </c>
      <c r="J1555" s="2956">
        <v>101</v>
      </c>
      <c r="K1555" s="2956">
        <v>100</v>
      </c>
      <c r="L1555" s="2956">
        <v>99</v>
      </c>
      <c r="M1555" s="2956">
        <v>96</v>
      </c>
      <c r="N1555" s="2956">
        <v>92</v>
      </c>
      <c r="O1555" s="2956">
        <v>85</v>
      </c>
      <c r="P1555" s="2956">
        <v>85</v>
      </c>
      <c r="Q1555" s="2956">
        <v>85</v>
      </c>
      <c r="R1555" s="2956">
        <v>90</v>
      </c>
      <c r="S1555" s="2956">
        <v>86</v>
      </c>
      <c r="T1555" s="2956">
        <v>93</v>
      </c>
      <c r="U1555" s="2956">
        <v>94</v>
      </c>
      <c r="V1555" s="2956">
        <v>93</v>
      </c>
      <c r="W1555" s="2956">
        <v>91</v>
      </c>
      <c r="X1555" s="2956">
        <v>92</v>
      </c>
      <c r="Y1555" s="2956">
        <v>89</v>
      </c>
      <c r="Z1555" s="2956">
        <v>85</v>
      </c>
      <c r="AA1555" s="2956">
        <v>79</v>
      </c>
      <c r="AB1555" s="2958">
        <v>80</v>
      </c>
      <c r="AC1555" s="1250"/>
      <c r="AD1555" s="1259">
        <f>MAX(E1555:AB1555)</f>
        <v>101</v>
      </c>
    </row>
    <row r="1556" spans="1:31" s="3" customFormat="1" ht="12.75" customHeight="1" thickBot="1">
      <c r="A1556" s="3324"/>
      <c r="B1556" s="3311"/>
      <c r="C1556" s="1202" t="s">
        <v>161</v>
      </c>
      <c r="D1556" s="1202"/>
      <c r="E1556" s="1308">
        <f t="shared" ref="E1556:AC1556" si="446">E1554/E1553</f>
        <v>0.25720164609053497</v>
      </c>
      <c r="F1556" s="1308">
        <f t="shared" si="446"/>
        <v>0.25248344370860926</v>
      </c>
      <c r="G1556" s="1308">
        <f t="shared" si="446"/>
        <v>0.25051759834368525</v>
      </c>
      <c r="H1556" s="1362">
        <f t="shared" si="446"/>
        <v>0.2463175122749591</v>
      </c>
      <c r="I1556" s="1308">
        <f t="shared" si="446"/>
        <v>0.24668541582965045</v>
      </c>
      <c r="J1556" s="1308">
        <f t="shared" si="446"/>
        <v>0.23600883652430044</v>
      </c>
      <c r="K1556" s="1308">
        <f t="shared" si="446"/>
        <v>0.23428193249503643</v>
      </c>
      <c r="L1556" s="1308">
        <f t="shared" si="446"/>
        <v>0.23755578441469277</v>
      </c>
      <c r="M1556" s="1308">
        <f t="shared" si="446"/>
        <v>0.25164594001463059</v>
      </c>
      <c r="N1556" s="1362">
        <f t="shared" si="446"/>
        <v>0.25</v>
      </c>
      <c r="O1556" s="1308">
        <f t="shared" si="446"/>
        <v>0.26601356443104746</v>
      </c>
      <c r="P1556" s="1308">
        <f t="shared" si="446"/>
        <v>0.27582113177681045</v>
      </c>
      <c r="Q1556" s="1308">
        <f t="shared" si="446"/>
        <v>0.25906735751295334</v>
      </c>
      <c r="R1556" s="1308">
        <f t="shared" si="446"/>
        <v>0.25166601332810662</v>
      </c>
      <c r="S1556" s="1308">
        <f t="shared" si="446"/>
        <v>0.27448703058459156</v>
      </c>
      <c r="T1556" s="1308">
        <f t="shared" si="446"/>
        <v>0.27457892675283979</v>
      </c>
      <c r="U1556" s="1308">
        <f t="shared" si="446"/>
        <v>0.25658607001082639</v>
      </c>
      <c r="V1556" s="1362">
        <f t="shared" si="446"/>
        <v>0.25474452554744526</v>
      </c>
      <c r="W1556" s="1308">
        <f t="shared" si="446"/>
        <v>0.26123065307663274</v>
      </c>
      <c r="X1556" s="1308">
        <f t="shared" si="446"/>
        <v>0.26918757019842754</v>
      </c>
      <c r="Y1556" s="1308">
        <f t="shared" si="446"/>
        <v>0.26617590081363812</v>
      </c>
      <c r="Z1556" s="1308">
        <f t="shared" si="446"/>
        <v>0.26876996805111819</v>
      </c>
      <c r="AA1556" s="1308">
        <f t="shared" si="446"/>
        <v>0.29464285714285715</v>
      </c>
      <c r="AB1556" s="1308">
        <f t="shared" si="446"/>
        <v>0.29089339663357788</v>
      </c>
      <c r="AC1556" s="1205">
        <f t="shared" si="446"/>
        <v>0.25886359620234861</v>
      </c>
    </row>
    <row r="1557" spans="1:31" s="3" customFormat="1" ht="12.75" customHeight="1">
      <c r="A1557" s="3322" t="s">
        <v>182</v>
      </c>
      <c r="B1557" s="3320" t="s">
        <v>872</v>
      </c>
      <c r="C1557" s="1186" t="s">
        <v>156</v>
      </c>
      <c r="D1557" s="1186" t="s">
        <v>157</v>
      </c>
      <c r="E1557" s="1332">
        <v>1.6E-2</v>
      </c>
      <c r="F1557" s="1332">
        <v>1.6199999999999999E-2</v>
      </c>
      <c r="G1557" s="1332">
        <v>1.72E-2</v>
      </c>
      <c r="H1557" s="1325">
        <v>1.6E-2</v>
      </c>
      <c r="I1557" s="1332">
        <v>1.7399999999999999E-2</v>
      </c>
      <c r="J1557" s="1332">
        <v>0.02</v>
      </c>
      <c r="K1557" s="1332">
        <v>2.3599999999999999E-2</v>
      </c>
      <c r="L1557" s="1332">
        <v>2.98E-2</v>
      </c>
      <c r="M1557" s="1332">
        <v>2.8000000000000001E-2</v>
      </c>
      <c r="N1557" s="1325">
        <v>2.58E-2</v>
      </c>
      <c r="O1557" s="1332">
        <v>2.5399999999999999E-2</v>
      </c>
      <c r="P1557" s="1332">
        <v>2.98E-2</v>
      </c>
      <c r="Q1557" s="1332">
        <v>2.7400000000000001E-2</v>
      </c>
      <c r="R1557" s="1332">
        <v>2.8400000000000002E-2</v>
      </c>
      <c r="S1557" s="1332">
        <v>3.0200000000000001E-2</v>
      </c>
      <c r="T1557" s="1332">
        <v>3.2599999999999997E-2</v>
      </c>
      <c r="U1557" s="1332">
        <v>3.3799999999999997E-2</v>
      </c>
      <c r="V1557" s="1325">
        <v>3.1800000000000002E-2</v>
      </c>
      <c r="W1557" s="1332">
        <v>3.32E-2</v>
      </c>
      <c r="X1557" s="1332">
        <v>3.5200000000000002E-2</v>
      </c>
      <c r="Y1557" s="1332">
        <v>3.4000000000000002E-2</v>
      </c>
      <c r="Z1557" s="1332">
        <v>2.9600000000000001E-2</v>
      </c>
      <c r="AA1557" s="1332">
        <v>2.5399999999999999E-2</v>
      </c>
      <c r="AB1557" s="1332">
        <v>2.4E-2</v>
      </c>
      <c r="AC1557" s="1189">
        <f>SUM(E1557:AB1557)</f>
        <v>0.63079999999999992</v>
      </c>
    </row>
    <row r="1558" spans="1:31" s="3" customFormat="1" ht="12.75" customHeight="1">
      <c r="A1558" s="3323"/>
      <c r="B1558" s="3310"/>
      <c r="C1558" s="1191" t="s">
        <v>158</v>
      </c>
      <c r="D1558" s="1191" t="s">
        <v>157</v>
      </c>
      <c r="E1558" s="1333">
        <v>0.01</v>
      </c>
      <c r="F1558" s="1333">
        <v>9.7999999999999997E-3</v>
      </c>
      <c r="G1558" s="1333">
        <v>1.0200000000000001E-2</v>
      </c>
      <c r="H1558" s="1326">
        <v>9.1999999999999998E-3</v>
      </c>
      <c r="I1558" s="1333">
        <v>9.5999999999999992E-3</v>
      </c>
      <c r="J1558" s="1333">
        <v>1.04E-2</v>
      </c>
      <c r="K1558" s="1333">
        <v>1.2200000000000001E-2</v>
      </c>
      <c r="L1558" s="1333">
        <v>1.2E-2</v>
      </c>
      <c r="M1558" s="1333">
        <v>1.12E-2</v>
      </c>
      <c r="N1558" s="1326">
        <v>1.0200000000000001E-2</v>
      </c>
      <c r="O1558" s="1333">
        <v>0.01</v>
      </c>
      <c r="P1558" s="1333">
        <v>1.0999999999999999E-2</v>
      </c>
      <c r="Q1558" s="1333">
        <v>1.0200000000000001E-2</v>
      </c>
      <c r="R1558" s="1333">
        <v>0.01</v>
      </c>
      <c r="S1558" s="1333">
        <v>1.26E-2</v>
      </c>
      <c r="T1558" s="1333">
        <v>1.54E-2</v>
      </c>
      <c r="U1558" s="1333">
        <v>1.32E-2</v>
      </c>
      <c r="V1558" s="1326">
        <v>1.2800000000000001E-2</v>
      </c>
      <c r="W1558" s="1333">
        <v>1.32E-2</v>
      </c>
      <c r="X1558" s="1333">
        <v>1.3599999999999999E-2</v>
      </c>
      <c r="Y1558" s="1333">
        <v>1.2999999999999999E-2</v>
      </c>
      <c r="Z1558" s="1333">
        <v>1.34E-2</v>
      </c>
      <c r="AA1558" s="1333">
        <v>1.2800000000000001E-2</v>
      </c>
      <c r="AB1558" s="1333">
        <v>1.3599999999999999E-2</v>
      </c>
      <c r="AC1558" s="1194">
        <f>SUM(E1558:AB1558)</f>
        <v>0.27960000000000002</v>
      </c>
    </row>
    <row r="1559" spans="1:31" s="3" customFormat="1" ht="12.75" customHeight="1">
      <c r="A1559" s="3323"/>
      <c r="B1559" s="3310"/>
      <c r="C1559" s="1191" t="s">
        <v>159</v>
      </c>
      <c r="D1559" s="1835" t="s">
        <v>160</v>
      </c>
      <c r="E1559" s="2960">
        <v>1</v>
      </c>
      <c r="F1559" s="2959">
        <v>1</v>
      </c>
      <c r="G1559" s="2959">
        <v>1</v>
      </c>
      <c r="H1559" s="2959">
        <v>1</v>
      </c>
      <c r="I1559" s="2959">
        <v>1</v>
      </c>
      <c r="J1559" s="2959">
        <v>2</v>
      </c>
      <c r="K1559" s="2959">
        <v>2</v>
      </c>
      <c r="L1559" s="2959">
        <v>2</v>
      </c>
      <c r="M1559" s="2959">
        <v>2</v>
      </c>
      <c r="N1559" s="2959">
        <v>2</v>
      </c>
      <c r="O1559" s="2959">
        <v>2</v>
      </c>
      <c r="P1559" s="2959">
        <v>2</v>
      </c>
      <c r="Q1559" s="2959">
        <v>2</v>
      </c>
      <c r="R1559" s="2959">
        <v>1</v>
      </c>
      <c r="S1559" s="2959">
        <v>2</v>
      </c>
      <c r="T1559" s="2959">
        <v>2</v>
      </c>
      <c r="U1559" s="2959">
        <v>3</v>
      </c>
      <c r="V1559" s="2959">
        <v>3</v>
      </c>
      <c r="W1559" s="2959">
        <v>3</v>
      </c>
      <c r="X1559" s="2959">
        <v>2</v>
      </c>
      <c r="Y1559" s="2959">
        <v>2</v>
      </c>
      <c r="Z1559" s="2959">
        <v>2</v>
      </c>
      <c r="AA1559" s="2959">
        <v>2</v>
      </c>
      <c r="AB1559" s="2961">
        <v>2</v>
      </c>
      <c r="AC1559" s="1250"/>
    </row>
    <row r="1560" spans="1:31" s="3" customFormat="1" ht="12.75" customHeight="1" thickBot="1">
      <c r="A1560" s="3324"/>
      <c r="B1560" s="3321"/>
      <c r="C1560" s="1202" t="s">
        <v>161</v>
      </c>
      <c r="D1560" s="1202"/>
      <c r="E1560" s="1308">
        <f t="shared" ref="E1560:AC1560" si="447">E1558/E1557</f>
        <v>0.625</v>
      </c>
      <c r="F1560" s="1308">
        <f t="shared" si="447"/>
        <v>0.60493827160493829</v>
      </c>
      <c r="G1560" s="1308">
        <f t="shared" si="447"/>
        <v>0.59302325581395354</v>
      </c>
      <c r="H1560" s="1362">
        <f t="shared" si="447"/>
        <v>0.57499999999999996</v>
      </c>
      <c r="I1560" s="1308">
        <f t="shared" si="447"/>
        <v>0.55172413793103448</v>
      </c>
      <c r="J1560" s="1308">
        <f t="shared" si="447"/>
        <v>0.52</v>
      </c>
      <c r="K1560" s="1308">
        <f t="shared" si="447"/>
        <v>0.51694915254237295</v>
      </c>
      <c r="L1560" s="1308">
        <f t="shared" si="447"/>
        <v>0.40268456375838929</v>
      </c>
      <c r="M1560" s="1308">
        <f t="shared" si="447"/>
        <v>0.39999999999999997</v>
      </c>
      <c r="N1560" s="1362">
        <f t="shared" si="447"/>
        <v>0.39534883720930236</v>
      </c>
      <c r="O1560" s="1308">
        <f t="shared" si="447"/>
        <v>0.39370078740157483</v>
      </c>
      <c r="P1560" s="1308">
        <f t="shared" si="447"/>
        <v>0.36912751677852346</v>
      </c>
      <c r="Q1560" s="1308">
        <f t="shared" si="447"/>
        <v>0.37226277372262773</v>
      </c>
      <c r="R1560" s="1308">
        <f t="shared" si="447"/>
        <v>0.352112676056338</v>
      </c>
      <c r="S1560" s="1308">
        <f t="shared" si="447"/>
        <v>0.41721854304635758</v>
      </c>
      <c r="T1560" s="1308">
        <f t="shared" si="447"/>
        <v>0.47239263803680986</v>
      </c>
      <c r="U1560" s="1308">
        <f t="shared" si="447"/>
        <v>0.39053254437869828</v>
      </c>
      <c r="V1560" s="1362">
        <f t="shared" si="447"/>
        <v>0.40251572327044027</v>
      </c>
      <c r="W1560" s="1308">
        <f t="shared" si="447"/>
        <v>0.39759036144578314</v>
      </c>
      <c r="X1560" s="1308">
        <f t="shared" si="447"/>
        <v>0.3863636363636363</v>
      </c>
      <c r="Y1560" s="1308">
        <f t="shared" si="447"/>
        <v>0.38235294117647056</v>
      </c>
      <c r="Z1560" s="1308">
        <f t="shared" si="447"/>
        <v>0.45270270270270269</v>
      </c>
      <c r="AA1560" s="1308">
        <f t="shared" si="447"/>
        <v>0.50393700787401574</v>
      </c>
      <c r="AB1560" s="1308">
        <f t="shared" si="447"/>
        <v>0.56666666666666665</v>
      </c>
      <c r="AC1560" s="1205">
        <f t="shared" si="447"/>
        <v>0.4432466708941028</v>
      </c>
    </row>
    <row r="1561" spans="1:31" s="3" customFormat="1" ht="12.75" customHeight="1">
      <c r="A1561" s="1384"/>
      <c r="B1561" s="1261" t="s">
        <v>873</v>
      </c>
      <c r="C1561" s="1186" t="s">
        <v>156</v>
      </c>
      <c r="D1561" s="1186" t="s">
        <v>157</v>
      </c>
      <c r="E1561" s="1456">
        <v>5.79999999999984E-3</v>
      </c>
      <c r="F1561" s="1456">
        <v>5.6000000000000199E-3</v>
      </c>
      <c r="G1561" s="1456">
        <v>6.00000000000023E-3</v>
      </c>
      <c r="H1561" s="1457">
        <v>3.9999999999997702E-3</v>
      </c>
      <c r="I1561" s="1456">
        <v>4.3999999999999803E-3</v>
      </c>
      <c r="J1561" s="1456">
        <v>4.0000000000003401E-3</v>
      </c>
      <c r="K1561" s="1456">
        <v>4.80000000000018E-3</v>
      </c>
      <c r="L1561" s="1456">
        <v>5.3999999999996403E-3</v>
      </c>
      <c r="M1561" s="1456">
        <v>7.5999999999999098E-3</v>
      </c>
      <c r="N1561" s="1457">
        <v>3.4000000000003199E-3</v>
      </c>
      <c r="O1561" s="1456">
        <v>3.7999999999999501E-3</v>
      </c>
      <c r="P1561" s="1456">
        <v>4.2000000000001602E-3</v>
      </c>
      <c r="Q1561" s="1456">
        <v>3.5999999999995701E-3</v>
      </c>
      <c r="R1561" s="1456">
        <v>6.6000000000002498E-3</v>
      </c>
      <c r="S1561" s="1456">
        <v>5.6000000000000199E-3</v>
      </c>
      <c r="T1561" s="1456">
        <v>5.79999999999984E-3</v>
      </c>
      <c r="U1561" s="1456">
        <v>4.3999999999999803E-3</v>
      </c>
      <c r="V1561" s="1457">
        <v>4.3999999999999803E-3</v>
      </c>
      <c r="W1561" s="1456">
        <v>4.2000000000001602E-3</v>
      </c>
      <c r="X1561" s="1456">
        <v>4.80000000000018E-3</v>
      </c>
      <c r="Y1561" s="1456">
        <v>5.9999999999996601E-3</v>
      </c>
      <c r="Z1561" s="1456">
        <v>6.99999999999989E-3</v>
      </c>
      <c r="AA1561" s="1456">
        <v>4.80000000000018E-3</v>
      </c>
      <c r="AB1561" s="1456">
        <v>4.3999999999999803E-3</v>
      </c>
      <c r="AC1561" s="1189">
        <f>SUM(E1561:AB1561)</f>
        <v>0.12060000000000007</v>
      </c>
      <c r="AD1561" s="1526">
        <f>MAX(E1561:AB1561)</f>
        <v>7.5999999999999098E-3</v>
      </c>
    </row>
    <row r="1562" spans="1:31" s="3" customFormat="1" ht="12.75" customHeight="1">
      <c r="A1562" s="1345"/>
      <c r="B1562" s="1346" t="s">
        <v>192</v>
      </c>
      <c r="C1562" s="1209" t="s">
        <v>156</v>
      </c>
      <c r="D1562" s="1209" t="s">
        <v>157</v>
      </c>
      <c r="E1562" s="1378"/>
      <c r="F1562" s="1533" t="s">
        <v>874</v>
      </c>
      <c r="G1562" s="1533" t="s">
        <v>219</v>
      </c>
      <c r="H1562" s="1383">
        <f>H1541+H1545+H1549+H1553+H1557</f>
        <v>2.5057999999999998</v>
      </c>
      <c r="I1562" s="1378"/>
      <c r="J1562" s="1378"/>
      <c r="K1562" s="1378"/>
      <c r="L1562" s="1378"/>
      <c r="M1562" s="1378"/>
      <c r="N1562" s="1383">
        <f>N1541+N1545+N1549+N1553+N1557</f>
        <v>2.9669999999999996</v>
      </c>
      <c r="O1562" s="1378"/>
      <c r="P1562" s="1378"/>
      <c r="Q1562" s="1378"/>
      <c r="R1562" s="1378"/>
      <c r="S1562" s="1378"/>
      <c r="T1562" s="1378"/>
      <c r="U1562" s="1378"/>
      <c r="V1562" s="1383">
        <f>V1541+V1545+V1549+V1553+V1557</f>
        <v>2.9582999999999999</v>
      </c>
      <c r="W1562" s="1378"/>
      <c r="X1562" s="1378"/>
      <c r="Y1562" s="1533">
        <f>Y1541+Y1545+Y1549+Y1553+Y1557</f>
        <v>2.7684999999999995</v>
      </c>
      <c r="Z1562" s="1378"/>
      <c r="AA1562" s="1378"/>
      <c r="AB1562" s="1378"/>
      <c r="AC1562" s="1212">
        <f>SUM(E1562:AB1562)</f>
        <v>11.199599999999998</v>
      </c>
    </row>
    <row r="1563" spans="1:31" s="3" customFormat="1" ht="12.75" customHeight="1">
      <c r="A1563" s="3304" t="s">
        <v>193</v>
      </c>
      <c r="B1563" s="3326"/>
      <c r="C1563" s="1255" t="s">
        <v>156</v>
      </c>
      <c r="D1563" s="1255"/>
      <c r="E1563" s="1269">
        <f t="shared" ref="E1563:AC1563" si="448">E1537+E1541+E1545+E1549+E1553+E1557</f>
        <v>2.5324</v>
      </c>
      <c r="F1563" s="1269">
        <f t="shared" si="448"/>
        <v>2.4989000000000003</v>
      </c>
      <c r="G1563" s="1269">
        <f t="shared" si="448"/>
        <v>2.5084</v>
      </c>
      <c r="H1563" s="1311">
        <f t="shared" si="448"/>
        <v>2.5209999999999999</v>
      </c>
      <c r="I1563" s="1269">
        <f t="shared" si="448"/>
        <v>2.5594999999999994</v>
      </c>
      <c r="J1563" s="1269">
        <f t="shared" si="448"/>
        <v>2.7932999999999999</v>
      </c>
      <c r="K1563" s="1269">
        <f t="shared" si="448"/>
        <v>3.0907</v>
      </c>
      <c r="L1563" s="1269">
        <f t="shared" si="448"/>
        <v>3.0598999999999998</v>
      </c>
      <c r="M1563" s="1269">
        <f t="shared" si="448"/>
        <v>3.0003000000000002</v>
      </c>
      <c r="N1563" s="1311">
        <f t="shared" si="448"/>
        <v>2.9813999999999994</v>
      </c>
      <c r="O1563" s="1269">
        <f t="shared" si="448"/>
        <v>2.8919000000000001</v>
      </c>
      <c r="P1563" s="1269">
        <f t="shared" si="448"/>
        <v>2.7831000000000001</v>
      </c>
      <c r="Q1563" s="1269">
        <f t="shared" si="448"/>
        <v>2.7657000000000003</v>
      </c>
      <c r="R1563" s="1269">
        <f t="shared" si="448"/>
        <v>2.8050999999999999</v>
      </c>
      <c r="S1563" s="1269">
        <f t="shared" si="448"/>
        <v>2.8418999999999999</v>
      </c>
      <c r="T1563" s="1269">
        <f t="shared" si="448"/>
        <v>2.8663000000000003</v>
      </c>
      <c r="U1563" s="1269">
        <f t="shared" si="448"/>
        <v>3.0040999999999998</v>
      </c>
      <c r="V1563" s="1311">
        <f t="shared" si="448"/>
        <v>2.9719000000000002</v>
      </c>
      <c r="W1563" s="1269">
        <f t="shared" si="448"/>
        <v>2.8765000000000001</v>
      </c>
      <c r="X1563" s="1269">
        <f t="shared" si="448"/>
        <v>2.8756000000000004</v>
      </c>
      <c r="Y1563" s="1269">
        <f t="shared" si="448"/>
        <v>2.7844999999999995</v>
      </c>
      <c r="Z1563" s="1269">
        <f t="shared" si="448"/>
        <v>2.6935999999999996</v>
      </c>
      <c r="AA1563" s="1269">
        <f t="shared" si="448"/>
        <v>2.4968999999999997</v>
      </c>
      <c r="AB1563" s="1336">
        <f t="shared" si="448"/>
        <v>2.4258000000000002</v>
      </c>
      <c r="AC1563" s="1242">
        <f t="shared" si="448"/>
        <v>66.628700000000009</v>
      </c>
    </row>
    <row r="1564" spans="1:31" s="3" customFormat="1" ht="12.75" customHeight="1">
      <c r="A1564" s="3327"/>
      <c r="B1564" s="3328"/>
      <c r="C1564" s="1209" t="s">
        <v>158</v>
      </c>
      <c r="D1564" s="1209"/>
      <c r="E1564" s="1268">
        <f t="shared" ref="E1564:AC1564" si="449">E1538+E1542+E1546+E1550+E1554+E1558</f>
        <v>0.69469999999999998</v>
      </c>
      <c r="F1564" s="1268">
        <f t="shared" si="449"/>
        <v>0.68080000000000007</v>
      </c>
      <c r="G1564" s="1268">
        <f t="shared" si="449"/>
        <v>0.6754</v>
      </c>
      <c r="H1564" s="1312">
        <f t="shared" si="449"/>
        <v>0.67089999999999994</v>
      </c>
      <c r="I1564" s="1268">
        <f t="shared" si="449"/>
        <v>0.68220000000000003</v>
      </c>
      <c r="J1564" s="1268">
        <f t="shared" si="449"/>
        <v>0.71469999999999989</v>
      </c>
      <c r="K1564" s="1268">
        <f t="shared" si="449"/>
        <v>0.76529999999999987</v>
      </c>
      <c r="L1564" s="1268">
        <f t="shared" si="449"/>
        <v>0.74609999999999999</v>
      </c>
      <c r="M1564" s="1268">
        <f t="shared" si="449"/>
        <v>0.7591</v>
      </c>
      <c r="N1564" s="1312">
        <f t="shared" si="449"/>
        <v>0.74709999999999999</v>
      </c>
      <c r="O1564" s="1268">
        <f t="shared" si="449"/>
        <v>0.76719999999999988</v>
      </c>
      <c r="P1564" s="1268">
        <f t="shared" si="449"/>
        <v>0.75549999999999995</v>
      </c>
      <c r="Q1564" s="1268">
        <f t="shared" si="449"/>
        <v>0.71179999999999999</v>
      </c>
      <c r="R1564" s="1268">
        <f t="shared" si="449"/>
        <v>0.70660000000000012</v>
      </c>
      <c r="S1564" s="1268">
        <f t="shared" si="449"/>
        <v>0.76859999999999995</v>
      </c>
      <c r="T1564" s="1268">
        <f t="shared" si="449"/>
        <v>0.77199999999999991</v>
      </c>
      <c r="U1564" s="1268">
        <f t="shared" si="449"/>
        <v>0.77479999999999993</v>
      </c>
      <c r="V1564" s="1312">
        <f t="shared" si="449"/>
        <v>0.75780000000000014</v>
      </c>
      <c r="W1564" s="1268">
        <f t="shared" si="449"/>
        <v>0.74769999999999992</v>
      </c>
      <c r="X1564" s="1268">
        <f t="shared" si="449"/>
        <v>0.76979999999999993</v>
      </c>
      <c r="Y1564" s="1268">
        <f t="shared" si="449"/>
        <v>0.74050000000000005</v>
      </c>
      <c r="Z1564" s="1268">
        <f t="shared" si="449"/>
        <v>0.72870000000000001</v>
      </c>
      <c r="AA1564" s="1268">
        <f t="shared" si="449"/>
        <v>0.74329999999999996</v>
      </c>
      <c r="AB1564" s="1378">
        <f t="shared" si="449"/>
        <v>0.72679999999999989</v>
      </c>
      <c r="AC1564" s="1212">
        <f t="shared" si="449"/>
        <v>17.607400000000002</v>
      </c>
    </row>
    <row r="1565" spans="1:31" s="3" customFormat="1" ht="12.75" customHeight="1">
      <c r="A1565" s="3329" t="s">
        <v>194</v>
      </c>
      <c r="B1565" s="3330"/>
      <c r="C1565" s="1239" t="s">
        <v>156</v>
      </c>
      <c r="D1565" s="1239"/>
      <c r="E1565" s="1534">
        <f t="shared" ref="E1565:AC1565" si="450">E1507+E1511-E1563</f>
        <v>-5.4400000000000226E-2</v>
      </c>
      <c r="F1565" s="1534">
        <f t="shared" si="450"/>
        <v>-4.9700000000000077E-2</v>
      </c>
      <c r="G1565" s="1534">
        <f t="shared" si="450"/>
        <v>-5.2000000000000046E-2</v>
      </c>
      <c r="H1565" s="1535">
        <f t="shared" si="450"/>
        <v>-5.3799999999999848E-2</v>
      </c>
      <c r="I1565" s="1534">
        <f t="shared" si="450"/>
        <v>-5.7499999999999662E-2</v>
      </c>
      <c r="J1565" s="1534">
        <f t="shared" si="450"/>
        <v>-5.7299999999999685E-2</v>
      </c>
      <c r="K1565" s="1534">
        <f t="shared" si="450"/>
        <v>-5.7100000000000151E-2</v>
      </c>
      <c r="L1565" s="1534">
        <f t="shared" si="450"/>
        <v>-5.8699999999999974E-2</v>
      </c>
      <c r="M1565" s="1534">
        <f t="shared" si="450"/>
        <v>-5.5500000000000327E-2</v>
      </c>
      <c r="N1565" s="1535">
        <f t="shared" si="450"/>
        <v>-5.8199999999999807E-2</v>
      </c>
      <c r="O1565" s="1534">
        <f t="shared" si="450"/>
        <v>-5.7500000000000107E-2</v>
      </c>
      <c r="P1565" s="1534">
        <f t="shared" si="450"/>
        <v>-5.909999999999993E-2</v>
      </c>
      <c r="Q1565" s="1534">
        <f t="shared" si="450"/>
        <v>-5.3700000000000525E-2</v>
      </c>
      <c r="R1565" s="1534">
        <f t="shared" si="450"/>
        <v>-5.3500000000000103E-2</v>
      </c>
      <c r="S1565" s="1534">
        <f t="shared" si="450"/>
        <v>-5.6700000000000195E-2</v>
      </c>
      <c r="T1565" s="1534">
        <f t="shared" si="450"/>
        <v>-5.5900000000000283E-2</v>
      </c>
      <c r="U1565" s="1534">
        <f t="shared" si="450"/>
        <v>-5.8099999999999596E-2</v>
      </c>
      <c r="V1565" s="1535">
        <f t="shared" si="450"/>
        <v>-5.950000000000033E-2</v>
      </c>
      <c r="W1565" s="1534">
        <f t="shared" si="450"/>
        <v>-5.5299999999999905E-2</v>
      </c>
      <c r="X1565" s="1534">
        <f t="shared" si="450"/>
        <v>-5.5600000000000538E-2</v>
      </c>
      <c r="Y1565" s="1534">
        <f t="shared" si="450"/>
        <v>-5.4499999999999549E-2</v>
      </c>
      <c r="Z1565" s="1534">
        <f t="shared" si="450"/>
        <v>-5.5999999999999606E-2</v>
      </c>
      <c r="AA1565" s="1534">
        <f t="shared" si="450"/>
        <v>-5.3699999999999637E-2</v>
      </c>
      <c r="AB1565" s="1534">
        <f t="shared" si="450"/>
        <v>-5.4600000000000204E-2</v>
      </c>
      <c r="AC1565" s="1534">
        <f t="shared" si="450"/>
        <v>-1.3379000000000048</v>
      </c>
    </row>
    <row r="1566" spans="1:31" s="3" customFormat="1" ht="12.75" customHeight="1">
      <c r="A1566" s="3331"/>
      <c r="B1566" s="3332"/>
      <c r="C1566" s="1243" t="s">
        <v>158</v>
      </c>
      <c r="D1566" s="1270"/>
      <c r="E1566" s="1536">
        <f t="shared" ref="E1566:AC1566" si="451">E1508+E1512-E1564</f>
        <v>-5.7499999999999996E-2</v>
      </c>
      <c r="F1566" s="1536">
        <f t="shared" si="451"/>
        <v>-5.4400000000000004E-2</v>
      </c>
      <c r="G1566" s="1536">
        <f t="shared" si="451"/>
        <v>-5.7400000000000007E-2</v>
      </c>
      <c r="H1566" s="1537">
        <f t="shared" si="451"/>
        <v>-5.5299999999999905E-2</v>
      </c>
      <c r="I1566" s="1536">
        <f t="shared" si="451"/>
        <v>-5.5800000000000072E-2</v>
      </c>
      <c r="J1566" s="1536">
        <f t="shared" si="451"/>
        <v>-5.5899999999999839E-2</v>
      </c>
      <c r="K1566" s="1536">
        <f t="shared" si="451"/>
        <v>-5.4899999999999949E-2</v>
      </c>
      <c r="L1566" s="1536">
        <f t="shared" si="451"/>
        <v>-5.7299999999999907E-2</v>
      </c>
      <c r="M1566" s="1536">
        <f t="shared" si="451"/>
        <v>-5.4700000000000082E-2</v>
      </c>
      <c r="N1566" s="1537">
        <f t="shared" si="451"/>
        <v>-5.4699999999999971E-2</v>
      </c>
      <c r="O1566" s="1536">
        <f t="shared" si="451"/>
        <v>-5.4399999999999893E-2</v>
      </c>
      <c r="P1566" s="1536">
        <f t="shared" si="451"/>
        <v>-5.469999999999986E-2</v>
      </c>
      <c r="Q1566" s="1536">
        <f t="shared" si="451"/>
        <v>-5.7799999999999963E-2</v>
      </c>
      <c r="R1566" s="1536">
        <f t="shared" si="451"/>
        <v>-5.6200000000000139E-2</v>
      </c>
      <c r="S1566" s="1536">
        <f t="shared" si="451"/>
        <v>-5.8199999999999918E-2</v>
      </c>
      <c r="T1566" s="1536">
        <f t="shared" si="451"/>
        <v>-5.4399999999999893E-2</v>
      </c>
      <c r="U1566" s="1536">
        <f t="shared" si="451"/>
        <v>-5.9599999999999875E-2</v>
      </c>
      <c r="V1566" s="1537">
        <f t="shared" si="451"/>
        <v>-5.5800000000000183E-2</v>
      </c>
      <c r="W1566" s="1536">
        <f t="shared" si="451"/>
        <v>-5.6499999999999884E-2</v>
      </c>
      <c r="X1566" s="1536">
        <f t="shared" si="451"/>
        <v>-5.699999999999994E-2</v>
      </c>
      <c r="Y1566" s="1536">
        <f t="shared" si="451"/>
        <v>-5.6500000000000106E-2</v>
      </c>
      <c r="Z1566" s="1536">
        <f t="shared" si="451"/>
        <v>-5.6700000000000084E-2</v>
      </c>
      <c r="AA1566" s="1536">
        <f t="shared" si="451"/>
        <v>-5.9300000000000019E-2</v>
      </c>
      <c r="AB1566" s="1536">
        <f t="shared" si="451"/>
        <v>-5.7199999999999918E-2</v>
      </c>
      <c r="AC1566" s="1536">
        <f t="shared" si="451"/>
        <v>-1.3522000000000034</v>
      </c>
    </row>
    <row r="1567" spans="1:31" s="1161" customFormat="1" ht="12.75" customHeight="1">
      <c r="A1567" s="3312" t="s">
        <v>328</v>
      </c>
      <c r="B1567" s="3313"/>
      <c r="C1567" s="1275" t="s">
        <v>156</v>
      </c>
      <c r="D1567" s="1351"/>
      <c r="E1567" s="1178"/>
      <c r="F1567" s="1178"/>
      <c r="G1567" s="1178"/>
      <c r="H1567" s="1178"/>
      <c r="I1567" s="1178"/>
      <c r="J1567" s="1178"/>
      <c r="K1567" s="1178"/>
      <c r="L1567" s="1178"/>
      <c r="M1567" s="1178"/>
      <c r="N1567" s="1178"/>
      <c r="O1567" s="1178"/>
      <c r="P1567" s="1178"/>
      <c r="Q1567" s="1178"/>
      <c r="R1567" s="1178"/>
      <c r="S1567" s="1178"/>
      <c r="T1567" s="1178"/>
      <c r="U1567" s="1178"/>
      <c r="V1567" s="1178"/>
      <c r="W1567" s="1178"/>
      <c r="X1567" s="1178"/>
      <c r="Y1567" s="1178"/>
      <c r="Z1567" s="1178"/>
      <c r="AA1567" s="1178"/>
      <c r="AB1567" s="1178"/>
      <c r="AC1567" s="1352"/>
    </row>
    <row r="1568" spans="1:31" s="1161" customFormat="1" ht="12.75" customHeight="1">
      <c r="A1568" s="3314"/>
      <c r="B1568" s="3315"/>
      <c r="C1568" s="1280" t="s">
        <v>158</v>
      </c>
      <c r="D1568" s="1353"/>
      <c r="E1568" s="1354"/>
      <c r="F1568" s="1354"/>
      <c r="G1568" s="1354"/>
      <c r="H1568" s="1354"/>
      <c r="I1568" s="1354"/>
      <c r="J1568" s="1354"/>
      <c r="K1568" s="1354"/>
      <c r="L1568" s="1354"/>
      <c r="M1568" s="1354"/>
      <c r="N1568" s="1354"/>
      <c r="O1568" s="1354"/>
      <c r="P1568" s="1354"/>
      <c r="Q1568" s="1354"/>
      <c r="R1568" s="1354"/>
      <c r="S1568" s="1354"/>
      <c r="T1568" s="1354"/>
      <c r="U1568" s="1354"/>
      <c r="V1568" s="1354"/>
      <c r="W1568" s="1354"/>
      <c r="X1568" s="1354"/>
      <c r="Y1568" s="1354"/>
      <c r="Z1568" s="1354"/>
      <c r="AA1568" s="1354"/>
      <c r="AB1568" s="1354"/>
      <c r="AC1568" s="1355"/>
    </row>
    <row r="1569" spans="1:29" s="3" customFormat="1" ht="24.75" customHeight="1">
      <c r="A1569" s="1356"/>
      <c r="C1569" s="1461" t="s">
        <v>219</v>
      </c>
      <c r="H1569" s="1538">
        <f>H1541+H1545+H1549+H1553+H1557</f>
        <v>2.5057999999999998</v>
      </c>
      <c r="N1569" s="1538">
        <f>N1541+N1545+N1549+N1553+N1557</f>
        <v>2.9669999999999996</v>
      </c>
      <c r="V1569" s="1538">
        <f>V1541+V1545+V1549+V1553+V1557</f>
        <v>2.9582999999999999</v>
      </c>
      <c r="Y1569" s="1538">
        <f>Y1541+Y1545+Y1549+Y1553+Y1557</f>
        <v>2.7684999999999995</v>
      </c>
    </row>
    <row r="1570" spans="1:29" s="3" customFormat="1" ht="34.5" customHeight="1">
      <c r="A1570" s="1169" t="s">
        <v>147</v>
      </c>
      <c r="B1570" s="1170" t="s">
        <v>148</v>
      </c>
      <c r="C1570" s="1172" t="s">
        <v>149</v>
      </c>
      <c r="D1570" s="1172" t="s">
        <v>150</v>
      </c>
      <c r="E1570" s="3299" t="s">
        <v>151</v>
      </c>
      <c r="F1570" s="3299"/>
      <c r="G1570" s="3299"/>
      <c r="H1570" s="3299"/>
      <c r="I1570" s="3299"/>
      <c r="J1570" s="3299"/>
      <c r="K1570" s="3299"/>
      <c r="L1570" s="3299"/>
      <c r="M1570" s="3299"/>
      <c r="N1570" s="3299"/>
      <c r="O1570" s="3299"/>
      <c r="P1570" s="3299"/>
      <c r="Q1570" s="3299"/>
      <c r="R1570" s="3299"/>
      <c r="S1570" s="3299"/>
      <c r="T1570" s="3299"/>
      <c r="U1570" s="3299"/>
      <c r="V1570" s="3299"/>
      <c r="W1570" s="3299"/>
      <c r="X1570" s="3299"/>
      <c r="Y1570" s="3299"/>
      <c r="Z1570" s="3299"/>
      <c r="AA1570" s="3299"/>
      <c r="AB1570" s="3299"/>
      <c r="AC1570" s="3288" t="s">
        <v>152</v>
      </c>
    </row>
    <row r="1571" spans="1:29" s="1161" customFormat="1" ht="12.75" customHeight="1">
      <c r="A1571" s="2192" t="s">
        <v>875</v>
      </c>
      <c r="B1571" s="1290"/>
      <c r="C1571" s="1174"/>
      <c r="D1571" s="1174"/>
      <c r="E1571" s="1175">
        <v>1</v>
      </c>
      <c r="F1571" s="1175">
        <v>2</v>
      </c>
      <c r="G1571" s="1175">
        <v>3</v>
      </c>
      <c r="H1571" s="1175">
        <v>4</v>
      </c>
      <c r="I1571" s="1175">
        <v>5</v>
      </c>
      <c r="J1571" s="1175">
        <v>6</v>
      </c>
      <c r="K1571" s="1175">
        <v>7</v>
      </c>
      <c r="L1571" s="1175">
        <v>8</v>
      </c>
      <c r="M1571" s="1175">
        <v>9</v>
      </c>
      <c r="N1571" s="1175">
        <v>10</v>
      </c>
      <c r="O1571" s="1175">
        <v>11</v>
      </c>
      <c r="P1571" s="1175">
        <v>12</v>
      </c>
      <c r="Q1571" s="1175">
        <v>13</v>
      </c>
      <c r="R1571" s="1175">
        <v>14</v>
      </c>
      <c r="S1571" s="1175">
        <v>15</v>
      </c>
      <c r="T1571" s="1175">
        <v>16</v>
      </c>
      <c r="U1571" s="1175">
        <v>17</v>
      </c>
      <c r="V1571" s="1175">
        <v>18</v>
      </c>
      <c r="W1571" s="1175">
        <v>19</v>
      </c>
      <c r="X1571" s="1175">
        <v>20</v>
      </c>
      <c r="Y1571" s="1175">
        <v>21</v>
      </c>
      <c r="Z1571" s="1175">
        <v>22</v>
      </c>
      <c r="AA1571" s="1175">
        <v>23</v>
      </c>
      <c r="AB1571" s="1175">
        <v>24</v>
      </c>
      <c r="AC1571" s="3289"/>
    </row>
    <row r="1572" spans="1:29" s="1161" customFormat="1" ht="12.75" customHeight="1">
      <c r="A1572" s="1177" t="s">
        <v>281</v>
      </c>
      <c r="B1572" s="1178"/>
      <c r="C1572" s="1179"/>
      <c r="D1572" s="2153"/>
      <c r="E1572" s="1539">
        <v>7</v>
      </c>
      <c r="F1572" s="1539">
        <v>7</v>
      </c>
      <c r="G1572" s="1539">
        <v>7</v>
      </c>
      <c r="H1572" s="1539">
        <v>7</v>
      </c>
      <c r="I1572" s="1539">
        <v>7</v>
      </c>
      <c r="J1572" s="1539">
        <v>7</v>
      </c>
      <c r="K1572" s="1539">
        <v>7</v>
      </c>
      <c r="L1572" s="1539">
        <v>7</v>
      </c>
      <c r="M1572" s="1539">
        <v>7</v>
      </c>
      <c r="N1572" s="1539">
        <v>7</v>
      </c>
      <c r="O1572" s="1539">
        <v>7</v>
      </c>
      <c r="P1572" s="1539">
        <v>7</v>
      </c>
      <c r="Q1572" s="1539">
        <v>7</v>
      </c>
      <c r="R1572" s="1539">
        <v>7</v>
      </c>
      <c r="S1572" s="1539">
        <v>7</v>
      </c>
      <c r="T1572" s="1539">
        <v>7</v>
      </c>
      <c r="U1572" s="1539">
        <v>7</v>
      </c>
      <c r="V1572" s="1539">
        <v>7</v>
      </c>
      <c r="W1572" s="1539">
        <v>7</v>
      </c>
      <c r="X1572" s="1539">
        <v>7</v>
      </c>
      <c r="Y1572" s="1539">
        <v>7</v>
      </c>
      <c r="Z1572" s="1539">
        <v>7</v>
      </c>
      <c r="AA1572" s="1539">
        <v>7</v>
      </c>
      <c r="AB1572" s="1539">
        <v>7</v>
      </c>
      <c r="AC1572" s="1291"/>
    </row>
    <row r="1573" spans="1:29" s="1161" customFormat="1" ht="12.75" customHeight="1">
      <c r="A1573" s="1181" t="s">
        <v>282</v>
      </c>
      <c r="B1573" s="1182"/>
      <c r="C1573" s="1183"/>
      <c r="D1573" s="2191"/>
      <c r="E1573" s="1539">
        <v>8</v>
      </c>
      <c r="F1573" s="1539">
        <v>8</v>
      </c>
      <c r="G1573" s="1539">
        <v>8</v>
      </c>
      <c r="H1573" s="1539">
        <v>8</v>
      </c>
      <c r="I1573" s="1539">
        <v>8</v>
      </c>
      <c r="J1573" s="1539">
        <v>8</v>
      </c>
      <c r="K1573" s="1539">
        <v>8</v>
      </c>
      <c r="L1573" s="1539">
        <v>8</v>
      </c>
      <c r="M1573" s="1539">
        <v>8</v>
      </c>
      <c r="N1573" s="1539">
        <v>8</v>
      </c>
      <c r="O1573" s="1539">
        <v>8</v>
      </c>
      <c r="P1573" s="1539">
        <v>8</v>
      </c>
      <c r="Q1573" s="1539">
        <v>8</v>
      </c>
      <c r="R1573" s="1539">
        <v>8</v>
      </c>
      <c r="S1573" s="1539">
        <v>8</v>
      </c>
      <c r="T1573" s="1539">
        <v>8</v>
      </c>
      <c r="U1573" s="1539">
        <v>8</v>
      </c>
      <c r="V1573" s="1539">
        <v>8</v>
      </c>
      <c r="W1573" s="1539">
        <v>8</v>
      </c>
      <c r="X1573" s="1539">
        <v>8</v>
      </c>
      <c r="Y1573" s="1539">
        <v>8</v>
      </c>
      <c r="Z1573" s="1539">
        <v>8</v>
      </c>
      <c r="AA1573" s="1539">
        <v>8</v>
      </c>
      <c r="AB1573" s="1539">
        <v>8</v>
      </c>
      <c r="AC1573" s="1292"/>
    </row>
    <row r="1574" spans="1:29" s="3" customFormat="1" ht="12.75" customHeight="1">
      <c r="A1574" s="3290" t="s">
        <v>627</v>
      </c>
      <c r="B1574" s="3283" t="s">
        <v>628</v>
      </c>
      <c r="C1574" s="1186" t="s">
        <v>156</v>
      </c>
      <c r="D1574" s="1186" t="s">
        <v>876</v>
      </c>
      <c r="E1574" s="1173"/>
      <c r="F1574" s="1173"/>
      <c r="G1574" s="1173"/>
      <c r="H1574" s="1313"/>
      <c r="I1574" s="1173"/>
      <c r="J1574" s="1173"/>
      <c r="K1574" s="1173"/>
      <c r="L1574" s="1173"/>
      <c r="M1574" s="1173"/>
      <c r="N1574" s="1313"/>
      <c r="O1574" s="1173"/>
      <c r="P1574" s="1173"/>
      <c r="Q1574" s="1173"/>
      <c r="R1574" s="1173"/>
      <c r="S1574" s="1173"/>
      <c r="T1574" s="1173"/>
      <c r="U1574" s="1173"/>
      <c r="V1574" s="1313"/>
      <c r="W1574" s="1173"/>
      <c r="X1574" s="1173"/>
      <c r="Y1574" s="1173"/>
      <c r="Z1574" s="1173"/>
      <c r="AA1574" s="1173"/>
      <c r="AB1574" s="1173"/>
      <c r="AC1574" s="1189">
        <f>SUM(E1574:AB1574)</f>
        <v>0</v>
      </c>
    </row>
    <row r="1575" spans="1:29" s="3" customFormat="1" ht="12.75" customHeight="1">
      <c r="A1575" s="3291"/>
      <c r="B1575" s="3284"/>
      <c r="C1575" s="1191" t="s">
        <v>158</v>
      </c>
      <c r="D1575" s="1191" t="s">
        <v>876</v>
      </c>
      <c r="E1575" s="1294"/>
      <c r="F1575" s="1294"/>
      <c r="G1575" s="1294"/>
      <c r="H1575" s="1330"/>
      <c r="I1575" s="1294"/>
      <c r="J1575" s="1294"/>
      <c r="K1575" s="1294"/>
      <c r="L1575" s="1294"/>
      <c r="M1575" s="1294"/>
      <c r="N1575" s="1330"/>
      <c r="O1575" s="1294"/>
      <c r="P1575" s="1294"/>
      <c r="Q1575" s="1294"/>
      <c r="R1575" s="1294"/>
      <c r="S1575" s="1294"/>
      <c r="T1575" s="1294"/>
      <c r="U1575" s="1294"/>
      <c r="V1575" s="1330"/>
      <c r="W1575" s="1294"/>
      <c r="X1575" s="1294"/>
      <c r="Y1575" s="1294"/>
      <c r="Z1575" s="1294"/>
      <c r="AA1575" s="1294"/>
      <c r="AB1575" s="1294"/>
      <c r="AC1575" s="1194">
        <f>SUM(E1575:AB1575)</f>
        <v>0</v>
      </c>
    </row>
    <row r="1576" spans="1:29" s="3" customFormat="1" ht="12.75" customHeight="1">
      <c r="A1576" s="3291"/>
      <c r="B1576" s="3284"/>
      <c r="C1576" s="1191" t="s">
        <v>159</v>
      </c>
      <c r="D1576" s="1191" t="s">
        <v>876</v>
      </c>
      <c r="E1576" s="1294"/>
      <c r="F1576" s="1294"/>
      <c r="G1576" s="1294"/>
      <c r="H1576" s="1330"/>
      <c r="I1576" s="1294"/>
      <c r="J1576" s="1294"/>
      <c r="K1576" s="1294"/>
      <c r="L1576" s="1294"/>
      <c r="M1576" s="1294"/>
      <c r="N1576" s="1330"/>
      <c r="O1576" s="1294"/>
      <c r="P1576" s="1294"/>
      <c r="Q1576" s="1294"/>
      <c r="R1576" s="1294"/>
      <c r="S1576" s="1294"/>
      <c r="T1576" s="1294"/>
      <c r="U1576" s="1294"/>
      <c r="V1576" s="1330"/>
      <c r="W1576" s="1294"/>
      <c r="X1576" s="1294"/>
      <c r="Y1576" s="1294"/>
      <c r="Z1576" s="1294"/>
      <c r="AA1576" s="1294"/>
      <c r="AB1576" s="1294"/>
      <c r="AC1576" s="1194"/>
    </row>
    <row r="1577" spans="1:29" s="3" customFormat="1" ht="12.75" customHeight="1">
      <c r="A1577" s="3291"/>
      <c r="B1577" s="3284"/>
      <c r="C1577" s="1202" t="s">
        <v>161</v>
      </c>
      <c r="D1577" s="1202"/>
      <c r="E1577" s="1308" t="e">
        <f t="shared" ref="E1577:AC1577" si="452">E1575/E1574</f>
        <v>#DIV/0!</v>
      </c>
      <c r="F1577" s="1308" t="e">
        <f t="shared" si="452"/>
        <v>#DIV/0!</v>
      </c>
      <c r="G1577" s="1308" t="e">
        <f t="shared" si="452"/>
        <v>#DIV/0!</v>
      </c>
      <c r="H1577" s="1362" t="e">
        <f t="shared" si="452"/>
        <v>#DIV/0!</v>
      </c>
      <c r="I1577" s="1308" t="e">
        <f t="shared" si="452"/>
        <v>#DIV/0!</v>
      </c>
      <c r="J1577" s="1308" t="e">
        <f t="shared" si="452"/>
        <v>#DIV/0!</v>
      </c>
      <c r="K1577" s="1308" t="e">
        <f t="shared" si="452"/>
        <v>#DIV/0!</v>
      </c>
      <c r="L1577" s="1308" t="e">
        <f t="shared" si="452"/>
        <v>#DIV/0!</v>
      </c>
      <c r="M1577" s="1308" t="e">
        <f t="shared" si="452"/>
        <v>#DIV/0!</v>
      </c>
      <c r="N1577" s="1362" t="e">
        <f t="shared" si="452"/>
        <v>#DIV/0!</v>
      </c>
      <c r="O1577" s="1308" t="e">
        <f t="shared" si="452"/>
        <v>#DIV/0!</v>
      </c>
      <c r="P1577" s="1308" t="e">
        <f t="shared" si="452"/>
        <v>#DIV/0!</v>
      </c>
      <c r="Q1577" s="1308" t="e">
        <f t="shared" si="452"/>
        <v>#DIV/0!</v>
      </c>
      <c r="R1577" s="1308" t="e">
        <f t="shared" si="452"/>
        <v>#DIV/0!</v>
      </c>
      <c r="S1577" s="1308" t="e">
        <f t="shared" si="452"/>
        <v>#DIV/0!</v>
      </c>
      <c r="T1577" s="1308" t="e">
        <f t="shared" si="452"/>
        <v>#DIV/0!</v>
      </c>
      <c r="U1577" s="1308" t="e">
        <f t="shared" si="452"/>
        <v>#DIV/0!</v>
      </c>
      <c r="V1577" s="1362" t="e">
        <f t="shared" si="452"/>
        <v>#DIV/0!</v>
      </c>
      <c r="W1577" s="1308" t="e">
        <f t="shared" si="452"/>
        <v>#DIV/0!</v>
      </c>
      <c r="X1577" s="1308" t="e">
        <f t="shared" si="452"/>
        <v>#DIV/0!</v>
      </c>
      <c r="Y1577" s="1308" t="e">
        <f t="shared" si="452"/>
        <v>#DIV/0!</v>
      </c>
      <c r="Z1577" s="1308" t="e">
        <f t="shared" si="452"/>
        <v>#DIV/0!</v>
      </c>
      <c r="AA1577" s="1308" t="e">
        <f t="shared" si="452"/>
        <v>#DIV/0!</v>
      </c>
      <c r="AB1577" s="1308" t="e">
        <f t="shared" si="452"/>
        <v>#DIV/0!</v>
      </c>
      <c r="AC1577" s="1205" t="e">
        <f t="shared" si="452"/>
        <v>#DIV/0!</v>
      </c>
    </row>
    <row r="1578" spans="1:29" s="3" customFormat="1" ht="12.75" customHeight="1">
      <c r="A1578" s="3292"/>
      <c r="B1578" s="3298"/>
      <c r="C1578" s="1464" t="s">
        <v>164</v>
      </c>
      <c r="D1578" s="1404" t="s">
        <v>876</v>
      </c>
      <c r="E1578" s="1406"/>
      <c r="F1578" s="1406"/>
      <c r="G1578" s="1406"/>
      <c r="H1578" s="1406"/>
      <c r="I1578" s="1406"/>
      <c r="J1578" s="1406"/>
      <c r="K1578" s="1406"/>
      <c r="L1578" s="1406"/>
      <c r="M1578" s="1406"/>
      <c r="N1578" s="1406"/>
      <c r="O1578" s="1406"/>
      <c r="P1578" s="1406"/>
      <c r="Q1578" s="1406"/>
      <c r="R1578" s="1406"/>
      <c r="S1578" s="1406"/>
      <c r="T1578" s="1406"/>
      <c r="U1578" s="1406"/>
      <c r="V1578" s="1406"/>
      <c r="W1578" s="1406"/>
      <c r="X1578" s="1406"/>
      <c r="Y1578" s="1406"/>
      <c r="Z1578" s="1406"/>
      <c r="AA1578" s="1406"/>
      <c r="AB1578" s="1406"/>
      <c r="AC1578" s="1407"/>
    </row>
    <row r="1579" spans="1:29" s="3" customFormat="1" ht="12.75" customHeight="1">
      <c r="A1579" s="3290" t="s">
        <v>629</v>
      </c>
      <c r="B1579" s="3337" t="s">
        <v>630</v>
      </c>
      <c r="C1579" s="1239" t="s">
        <v>156</v>
      </c>
      <c r="D1579" s="1239" t="s">
        <v>876</v>
      </c>
      <c r="E1579" s="1336"/>
      <c r="F1579" s="1336"/>
      <c r="G1579" s="1336"/>
      <c r="H1579" s="1360"/>
      <c r="I1579" s="1336"/>
      <c r="J1579" s="1336"/>
      <c r="K1579" s="1336"/>
      <c r="L1579" s="1336"/>
      <c r="M1579" s="1336"/>
      <c r="N1579" s="1360"/>
      <c r="O1579" s="1336"/>
      <c r="P1579" s="1336"/>
      <c r="Q1579" s="1336"/>
      <c r="R1579" s="1336"/>
      <c r="S1579" s="1336"/>
      <c r="T1579" s="1336"/>
      <c r="U1579" s="1336"/>
      <c r="V1579" s="1360"/>
      <c r="W1579" s="1336"/>
      <c r="X1579" s="1336"/>
      <c r="Y1579" s="1336"/>
      <c r="Z1579" s="1336"/>
      <c r="AA1579" s="1336"/>
      <c r="AB1579" s="1336"/>
      <c r="AC1579" s="1242">
        <f>SUM(E1579:AB1579)</f>
        <v>0</v>
      </c>
    </row>
    <row r="1580" spans="1:29" s="3" customFormat="1" ht="12.75" customHeight="1">
      <c r="A1580" s="3291"/>
      <c r="B1580" s="3338"/>
      <c r="C1580" s="1248" t="s">
        <v>158</v>
      </c>
      <c r="D1580" s="1248" t="s">
        <v>876</v>
      </c>
      <c r="E1580" s="1294"/>
      <c r="F1580" s="1294"/>
      <c r="G1580" s="1294"/>
      <c r="H1580" s="1330"/>
      <c r="I1580" s="1294"/>
      <c r="J1580" s="1294"/>
      <c r="K1580" s="1294"/>
      <c r="L1580" s="1294"/>
      <c r="M1580" s="1294"/>
      <c r="N1580" s="1330"/>
      <c r="O1580" s="1294"/>
      <c r="P1580" s="1294"/>
      <c r="Q1580" s="1294"/>
      <c r="R1580" s="1294"/>
      <c r="S1580" s="1294"/>
      <c r="T1580" s="1294"/>
      <c r="U1580" s="1294"/>
      <c r="V1580" s="1330"/>
      <c r="W1580" s="1294"/>
      <c r="X1580" s="1294"/>
      <c r="Y1580" s="1294"/>
      <c r="Z1580" s="1294"/>
      <c r="AA1580" s="1294"/>
      <c r="AB1580" s="1294"/>
      <c r="AC1580" s="1319">
        <f>SUM(E1580:AB1580)</f>
        <v>0</v>
      </c>
    </row>
    <row r="1581" spans="1:29" s="3" customFormat="1" ht="12.75" customHeight="1">
      <c r="A1581" s="3291"/>
      <c r="B1581" s="3338"/>
      <c r="C1581" s="1191" t="s">
        <v>159</v>
      </c>
      <c r="D1581" s="1191" t="s">
        <v>876</v>
      </c>
      <c r="E1581" s="1294"/>
      <c r="F1581" s="1294"/>
      <c r="G1581" s="1294"/>
      <c r="H1581" s="1330"/>
      <c r="I1581" s="1294"/>
      <c r="J1581" s="1294"/>
      <c r="K1581" s="1294"/>
      <c r="L1581" s="1294"/>
      <c r="M1581" s="1294"/>
      <c r="N1581" s="1330"/>
      <c r="O1581" s="1294"/>
      <c r="P1581" s="1294"/>
      <c r="Q1581" s="1294"/>
      <c r="R1581" s="1294"/>
      <c r="S1581" s="1294"/>
      <c r="T1581" s="1294"/>
      <c r="U1581" s="1294"/>
      <c r="V1581" s="1330"/>
      <c r="W1581" s="1294"/>
      <c r="X1581" s="1294"/>
      <c r="Y1581" s="1294"/>
      <c r="Z1581" s="1294"/>
      <c r="AA1581" s="1294"/>
      <c r="AB1581" s="1294"/>
      <c r="AC1581" s="1319"/>
    </row>
    <row r="1582" spans="1:29" s="3" customFormat="1" ht="12.75" customHeight="1">
      <c r="A1582" s="3291"/>
      <c r="B1582" s="3338"/>
      <c r="C1582" s="1363" t="s">
        <v>161</v>
      </c>
      <c r="D1582" s="1363"/>
      <c r="E1582" s="1308" t="e">
        <f t="shared" ref="E1582:AC1582" si="453">E1580/E1579</f>
        <v>#DIV/0!</v>
      </c>
      <c r="F1582" s="1308" t="e">
        <f t="shared" si="453"/>
        <v>#DIV/0!</v>
      </c>
      <c r="G1582" s="1308" t="e">
        <f t="shared" si="453"/>
        <v>#DIV/0!</v>
      </c>
      <c r="H1582" s="1362" t="e">
        <f t="shared" si="453"/>
        <v>#DIV/0!</v>
      </c>
      <c r="I1582" s="1308" t="e">
        <f t="shared" si="453"/>
        <v>#DIV/0!</v>
      </c>
      <c r="J1582" s="1308" t="e">
        <f t="shared" si="453"/>
        <v>#DIV/0!</v>
      </c>
      <c r="K1582" s="1308" t="e">
        <f t="shared" si="453"/>
        <v>#DIV/0!</v>
      </c>
      <c r="L1582" s="1308" t="e">
        <f t="shared" si="453"/>
        <v>#DIV/0!</v>
      </c>
      <c r="M1582" s="1308" t="e">
        <f t="shared" si="453"/>
        <v>#DIV/0!</v>
      </c>
      <c r="N1582" s="1362" t="e">
        <f t="shared" si="453"/>
        <v>#DIV/0!</v>
      </c>
      <c r="O1582" s="1308" t="e">
        <f t="shared" si="453"/>
        <v>#DIV/0!</v>
      </c>
      <c r="P1582" s="1308" t="e">
        <f t="shared" si="453"/>
        <v>#DIV/0!</v>
      </c>
      <c r="Q1582" s="1308" t="e">
        <f t="shared" si="453"/>
        <v>#DIV/0!</v>
      </c>
      <c r="R1582" s="1308" t="e">
        <f t="shared" si="453"/>
        <v>#DIV/0!</v>
      </c>
      <c r="S1582" s="1308" t="e">
        <f t="shared" si="453"/>
        <v>#DIV/0!</v>
      </c>
      <c r="T1582" s="1308" t="e">
        <f t="shared" si="453"/>
        <v>#DIV/0!</v>
      </c>
      <c r="U1582" s="1308" t="e">
        <f t="shared" si="453"/>
        <v>#DIV/0!</v>
      </c>
      <c r="V1582" s="1362" t="e">
        <f t="shared" si="453"/>
        <v>#DIV/0!</v>
      </c>
      <c r="W1582" s="1308" t="e">
        <f t="shared" si="453"/>
        <v>#DIV/0!</v>
      </c>
      <c r="X1582" s="1308" t="e">
        <f t="shared" si="453"/>
        <v>#DIV/0!</v>
      </c>
      <c r="Y1582" s="1308" t="e">
        <f t="shared" si="453"/>
        <v>#DIV/0!</v>
      </c>
      <c r="Z1582" s="1308" t="e">
        <f t="shared" si="453"/>
        <v>#DIV/0!</v>
      </c>
      <c r="AA1582" s="1308" t="e">
        <f t="shared" si="453"/>
        <v>#DIV/0!</v>
      </c>
      <c r="AB1582" s="1308" t="e">
        <f t="shared" si="453"/>
        <v>#DIV/0!</v>
      </c>
      <c r="AC1582" s="1205" t="e">
        <f t="shared" si="453"/>
        <v>#DIV/0!</v>
      </c>
    </row>
    <row r="1583" spans="1:29" s="3" customFormat="1" ht="12.75" customHeight="1">
      <c r="A1583" s="3293"/>
      <c r="B1583" s="3360"/>
      <c r="C1583" s="1466" t="s">
        <v>164</v>
      </c>
      <c r="D1583" s="1471" t="s">
        <v>876</v>
      </c>
      <c r="E1583" s="1467"/>
      <c r="F1583" s="1467"/>
      <c r="G1583" s="1467"/>
      <c r="H1583" s="1467"/>
      <c r="I1583" s="1467"/>
      <c r="J1583" s="1467"/>
      <c r="K1583" s="1467"/>
      <c r="L1583" s="1467"/>
      <c r="M1583" s="1467"/>
      <c r="N1583" s="1467"/>
      <c r="O1583" s="1467"/>
      <c r="P1583" s="1467"/>
      <c r="Q1583" s="1467"/>
      <c r="R1583" s="1467"/>
      <c r="S1583" s="1467"/>
      <c r="T1583" s="1467"/>
      <c r="U1583" s="1467"/>
      <c r="V1583" s="1467"/>
      <c r="W1583" s="1467"/>
      <c r="X1583" s="1467"/>
      <c r="Y1583" s="1467"/>
      <c r="Z1583" s="1467"/>
      <c r="AA1583" s="1467"/>
      <c r="AB1583" s="1467"/>
      <c r="AC1583" s="1469"/>
    </row>
    <row r="1584" spans="1:29" s="3" customFormat="1" ht="12.75" customHeight="1">
      <c r="A1584" s="3280" t="s">
        <v>171</v>
      </c>
      <c r="B1584" s="3301" t="s">
        <v>877</v>
      </c>
      <c r="C1584" s="1186" t="s">
        <v>156</v>
      </c>
      <c r="D1584" s="1186" t="s">
        <v>157</v>
      </c>
      <c r="E1584" s="1540">
        <v>0.58599999999999997</v>
      </c>
      <c r="F1584" s="1540">
        <v>0.56799999999999995</v>
      </c>
      <c r="G1584" s="1540">
        <v>0.54600000000000004</v>
      </c>
      <c r="H1584" s="1541">
        <v>0.52600000000000002</v>
      </c>
      <c r="I1584" s="1540">
        <v>0.52800000000000002</v>
      </c>
      <c r="J1584" s="1540">
        <v>0.58199999999999996</v>
      </c>
      <c r="K1584" s="1540">
        <v>0.752</v>
      </c>
      <c r="L1584" s="1540">
        <v>0.91200000000000003</v>
      </c>
      <c r="M1584" s="1540">
        <v>1.044</v>
      </c>
      <c r="N1584" s="1541">
        <v>1.026</v>
      </c>
      <c r="O1584" s="1540">
        <v>1.056</v>
      </c>
      <c r="P1584" s="1540">
        <v>1.03</v>
      </c>
      <c r="Q1584" s="1540">
        <v>0.998</v>
      </c>
      <c r="R1584" s="1540">
        <v>1.006</v>
      </c>
      <c r="S1584" s="1540">
        <v>1.038</v>
      </c>
      <c r="T1584" s="1540">
        <v>1.034</v>
      </c>
      <c r="U1584" s="1540">
        <v>1.002</v>
      </c>
      <c r="V1584" s="1541">
        <v>0.96399999999999997</v>
      </c>
      <c r="W1584" s="1540">
        <v>0.97599999999999998</v>
      </c>
      <c r="X1584" s="1540">
        <v>0.93799999999999994</v>
      </c>
      <c r="Y1584" s="1540">
        <v>0.88600000000000001</v>
      </c>
      <c r="Z1584" s="1540">
        <v>0.83599999999999997</v>
      </c>
      <c r="AA1584" s="1540">
        <v>0.72599999999999998</v>
      </c>
      <c r="AB1584" s="1540">
        <v>0.63800000000000001</v>
      </c>
      <c r="AC1584" s="1189">
        <f>SUM(E1584:AB1584)</f>
        <v>20.198</v>
      </c>
    </row>
    <row r="1585" spans="1:29" s="3" customFormat="1" ht="12.75" customHeight="1">
      <c r="A1585" s="3281"/>
      <c r="B1585" s="3296"/>
      <c r="C1585" s="1191" t="s">
        <v>158</v>
      </c>
      <c r="D1585" s="1191" t="s">
        <v>157</v>
      </c>
      <c r="E1585" s="1542">
        <v>0</v>
      </c>
      <c r="F1585" s="1542">
        <v>0</v>
      </c>
      <c r="G1585" s="1542">
        <v>0</v>
      </c>
      <c r="H1585" s="1543">
        <v>0</v>
      </c>
      <c r="I1585" s="1542">
        <v>0</v>
      </c>
      <c r="J1585" s="1542">
        <v>0</v>
      </c>
      <c r="K1585" s="1542">
        <v>0</v>
      </c>
      <c r="L1585" s="1542">
        <v>4.0000000000000001E-3</v>
      </c>
      <c r="M1585" s="1542">
        <v>0</v>
      </c>
      <c r="N1585" s="1543">
        <v>0</v>
      </c>
      <c r="O1585" s="1542">
        <v>2E-3</v>
      </c>
      <c r="P1585" s="1542">
        <v>0</v>
      </c>
      <c r="Q1585" s="1542">
        <v>2E-3</v>
      </c>
      <c r="R1585" s="1542">
        <v>0</v>
      </c>
      <c r="S1585" s="1542">
        <v>0</v>
      </c>
      <c r="T1585" s="1542">
        <v>0</v>
      </c>
      <c r="U1585" s="1542">
        <v>0</v>
      </c>
      <c r="V1585" s="1543">
        <v>0</v>
      </c>
      <c r="W1585" s="1542">
        <v>0</v>
      </c>
      <c r="X1585" s="1542">
        <v>0</v>
      </c>
      <c r="Y1585" s="1542">
        <v>2E-3</v>
      </c>
      <c r="Z1585" s="1542">
        <v>0</v>
      </c>
      <c r="AA1585" s="1542">
        <v>0</v>
      </c>
      <c r="AB1585" s="1542">
        <v>0</v>
      </c>
      <c r="AC1585" s="1194">
        <f>SUM(E1585:AB1585)</f>
        <v>0.01</v>
      </c>
    </row>
    <row r="1586" spans="1:29" s="3" customFormat="1" ht="12.75" customHeight="1">
      <c r="A1586" s="3281"/>
      <c r="B1586" s="3296"/>
      <c r="C1586" s="1191" t="s">
        <v>159</v>
      </c>
      <c r="D1586" s="1697" t="s">
        <v>160</v>
      </c>
      <c r="E1586" s="1895">
        <v>29</v>
      </c>
      <c r="F1586" s="1896">
        <v>31</v>
      </c>
      <c r="G1586" s="1896">
        <v>29</v>
      </c>
      <c r="H1586" s="1896">
        <v>29</v>
      </c>
      <c r="I1586" s="1896">
        <v>28</v>
      </c>
      <c r="J1586" s="1896">
        <v>36</v>
      </c>
      <c r="K1586" s="1896">
        <v>41</v>
      </c>
      <c r="L1586" s="1896">
        <v>55</v>
      </c>
      <c r="M1586" s="1896">
        <v>59</v>
      </c>
      <c r="N1586" s="1896">
        <v>58</v>
      </c>
      <c r="O1586" s="1896">
        <v>55</v>
      </c>
      <c r="P1586" s="1896">
        <v>54</v>
      </c>
      <c r="Q1586" s="1896">
        <v>54</v>
      </c>
      <c r="R1586" s="1896">
        <v>58</v>
      </c>
      <c r="S1586" s="1896">
        <v>58</v>
      </c>
      <c r="T1586" s="1896">
        <v>56</v>
      </c>
      <c r="U1586" s="1896">
        <v>54</v>
      </c>
      <c r="V1586" s="1896">
        <v>50</v>
      </c>
      <c r="W1586" s="1896">
        <v>54</v>
      </c>
      <c r="X1586" s="1896">
        <v>49</v>
      </c>
      <c r="Y1586" s="1896">
        <v>46</v>
      </c>
      <c r="Z1586" s="1896">
        <v>41</v>
      </c>
      <c r="AA1586" s="1896">
        <v>37</v>
      </c>
      <c r="AB1586" s="1897">
        <v>32</v>
      </c>
      <c r="AC1586" s="1194"/>
    </row>
    <row r="1587" spans="1:29" s="3" customFormat="1" ht="12.75" customHeight="1" thickBot="1">
      <c r="A1587" s="3286"/>
      <c r="B1587" s="3319"/>
      <c r="C1587" s="1202" t="s">
        <v>161</v>
      </c>
      <c r="D1587" s="1202"/>
      <c r="E1587" s="1308">
        <f t="shared" ref="E1587:AC1587" si="454">E1585/E1584</f>
        <v>0</v>
      </c>
      <c r="F1587" s="1308">
        <f t="shared" si="454"/>
        <v>0</v>
      </c>
      <c r="G1587" s="1308">
        <f t="shared" si="454"/>
        <v>0</v>
      </c>
      <c r="H1587" s="1362">
        <f t="shared" si="454"/>
        <v>0</v>
      </c>
      <c r="I1587" s="1308">
        <f t="shared" si="454"/>
        <v>0</v>
      </c>
      <c r="J1587" s="1308">
        <f t="shared" si="454"/>
        <v>0</v>
      </c>
      <c r="K1587" s="1308">
        <f t="shared" si="454"/>
        <v>0</v>
      </c>
      <c r="L1587" s="1308">
        <f t="shared" si="454"/>
        <v>4.3859649122807015E-3</v>
      </c>
      <c r="M1587" s="1308">
        <f t="shared" si="454"/>
        <v>0</v>
      </c>
      <c r="N1587" s="1362">
        <f t="shared" si="454"/>
        <v>0</v>
      </c>
      <c r="O1587" s="1308">
        <f t="shared" si="454"/>
        <v>1.893939393939394E-3</v>
      </c>
      <c r="P1587" s="1308">
        <f t="shared" si="454"/>
        <v>0</v>
      </c>
      <c r="Q1587" s="1308">
        <f t="shared" si="454"/>
        <v>2.004008016032064E-3</v>
      </c>
      <c r="R1587" s="1308">
        <f t="shared" si="454"/>
        <v>0</v>
      </c>
      <c r="S1587" s="1308">
        <f t="shared" si="454"/>
        <v>0</v>
      </c>
      <c r="T1587" s="1308">
        <f t="shared" si="454"/>
        <v>0</v>
      </c>
      <c r="U1587" s="1308">
        <f t="shared" si="454"/>
        <v>0</v>
      </c>
      <c r="V1587" s="1362">
        <f t="shared" si="454"/>
        <v>0</v>
      </c>
      <c r="W1587" s="1308">
        <f t="shared" si="454"/>
        <v>0</v>
      </c>
      <c r="X1587" s="1308">
        <f t="shared" si="454"/>
        <v>0</v>
      </c>
      <c r="Y1587" s="1308">
        <f t="shared" si="454"/>
        <v>2.257336343115124E-3</v>
      </c>
      <c r="Z1587" s="1308">
        <f t="shared" si="454"/>
        <v>0</v>
      </c>
      <c r="AA1587" s="1308">
        <f t="shared" si="454"/>
        <v>0</v>
      </c>
      <c r="AB1587" s="1308">
        <f t="shared" si="454"/>
        <v>0</v>
      </c>
      <c r="AC1587" s="1205">
        <f t="shared" si="454"/>
        <v>4.9509852460639665E-4</v>
      </c>
    </row>
    <row r="1588" spans="1:29" s="3" customFormat="1" ht="12.75" customHeight="1">
      <c r="A1588" s="3280" t="s">
        <v>228</v>
      </c>
      <c r="B1588" s="3301" t="s">
        <v>878</v>
      </c>
      <c r="C1588" s="1186" t="s">
        <v>156</v>
      </c>
      <c r="D1588" s="1186" t="s">
        <v>157</v>
      </c>
      <c r="E1588" s="1540">
        <v>0.61199999999999999</v>
      </c>
      <c r="F1588" s="1540">
        <v>0.61</v>
      </c>
      <c r="G1588" s="1540">
        <v>0.59399999999999997</v>
      </c>
      <c r="H1588" s="1541">
        <v>0.58199999999999996</v>
      </c>
      <c r="I1588" s="1540">
        <v>0.61</v>
      </c>
      <c r="J1588" s="1540">
        <v>0.62</v>
      </c>
      <c r="K1588" s="1540">
        <v>0.66800000000000004</v>
      </c>
      <c r="L1588" s="1540">
        <v>0.75800000000000001</v>
      </c>
      <c r="M1588" s="1540">
        <v>0.83599999999999997</v>
      </c>
      <c r="N1588" s="1541">
        <v>0.872</v>
      </c>
      <c r="O1588" s="1540">
        <v>0.872</v>
      </c>
      <c r="P1588" s="1540">
        <v>0.84</v>
      </c>
      <c r="Q1588" s="1540">
        <v>0.81799999999999995</v>
      </c>
      <c r="R1588" s="1540">
        <v>0.79800000000000004</v>
      </c>
      <c r="S1588" s="1540">
        <v>0.82799999999999996</v>
      </c>
      <c r="T1588" s="1540">
        <v>0.82</v>
      </c>
      <c r="U1588" s="1540">
        <v>0.80200000000000005</v>
      </c>
      <c r="V1588" s="1541">
        <v>0.80600000000000005</v>
      </c>
      <c r="W1588" s="1540">
        <v>0.80200000000000005</v>
      </c>
      <c r="X1588" s="1540">
        <v>0.77200000000000002</v>
      </c>
      <c r="Y1588" s="1540">
        <v>0.78</v>
      </c>
      <c r="Z1588" s="1540">
        <v>0.752</v>
      </c>
      <c r="AA1588" s="1540">
        <v>0.69799999999999995</v>
      </c>
      <c r="AB1588" s="1267">
        <v>0.64800000000000002</v>
      </c>
      <c r="AC1588" s="1189">
        <f>SUM(E1588:AB1588)</f>
        <v>17.797999999999998</v>
      </c>
    </row>
    <row r="1589" spans="1:29" s="3" customFormat="1" ht="12.75" customHeight="1">
      <c r="A1589" s="3281"/>
      <c r="B1589" s="3296"/>
      <c r="C1589" s="1191" t="s">
        <v>158</v>
      </c>
      <c r="D1589" s="1191" t="s">
        <v>157</v>
      </c>
      <c r="E1589" s="1542">
        <v>0.27400000000000002</v>
      </c>
      <c r="F1589" s="1542">
        <v>0.27800000000000002</v>
      </c>
      <c r="G1589" s="1542">
        <v>0.26600000000000001</v>
      </c>
      <c r="H1589" s="1543">
        <v>0.26</v>
      </c>
      <c r="I1589" s="1542">
        <v>0.26600000000000001</v>
      </c>
      <c r="J1589" s="1542">
        <v>0.27200000000000002</v>
      </c>
      <c r="K1589" s="1542">
        <v>0.27400000000000002</v>
      </c>
      <c r="L1589" s="1542">
        <v>0.28000000000000003</v>
      </c>
      <c r="M1589" s="1542">
        <v>0.28199999999999997</v>
      </c>
      <c r="N1589" s="1543">
        <v>0.28799999999999998</v>
      </c>
      <c r="O1589" s="1542">
        <v>0.3</v>
      </c>
      <c r="P1589" s="1542">
        <v>0.29599999999999999</v>
      </c>
      <c r="Q1589" s="1542">
        <v>0.28000000000000003</v>
      </c>
      <c r="R1589" s="1542">
        <v>0.26800000000000002</v>
      </c>
      <c r="S1589" s="1542">
        <v>0.28599999999999998</v>
      </c>
      <c r="T1589" s="1542">
        <v>0.28599999999999998</v>
      </c>
      <c r="U1589" s="1542">
        <v>0.28599999999999998</v>
      </c>
      <c r="V1589" s="1543">
        <v>0.29599999999999999</v>
      </c>
      <c r="W1589" s="1542">
        <v>0.28999999999999998</v>
      </c>
      <c r="X1589" s="1542">
        <v>0.29399999999999998</v>
      </c>
      <c r="Y1589" s="1542">
        <v>0.312</v>
      </c>
      <c r="Z1589" s="1542">
        <v>0.31</v>
      </c>
      <c r="AA1589" s="1542">
        <v>0.30599999999999999</v>
      </c>
      <c r="AB1589" s="1542">
        <v>0.308</v>
      </c>
      <c r="AC1589" s="1194">
        <f>SUM(E1589:AB1589)</f>
        <v>6.8579999999999979</v>
      </c>
    </row>
    <row r="1590" spans="1:29" s="3" customFormat="1" ht="12.75" customHeight="1">
      <c r="A1590" s="3281"/>
      <c r="B1590" s="3296"/>
      <c r="C1590" s="1191" t="s">
        <v>159</v>
      </c>
      <c r="D1590" s="1697" t="s">
        <v>160</v>
      </c>
      <c r="E1590" s="1898">
        <v>36</v>
      </c>
      <c r="F1590" s="1899">
        <v>37</v>
      </c>
      <c r="G1590" s="1899">
        <v>35</v>
      </c>
      <c r="H1590" s="1899">
        <v>34</v>
      </c>
      <c r="I1590" s="1899">
        <v>37</v>
      </c>
      <c r="J1590" s="1899">
        <v>37</v>
      </c>
      <c r="K1590" s="1899">
        <v>39</v>
      </c>
      <c r="L1590" s="1899">
        <v>47</v>
      </c>
      <c r="M1590" s="1899">
        <v>56</v>
      </c>
      <c r="N1590" s="1899">
        <v>48</v>
      </c>
      <c r="O1590" s="1899">
        <v>52</v>
      </c>
      <c r="P1590" s="1899">
        <v>46</v>
      </c>
      <c r="Q1590" s="1899">
        <v>44</v>
      </c>
      <c r="R1590" s="1899">
        <v>45</v>
      </c>
      <c r="S1590" s="1899">
        <v>45</v>
      </c>
      <c r="T1590" s="1899">
        <v>44</v>
      </c>
      <c r="U1590" s="1899">
        <v>46</v>
      </c>
      <c r="V1590" s="1899">
        <v>46</v>
      </c>
      <c r="W1590" s="1899">
        <v>47</v>
      </c>
      <c r="X1590" s="1899">
        <v>43</v>
      </c>
      <c r="Y1590" s="1899">
        <v>46</v>
      </c>
      <c r="Z1590" s="1899">
        <v>43</v>
      </c>
      <c r="AA1590" s="1899">
        <v>38</v>
      </c>
      <c r="AB1590" s="1900">
        <v>38</v>
      </c>
      <c r="AC1590" s="1194"/>
    </row>
    <row r="1591" spans="1:29" s="3" customFormat="1" ht="12.75" customHeight="1" thickBot="1">
      <c r="A1591" s="3286"/>
      <c r="B1591" s="3319"/>
      <c r="C1591" s="1202" t="s">
        <v>161</v>
      </c>
      <c r="D1591" s="1202"/>
      <c r="E1591" s="1308">
        <f t="shared" ref="E1591:AC1591" si="455">E1589/E1588</f>
        <v>0.44771241830065361</v>
      </c>
      <c r="F1591" s="1308">
        <f t="shared" si="455"/>
        <v>0.45573770491803284</v>
      </c>
      <c r="G1591" s="1308">
        <f t="shared" si="455"/>
        <v>0.44781144781144788</v>
      </c>
      <c r="H1591" s="1362">
        <f t="shared" si="455"/>
        <v>0.44673539518900346</v>
      </c>
      <c r="I1591" s="1308">
        <f t="shared" si="455"/>
        <v>0.43606557377049182</v>
      </c>
      <c r="J1591" s="1308">
        <f t="shared" si="455"/>
        <v>0.43870967741935485</v>
      </c>
      <c r="K1591" s="1308">
        <f t="shared" si="455"/>
        <v>0.41017964071856289</v>
      </c>
      <c r="L1591" s="1308">
        <f t="shared" si="455"/>
        <v>0.3693931398416887</v>
      </c>
      <c r="M1591" s="1308">
        <f t="shared" si="455"/>
        <v>0.33732057416267941</v>
      </c>
      <c r="N1591" s="1362">
        <f t="shared" si="455"/>
        <v>0.33027522935779813</v>
      </c>
      <c r="O1591" s="1308">
        <f t="shared" si="455"/>
        <v>0.34403669724770641</v>
      </c>
      <c r="P1591" s="1308">
        <f t="shared" si="455"/>
        <v>0.35238095238095235</v>
      </c>
      <c r="Q1591" s="1308">
        <f t="shared" si="455"/>
        <v>0.34229828850855754</v>
      </c>
      <c r="R1591" s="1308">
        <f t="shared" si="455"/>
        <v>0.33583959899749372</v>
      </c>
      <c r="S1591" s="1308">
        <f t="shared" si="455"/>
        <v>0.34541062801932365</v>
      </c>
      <c r="T1591" s="1308">
        <f t="shared" si="455"/>
        <v>0.34878048780487803</v>
      </c>
      <c r="U1591" s="1308">
        <f t="shared" si="455"/>
        <v>0.35660847880299246</v>
      </c>
      <c r="V1591" s="1362">
        <f t="shared" si="455"/>
        <v>0.36724565756823818</v>
      </c>
      <c r="W1591" s="1308">
        <f t="shared" si="455"/>
        <v>0.3615960099750623</v>
      </c>
      <c r="X1591" s="1308">
        <f t="shared" si="455"/>
        <v>0.38082901554404142</v>
      </c>
      <c r="Y1591" s="1308">
        <f t="shared" si="455"/>
        <v>0.39999999999999997</v>
      </c>
      <c r="Z1591" s="1308">
        <f t="shared" si="455"/>
        <v>0.41223404255319146</v>
      </c>
      <c r="AA1591" s="1308">
        <f t="shared" si="455"/>
        <v>0.43839541547277938</v>
      </c>
      <c r="AB1591" s="1308">
        <f t="shared" si="455"/>
        <v>0.47530864197530864</v>
      </c>
      <c r="AC1591" s="1205">
        <f t="shared" si="455"/>
        <v>0.38532419372963245</v>
      </c>
    </row>
    <row r="1592" spans="1:29" s="3" customFormat="1" ht="12.75" customHeight="1">
      <c r="A1592" s="3280" t="s">
        <v>182</v>
      </c>
      <c r="B1592" s="3301" t="s">
        <v>879</v>
      </c>
      <c r="C1592" s="1186" t="s">
        <v>156</v>
      </c>
      <c r="D1592" s="1186" t="s">
        <v>157</v>
      </c>
      <c r="E1592" s="1540">
        <v>0.504</v>
      </c>
      <c r="F1592" s="1540">
        <v>0.501</v>
      </c>
      <c r="G1592" s="1540">
        <v>0.51600000000000001</v>
      </c>
      <c r="H1592" s="1541">
        <v>0.498</v>
      </c>
      <c r="I1592" s="1540">
        <v>0.501</v>
      </c>
      <c r="J1592" s="1540">
        <v>0.51900000000000002</v>
      </c>
      <c r="K1592" s="1540">
        <v>0.52800000000000002</v>
      </c>
      <c r="L1592" s="1540">
        <v>0.59099999999999997</v>
      </c>
      <c r="M1592" s="1540">
        <v>0.67200000000000004</v>
      </c>
      <c r="N1592" s="1541">
        <v>0.64800000000000002</v>
      </c>
      <c r="O1592" s="1540">
        <v>0.66900000000000004</v>
      </c>
      <c r="P1592" s="1540">
        <v>0.66600000000000004</v>
      </c>
      <c r="Q1592" s="1540">
        <v>0.66</v>
      </c>
      <c r="R1592" s="1540">
        <v>0.69299999999999995</v>
      </c>
      <c r="S1592" s="1540">
        <v>0.67500000000000004</v>
      </c>
      <c r="T1592" s="1540">
        <v>0.67800000000000005</v>
      </c>
      <c r="U1592" s="1540">
        <v>0.68700000000000006</v>
      </c>
      <c r="V1592" s="1541">
        <v>0.64200000000000002</v>
      </c>
      <c r="W1592" s="1540">
        <v>0.61199999999999999</v>
      </c>
      <c r="X1592" s="1540">
        <v>0.57899999999999996</v>
      </c>
      <c r="Y1592" s="1540">
        <v>0.56999999999999995</v>
      </c>
      <c r="Z1592" s="1540">
        <v>0.54300000000000004</v>
      </c>
      <c r="AA1592" s="1540">
        <v>0.52500000000000002</v>
      </c>
      <c r="AB1592" s="1540">
        <v>0.50700000000000001</v>
      </c>
      <c r="AC1592" s="1189">
        <f>SUM(E1592:AB1592)</f>
        <v>14.184000000000001</v>
      </c>
    </row>
    <row r="1593" spans="1:29" s="3" customFormat="1" ht="12.75" customHeight="1">
      <c r="A1593" s="3281"/>
      <c r="B1593" s="3296"/>
      <c r="C1593" s="1191" t="s">
        <v>158</v>
      </c>
      <c r="D1593" s="1191" t="s">
        <v>157</v>
      </c>
      <c r="E1593" s="1542">
        <v>7.8E-2</v>
      </c>
      <c r="F1593" s="1542">
        <v>7.1999999999999995E-2</v>
      </c>
      <c r="G1593" s="1542">
        <v>8.1000000000000003E-2</v>
      </c>
      <c r="H1593" s="1543">
        <v>7.4999999999999997E-2</v>
      </c>
      <c r="I1593" s="1542">
        <v>7.1999999999999995E-2</v>
      </c>
      <c r="J1593" s="1542">
        <v>8.4000000000000005E-2</v>
      </c>
      <c r="K1593" s="1542">
        <v>6.6000000000000003E-2</v>
      </c>
      <c r="L1593" s="1542">
        <v>7.4999999999999997E-2</v>
      </c>
      <c r="M1593" s="1542">
        <v>8.1000000000000003E-2</v>
      </c>
      <c r="N1593" s="1543">
        <v>7.4999999999999997E-2</v>
      </c>
      <c r="O1593" s="1542">
        <v>8.1000000000000003E-2</v>
      </c>
      <c r="P1593" s="1542">
        <v>8.1000000000000003E-2</v>
      </c>
      <c r="Q1593" s="1542">
        <v>7.8E-2</v>
      </c>
      <c r="R1593" s="1542">
        <v>8.1000000000000003E-2</v>
      </c>
      <c r="S1593" s="1542">
        <v>8.6999999999999994E-2</v>
      </c>
      <c r="T1593" s="1542">
        <v>8.1000000000000003E-2</v>
      </c>
      <c r="U1593" s="1542">
        <v>8.4000000000000005E-2</v>
      </c>
      <c r="V1593" s="1543">
        <v>7.8E-2</v>
      </c>
      <c r="W1593" s="1542">
        <v>7.4999999999999997E-2</v>
      </c>
      <c r="X1593" s="1542">
        <v>7.1999999999999995E-2</v>
      </c>
      <c r="Y1593" s="1542">
        <v>8.1000000000000003E-2</v>
      </c>
      <c r="Z1593" s="1542">
        <v>7.8E-2</v>
      </c>
      <c r="AA1593" s="1542">
        <v>8.1000000000000003E-2</v>
      </c>
      <c r="AB1593" s="1542">
        <v>7.8E-2</v>
      </c>
      <c r="AC1593" s="1194">
        <f>SUM(E1593:AB1593)</f>
        <v>1.875</v>
      </c>
    </row>
    <row r="1594" spans="1:29" s="3" customFormat="1" ht="12.75" customHeight="1">
      <c r="A1594" s="3281"/>
      <c r="B1594" s="3296"/>
      <c r="C1594" s="1191" t="s">
        <v>159</v>
      </c>
      <c r="D1594" s="1697" t="s">
        <v>160</v>
      </c>
      <c r="E1594" s="1901">
        <v>26</v>
      </c>
      <c r="F1594" s="1902">
        <v>26</v>
      </c>
      <c r="G1594" s="1902">
        <v>23</v>
      </c>
      <c r="H1594" s="1902">
        <v>25</v>
      </c>
      <c r="I1594" s="1902">
        <v>21</v>
      </c>
      <c r="J1594" s="1902">
        <v>25</v>
      </c>
      <c r="K1594" s="1902">
        <v>27</v>
      </c>
      <c r="L1594" s="1902">
        <v>33</v>
      </c>
      <c r="M1594" s="1902">
        <v>31</v>
      </c>
      <c r="N1594" s="1902">
        <v>35</v>
      </c>
      <c r="O1594" s="1902">
        <v>33</v>
      </c>
      <c r="P1594" s="1902">
        <v>33</v>
      </c>
      <c r="Q1594" s="1902">
        <v>38</v>
      </c>
      <c r="R1594" s="1902">
        <v>36</v>
      </c>
      <c r="S1594" s="1902">
        <v>36</v>
      </c>
      <c r="T1594" s="1902">
        <v>35</v>
      </c>
      <c r="U1594" s="1902">
        <v>34</v>
      </c>
      <c r="V1594" s="1902">
        <v>34</v>
      </c>
      <c r="W1594" s="1902">
        <v>32</v>
      </c>
      <c r="X1594" s="1902">
        <v>29</v>
      </c>
      <c r="Y1594" s="1902">
        <v>28</v>
      </c>
      <c r="Z1594" s="1902">
        <v>28</v>
      </c>
      <c r="AA1594" s="1902">
        <v>25</v>
      </c>
      <c r="AB1594" s="1903">
        <v>24</v>
      </c>
      <c r="AC1594" s="1194"/>
    </row>
    <row r="1595" spans="1:29" s="3" customFormat="1" ht="12.75" customHeight="1" thickBot="1">
      <c r="A1595" s="3286"/>
      <c r="B1595" s="3319"/>
      <c r="C1595" s="1202" t="s">
        <v>161</v>
      </c>
      <c r="D1595" s="1202"/>
      <c r="E1595" s="1308">
        <f t="shared" ref="E1595:AC1595" si="456">E1593/E1592</f>
        <v>0.15476190476190477</v>
      </c>
      <c r="F1595" s="1308">
        <f t="shared" si="456"/>
        <v>0.1437125748502994</v>
      </c>
      <c r="G1595" s="1308">
        <f t="shared" si="456"/>
        <v>0.15697674418604651</v>
      </c>
      <c r="H1595" s="1362">
        <f t="shared" si="456"/>
        <v>0.1506024096385542</v>
      </c>
      <c r="I1595" s="1308">
        <f t="shared" si="456"/>
        <v>0.1437125748502994</v>
      </c>
      <c r="J1595" s="1308">
        <f t="shared" si="456"/>
        <v>0.16184971098265896</v>
      </c>
      <c r="K1595" s="1308">
        <f t="shared" si="456"/>
        <v>0.125</v>
      </c>
      <c r="L1595" s="1308">
        <f t="shared" si="456"/>
        <v>0.12690355329949238</v>
      </c>
      <c r="M1595" s="1308">
        <f t="shared" si="456"/>
        <v>0.12053571428571429</v>
      </c>
      <c r="N1595" s="1362">
        <f t="shared" si="456"/>
        <v>0.11574074074074073</v>
      </c>
      <c r="O1595" s="1308">
        <f t="shared" si="456"/>
        <v>0.1210762331838565</v>
      </c>
      <c r="P1595" s="1308">
        <f t="shared" si="456"/>
        <v>0.12162162162162161</v>
      </c>
      <c r="Q1595" s="1308">
        <f t="shared" si="456"/>
        <v>0.11818181818181818</v>
      </c>
      <c r="R1595" s="1308">
        <f t="shared" si="456"/>
        <v>0.11688311688311689</v>
      </c>
      <c r="S1595" s="1308">
        <f t="shared" si="456"/>
        <v>0.12888888888888886</v>
      </c>
      <c r="T1595" s="1308">
        <f t="shared" si="456"/>
        <v>0.11946902654867256</v>
      </c>
      <c r="U1595" s="1308">
        <f t="shared" si="456"/>
        <v>0.1222707423580786</v>
      </c>
      <c r="V1595" s="1362">
        <f t="shared" si="456"/>
        <v>0.12149532710280374</v>
      </c>
      <c r="W1595" s="1308">
        <f t="shared" si="456"/>
        <v>0.12254901960784313</v>
      </c>
      <c r="X1595" s="1308">
        <f t="shared" si="456"/>
        <v>0.12435233160621761</v>
      </c>
      <c r="Y1595" s="1308">
        <f t="shared" si="456"/>
        <v>0.14210526315789476</v>
      </c>
      <c r="Z1595" s="1308">
        <f t="shared" si="456"/>
        <v>0.143646408839779</v>
      </c>
      <c r="AA1595" s="1308">
        <f t="shared" si="456"/>
        <v>0.15428571428571428</v>
      </c>
      <c r="AB1595" s="1308">
        <f t="shared" si="456"/>
        <v>0.15384615384615385</v>
      </c>
      <c r="AC1595" s="1205">
        <f t="shared" si="456"/>
        <v>0.1321912013536379</v>
      </c>
    </row>
    <row r="1596" spans="1:29" s="3" customFormat="1" ht="12.75" customHeight="1">
      <c r="A1596" s="3280" t="s">
        <v>212</v>
      </c>
      <c r="B1596" s="3301" t="s">
        <v>880</v>
      </c>
      <c r="C1596" s="1186" t="s">
        <v>156</v>
      </c>
      <c r="D1596" s="1186" t="s">
        <v>157</v>
      </c>
      <c r="E1596" s="1540">
        <v>2.8559999999999999</v>
      </c>
      <c r="F1596" s="1540">
        <v>2.6880000000000002</v>
      </c>
      <c r="G1596" s="1540">
        <v>2.58</v>
      </c>
      <c r="H1596" s="1541">
        <v>2.6280000000000001</v>
      </c>
      <c r="I1596" s="1540">
        <v>2.7509999999999999</v>
      </c>
      <c r="J1596" s="1540">
        <v>2.8740000000000001</v>
      </c>
      <c r="K1596" s="1540">
        <v>3.234</v>
      </c>
      <c r="L1596" s="1540">
        <v>3.7650000000000001</v>
      </c>
      <c r="M1596" s="1540">
        <v>4.0469999999999997</v>
      </c>
      <c r="N1596" s="1541">
        <v>4.08</v>
      </c>
      <c r="O1596" s="1540">
        <v>4.0979999999999999</v>
      </c>
      <c r="P1596" s="1540">
        <v>4.1520000000000001</v>
      </c>
      <c r="Q1596" s="1540">
        <v>4.1219999999999999</v>
      </c>
      <c r="R1596" s="1540">
        <v>4.1790000000000003</v>
      </c>
      <c r="S1596" s="1540">
        <v>4.4640000000000004</v>
      </c>
      <c r="T1596" s="1540">
        <v>4.5179999999999998</v>
      </c>
      <c r="U1596" s="1540">
        <v>4.5179999999999998</v>
      </c>
      <c r="V1596" s="1541">
        <v>4.431</v>
      </c>
      <c r="W1596" s="1540">
        <v>4.4160000000000004</v>
      </c>
      <c r="X1596" s="1540">
        <v>4.3440000000000003</v>
      </c>
      <c r="Y1596" s="1540">
        <v>4.2060000000000004</v>
      </c>
      <c r="Z1596" s="1540">
        <v>3.8879999999999999</v>
      </c>
      <c r="AA1596" s="1540">
        <v>3.4710000000000001</v>
      </c>
      <c r="AB1596" s="1540">
        <v>3.0750000000000002</v>
      </c>
      <c r="AC1596" s="1189">
        <f>SUM(E1596:AB1596)</f>
        <v>89.385000000000005</v>
      </c>
    </row>
    <row r="1597" spans="1:29" s="3" customFormat="1" ht="12.75" customHeight="1">
      <c r="A1597" s="3281"/>
      <c r="B1597" s="3296"/>
      <c r="C1597" s="1191" t="s">
        <v>158</v>
      </c>
      <c r="D1597" s="1191" t="s">
        <v>157</v>
      </c>
      <c r="E1597" s="1542">
        <v>0.753</v>
      </c>
      <c r="F1597" s="1542">
        <v>0.71099999999999997</v>
      </c>
      <c r="G1597" s="1542">
        <v>0.68400000000000005</v>
      </c>
      <c r="H1597" s="1543">
        <v>0.70499999999999996</v>
      </c>
      <c r="I1597" s="1542">
        <v>0.78</v>
      </c>
      <c r="J1597" s="1542">
        <v>0.80400000000000005</v>
      </c>
      <c r="K1597" s="1542">
        <v>0.74099999999999999</v>
      </c>
      <c r="L1597" s="1542">
        <v>0.80400000000000005</v>
      </c>
      <c r="M1597" s="1542">
        <v>0.78300000000000003</v>
      </c>
      <c r="N1597" s="1543">
        <v>0.73199999999999998</v>
      </c>
      <c r="O1597" s="1542">
        <v>0.75900000000000001</v>
      </c>
      <c r="P1597" s="1542">
        <v>0.76500000000000001</v>
      </c>
      <c r="Q1597" s="1542">
        <v>0.73199999999999998</v>
      </c>
      <c r="R1597" s="1542">
        <v>0.76200000000000001</v>
      </c>
      <c r="S1597" s="1542">
        <v>0.82499999999999996</v>
      </c>
      <c r="T1597" s="1542">
        <v>0.83699999999999997</v>
      </c>
      <c r="U1597" s="1542">
        <v>0.85199999999999998</v>
      </c>
      <c r="V1597" s="1543">
        <v>0.84</v>
      </c>
      <c r="W1597" s="1542">
        <v>0.82499999999999996</v>
      </c>
      <c r="X1597" s="1542">
        <v>0.83699999999999997</v>
      </c>
      <c r="Y1597" s="1542">
        <v>0.83099999999999996</v>
      </c>
      <c r="Z1597" s="1542">
        <v>0.81599999999999995</v>
      </c>
      <c r="AA1597" s="1542">
        <v>0.82799999999999996</v>
      </c>
      <c r="AB1597" s="1542">
        <v>0.84</v>
      </c>
      <c r="AC1597" s="1194">
        <f>SUM(E1597:AB1597)</f>
        <v>18.845999999999997</v>
      </c>
    </row>
    <row r="1598" spans="1:29" s="3" customFormat="1" ht="12.75" customHeight="1">
      <c r="A1598" s="3281"/>
      <c r="B1598" s="3296"/>
      <c r="C1598" s="1191" t="s">
        <v>159</v>
      </c>
      <c r="D1598" s="1697" t="s">
        <v>160</v>
      </c>
      <c r="E1598" s="1904">
        <v>156</v>
      </c>
      <c r="F1598" s="1905">
        <v>146</v>
      </c>
      <c r="G1598" s="1905">
        <v>146</v>
      </c>
      <c r="H1598" s="1905">
        <v>152</v>
      </c>
      <c r="I1598" s="1905">
        <v>158</v>
      </c>
      <c r="J1598" s="1905">
        <v>165</v>
      </c>
      <c r="K1598" s="1905">
        <v>200</v>
      </c>
      <c r="L1598" s="1905">
        <v>221</v>
      </c>
      <c r="M1598" s="1905">
        <v>231</v>
      </c>
      <c r="N1598" s="1905">
        <v>228</v>
      </c>
      <c r="O1598" s="1905">
        <v>241</v>
      </c>
      <c r="P1598" s="1905">
        <v>230</v>
      </c>
      <c r="Q1598" s="1905">
        <v>228</v>
      </c>
      <c r="R1598" s="1905">
        <v>246</v>
      </c>
      <c r="S1598" s="1905">
        <v>253</v>
      </c>
      <c r="T1598" s="1905">
        <v>250</v>
      </c>
      <c r="U1598" s="1905">
        <v>247</v>
      </c>
      <c r="V1598" s="1905">
        <v>253</v>
      </c>
      <c r="W1598" s="1905">
        <v>255</v>
      </c>
      <c r="X1598" s="1905">
        <v>237</v>
      </c>
      <c r="Y1598" s="1905">
        <v>229</v>
      </c>
      <c r="Z1598" s="1905">
        <v>211</v>
      </c>
      <c r="AA1598" s="1905">
        <v>184</v>
      </c>
      <c r="AB1598" s="1906">
        <v>164</v>
      </c>
      <c r="AC1598" s="1194"/>
    </row>
    <row r="1599" spans="1:29" s="3" customFormat="1" ht="12.75" customHeight="1" thickBot="1">
      <c r="A1599" s="3282"/>
      <c r="B1599" s="3297"/>
      <c r="C1599" s="1209" t="s">
        <v>161</v>
      </c>
      <c r="D1599" s="1209"/>
      <c r="E1599" s="1268">
        <f t="shared" ref="E1599:AC1599" si="457">E1597/E1596</f>
        <v>0.26365546218487396</v>
      </c>
      <c r="F1599" s="1268">
        <f t="shared" si="457"/>
        <v>0.26450892857142855</v>
      </c>
      <c r="G1599" s="1268">
        <f t="shared" si="457"/>
        <v>0.26511627906976748</v>
      </c>
      <c r="H1599" s="1312">
        <f t="shared" si="457"/>
        <v>0.2682648401826484</v>
      </c>
      <c r="I1599" s="1268">
        <f t="shared" si="457"/>
        <v>0.28353326063249729</v>
      </c>
      <c r="J1599" s="1268">
        <f t="shared" si="457"/>
        <v>0.27974947807933193</v>
      </c>
      <c r="K1599" s="1268">
        <f t="shared" si="457"/>
        <v>0.22912801484230055</v>
      </c>
      <c r="L1599" s="1268">
        <f t="shared" si="457"/>
        <v>0.21354581673306774</v>
      </c>
      <c r="M1599" s="1268">
        <f t="shared" si="457"/>
        <v>0.19347664936990366</v>
      </c>
      <c r="N1599" s="1312">
        <f t="shared" si="457"/>
        <v>0.17941176470588235</v>
      </c>
      <c r="O1599" s="1268">
        <f t="shared" si="457"/>
        <v>0.18521229868228406</v>
      </c>
      <c r="P1599" s="1268">
        <f t="shared" si="457"/>
        <v>0.18424855491329478</v>
      </c>
      <c r="Q1599" s="1268">
        <f t="shared" si="457"/>
        <v>0.17758369723435224</v>
      </c>
      <c r="R1599" s="1268">
        <f t="shared" si="457"/>
        <v>0.18234027279253409</v>
      </c>
      <c r="S1599" s="1268">
        <f t="shared" si="457"/>
        <v>0.18481182795698922</v>
      </c>
      <c r="T1599" s="1268">
        <f t="shared" si="457"/>
        <v>0.1852589641434263</v>
      </c>
      <c r="U1599" s="1268">
        <f t="shared" si="457"/>
        <v>0.18857901726427623</v>
      </c>
      <c r="V1599" s="1312">
        <f t="shared" si="457"/>
        <v>0.1895734597156398</v>
      </c>
      <c r="W1599" s="1268">
        <f t="shared" si="457"/>
        <v>0.18682065217391303</v>
      </c>
      <c r="X1599" s="1268">
        <f t="shared" si="457"/>
        <v>0.19267955801104969</v>
      </c>
      <c r="Y1599" s="1268">
        <f t="shared" si="457"/>
        <v>0.19757489300998571</v>
      </c>
      <c r="Z1599" s="1268">
        <f t="shared" si="457"/>
        <v>0.20987654320987653</v>
      </c>
      <c r="AA1599" s="1268">
        <f t="shared" si="457"/>
        <v>0.23854796888504751</v>
      </c>
      <c r="AB1599" s="1268">
        <f t="shared" si="457"/>
        <v>0.27317073170731704</v>
      </c>
      <c r="AC1599" s="1212">
        <f t="shared" si="457"/>
        <v>0.21084074509145825</v>
      </c>
    </row>
    <row r="1600" spans="1:29" s="3" customFormat="1" ht="12.75" customHeight="1">
      <c r="A1600" s="1213" t="s">
        <v>734</v>
      </c>
      <c r="B1600" s="1214"/>
      <c r="C1600" s="1215"/>
      <c r="D1600" s="1215"/>
      <c r="E1600" s="1216">
        <f t="shared" ref="E1600:AB1600" si="458">E1584+E1588+E1592+E1596</f>
        <v>4.5579999999999998</v>
      </c>
      <c r="F1600" s="1216">
        <f t="shared" si="458"/>
        <v>4.367</v>
      </c>
      <c r="G1600" s="1216">
        <f t="shared" si="458"/>
        <v>4.2360000000000007</v>
      </c>
      <c r="H1600" s="1216">
        <f t="shared" si="458"/>
        <v>4.234</v>
      </c>
      <c r="I1600" s="1216">
        <f t="shared" si="458"/>
        <v>4.3899999999999997</v>
      </c>
      <c r="J1600" s="1216">
        <f t="shared" si="458"/>
        <v>4.5950000000000006</v>
      </c>
      <c r="K1600" s="1216">
        <f t="shared" si="458"/>
        <v>5.1820000000000004</v>
      </c>
      <c r="L1600" s="1216">
        <f t="shared" si="458"/>
        <v>6.0259999999999998</v>
      </c>
      <c r="M1600" s="1216">
        <f t="shared" si="458"/>
        <v>6.5990000000000002</v>
      </c>
      <c r="N1600" s="1216">
        <f t="shared" si="458"/>
        <v>6.6260000000000003</v>
      </c>
      <c r="O1600" s="1216">
        <f t="shared" si="458"/>
        <v>6.6950000000000003</v>
      </c>
      <c r="P1600" s="1216">
        <f t="shared" si="458"/>
        <v>6.6880000000000006</v>
      </c>
      <c r="Q1600" s="1216">
        <f t="shared" si="458"/>
        <v>6.5979999999999999</v>
      </c>
      <c r="R1600" s="1216">
        <f t="shared" si="458"/>
        <v>6.6760000000000002</v>
      </c>
      <c r="S1600" s="1216">
        <f t="shared" si="458"/>
        <v>7.0050000000000008</v>
      </c>
      <c r="T1600" s="1216">
        <f t="shared" si="458"/>
        <v>7.05</v>
      </c>
      <c r="U1600" s="1216">
        <f t="shared" si="458"/>
        <v>7.0090000000000003</v>
      </c>
      <c r="V1600" s="1216">
        <f t="shared" si="458"/>
        <v>6.843</v>
      </c>
      <c r="W1600" s="1216">
        <f t="shared" si="458"/>
        <v>6.8060000000000009</v>
      </c>
      <c r="X1600" s="1216">
        <f t="shared" si="458"/>
        <v>6.633</v>
      </c>
      <c r="Y1600" s="1216">
        <f t="shared" si="458"/>
        <v>6.4420000000000002</v>
      </c>
      <c r="Z1600" s="1216">
        <f t="shared" si="458"/>
        <v>6.0190000000000001</v>
      </c>
      <c r="AA1600" s="1216">
        <f t="shared" si="458"/>
        <v>5.42</v>
      </c>
      <c r="AB1600" s="1216">
        <f t="shared" si="458"/>
        <v>4.8680000000000003</v>
      </c>
      <c r="AC1600" s="1217"/>
    </row>
    <row r="1601" spans="1:30" s="3" customFormat="1" ht="12.75" customHeight="1">
      <c r="A1601" s="1218" t="s">
        <v>735</v>
      </c>
      <c r="B1601" s="1219"/>
      <c r="C1601" s="1220"/>
      <c r="D1601" s="1220"/>
      <c r="E1601" s="1221">
        <f t="shared" ref="E1601:AB1601" si="459">E1585+E1589+E1593+E1597</f>
        <v>1.105</v>
      </c>
      <c r="F1601" s="1221">
        <f t="shared" si="459"/>
        <v>1.0609999999999999</v>
      </c>
      <c r="G1601" s="1221">
        <f t="shared" si="459"/>
        <v>1.0310000000000001</v>
      </c>
      <c r="H1601" s="1221">
        <f t="shared" si="459"/>
        <v>1.04</v>
      </c>
      <c r="I1601" s="1221">
        <f t="shared" si="459"/>
        <v>1.1180000000000001</v>
      </c>
      <c r="J1601" s="1221">
        <f t="shared" si="459"/>
        <v>1.1600000000000001</v>
      </c>
      <c r="K1601" s="1221">
        <f t="shared" si="459"/>
        <v>1.081</v>
      </c>
      <c r="L1601" s="1221">
        <f t="shared" si="459"/>
        <v>1.163</v>
      </c>
      <c r="M1601" s="1221">
        <f t="shared" si="459"/>
        <v>1.1459999999999999</v>
      </c>
      <c r="N1601" s="1221">
        <f t="shared" si="459"/>
        <v>1.095</v>
      </c>
      <c r="O1601" s="1221">
        <f t="shared" si="459"/>
        <v>1.1419999999999999</v>
      </c>
      <c r="P1601" s="1221">
        <f t="shared" si="459"/>
        <v>1.1419999999999999</v>
      </c>
      <c r="Q1601" s="1221">
        <f t="shared" si="459"/>
        <v>1.0920000000000001</v>
      </c>
      <c r="R1601" s="1221">
        <f t="shared" si="459"/>
        <v>1.111</v>
      </c>
      <c r="S1601" s="1221">
        <f t="shared" si="459"/>
        <v>1.198</v>
      </c>
      <c r="T1601" s="1221">
        <f t="shared" si="459"/>
        <v>1.204</v>
      </c>
      <c r="U1601" s="1221">
        <f t="shared" si="459"/>
        <v>1.222</v>
      </c>
      <c r="V1601" s="1221">
        <f t="shared" si="459"/>
        <v>1.214</v>
      </c>
      <c r="W1601" s="1221">
        <f t="shared" si="459"/>
        <v>1.19</v>
      </c>
      <c r="X1601" s="1221">
        <f t="shared" si="459"/>
        <v>1.2029999999999998</v>
      </c>
      <c r="Y1601" s="1221">
        <f t="shared" si="459"/>
        <v>1.226</v>
      </c>
      <c r="Z1601" s="1221">
        <f t="shared" si="459"/>
        <v>1.204</v>
      </c>
      <c r="AA1601" s="1221">
        <f t="shared" si="459"/>
        <v>1.2149999999999999</v>
      </c>
      <c r="AB1601" s="1221">
        <f t="shared" si="459"/>
        <v>1.226</v>
      </c>
      <c r="AC1601" s="1222"/>
    </row>
    <row r="1602" spans="1:30" s="3" customFormat="1" ht="12.75" customHeight="1">
      <c r="A1602" s="1223" t="s">
        <v>736</v>
      </c>
      <c r="B1602" s="1224"/>
      <c r="C1602" s="1225"/>
      <c r="D1602" s="1225"/>
      <c r="E1602" s="1226">
        <f t="shared" ref="E1602:AB1602" si="460">SQRT(E1600*E1600+E1601*E1601)</f>
        <v>4.690030810133341</v>
      </c>
      <c r="F1602" s="1226">
        <f t="shared" si="460"/>
        <v>4.4940416108442962</v>
      </c>
      <c r="G1602" s="1226">
        <f t="shared" si="460"/>
        <v>4.3596624869363465</v>
      </c>
      <c r="H1602" s="1226">
        <f t="shared" si="460"/>
        <v>4.3598573371155167</v>
      </c>
      <c r="I1602" s="1226">
        <f t="shared" si="460"/>
        <v>4.5301240601113779</v>
      </c>
      <c r="J1602" s="1226">
        <f t="shared" si="460"/>
        <v>4.7391586806098829</v>
      </c>
      <c r="K1602" s="1226">
        <f t="shared" si="460"/>
        <v>5.2935512654549788</v>
      </c>
      <c r="L1602" s="1226">
        <f t="shared" si="460"/>
        <v>6.1372017239129431</v>
      </c>
      <c r="M1602" s="1226">
        <f t="shared" si="460"/>
        <v>6.6977695541127718</v>
      </c>
      <c r="N1602" s="1226">
        <f t="shared" si="460"/>
        <v>6.7158693405991752</v>
      </c>
      <c r="O1602" s="1226">
        <f t="shared" si="460"/>
        <v>6.79170000809812</v>
      </c>
      <c r="P1602" s="1226">
        <f t="shared" si="460"/>
        <v>6.7847997759698115</v>
      </c>
      <c r="Q1602" s="1226">
        <f t="shared" si="460"/>
        <v>6.6877550792474452</v>
      </c>
      <c r="R1602" s="1226">
        <f t="shared" si="460"/>
        <v>6.7678133100729072</v>
      </c>
      <c r="S1602" s="1226">
        <f t="shared" si="460"/>
        <v>7.1067031034087815</v>
      </c>
      <c r="T1602" s="1226">
        <f t="shared" si="460"/>
        <v>7.1520707490907833</v>
      </c>
      <c r="U1602" s="1226">
        <f t="shared" si="460"/>
        <v>7.1147287369231451</v>
      </c>
      <c r="V1602" s="1226">
        <f t="shared" si="460"/>
        <v>6.9498521567008886</v>
      </c>
      <c r="W1602" s="1226">
        <f t="shared" si="460"/>
        <v>6.9092500316604557</v>
      </c>
      <c r="X1602" s="1226">
        <f t="shared" si="460"/>
        <v>6.7412089420221948</v>
      </c>
      <c r="Y1602" s="1226">
        <f t="shared" si="460"/>
        <v>6.557624569918592</v>
      </c>
      <c r="Z1602" s="1226">
        <f t="shared" si="460"/>
        <v>6.1382389168229672</v>
      </c>
      <c r="AA1602" s="1226">
        <f t="shared" si="460"/>
        <v>5.5545139301292599</v>
      </c>
      <c r="AB1602" s="1226">
        <f t="shared" si="460"/>
        <v>5.0200099601494816</v>
      </c>
      <c r="AC1602" s="1228"/>
      <c r="AD1602" s="1195">
        <f>MAX(E1602:AB1602)</f>
        <v>7.1520707490907833</v>
      </c>
    </row>
    <row r="1603" spans="1:30" s="1161" customFormat="1" ht="12.75" customHeight="1" thickBot="1">
      <c r="A1603" s="1229" t="s">
        <v>645</v>
      </c>
      <c r="B1603" s="1230"/>
      <c r="C1603" s="1231"/>
      <c r="D1603" s="1231"/>
      <c r="E1603" s="1309">
        <v>1</v>
      </c>
      <c r="F1603" s="1309">
        <v>2</v>
      </c>
      <c r="G1603" s="1309">
        <v>3</v>
      </c>
      <c r="H1603" s="1309">
        <v>3</v>
      </c>
      <c r="I1603" s="1309">
        <v>5</v>
      </c>
      <c r="J1603" s="1309">
        <v>6</v>
      </c>
      <c r="K1603" s="1309">
        <v>7</v>
      </c>
      <c r="L1603" s="1309">
        <v>8</v>
      </c>
      <c r="M1603" s="1309">
        <v>9</v>
      </c>
      <c r="N1603" s="1309">
        <v>10</v>
      </c>
      <c r="O1603" s="1309">
        <v>11</v>
      </c>
      <c r="P1603" s="1309">
        <v>12</v>
      </c>
      <c r="Q1603" s="1309">
        <v>13</v>
      </c>
      <c r="R1603" s="1309">
        <v>14</v>
      </c>
      <c r="S1603" s="1309">
        <v>15</v>
      </c>
      <c r="T1603" s="1309">
        <v>16</v>
      </c>
      <c r="U1603" s="1309">
        <v>17</v>
      </c>
      <c r="V1603" s="1309">
        <v>18</v>
      </c>
      <c r="W1603" s="1309">
        <v>19</v>
      </c>
      <c r="X1603" s="1309">
        <v>20</v>
      </c>
      <c r="Y1603" s="1309">
        <v>21</v>
      </c>
      <c r="Z1603" s="1309">
        <v>22</v>
      </c>
      <c r="AA1603" s="1309">
        <v>23</v>
      </c>
      <c r="AB1603" s="1309">
        <v>24</v>
      </c>
      <c r="AC1603" s="1233"/>
    </row>
    <row r="1604" spans="1:30" s="1161" customFormat="1" ht="12.75" customHeight="1">
      <c r="A1604" s="1234" t="s">
        <v>169</v>
      </c>
      <c r="B1604" s="1235"/>
      <c r="C1604" s="1236" t="s">
        <v>164</v>
      </c>
      <c r="D1604" s="1726" t="s">
        <v>160</v>
      </c>
      <c r="E1604" s="1888">
        <v>10.350000381469727</v>
      </c>
      <c r="F1604" s="1889">
        <v>10.270000457763672</v>
      </c>
      <c r="G1604" s="1889">
        <v>10.279999732971191</v>
      </c>
      <c r="H1604" s="1889">
        <v>10.329999923706055</v>
      </c>
      <c r="I1604" s="1889">
        <v>10.340000152587891</v>
      </c>
      <c r="J1604" s="1889">
        <v>10.380000114440918</v>
      </c>
      <c r="K1604" s="1889">
        <v>10.399999618530273</v>
      </c>
      <c r="L1604" s="1889">
        <v>10.350000381469727</v>
      </c>
      <c r="M1604" s="1889">
        <v>10.350000381469727</v>
      </c>
      <c r="N1604" s="1889">
        <v>10.390000343322754</v>
      </c>
      <c r="O1604" s="1889">
        <v>10.390000343322754</v>
      </c>
      <c r="P1604" s="1889">
        <v>10.310000419616699</v>
      </c>
      <c r="Q1604" s="1889">
        <v>10.310000419616699</v>
      </c>
      <c r="R1604" s="1889">
        <v>10.310000419616699</v>
      </c>
      <c r="S1604" s="1889">
        <v>10.289999961853027</v>
      </c>
      <c r="T1604" s="1889">
        <v>10.329999923706055</v>
      </c>
      <c r="U1604" s="1889">
        <v>10.310000419616699</v>
      </c>
      <c r="V1604" s="1889">
        <v>10.329999923706055</v>
      </c>
      <c r="W1604" s="1889">
        <v>10.329999923706055</v>
      </c>
      <c r="X1604" s="1889">
        <v>10.430000305175781</v>
      </c>
      <c r="Y1604" s="1889">
        <v>10.449999809265137</v>
      </c>
      <c r="Z1604" s="1889">
        <v>10.430000305175781</v>
      </c>
      <c r="AA1604" s="1889">
        <v>10.5</v>
      </c>
      <c r="AB1604" s="1890">
        <v>10.520000457763672</v>
      </c>
      <c r="AC1604" s="1236"/>
    </row>
    <row r="1605" spans="1:30" s="1161" customFormat="1" ht="12.75" customHeight="1">
      <c r="A1605" s="1420" t="s">
        <v>170</v>
      </c>
      <c r="B1605" s="1421"/>
      <c r="C1605" s="1422" t="s">
        <v>164</v>
      </c>
      <c r="D1605" s="1882" t="s">
        <v>160</v>
      </c>
      <c r="E1605" s="1891">
        <v>10.510000228881836</v>
      </c>
      <c r="F1605" s="1892">
        <v>10.430000305175781</v>
      </c>
      <c r="G1605" s="1892">
        <v>10.439999580383301</v>
      </c>
      <c r="H1605" s="1892">
        <v>10.479999542236328</v>
      </c>
      <c r="I1605" s="1892">
        <v>10.5</v>
      </c>
      <c r="J1605" s="1892">
        <v>10.359999656677246</v>
      </c>
      <c r="K1605" s="1892">
        <v>10.390000343322754</v>
      </c>
      <c r="L1605" s="1892">
        <v>10.340000152587891</v>
      </c>
      <c r="M1605" s="1892">
        <v>10.340000152587891</v>
      </c>
      <c r="N1605" s="1892">
        <v>10.390000343322754</v>
      </c>
      <c r="O1605" s="1892">
        <v>10.380000114440918</v>
      </c>
      <c r="P1605" s="1892">
        <v>10.300000190734863</v>
      </c>
      <c r="Q1605" s="1892">
        <v>10.300000190734863</v>
      </c>
      <c r="R1605" s="1892">
        <v>10.300000190734863</v>
      </c>
      <c r="S1605" s="1892">
        <v>10.270000457763672</v>
      </c>
      <c r="T1605" s="1892">
        <v>10.319999694824219</v>
      </c>
      <c r="U1605" s="1892">
        <v>10.289999961853027</v>
      </c>
      <c r="V1605" s="1892">
        <v>10.319999694824219</v>
      </c>
      <c r="W1605" s="1892">
        <v>10.310000419616699</v>
      </c>
      <c r="X1605" s="1892">
        <v>10.409999847412109</v>
      </c>
      <c r="Y1605" s="1892">
        <v>10.439999580383301</v>
      </c>
      <c r="Z1605" s="1892">
        <v>10.409999847412109</v>
      </c>
      <c r="AA1605" s="1892">
        <v>10.479999542236328</v>
      </c>
      <c r="AB1605" s="1893">
        <v>10.510000228881836</v>
      </c>
      <c r="AC1605" s="1422"/>
    </row>
    <row r="1606" spans="1:30" s="1161" customFormat="1" ht="12.75" customHeight="1">
      <c r="A1606" s="1420" t="s">
        <v>268</v>
      </c>
      <c r="B1606" s="1421"/>
      <c r="C1606" s="1422" t="s">
        <v>164</v>
      </c>
      <c r="D1606" s="1882" t="s">
        <v>160</v>
      </c>
      <c r="E1606" s="1891">
        <v>10.319999694824219</v>
      </c>
      <c r="F1606" s="1892">
        <v>10.25</v>
      </c>
      <c r="G1606" s="1892">
        <v>10.260000228881836</v>
      </c>
      <c r="H1606" s="1892">
        <v>10.300000190734863</v>
      </c>
      <c r="I1606" s="1892">
        <v>10.310000419616699</v>
      </c>
      <c r="J1606" s="1892">
        <v>10.359999656677246</v>
      </c>
      <c r="K1606" s="1892">
        <v>10.380000114440918</v>
      </c>
      <c r="L1606" s="1892">
        <v>10.329999923706055</v>
      </c>
      <c r="M1606" s="1892">
        <v>10.340000152587891</v>
      </c>
      <c r="N1606" s="1892">
        <v>10.380000114440918</v>
      </c>
      <c r="O1606" s="1892">
        <v>10.369999885559082</v>
      </c>
      <c r="P1606" s="1892">
        <v>10.300000190734863</v>
      </c>
      <c r="Q1606" s="1892">
        <v>10.289999961853027</v>
      </c>
      <c r="R1606" s="1892">
        <v>10.279999732971191</v>
      </c>
      <c r="S1606" s="1892">
        <v>10.270000457763672</v>
      </c>
      <c r="T1606" s="1892">
        <v>10.310000419616699</v>
      </c>
      <c r="U1606" s="1892">
        <v>10.279999732971191</v>
      </c>
      <c r="V1606" s="1892">
        <v>10.310000419616699</v>
      </c>
      <c r="W1606" s="1892">
        <v>10.310000419616699</v>
      </c>
      <c r="X1606" s="1892">
        <v>10.399999618530273</v>
      </c>
      <c r="Y1606" s="1892">
        <v>10.430000305175781</v>
      </c>
      <c r="Z1606" s="1892">
        <v>10.399999618530273</v>
      </c>
      <c r="AA1606" s="1892">
        <v>10.460000038146973</v>
      </c>
      <c r="AB1606" s="1893">
        <v>10.5</v>
      </c>
      <c r="AC1606" s="1422"/>
    </row>
    <row r="1607" spans="1:30" s="1161" customFormat="1" ht="12.75" customHeight="1" thickBot="1">
      <c r="A1607" s="1237" t="s">
        <v>881</v>
      </c>
      <c r="B1607" s="1199"/>
      <c r="C1607" s="1198" t="s">
        <v>164</v>
      </c>
      <c r="D1607" s="1784" t="s">
        <v>160</v>
      </c>
      <c r="E1607" s="1891">
        <v>10.470000267028809</v>
      </c>
      <c r="F1607" s="1892">
        <v>10.409999847412109</v>
      </c>
      <c r="G1607" s="1892">
        <v>10.430000305175781</v>
      </c>
      <c r="H1607" s="1892">
        <v>10.439999580383301</v>
      </c>
      <c r="I1607" s="1892">
        <v>10.460000038146973</v>
      </c>
      <c r="J1607" s="1892">
        <v>10.340000152587891</v>
      </c>
      <c r="K1607" s="1892">
        <v>10.359999656677246</v>
      </c>
      <c r="L1607" s="1892">
        <v>10.289999961853027</v>
      </c>
      <c r="M1607" s="1892">
        <v>10.319999694824219</v>
      </c>
      <c r="N1607" s="1892">
        <v>10.350000381469727</v>
      </c>
      <c r="O1607" s="1892">
        <v>10.319999694824219</v>
      </c>
      <c r="P1607" s="1892">
        <v>10.270000457763672</v>
      </c>
      <c r="Q1607" s="1892">
        <v>10.260000228881836</v>
      </c>
      <c r="R1607" s="1892">
        <v>10.25</v>
      </c>
      <c r="S1607" s="1892">
        <v>10.229999542236328</v>
      </c>
      <c r="T1607" s="1892">
        <v>10.260000228881836</v>
      </c>
      <c r="U1607" s="1892">
        <v>10.220000267028809</v>
      </c>
      <c r="V1607" s="1892">
        <v>10.25</v>
      </c>
      <c r="W1607" s="1892">
        <v>10.270000457763672</v>
      </c>
      <c r="X1607" s="1892">
        <v>10.359999656677246</v>
      </c>
      <c r="Y1607" s="1892">
        <v>10.390000343322754</v>
      </c>
      <c r="Z1607" s="1892">
        <v>10.369999885559082</v>
      </c>
      <c r="AA1607" s="1892">
        <v>10.420000076293945</v>
      </c>
      <c r="AB1607" s="1893">
        <v>10.460000038146973</v>
      </c>
      <c r="AC1607" s="1198"/>
    </row>
    <row r="1608" spans="1:30" s="3" customFormat="1" ht="12.75" customHeight="1">
      <c r="A1608" s="3308" t="s">
        <v>196</v>
      </c>
      <c r="B1608" s="3320" t="s">
        <v>335</v>
      </c>
      <c r="C1608" s="1186" t="s">
        <v>156</v>
      </c>
      <c r="D1608" s="1186" t="s">
        <v>157</v>
      </c>
      <c r="E1608" s="1540">
        <v>0.38319999999999999</v>
      </c>
      <c r="F1608" s="1540">
        <v>0.3528</v>
      </c>
      <c r="G1608" s="1540">
        <v>0.33839999999999998</v>
      </c>
      <c r="H1608" s="1541">
        <v>0.3296</v>
      </c>
      <c r="I1608" s="1540">
        <v>0.3352</v>
      </c>
      <c r="J1608" s="1540">
        <v>0.38479999999999998</v>
      </c>
      <c r="K1608" s="1540">
        <v>0.53200000000000003</v>
      </c>
      <c r="L1608" s="1540">
        <v>0.61919999999999997</v>
      </c>
      <c r="M1608" s="1540">
        <v>0.67759999999999998</v>
      </c>
      <c r="N1608" s="1541">
        <v>0.6976</v>
      </c>
      <c r="O1608" s="1540">
        <v>0.72560000000000002</v>
      </c>
      <c r="P1608" s="1540">
        <v>0.72</v>
      </c>
      <c r="Q1608" s="1540">
        <v>0.71679999999999999</v>
      </c>
      <c r="R1608" s="1540">
        <v>0.70479999999999998</v>
      </c>
      <c r="S1608" s="1540">
        <v>0.71840000000000004</v>
      </c>
      <c r="T1608" s="1540">
        <v>0.71519999999999995</v>
      </c>
      <c r="U1608" s="1540">
        <v>0.72240000000000004</v>
      </c>
      <c r="V1608" s="1541">
        <v>0.70879999999999999</v>
      </c>
      <c r="W1608" s="1540">
        <v>0.74160000000000004</v>
      </c>
      <c r="X1608" s="1540">
        <v>0.71440000000000003</v>
      </c>
      <c r="Y1608" s="1540">
        <v>0.6784</v>
      </c>
      <c r="Z1608" s="1540">
        <v>0.63360000000000005</v>
      </c>
      <c r="AA1608" s="1540">
        <v>0.52800000000000002</v>
      </c>
      <c r="AB1608" s="1540">
        <v>0.43919999999999998</v>
      </c>
      <c r="AC1608" s="1189">
        <f>SUM(E1608:AB1608)</f>
        <v>14.117599999999998</v>
      </c>
    </row>
    <row r="1609" spans="1:30" s="3" customFormat="1" ht="12.75" customHeight="1">
      <c r="A1609" s="3305"/>
      <c r="B1609" s="3310"/>
      <c r="C1609" s="1191" t="s">
        <v>158</v>
      </c>
      <c r="D1609" s="1191" t="s">
        <v>157</v>
      </c>
      <c r="E1609" s="1542">
        <v>2.3999999999999998E-3</v>
      </c>
      <c r="F1609" s="1542">
        <v>3.2000000000000002E-3</v>
      </c>
      <c r="G1609" s="1542">
        <v>4.0000000000000001E-3</v>
      </c>
      <c r="H1609" s="1543">
        <v>5.5999999999999999E-3</v>
      </c>
      <c r="I1609" s="1542">
        <v>8.0000000000000002E-3</v>
      </c>
      <c r="J1609" s="1542">
        <v>1.7600000000000001E-2</v>
      </c>
      <c r="K1609" s="1542">
        <v>2.3199999999999998E-2</v>
      </c>
      <c r="L1609" s="1542">
        <v>4.0800000000000003E-2</v>
      </c>
      <c r="M1609" s="1542">
        <v>3.2000000000000001E-2</v>
      </c>
      <c r="N1609" s="1543">
        <v>1.7600000000000001E-2</v>
      </c>
      <c r="O1609" s="1542">
        <v>3.44E-2</v>
      </c>
      <c r="P1609" s="1542">
        <v>2.8000000000000001E-2</v>
      </c>
      <c r="Q1609" s="1542">
        <v>2.4E-2</v>
      </c>
      <c r="R1609" s="1542">
        <v>0.02</v>
      </c>
      <c r="S1609" s="1542">
        <v>2.0799999999999999E-2</v>
      </c>
      <c r="T1609" s="1542">
        <v>1.44E-2</v>
      </c>
      <c r="U1609" s="1542">
        <v>1.12E-2</v>
      </c>
      <c r="V1609" s="1543">
        <v>1.3599999999999999E-2</v>
      </c>
      <c r="W1609" s="1542">
        <v>1.12E-2</v>
      </c>
      <c r="X1609" s="1542">
        <v>8.8000000000000005E-3</v>
      </c>
      <c r="Y1609" s="1542">
        <v>7.1999999999999998E-3</v>
      </c>
      <c r="Z1609" s="1542">
        <v>2.3999999999999998E-3</v>
      </c>
      <c r="AA1609" s="1542">
        <v>2.3999999999999998E-3</v>
      </c>
      <c r="AB1609" s="1542">
        <v>1.6E-2</v>
      </c>
      <c r="AC1609" s="1194">
        <f>SUM(E1609:AB1609)</f>
        <v>0.36880000000000002</v>
      </c>
    </row>
    <row r="1610" spans="1:30" s="3" customFormat="1" ht="12.75" customHeight="1">
      <c r="A1610" s="3305"/>
      <c r="B1610" s="3310"/>
      <c r="C1610" s="1191" t="s">
        <v>159</v>
      </c>
      <c r="D1610" s="1697" t="s">
        <v>160</v>
      </c>
      <c r="E1610" s="1907">
        <v>20</v>
      </c>
      <c r="F1610" s="1908">
        <v>20</v>
      </c>
      <c r="G1610" s="1908">
        <v>19</v>
      </c>
      <c r="H1610" s="1908">
        <v>18</v>
      </c>
      <c r="I1610" s="1908">
        <v>18</v>
      </c>
      <c r="J1610" s="1908">
        <v>26</v>
      </c>
      <c r="K1610" s="1908">
        <v>32</v>
      </c>
      <c r="L1610" s="1908">
        <v>36</v>
      </c>
      <c r="M1610" s="1908">
        <v>42</v>
      </c>
      <c r="N1610" s="1908">
        <v>41</v>
      </c>
      <c r="O1610" s="1908">
        <v>41</v>
      </c>
      <c r="P1610" s="1908">
        <v>39</v>
      </c>
      <c r="Q1610" s="1908">
        <v>39</v>
      </c>
      <c r="R1610" s="1908">
        <v>39</v>
      </c>
      <c r="S1610" s="1908">
        <v>38</v>
      </c>
      <c r="T1610" s="1908">
        <v>40</v>
      </c>
      <c r="U1610" s="1908">
        <v>38</v>
      </c>
      <c r="V1610" s="1908">
        <v>38</v>
      </c>
      <c r="W1610" s="1908">
        <v>43</v>
      </c>
      <c r="X1610" s="1908">
        <v>37</v>
      </c>
      <c r="Y1610" s="1908">
        <v>36</v>
      </c>
      <c r="Z1610" s="1908">
        <v>31</v>
      </c>
      <c r="AA1610" s="1908">
        <v>27</v>
      </c>
      <c r="AB1610" s="1909">
        <v>21</v>
      </c>
      <c r="AC1610" s="1194"/>
      <c r="AD1610" s="1195">
        <f>MAX(E1610:AB1610)</f>
        <v>43</v>
      </c>
    </row>
    <row r="1611" spans="1:30" s="3" customFormat="1" ht="12.75" customHeight="1" thickBot="1">
      <c r="A1611" s="3306"/>
      <c r="B1611" s="3311"/>
      <c r="C1611" s="1209" t="s">
        <v>161</v>
      </c>
      <c r="D1611" s="1209"/>
      <c r="E1611" s="1268">
        <f t="shared" ref="E1611:AC1611" si="461">E1609/E1608</f>
        <v>6.2630480167014608E-3</v>
      </c>
      <c r="F1611" s="1268">
        <f t="shared" si="461"/>
        <v>9.0702947845804991E-3</v>
      </c>
      <c r="G1611" s="1268">
        <f t="shared" si="461"/>
        <v>1.1820330969267141E-2</v>
      </c>
      <c r="H1611" s="1312">
        <f t="shared" si="461"/>
        <v>1.6990291262135922E-2</v>
      </c>
      <c r="I1611" s="1268">
        <f t="shared" si="461"/>
        <v>2.386634844868735E-2</v>
      </c>
      <c r="J1611" s="1268">
        <f t="shared" si="461"/>
        <v>4.5738045738045741E-2</v>
      </c>
      <c r="K1611" s="1268">
        <f t="shared" si="461"/>
        <v>4.3609022556390972E-2</v>
      </c>
      <c r="L1611" s="1268">
        <f t="shared" si="461"/>
        <v>6.589147286821706E-2</v>
      </c>
      <c r="M1611" s="1268">
        <f t="shared" si="461"/>
        <v>4.7225501770956316E-2</v>
      </c>
      <c r="N1611" s="1312">
        <f t="shared" si="461"/>
        <v>2.5229357798165139E-2</v>
      </c>
      <c r="O1611" s="1268">
        <f t="shared" si="461"/>
        <v>4.7409040793825796E-2</v>
      </c>
      <c r="P1611" s="1268">
        <f t="shared" si="461"/>
        <v>3.888888888888889E-2</v>
      </c>
      <c r="Q1611" s="1268">
        <f t="shared" si="461"/>
        <v>3.3482142857142856E-2</v>
      </c>
      <c r="R1611" s="1268">
        <f t="shared" si="461"/>
        <v>2.8376844494892171E-2</v>
      </c>
      <c r="S1611" s="1268">
        <f t="shared" si="461"/>
        <v>2.8953229398663693E-2</v>
      </c>
      <c r="T1611" s="1268">
        <f t="shared" si="461"/>
        <v>2.0134228187919465E-2</v>
      </c>
      <c r="U1611" s="1268">
        <f t="shared" si="461"/>
        <v>1.5503875968992248E-2</v>
      </c>
      <c r="V1611" s="1312">
        <f t="shared" si="461"/>
        <v>1.9187358916478554E-2</v>
      </c>
      <c r="W1611" s="1268">
        <f t="shared" si="461"/>
        <v>1.5102481121898596E-2</v>
      </c>
      <c r="X1611" s="1268">
        <f t="shared" si="461"/>
        <v>1.2318029115341545E-2</v>
      </c>
      <c r="Y1611" s="1268">
        <f t="shared" si="461"/>
        <v>1.0613207547169811E-2</v>
      </c>
      <c r="Z1611" s="1268">
        <f t="shared" si="461"/>
        <v>3.7878787878787871E-3</v>
      </c>
      <c r="AA1611" s="1268">
        <f t="shared" si="461"/>
        <v>4.5454545454545452E-3</v>
      </c>
      <c r="AB1611" s="1268">
        <f t="shared" si="461"/>
        <v>3.6429872495446269E-2</v>
      </c>
      <c r="AC1611" s="1212">
        <f t="shared" si="461"/>
        <v>2.6123420411401376E-2</v>
      </c>
    </row>
    <row r="1612" spans="1:30" s="3" customFormat="1" ht="12.75" customHeight="1">
      <c r="A1612" s="3304" t="s">
        <v>173</v>
      </c>
      <c r="B1612" s="3309" t="s">
        <v>882</v>
      </c>
      <c r="C1612" s="1255" t="s">
        <v>156</v>
      </c>
      <c r="D1612" s="1255" t="s">
        <v>157</v>
      </c>
      <c r="E1612" s="1544">
        <v>0.43759999999999999</v>
      </c>
      <c r="F1612" s="1544">
        <v>0.436</v>
      </c>
      <c r="G1612" s="1544">
        <v>0.42</v>
      </c>
      <c r="H1612" s="1545">
        <v>0.41120000000000001</v>
      </c>
      <c r="I1612" s="1544">
        <v>0.436</v>
      </c>
      <c r="J1612" s="1544">
        <v>0.44719999999999999</v>
      </c>
      <c r="K1612" s="1544">
        <v>0.49519999999999997</v>
      </c>
      <c r="L1612" s="1544">
        <v>0.57199999999999995</v>
      </c>
      <c r="M1612" s="1544">
        <v>0.61040000000000005</v>
      </c>
      <c r="N1612" s="1545">
        <v>0.60240000000000005</v>
      </c>
      <c r="O1612" s="1544">
        <v>0.60719999999999996</v>
      </c>
      <c r="P1612" s="1544">
        <v>0.57120000000000004</v>
      </c>
      <c r="Q1612" s="1544">
        <v>0.54720000000000002</v>
      </c>
      <c r="R1612" s="1544">
        <v>0.53439999999999999</v>
      </c>
      <c r="S1612" s="1544">
        <v>0.56399999999999995</v>
      </c>
      <c r="T1612" s="1544">
        <v>0.54479999999999995</v>
      </c>
      <c r="U1612" s="1544">
        <v>0.53120000000000001</v>
      </c>
      <c r="V1612" s="1545">
        <v>0.54079999999999995</v>
      </c>
      <c r="W1612" s="1544">
        <v>0.52159999999999995</v>
      </c>
      <c r="X1612" s="1544">
        <v>0.51519999999999999</v>
      </c>
      <c r="Y1612" s="1544">
        <v>0.53200000000000003</v>
      </c>
      <c r="Z1612" s="1544">
        <v>0.50480000000000003</v>
      </c>
      <c r="AA1612" s="1544">
        <v>0.48559999999999998</v>
      </c>
      <c r="AB1612" s="1544">
        <v>0.4592</v>
      </c>
      <c r="AC1612" s="1242">
        <f>SUM(E1612:AB1612)</f>
        <v>12.327199999999999</v>
      </c>
    </row>
    <row r="1613" spans="1:30" s="3" customFormat="1" ht="12.75" customHeight="1">
      <c r="A1613" s="3305"/>
      <c r="B1613" s="3310"/>
      <c r="C1613" s="1191" t="s">
        <v>158</v>
      </c>
      <c r="D1613" s="1191" t="s">
        <v>157</v>
      </c>
      <c r="E1613" s="1542">
        <v>0.2616</v>
      </c>
      <c r="F1613" s="1542">
        <v>0.26319999999999999</v>
      </c>
      <c r="G1613" s="1542">
        <v>0.25440000000000002</v>
      </c>
      <c r="H1613" s="1543">
        <v>0.2472</v>
      </c>
      <c r="I1613" s="1542">
        <v>0.252</v>
      </c>
      <c r="J1613" s="1542">
        <v>0.25600000000000001</v>
      </c>
      <c r="K1613" s="1542">
        <v>0.25919999999999999</v>
      </c>
      <c r="L1613" s="1542">
        <v>0.26319999999999999</v>
      </c>
      <c r="M1613" s="1542">
        <v>0.25919999999999999</v>
      </c>
      <c r="N1613" s="1543">
        <v>0.26079999999999998</v>
      </c>
      <c r="O1613" s="1542">
        <v>0.26960000000000001</v>
      </c>
      <c r="P1613" s="1542">
        <v>0.26479999999999998</v>
      </c>
      <c r="Q1613" s="1542">
        <v>0.25359999999999999</v>
      </c>
      <c r="R1613" s="1542">
        <v>0.24160000000000001</v>
      </c>
      <c r="S1613" s="1542">
        <v>0.2576</v>
      </c>
      <c r="T1613" s="1542">
        <v>0.25600000000000001</v>
      </c>
      <c r="U1613" s="1542">
        <v>0.25600000000000001</v>
      </c>
      <c r="V1613" s="1543">
        <v>0.27279999999999999</v>
      </c>
      <c r="W1613" s="1542">
        <v>0.26240000000000002</v>
      </c>
      <c r="X1613" s="1542">
        <v>0.26640000000000003</v>
      </c>
      <c r="Y1613" s="1542">
        <v>0.28720000000000001</v>
      </c>
      <c r="Z1613" s="1542">
        <v>0.28560000000000002</v>
      </c>
      <c r="AA1613" s="1542">
        <v>0.28239999999999998</v>
      </c>
      <c r="AB1613" s="1542">
        <v>0.28799999999999998</v>
      </c>
      <c r="AC1613" s="1194">
        <f>SUM(E1613:AB1613)</f>
        <v>6.3208000000000011</v>
      </c>
    </row>
    <row r="1614" spans="1:30" s="3" customFormat="1" ht="12.75" customHeight="1">
      <c r="A1614" s="3305"/>
      <c r="B1614" s="3310"/>
      <c r="C1614" s="1191" t="s">
        <v>159</v>
      </c>
      <c r="D1614" s="1835" t="s">
        <v>160</v>
      </c>
      <c r="E1614" s="1910">
        <v>26</v>
      </c>
      <c r="F1614" s="1911">
        <v>29</v>
      </c>
      <c r="G1614" s="1911">
        <v>26</v>
      </c>
      <c r="H1614" s="1911">
        <v>26</v>
      </c>
      <c r="I1614" s="1911">
        <v>29</v>
      </c>
      <c r="J1614" s="1911">
        <v>30</v>
      </c>
      <c r="K1614" s="1911">
        <v>29</v>
      </c>
      <c r="L1614" s="1911">
        <v>37</v>
      </c>
      <c r="M1614" s="1911">
        <v>36</v>
      </c>
      <c r="N1614" s="1911">
        <v>35</v>
      </c>
      <c r="O1614" s="1911">
        <v>35</v>
      </c>
      <c r="P1614" s="1911">
        <v>32</v>
      </c>
      <c r="Q1614" s="1911">
        <v>30</v>
      </c>
      <c r="R1614" s="1911">
        <v>31</v>
      </c>
      <c r="S1614" s="1911">
        <v>32</v>
      </c>
      <c r="T1614" s="1911">
        <v>32</v>
      </c>
      <c r="U1614" s="1911">
        <v>30</v>
      </c>
      <c r="V1614" s="1911">
        <v>32</v>
      </c>
      <c r="W1614" s="1911">
        <v>30</v>
      </c>
      <c r="X1614" s="1911">
        <v>31</v>
      </c>
      <c r="Y1614" s="1911">
        <v>32</v>
      </c>
      <c r="Z1614" s="1911">
        <v>30</v>
      </c>
      <c r="AA1614" s="1911">
        <v>28</v>
      </c>
      <c r="AB1614" s="1912">
        <v>30</v>
      </c>
      <c r="AC1614" s="1250"/>
      <c r="AD1614" s="1340"/>
    </row>
    <row r="1615" spans="1:30" s="3" customFormat="1" ht="12.75" customHeight="1" thickBot="1">
      <c r="A1615" s="3307"/>
      <c r="B1615" s="3321"/>
      <c r="C1615" s="1202" t="s">
        <v>161</v>
      </c>
      <c r="D1615" s="1202"/>
      <c r="E1615" s="1308">
        <f t="shared" ref="E1615:AC1615" si="462">E1613/E1612</f>
        <v>0.59780621572212067</v>
      </c>
      <c r="F1615" s="1308">
        <f t="shared" si="462"/>
        <v>0.60366972477064218</v>
      </c>
      <c r="G1615" s="1308">
        <f t="shared" si="462"/>
        <v>0.60571428571428576</v>
      </c>
      <c r="H1615" s="1362">
        <f t="shared" si="462"/>
        <v>0.60116731517509725</v>
      </c>
      <c r="I1615" s="1308">
        <f t="shared" si="462"/>
        <v>0.57798165137614677</v>
      </c>
      <c r="J1615" s="1308">
        <f t="shared" si="462"/>
        <v>0.57245080500894452</v>
      </c>
      <c r="K1615" s="1308">
        <f t="shared" si="462"/>
        <v>0.52342487883683364</v>
      </c>
      <c r="L1615" s="1308">
        <f t="shared" si="462"/>
        <v>0.46013986013986014</v>
      </c>
      <c r="M1615" s="1308">
        <f t="shared" si="462"/>
        <v>0.42463958060288332</v>
      </c>
      <c r="N1615" s="1362">
        <f t="shared" si="462"/>
        <v>0.43293492695883129</v>
      </c>
      <c r="O1615" s="1308">
        <f t="shared" si="462"/>
        <v>0.44400527009222668</v>
      </c>
      <c r="P1615" s="1308">
        <f t="shared" si="462"/>
        <v>0.46358543417366938</v>
      </c>
      <c r="Q1615" s="1308">
        <f t="shared" si="462"/>
        <v>0.46345029239766078</v>
      </c>
      <c r="R1615" s="1308">
        <f t="shared" si="462"/>
        <v>0.45209580838323354</v>
      </c>
      <c r="S1615" s="1308">
        <f t="shared" si="462"/>
        <v>0.45673758865248232</v>
      </c>
      <c r="T1615" s="1308">
        <f t="shared" si="462"/>
        <v>0.46989720998531576</v>
      </c>
      <c r="U1615" s="1308">
        <f t="shared" si="462"/>
        <v>0.48192771084337349</v>
      </c>
      <c r="V1615" s="1362">
        <f t="shared" si="462"/>
        <v>0.50443786982248529</v>
      </c>
      <c r="W1615" s="1308">
        <f t="shared" si="462"/>
        <v>0.50306748466257678</v>
      </c>
      <c r="X1615" s="1308">
        <f t="shared" si="462"/>
        <v>0.51708074534161497</v>
      </c>
      <c r="Y1615" s="1308">
        <f t="shared" si="462"/>
        <v>0.53984962406015036</v>
      </c>
      <c r="Z1615" s="1308">
        <f t="shared" si="462"/>
        <v>0.56576862123613314</v>
      </c>
      <c r="AA1615" s="1308">
        <f t="shared" si="462"/>
        <v>0.58154859967051076</v>
      </c>
      <c r="AB1615" s="1308">
        <f t="shared" si="462"/>
        <v>0.62717770034843201</v>
      </c>
      <c r="AC1615" s="1205">
        <f t="shared" si="462"/>
        <v>0.51275228762411584</v>
      </c>
    </row>
    <row r="1616" spans="1:30" s="3" customFormat="1" ht="12.75" customHeight="1">
      <c r="A1616" s="3308" t="s">
        <v>162</v>
      </c>
      <c r="B1616" s="3320" t="s">
        <v>883</v>
      </c>
      <c r="C1616" s="1186" t="s">
        <v>156</v>
      </c>
      <c r="D1616" s="1186" t="s">
        <v>157</v>
      </c>
      <c r="E1616" s="1316">
        <v>0</v>
      </c>
      <c r="F1616" s="1316">
        <v>0</v>
      </c>
      <c r="G1616" s="1316">
        <v>0</v>
      </c>
      <c r="H1616" s="1317">
        <v>0</v>
      </c>
      <c r="I1616" s="1316">
        <v>0</v>
      </c>
      <c r="J1616" s="1316">
        <v>0</v>
      </c>
      <c r="K1616" s="1316">
        <v>0</v>
      </c>
      <c r="L1616" s="1316">
        <v>0</v>
      </c>
      <c r="M1616" s="1316">
        <v>0</v>
      </c>
      <c r="N1616" s="1317">
        <v>0</v>
      </c>
      <c r="O1616" s="1316">
        <v>0</v>
      </c>
      <c r="P1616" s="1316">
        <v>0</v>
      </c>
      <c r="Q1616" s="1316">
        <v>0</v>
      </c>
      <c r="R1616" s="1316">
        <v>0</v>
      </c>
      <c r="S1616" s="1316">
        <v>0</v>
      </c>
      <c r="T1616" s="1316">
        <v>0</v>
      </c>
      <c r="U1616" s="1316">
        <v>0</v>
      </c>
      <c r="V1616" s="1317">
        <v>0</v>
      </c>
      <c r="W1616" s="1316">
        <v>0</v>
      </c>
      <c r="X1616" s="1316">
        <v>0</v>
      </c>
      <c r="Y1616" s="1316">
        <v>0</v>
      </c>
      <c r="Z1616" s="1316">
        <v>0</v>
      </c>
      <c r="AA1616" s="1316">
        <v>0</v>
      </c>
      <c r="AB1616" s="1316">
        <v>0</v>
      </c>
      <c r="AC1616" s="1189">
        <f>SUM(E1616:AB1616)</f>
        <v>0</v>
      </c>
    </row>
    <row r="1617" spans="1:30" s="3" customFormat="1" ht="12.75" customHeight="1">
      <c r="A1617" s="3305"/>
      <c r="B1617" s="3310"/>
      <c r="C1617" s="1191" t="s">
        <v>158</v>
      </c>
      <c r="D1617" s="1191" t="s">
        <v>157</v>
      </c>
      <c r="E1617" s="1305">
        <v>0</v>
      </c>
      <c r="F1617" s="1305">
        <v>0</v>
      </c>
      <c r="G1617" s="1305">
        <v>0</v>
      </c>
      <c r="H1617" s="1318">
        <v>0</v>
      </c>
      <c r="I1617" s="1305">
        <v>0</v>
      </c>
      <c r="J1617" s="1305">
        <v>0</v>
      </c>
      <c r="K1617" s="1305">
        <v>0</v>
      </c>
      <c r="L1617" s="1305">
        <v>0</v>
      </c>
      <c r="M1617" s="1305">
        <v>0</v>
      </c>
      <c r="N1617" s="1318">
        <v>0</v>
      </c>
      <c r="O1617" s="1305">
        <v>0</v>
      </c>
      <c r="P1617" s="1305">
        <v>0</v>
      </c>
      <c r="Q1617" s="1305">
        <v>0</v>
      </c>
      <c r="R1617" s="1305">
        <v>0</v>
      </c>
      <c r="S1617" s="1305">
        <v>0</v>
      </c>
      <c r="T1617" s="1305">
        <v>0</v>
      </c>
      <c r="U1617" s="1305">
        <v>0</v>
      </c>
      <c r="V1617" s="1318">
        <v>0</v>
      </c>
      <c r="W1617" s="1305">
        <v>0</v>
      </c>
      <c r="X1617" s="1305">
        <v>0</v>
      </c>
      <c r="Y1617" s="1305">
        <v>0</v>
      </c>
      <c r="Z1617" s="1305">
        <v>0</v>
      </c>
      <c r="AA1617" s="1305">
        <v>0</v>
      </c>
      <c r="AB1617" s="1305">
        <v>0</v>
      </c>
      <c r="AC1617" s="1194">
        <f>SUM(E1617:AB1617)</f>
        <v>0</v>
      </c>
    </row>
    <row r="1618" spans="1:30" s="3" customFormat="1" ht="12.75" customHeight="1">
      <c r="A1618" s="3305"/>
      <c r="B1618" s="3310"/>
      <c r="C1618" s="1191" t="s">
        <v>159</v>
      </c>
      <c r="D1618" s="1697" t="s">
        <v>160</v>
      </c>
      <c r="E1618" s="334">
        <v>0</v>
      </c>
      <c r="F1618" s="334">
        <v>0</v>
      </c>
      <c r="G1618" s="334">
        <v>0</v>
      </c>
      <c r="H1618" s="335">
        <v>0</v>
      </c>
      <c r="I1618" s="334">
        <v>0</v>
      </c>
      <c r="J1618" s="334">
        <v>0</v>
      </c>
      <c r="K1618" s="334">
        <v>0</v>
      </c>
      <c r="L1618" s="334">
        <v>0</v>
      </c>
      <c r="M1618" s="334">
        <v>0</v>
      </c>
      <c r="N1618" s="335">
        <v>0</v>
      </c>
      <c r="O1618" s="334">
        <v>0</v>
      </c>
      <c r="P1618" s="334">
        <v>0</v>
      </c>
      <c r="Q1618" s="334">
        <v>0</v>
      </c>
      <c r="R1618" s="334">
        <v>0</v>
      </c>
      <c r="S1618" s="334">
        <v>0</v>
      </c>
      <c r="T1618" s="334">
        <v>0</v>
      </c>
      <c r="U1618" s="334">
        <v>0</v>
      </c>
      <c r="V1618" s="335">
        <v>0</v>
      </c>
      <c r="W1618" s="334">
        <v>0</v>
      </c>
      <c r="X1618" s="334">
        <v>0</v>
      </c>
      <c r="Y1618" s="334">
        <v>0</v>
      </c>
      <c r="Z1618" s="334">
        <v>0</v>
      </c>
      <c r="AA1618" s="334">
        <v>0</v>
      </c>
      <c r="AB1618" s="334">
        <v>0</v>
      </c>
      <c r="AC1618" s="1194"/>
      <c r="AD1618" s="1340"/>
    </row>
    <row r="1619" spans="1:30" s="3" customFormat="1" ht="12.75" customHeight="1">
      <c r="A1619" s="3307"/>
      <c r="B1619" s="3321"/>
      <c r="C1619" s="1202" t="s">
        <v>161</v>
      </c>
      <c r="D1619" s="1202"/>
      <c r="E1619" s="1308" t="e">
        <f t="shared" ref="E1619:AC1619" si="463">E1617/E1616</f>
        <v>#DIV/0!</v>
      </c>
      <c r="F1619" s="1308" t="e">
        <f t="shared" si="463"/>
        <v>#DIV/0!</v>
      </c>
      <c r="G1619" s="1308" t="e">
        <f t="shared" si="463"/>
        <v>#DIV/0!</v>
      </c>
      <c r="H1619" s="1362" t="e">
        <f t="shared" si="463"/>
        <v>#DIV/0!</v>
      </c>
      <c r="I1619" s="1308" t="e">
        <f t="shared" si="463"/>
        <v>#DIV/0!</v>
      </c>
      <c r="J1619" s="1308" t="e">
        <f t="shared" si="463"/>
        <v>#DIV/0!</v>
      </c>
      <c r="K1619" s="1308" t="e">
        <f t="shared" si="463"/>
        <v>#DIV/0!</v>
      </c>
      <c r="L1619" s="1308" t="e">
        <f t="shared" si="463"/>
        <v>#DIV/0!</v>
      </c>
      <c r="M1619" s="1308" t="e">
        <f t="shared" si="463"/>
        <v>#DIV/0!</v>
      </c>
      <c r="N1619" s="1362" t="e">
        <f t="shared" si="463"/>
        <v>#DIV/0!</v>
      </c>
      <c r="O1619" s="1308" t="e">
        <f t="shared" si="463"/>
        <v>#DIV/0!</v>
      </c>
      <c r="P1619" s="1308" t="e">
        <f t="shared" si="463"/>
        <v>#DIV/0!</v>
      </c>
      <c r="Q1619" s="1308" t="e">
        <f t="shared" si="463"/>
        <v>#DIV/0!</v>
      </c>
      <c r="R1619" s="1308" t="e">
        <f t="shared" si="463"/>
        <v>#DIV/0!</v>
      </c>
      <c r="S1619" s="1308" t="e">
        <f t="shared" si="463"/>
        <v>#DIV/0!</v>
      </c>
      <c r="T1619" s="1308" t="e">
        <f t="shared" si="463"/>
        <v>#DIV/0!</v>
      </c>
      <c r="U1619" s="1308" t="e">
        <f t="shared" si="463"/>
        <v>#DIV/0!</v>
      </c>
      <c r="V1619" s="1362" t="e">
        <f t="shared" si="463"/>
        <v>#DIV/0!</v>
      </c>
      <c r="W1619" s="1308" t="e">
        <f t="shared" si="463"/>
        <v>#DIV/0!</v>
      </c>
      <c r="X1619" s="1308" t="e">
        <f t="shared" si="463"/>
        <v>#DIV/0!</v>
      </c>
      <c r="Y1619" s="1308" t="e">
        <f t="shared" si="463"/>
        <v>#DIV/0!</v>
      </c>
      <c r="Z1619" s="1308" t="e">
        <f t="shared" si="463"/>
        <v>#DIV/0!</v>
      </c>
      <c r="AA1619" s="1308" t="e">
        <f t="shared" si="463"/>
        <v>#DIV/0!</v>
      </c>
      <c r="AB1619" s="1308" t="e">
        <f t="shared" si="463"/>
        <v>#DIV/0!</v>
      </c>
      <c r="AC1619" s="1205" t="e">
        <f t="shared" si="463"/>
        <v>#DIV/0!</v>
      </c>
    </row>
    <row r="1620" spans="1:30" s="3" customFormat="1" ht="12.75" customHeight="1">
      <c r="A1620" s="3308" t="s">
        <v>255</v>
      </c>
      <c r="B1620" s="3320" t="s">
        <v>884</v>
      </c>
      <c r="C1620" s="1186" t="s">
        <v>156</v>
      </c>
      <c r="D1620" s="1186" t="s">
        <v>157</v>
      </c>
      <c r="E1620" s="1546">
        <f t="shared" ref="E1620:AB1620" si="464">1.73*E1622*E1604*0.9/1000</f>
        <v>6.4459802375793462E-2</v>
      </c>
      <c r="F1620" s="1546">
        <f t="shared" si="464"/>
        <v>4.7971172138214106E-2</v>
      </c>
      <c r="G1620" s="1546">
        <f t="shared" si="464"/>
        <v>6.4023838336944597E-2</v>
      </c>
      <c r="H1620" s="1546">
        <f t="shared" si="464"/>
        <v>6.4335239524841312E-2</v>
      </c>
      <c r="I1620" s="1546">
        <f t="shared" si="464"/>
        <v>6.439752095031738E-2</v>
      </c>
      <c r="J1620" s="1546">
        <f t="shared" si="464"/>
        <v>6.4646640712738054E-2</v>
      </c>
      <c r="K1620" s="1546">
        <f t="shared" si="464"/>
        <v>6.4771197624206536E-2</v>
      </c>
      <c r="L1620" s="1546">
        <f t="shared" si="464"/>
        <v>0.12891960475158692</v>
      </c>
      <c r="M1620" s="1546">
        <f t="shared" si="464"/>
        <v>9.668970356369018E-2</v>
      </c>
      <c r="N1620" s="1546">
        <f t="shared" si="464"/>
        <v>9.7063383207321163E-2</v>
      </c>
      <c r="O1620" s="1546">
        <f t="shared" si="464"/>
        <v>8.0886152672767636E-2</v>
      </c>
      <c r="P1620" s="1546">
        <f t="shared" si="464"/>
        <v>8.0263353266716006E-2</v>
      </c>
      <c r="Q1620" s="1546">
        <f t="shared" si="464"/>
        <v>8.0263353266716006E-2</v>
      </c>
      <c r="R1620" s="1546">
        <f t="shared" si="464"/>
        <v>9.6316023920059196E-2</v>
      </c>
      <c r="S1620" s="1546">
        <f t="shared" si="464"/>
        <v>8.0107649703025807E-2</v>
      </c>
      <c r="T1620" s="1546">
        <f t="shared" si="464"/>
        <v>8.0419049406051643E-2</v>
      </c>
      <c r="U1620" s="1546">
        <f t="shared" si="464"/>
        <v>6.4210682613372816E-2</v>
      </c>
      <c r="V1620" s="1546">
        <f t="shared" si="464"/>
        <v>6.4335239524841312E-2</v>
      </c>
      <c r="W1620" s="1546">
        <f t="shared" si="464"/>
        <v>6.4335239524841312E-2</v>
      </c>
      <c r="X1620" s="1546">
        <f t="shared" si="464"/>
        <v>6.4958041900634769E-2</v>
      </c>
      <c r="Y1620" s="1546">
        <f t="shared" si="464"/>
        <v>6.5082598812103265E-2</v>
      </c>
      <c r="Z1620" s="1546">
        <f t="shared" si="464"/>
        <v>6.4958041900634769E-2</v>
      </c>
      <c r="AA1620" s="1546">
        <f t="shared" si="464"/>
        <v>6.5394000000000008E-2</v>
      </c>
      <c r="AB1620" s="1546">
        <f t="shared" si="464"/>
        <v>6.5518562850952144E-2</v>
      </c>
      <c r="AC1620" s="1189">
        <f>SUM(E1620:AB1620)</f>
        <v>1.7743260925483706</v>
      </c>
    </row>
    <row r="1621" spans="1:30" s="3" customFormat="1" ht="12.75" customHeight="1">
      <c r="A1621" s="3305"/>
      <c r="B1621" s="3310"/>
      <c r="C1621" s="1191" t="s">
        <v>158</v>
      </c>
      <c r="D1621" s="1191" t="s">
        <v>157</v>
      </c>
      <c r="E1621" s="1547">
        <f t="shared" ref="E1621:AB1621" si="465">0.4*E1620</f>
        <v>2.5783920950317386E-2</v>
      </c>
      <c r="F1621" s="1547">
        <f t="shared" si="465"/>
        <v>1.9188468855285645E-2</v>
      </c>
      <c r="G1621" s="1547">
        <f t="shared" si="465"/>
        <v>2.560953533477784E-2</v>
      </c>
      <c r="H1621" s="1547">
        <f t="shared" si="465"/>
        <v>2.5734095809936526E-2</v>
      </c>
      <c r="I1621" s="1547">
        <f t="shared" si="465"/>
        <v>2.5759008380126954E-2</v>
      </c>
      <c r="J1621" s="1547">
        <f t="shared" si="465"/>
        <v>2.5858656285095222E-2</v>
      </c>
      <c r="K1621" s="1547">
        <f t="shared" si="465"/>
        <v>2.5908479049682617E-2</v>
      </c>
      <c r="L1621" s="1547">
        <f t="shared" si="465"/>
        <v>5.1567841900634771E-2</v>
      </c>
      <c r="M1621" s="1547">
        <f t="shared" si="465"/>
        <v>3.8675881425476073E-2</v>
      </c>
      <c r="N1621" s="1547">
        <f t="shared" si="465"/>
        <v>3.8825353282928465E-2</v>
      </c>
      <c r="O1621" s="1547">
        <f t="shared" si="465"/>
        <v>3.2354461069107054E-2</v>
      </c>
      <c r="P1621" s="1547">
        <f t="shared" si="465"/>
        <v>3.2105341306686401E-2</v>
      </c>
      <c r="Q1621" s="1547">
        <f t="shared" si="465"/>
        <v>3.2105341306686401E-2</v>
      </c>
      <c r="R1621" s="1547">
        <f t="shared" si="465"/>
        <v>3.8526409568023681E-2</v>
      </c>
      <c r="S1621" s="1547">
        <f t="shared" si="465"/>
        <v>3.2043059881210326E-2</v>
      </c>
      <c r="T1621" s="1547">
        <f t="shared" si="465"/>
        <v>3.2167619762420656E-2</v>
      </c>
      <c r="U1621" s="1547">
        <f t="shared" si="465"/>
        <v>2.5684273045349128E-2</v>
      </c>
      <c r="V1621" s="1547">
        <f t="shared" si="465"/>
        <v>2.5734095809936526E-2</v>
      </c>
      <c r="W1621" s="1547">
        <f t="shared" si="465"/>
        <v>2.5734095809936526E-2</v>
      </c>
      <c r="X1621" s="1547">
        <f t="shared" si="465"/>
        <v>2.5983216760253908E-2</v>
      </c>
      <c r="Y1621" s="1547">
        <f t="shared" si="465"/>
        <v>2.6033039524841307E-2</v>
      </c>
      <c r="Z1621" s="1547">
        <f t="shared" si="465"/>
        <v>2.5983216760253908E-2</v>
      </c>
      <c r="AA1621" s="1547">
        <f t="shared" si="465"/>
        <v>2.6157600000000003E-2</v>
      </c>
      <c r="AB1621" s="1547">
        <f t="shared" si="465"/>
        <v>2.6207425140380859E-2</v>
      </c>
      <c r="AC1621" s="1194">
        <f>SUM(E1621:AB1621)</f>
        <v>0.70973043701934835</v>
      </c>
    </row>
    <row r="1622" spans="1:30" s="3" customFormat="1" ht="12.75" customHeight="1">
      <c r="A1622" s="3305"/>
      <c r="B1622" s="3310"/>
      <c r="C1622" s="1191" t="s">
        <v>159</v>
      </c>
      <c r="D1622" s="1697" t="s">
        <v>160</v>
      </c>
      <c r="E1622" s="1913">
        <v>4</v>
      </c>
      <c r="F1622" s="1914">
        <v>3</v>
      </c>
      <c r="G1622" s="1914">
        <v>4</v>
      </c>
      <c r="H1622" s="1914">
        <v>4</v>
      </c>
      <c r="I1622" s="1914">
        <v>4</v>
      </c>
      <c r="J1622" s="1914">
        <v>4</v>
      </c>
      <c r="K1622" s="1914">
        <v>4</v>
      </c>
      <c r="L1622" s="1914">
        <v>8</v>
      </c>
      <c r="M1622" s="1914">
        <v>6</v>
      </c>
      <c r="N1622" s="1914">
        <v>6</v>
      </c>
      <c r="O1622" s="1914">
        <v>5</v>
      </c>
      <c r="P1622" s="1914">
        <v>5</v>
      </c>
      <c r="Q1622" s="1914">
        <v>5</v>
      </c>
      <c r="R1622" s="1914">
        <v>6</v>
      </c>
      <c r="S1622" s="1914">
        <v>5</v>
      </c>
      <c r="T1622" s="1914">
        <v>5</v>
      </c>
      <c r="U1622" s="1914">
        <v>4</v>
      </c>
      <c r="V1622" s="1914">
        <v>4</v>
      </c>
      <c r="W1622" s="1914">
        <v>4</v>
      </c>
      <c r="X1622" s="1914">
        <v>4</v>
      </c>
      <c r="Y1622" s="1914">
        <v>4</v>
      </c>
      <c r="Z1622" s="1914">
        <v>4</v>
      </c>
      <c r="AA1622" s="1914">
        <v>4</v>
      </c>
      <c r="AB1622" s="1915">
        <v>4</v>
      </c>
      <c r="AC1622" s="1194"/>
    </row>
    <row r="1623" spans="1:30" s="3" customFormat="1" ht="12.75" customHeight="1" thickBot="1">
      <c r="A1623" s="3307"/>
      <c r="B1623" s="3321"/>
      <c r="C1623" s="1202" t="s">
        <v>161</v>
      </c>
      <c r="D1623" s="1202"/>
      <c r="E1623" s="1308">
        <f t="shared" ref="E1623:AC1623" si="466">E1621/E1620</f>
        <v>0.4</v>
      </c>
      <c r="F1623" s="1308">
        <f t="shared" si="466"/>
        <v>0.4</v>
      </c>
      <c r="G1623" s="1308">
        <f t="shared" si="466"/>
        <v>0.4</v>
      </c>
      <c r="H1623" s="1362">
        <f t="shared" si="466"/>
        <v>0.4</v>
      </c>
      <c r="I1623" s="1308">
        <f t="shared" si="466"/>
        <v>0.4</v>
      </c>
      <c r="J1623" s="1308">
        <f t="shared" si="466"/>
        <v>0.4</v>
      </c>
      <c r="K1623" s="1308">
        <f t="shared" si="466"/>
        <v>0.4</v>
      </c>
      <c r="L1623" s="1308">
        <f t="shared" si="466"/>
        <v>0.4</v>
      </c>
      <c r="M1623" s="1308">
        <f t="shared" si="466"/>
        <v>0.4</v>
      </c>
      <c r="N1623" s="1362">
        <f t="shared" si="466"/>
        <v>0.4</v>
      </c>
      <c r="O1623" s="1308">
        <f t="shared" si="466"/>
        <v>0.4</v>
      </c>
      <c r="P1623" s="1308">
        <f t="shared" si="466"/>
        <v>0.39999999999999997</v>
      </c>
      <c r="Q1623" s="1308">
        <f t="shared" si="466"/>
        <v>0.39999999999999997</v>
      </c>
      <c r="R1623" s="1308">
        <f t="shared" si="466"/>
        <v>0.4</v>
      </c>
      <c r="S1623" s="1308">
        <f t="shared" si="466"/>
        <v>0.4</v>
      </c>
      <c r="T1623" s="1308">
        <f t="shared" si="466"/>
        <v>0.39999999999999997</v>
      </c>
      <c r="U1623" s="1308">
        <f t="shared" si="466"/>
        <v>0.4</v>
      </c>
      <c r="V1623" s="1362">
        <f t="shared" si="466"/>
        <v>0.4</v>
      </c>
      <c r="W1623" s="1308">
        <f t="shared" si="466"/>
        <v>0.4</v>
      </c>
      <c r="X1623" s="1308">
        <f t="shared" si="466"/>
        <v>0.4</v>
      </c>
      <c r="Y1623" s="1308">
        <f t="shared" si="466"/>
        <v>0.4</v>
      </c>
      <c r="Z1623" s="1308">
        <f t="shared" si="466"/>
        <v>0.4</v>
      </c>
      <c r="AA1623" s="1308">
        <f t="shared" si="466"/>
        <v>0.4</v>
      </c>
      <c r="AB1623" s="1308">
        <f t="shared" si="466"/>
        <v>0.4</v>
      </c>
      <c r="AC1623" s="1205">
        <f t="shared" si="466"/>
        <v>0.40000000000000008</v>
      </c>
    </row>
    <row r="1624" spans="1:30" s="3" customFormat="1" ht="12.75" customHeight="1">
      <c r="A1624" s="3308" t="s">
        <v>197</v>
      </c>
      <c r="B1624" s="3320" t="s">
        <v>884</v>
      </c>
      <c r="C1624" s="1186" t="s">
        <v>156</v>
      </c>
      <c r="D1624" s="1186" t="s">
        <v>157</v>
      </c>
      <c r="E1624" s="1546">
        <v>0.14779999999999999</v>
      </c>
      <c r="F1624" s="1546">
        <v>0.1474</v>
      </c>
      <c r="G1624" s="1546">
        <v>0.14680000000000001</v>
      </c>
      <c r="H1624" s="1548">
        <v>0.1464</v>
      </c>
      <c r="I1624" s="1546">
        <v>0.14779999999999999</v>
      </c>
      <c r="J1624" s="1546">
        <v>0.154</v>
      </c>
      <c r="K1624" s="1546">
        <v>0.16339999999999999</v>
      </c>
      <c r="L1624" s="1546">
        <v>0.17960000000000001</v>
      </c>
      <c r="M1624" s="1546">
        <v>0.22520000000000001</v>
      </c>
      <c r="N1624" s="1548">
        <v>0.224</v>
      </c>
      <c r="O1624" s="1546">
        <v>0.23380000000000001</v>
      </c>
      <c r="P1624" s="1546">
        <v>0.2296</v>
      </c>
      <c r="Q1624" s="1546">
        <v>0.23119999999999999</v>
      </c>
      <c r="R1624" s="1546">
        <v>0.24479999999999999</v>
      </c>
      <c r="S1624" s="1546">
        <v>0.23119999999999999</v>
      </c>
      <c r="T1624" s="1546">
        <v>0.24</v>
      </c>
      <c r="U1624" s="1546">
        <v>0.22739999999999999</v>
      </c>
      <c r="V1624" s="1548">
        <v>0.21440000000000001</v>
      </c>
      <c r="W1624" s="1546">
        <v>0.1986</v>
      </c>
      <c r="X1624" s="1546">
        <v>0.189</v>
      </c>
      <c r="Y1624" s="1546">
        <v>0.17580000000000001</v>
      </c>
      <c r="Z1624" s="1546">
        <v>0.15939999999999999</v>
      </c>
      <c r="AA1624" s="1546">
        <v>0.15359999999999999</v>
      </c>
      <c r="AB1624" s="1546">
        <v>0.15040000000000001</v>
      </c>
      <c r="AC1624" s="1189">
        <f>SUM(E1624:AB1624)</f>
        <v>4.5615999999999994</v>
      </c>
    </row>
    <row r="1625" spans="1:30" s="3" customFormat="1" ht="12.75" customHeight="1">
      <c r="A1625" s="3305"/>
      <c r="B1625" s="3310"/>
      <c r="C1625" s="1191" t="s">
        <v>158</v>
      </c>
      <c r="D1625" s="1191" t="s">
        <v>157</v>
      </c>
      <c r="E1625" s="1549">
        <v>0</v>
      </c>
      <c r="F1625" s="1549">
        <v>0</v>
      </c>
      <c r="G1625" s="1549">
        <v>0</v>
      </c>
      <c r="H1625" s="1550">
        <v>0</v>
      </c>
      <c r="I1625" s="1549">
        <v>0</v>
      </c>
      <c r="J1625" s="1549">
        <v>2.0000000000000001E-4</v>
      </c>
      <c r="K1625" s="1549">
        <v>8.0000000000000004E-4</v>
      </c>
      <c r="L1625" s="1549">
        <v>5.1999999999999998E-3</v>
      </c>
      <c r="M1625" s="1549">
        <v>1.12E-2</v>
      </c>
      <c r="N1625" s="1550">
        <v>1.04E-2</v>
      </c>
      <c r="O1625" s="1549">
        <v>1.0200000000000001E-2</v>
      </c>
      <c r="P1625" s="1549">
        <v>9.7999999999999997E-3</v>
      </c>
      <c r="Q1625" s="1549">
        <v>1.06E-2</v>
      </c>
      <c r="R1625" s="1549">
        <v>9.4000000000000004E-3</v>
      </c>
      <c r="S1625" s="1549">
        <v>9.1999999999999998E-3</v>
      </c>
      <c r="T1625" s="1549">
        <v>9.5999999999999992E-3</v>
      </c>
      <c r="U1625" s="1549">
        <v>8.2000000000000007E-3</v>
      </c>
      <c r="V1625" s="1550">
        <v>5.5999999999999999E-3</v>
      </c>
      <c r="W1625" s="1549">
        <v>4.1999999999999997E-3</v>
      </c>
      <c r="X1625" s="1549">
        <v>1.8E-3</v>
      </c>
      <c r="Y1625" s="1549">
        <v>1E-3</v>
      </c>
      <c r="Z1625" s="1549">
        <v>2.0000000000000001E-4</v>
      </c>
      <c r="AA1625" s="1549">
        <v>2.0000000000000001E-4</v>
      </c>
      <c r="AB1625" s="1549">
        <v>0</v>
      </c>
      <c r="AC1625" s="1194">
        <f>SUM(E1625:AB1625)</f>
        <v>0.10779999999999999</v>
      </c>
    </row>
    <row r="1626" spans="1:30" s="3" customFormat="1" ht="12.75" customHeight="1">
      <c r="A1626" s="3305"/>
      <c r="B1626" s="3310"/>
      <c r="C1626" s="1191" t="s">
        <v>159</v>
      </c>
      <c r="D1626" s="1697" t="s">
        <v>160</v>
      </c>
      <c r="E1626" s="1916">
        <v>8</v>
      </c>
      <c r="F1626" s="1917">
        <v>9</v>
      </c>
      <c r="G1626" s="1917">
        <v>8</v>
      </c>
      <c r="H1626" s="1917">
        <v>9</v>
      </c>
      <c r="I1626" s="1917">
        <v>8</v>
      </c>
      <c r="J1626" s="1917">
        <v>9</v>
      </c>
      <c r="K1626" s="1917">
        <v>10</v>
      </c>
      <c r="L1626" s="1917">
        <v>11</v>
      </c>
      <c r="M1626" s="1917">
        <v>12</v>
      </c>
      <c r="N1626" s="1917">
        <v>14</v>
      </c>
      <c r="O1626" s="1917">
        <v>12</v>
      </c>
      <c r="P1626" s="1917">
        <v>10</v>
      </c>
      <c r="Q1626" s="1917">
        <v>14</v>
      </c>
      <c r="R1626" s="1917">
        <v>13</v>
      </c>
      <c r="S1626" s="1917">
        <v>10</v>
      </c>
      <c r="T1626" s="1917">
        <v>12</v>
      </c>
      <c r="U1626" s="1917">
        <v>11</v>
      </c>
      <c r="V1626" s="1917">
        <v>12</v>
      </c>
      <c r="W1626" s="1917">
        <v>10</v>
      </c>
      <c r="X1626" s="1917">
        <v>10</v>
      </c>
      <c r="Y1626" s="1917">
        <v>9</v>
      </c>
      <c r="Z1626" s="1917">
        <v>11</v>
      </c>
      <c r="AA1626" s="1917">
        <v>8</v>
      </c>
      <c r="AB1626" s="1918">
        <v>8</v>
      </c>
      <c r="AC1626" s="1194"/>
    </row>
    <row r="1627" spans="1:30" s="3" customFormat="1" ht="12.75" customHeight="1" thickBot="1">
      <c r="A1627" s="3306"/>
      <c r="B1627" s="3311"/>
      <c r="C1627" s="1209" t="s">
        <v>161</v>
      </c>
      <c r="D1627" s="1209"/>
      <c r="E1627" s="1268">
        <f t="shared" ref="E1627:AC1627" si="467">E1625/E1624</f>
        <v>0</v>
      </c>
      <c r="F1627" s="1268">
        <f t="shared" si="467"/>
        <v>0</v>
      </c>
      <c r="G1627" s="1268">
        <f t="shared" si="467"/>
        <v>0</v>
      </c>
      <c r="H1627" s="1312">
        <f t="shared" si="467"/>
        <v>0</v>
      </c>
      <c r="I1627" s="1268">
        <f t="shared" si="467"/>
        <v>0</v>
      </c>
      <c r="J1627" s="1268">
        <f t="shared" si="467"/>
        <v>1.2987012987012987E-3</v>
      </c>
      <c r="K1627" s="1268">
        <f t="shared" si="467"/>
        <v>4.8959608323133419E-3</v>
      </c>
      <c r="L1627" s="1268">
        <f t="shared" si="467"/>
        <v>2.8953229398663693E-2</v>
      </c>
      <c r="M1627" s="1268">
        <f t="shared" si="467"/>
        <v>4.9733570159857902E-2</v>
      </c>
      <c r="N1627" s="1312">
        <f t="shared" si="467"/>
        <v>4.6428571428571423E-2</v>
      </c>
      <c r="O1627" s="1268">
        <f t="shared" si="467"/>
        <v>4.362703165098375E-2</v>
      </c>
      <c r="P1627" s="1268">
        <f t="shared" si="467"/>
        <v>4.2682926829268289E-2</v>
      </c>
      <c r="Q1627" s="1268">
        <f t="shared" si="467"/>
        <v>4.5847750865051905E-2</v>
      </c>
      <c r="R1627" s="1268">
        <f t="shared" si="467"/>
        <v>3.8398692810457519E-2</v>
      </c>
      <c r="S1627" s="1268">
        <f t="shared" si="467"/>
        <v>3.9792387543252594E-2</v>
      </c>
      <c r="T1627" s="1268">
        <f t="shared" si="467"/>
        <v>0.04</v>
      </c>
      <c r="U1627" s="1268">
        <f t="shared" si="467"/>
        <v>3.6059806508355323E-2</v>
      </c>
      <c r="V1627" s="1312">
        <f t="shared" si="467"/>
        <v>2.6119402985074626E-2</v>
      </c>
      <c r="W1627" s="1268">
        <f t="shared" si="467"/>
        <v>2.1148036253776432E-2</v>
      </c>
      <c r="X1627" s="1268">
        <f t="shared" si="467"/>
        <v>9.5238095238095229E-3</v>
      </c>
      <c r="Y1627" s="1268">
        <f t="shared" si="467"/>
        <v>5.6882821387940841E-3</v>
      </c>
      <c r="Z1627" s="1268">
        <f t="shared" si="467"/>
        <v>1.2547051442910917E-3</v>
      </c>
      <c r="AA1627" s="1268">
        <f t="shared" si="467"/>
        <v>1.3020833333333335E-3</v>
      </c>
      <c r="AB1627" s="1268">
        <f t="shared" si="467"/>
        <v>0</v>
      </c>
      <c r="AC1627" s="1212">
        <f t="shared" si="467"/>
        <v>2.363205892669239E-2</v>
      </c>
    </row>
    <row r="1628" spans="1:30" s="3" customFormat="1" ht="12.75" customHeight="1">
      <c r="A1628" s="3304" t="s">
        <v>210</v>
      </c>
      <c r="B1628" s="3309" t="s">
        <v>885</v>
      </c>
      <c r="C1628" s="1255" t="s">
        <v>156</v>
      </c>
      <c r="D1628" s="1255" t="s">
        <v>157</v>
      </c>
      <c r="E1628" s="1544">
        <v>0.6996</v>
      </c>
      <c r="F1628" s="1544">
        <v>0.6744</v>
      </c>
      <c r="G1628" s="1544">
        <v>0.64239999999999997</v>
      </c>
      <c r="H1628" s="1545">
        <v>0.69359999999999999</v>
      </c>
      <c r="I1628" s="1544">
        <v>0.72640000000000005</v>
      </c>
      <c r="J1628" s="1544">
        <v>0.78480000000000005</v>
      </c>
      <c r="K1628" s="1544">
        <v>0.85240000000000005</v>
      </c>
      <c r="L1628" s="1544">
        <v>0.86519999999999997</v>
      </c>
      <c r="M1628" s="1544">
        <v>0.89200000000000002</v>
      </c>
      <c r="N1628" s="1545">
        <v>0.90720000000000001</v>
      </c>
      <c r="O1628" s="1544">
        <v>0.89280000000000004</v>
      </c>
      <c r="P1628" s="1544">
        <v>0.90080000000000005</v>
      </c>
      <c r="Q1628" s="1544">
        <v>0.89319999999999999</v>
      </c>
      <c r="R1628" s="1544">
        <v>0.89200000000000002</v>
      </c>
      <c r="S1628" s="1544">
        <v>0.93479999999999996</v>
      </c>
      <c r="T1628" s="1544">
        <v>0.91520000000000001</v>
      </c>
      <c r="U1628" s="1544">
        <v>0.92720000000000002</v>
      </c>
      <c r="V1628" s="1545">
        <v>0.94799999999999995</v>
      </c>
      <c r="W1628" s="1544">
        <v>0.95320000000000005</v>
      </c>
      <c r="X1628" s="1544">
        <v>0.94359999999999999</v>
      </c>
      <c r="Y1628" s="1544">
        <v>0.93759999999999999</v>
      </c>
      <c r="Z1628" s="1544">
        <v>0.91</v>
      </c>
      <c r="AA1628" s="1544">
        <v>0.80759999999999998</v>
      </c>
      <c r="AB1628" s="1544">
        <v>0.71960000000000002</v>
      </c>
      <c r="AC1628" s="1242">
        <f>SUM(E1628:AB1628)</f>
        <v>20.313600000000001</v>
      </c>
    </row>
    <row r="1629" spans="1:30" s="3" customFormat="1" ht="12.75" customHeight="1">
      <c r="A1629" s="3305"/>
      <c r="B1629" s="3310"/>
      <c r="C1629" s="1191" t="s">
        <v>158</v>
      </c>
      <c r="D1629" s="1191" t="s">
        <v>157</v>
      </c>
      <c r="E1629" s="1542">
        <v>0.43840000000000001</v>
      </c>
      <c r="F1629" s="1542">
        <v>0.43880000000000002</v>
      </c>
      <c r="G1629" s="1542">
        <v>0.4284</v>
      </c>
      <c r="H1629" s="1543">
        <v>0.4264</v>
      </c>
      <c r="I1629" s="1542">
        <v>0.43519999999999998</v>
      </c>
      <c r="J1629" s="1542">
        <v>0.45119999999999999</v>
      </c>
      <c r="K1629" s="1542">
        <v>0.42</v>
      </c>
      <c r="L1629" s="1542">
        <v>0.4052</v>
      </c>
      <c r="M1629" s="1542">
        <v>0.39760000000000001</v>
      </c>
      <c r="N1629" s="1543">
        <v>0.40479999999999999</v>
      </c>
      <c r="O1629" s="1542">
        <v>0.41320000000000001</v>
      </c>
      <c r="P1629" s="1542">
        <v>0.41520000000000001</v>
      </c>
      <c r="Q1629" s="1542">
        <v>0.40279999999999999</v>
      </c>
      <c r="R1629" s="1542">
        <v>0.39639999999999997</v>
      </c>
      <c r="S1629" s="1542">
        <v>0.40799999999999997</v>
      </c>
      <c r="T1629" s="1542">
        <v>0.41199999999999998</v>
      </c>
      <c r="U1629" s="1542">
        <v>0.41520000000000001</v>
      </c>
      <c r="V1629" s="1543">
        <v>0.41120000000000001</v>
      </c>
      <c r="W1629" s="1542">
        <v>0.41199999999999998</v>
      </c>
      <c r="X1629" s="1542">
        <v>0.4264</v>
      </c>
      <c r="Y1629" s="1542">
        <v>0.44159999999999999</v>
      </c>
      <c r="Z1629" s="1542">
        <v>0.44240000000000002</v>
      </c>
      <c r="AA1629" s="1542">
        <v>0.442</v>
      </c>
      <c r="AB1629" s="1542">
        <v>0.44919999999999999</v>
      </c>
      <c r="AC1629" s="1194">
        <f>SUM(E1629:AB1629)</f>
        <v>10.133599999999998</v>
      </c>
    </row>
    <row r="1630" spans="1:30" s="3" customFormat="1" ht="12.75" customHeight="1">
      <c r="A1630" s="3305"/>
      <c r="B1630" s="3310"/>
      <c r="C1630" s="1191" t="s">
        <v>159</v>
      </c>
      <c r="D1630" s="1697" t="s">
        <v>160</v>
      </c>
      <c r="E1630" s="1919">
        <v>46</v>
      </c>
      <c r="F1630" s="1920">
        <v>44</v>
      </c>
      <c r="G1630" s="1920">
        <v>43</v>
      </c>
      <c r="H1630" s="1920">
        <v>47</v>
      </c>
      <c r="I1630" s="1920">
        <v>50</v>
      </c>
      <c r="J1630" s="1920">
        <v>50</v>
      </c>
      <c r="K1630" s="1920">
        <v>51</v>
      </c>
      <c r="L1630" s="1920">
        <v>52</v>
      </c>
      <c r="M1630" s="1920">
        <v>54</v>
      </c>
      <c r="N1630" s="1920">
        <v>54</v>
      </c>
      <c r="O1630" s="1920">
        <v>55</v>
      </c>
      <c r="P1630" s="1920">
        <v>53</v>
      </c>
      <c r="Q1630" s="1920">
        <v>53</v>
      </c>
      <c r="R1630" s="1920">
        <v>54</v>
      </c>
      <c r="S1630" s="1920">
        <v>55</v>
      </c>
      <c r="T1630" s="1920">
        <v>54</v>
      </c>
      <c r="U1630" s="1920">
        <v>56</v>
      </c>
      <c r="V1630" s="1920">
        <v>57</v>
      </c>
      <c r="W1630" s="1920">
        <v>60</v>
      </c>
      <c r="X1630" s="1920">
        <v>55</v>
      </c>
      <c r="Y1630" s="1920">
        <v>55</v>
      </c>
      <c r="Z1630" s="1920">
        <v>52</v>
      </c>
      <c r="AA1630" s="1920">
        <v>49</v>
      </c>
      <c r="AB1630" s="1921">
        <v>46</v>
      </c>
      <c r="AC1630" s="1194"/>
    </row>
    <row r="1631" spans="1:30" s="3" customFormat="1" ht="12.75" customHeight="1" thickBot="1">
      <c r="A1631" s="3306"/>
      <c r="B1631" s="3311"/>
      <c r="C1631" s="1209" t="s">
        <v>161</v>
      </c>
      <c r="D1631" s="1209"/>
      <c r="E1631" s="1268">
        <f t="shared" ref="E1631:AC1631" si="468">E1629/E1628</f>
        <v>0.62664379645511725</v>
      </c>
      <c r="F1631" s="1268">
        <f t="shared" si="468"/>
        <v>0.6506524317912219</v>
      </c>
      <c r="G1631" s="1268">
        <f t="shared" si="468"/>
        <v>0.66687422166874222</v>
      </c>
      <c r="H1631" s="1312">
        <f t="shared" si="468"/>
        <v>0.61476355247981551</v>
      </c>
      <c r="I1631" s="1268">
        <f t="shared" si="468"/>
        <v>0.59911894273127742</v>
      </c>
      <c r="J1631" s="1268">
        <f t="shared" si="468"/>
        <v>0.57492354740061158</v>
      </c>
      <c r="K1631" s="1268">
        <f t="shared" si="468"/>
        <v>0.49272641952135143</v>
      </c>
      <c r="L1631" s="1268">
        <f t="shared" si="468"/>
        <v>0.46833102172907998</v>
      </c>
      <c r="M1631" s="1268">
        <f t="shared" si="468"/>
        <v>0.44573991031390137</v>
      </c>
      <c r="N1631" s="1312">
        <f t="shared" si="468"/>
        <v>0.44620811287477952</v>
      </c>
      <c r="O1631" s="1268">
        <f t="shared" si="468"/>
        <v>0.46281362007168458</v>
      </c>
      <c r="P1631" s="1268">
        <f t="shared" si="468"/>
        <v>0.46092362344582594</v>
      </c>
      <c r="Q1631" s="1268">
        <f t="shared" si="468"/>
        <v>0.45096283027317507</v>
      </c>
      <c r="R1631" s="1268">
        <f t="shared" si="468"/>
        <v>0.44439461883408066</v>
      </c>
      <c r="S1631" s="1268">
        <f t="shared" si="468"/>
        <v>0.43645699614890887</v>
      </c>
      <c r="T1631" s="1268">
        <f t="shared" si="468"/>
        <v>0.45017482517482516</v>
      </c>
      <c r="U1631" s="1268">
        <f t="shared" si="468"/>
        <v>0.44779982743744606</v>
      </c>
      <c r="V1631" s="1312">
        <f t="shared" si="468"/>
        <v>0.43375527426160343</v>
      </c>
      <c r="W1631" s="1268">
        <f t="shared" si="468"/>
        <v>0.43222828367603855</v>
      </c>
      <c r="X1631" s="1268">
        <f t="shared" si="468"/>
        <v>0.45188639253921153</v>
      </c>
      <c r="Y1631" s="1268">
        <f t="shared" si="468"/>
        <v>0.47098976109215018</v>
      </c>
      <c r="Z1631" s="1268">
        <f t="shared" si="468"/>
        <v>0.48615384615384616</v>
      </c>
      <c r="AA1631" s="1268">
        <f t="shared" si="468"/>
        <v>0.5473006438831105</v>
      </c>
      <c r="AB1631" s="1268">
        <f t="shared" si="468"/>
        <v>0.62423568649249583</v>
      </c>
      <c r="AC1631" s="1212">
        <f t="shared" si="468"/>
        <v>0.49885790800252033</v>
      </c>
    </row>
    <row r="1632" spans="1:30" s="3" customFormat="1" ht="12.75" customHeight="1">
      <c r="A1632" s="3304" t="s">
        <v>183</v>
      </c>
      <c r="B1632" s="3309"/>
      <c r="C1632" s="1255" t="s">
        <v>156</v>
      </c>
      <c r="D1632" s="1255" t="s">
        <v>157</v>
      </c>
      <c r="E1632" s="1544">
        <v>1.2E-2</v>
      </c>
      <c r="F1632" s="1544">
        <v>1.2E-2</v>
      </c>
      <c r="G1632" s="1544">
        <v>1.1599999999999999E-2</v>
      </c>
      <c r="H1632" s="1545">
        <v>1.24E-2</v>
      </c>
      <c r="I1632" s="1544">
        <v>1.24E-2</v>
      </c>
      <c r="J1632" s="1544">
        <v>1.12E-2</v>
      </c>
      <c r="K1632" s="1544">
        <v>1.24E-2</v>
      </c>
      <c r="L1632" s="1544">
        <v>1.32E-2</v>
      </c>
      <c r="M1632" s="1544">
        <v>1.32E-2</v>
      </c>
      <c r="N1632" s="1545">
        <v>8.8000000000000005E-3</v>
      </c>
      <c r="O1632" s="1544">
        <v>9.5999999999999992E-3</v>
      </c>
      <c r="P1632" s="1544">
        <v>1.72E-2</v>
      </c>
      <c r="Q1632" s="1544">
        <v>1.6400000000000001E-2</v>
      </c>
      <c r="R1632" s="1544">
        <v>1.7999999999999999E-2</v>
      </c>
      <c r="S1632" s="1544">
        <v>0.02</v>
      </c>
      <c r="T1632" s="1544">
        <v>1.24E-2</v>
      </c>
      <c r="U1632" s="1544">
        <v>1.2800000000000001E-2</v>
      </c>
      <c r="V1632" s="1545">
        <v>1.2800000000000001E-2</v>
      </c>
      <c r="W1632" s="1544">
        <v>1.2E-2</v>
      </c>
      <c r="X1632" s="1544">
        <v>1.2800000000000001E-2</v>
      </c>
      <c r="Y1632" s="1544">
        <v>1.4800000000000001E-2</v>
      </c>
      <c r="Z1632" s="1544">
        <v>1.3599999999999999E-2</v>
      </c>
      <c r="AA1632" s="1544">
        <v>0.02</v>
      </c>
      <c r="AB1632" s="1544">
        <v>2.0400000000000001E-2</v>
      </c>
      <c r="AC1632" s="1242">
        <f>SUM(E1632:AB1632)</f>
        <v>0.33199999999999996</v>
      </c>
    </row>
    <row r="1633" spans="1:29" s="3" customFormat="1" ht="12.75" customHeight="1">
      <c r="A1633" s="3305"/>
      <c r="B1633" s="3310"/>
      <c r="C1633" s="1191" t="s">
        <v>158</v>
      </c>
      <c r="D1633" s="1191" t="s">
        <v>157</v>
      </c>
      <c r="E1633" s="1542">
        <v>4.0000000000000002E-4</v>
      </c>
      <c r="F1633" s="1542">
        <v>4.0000000000000002E-4</v>
      </c>
      <c r="G1633" s="1542">
        <v>4.0000000000000002E-4</v>
      </c>
      <c r="H1633" s="1543">
        <v>4.0000000000000002E-4</v>
      </c>
      <c r="I1633" s="1542">
        <v>8.0000000000000004E-4</v>
      </c>
      <c r="J1633" s="1542">
        <v>8.0000000000000004E-4</v>
      </c>
      <c r="K1633" s="1542">
        <v>0</v>
      </c>
      <c r="L1633" s="1542">
        <v>0</v>
      </c>
      <c r="M1633" s="1542">
        <v>0</v>
      </c>
      <c r="N1633" s="1543">
        <v>8.0000000000000004E-4</v>
      </c>
      <c r="O1633" s="1542">
        <v>1.6000000000000001E-3</v>
      </c>
      <c r="P1633" s="1542">
        <v>8.0000000000000004E-4</v>
      </c>
      <c r="Q1633" s="1542">
        <v>4.0000000000000002E-4</v>
      </c>
      <c r="R1633" s="1542">
        <v>4.0000000000000002E-4</v>
      </c>
      <c r="S1633" s="1542">
        <v>0</v>
      </c>
      <c r="T1633" s="1542">
        <v>0</v>
      </c>
      <c r="U1633" s="1542">
        <v>0</v>
      </c>
      <c r="V1633" s="1543">
        <v>0</v>
      </c>
      <c r="W1633" s="1542">
        <v>0</v>
      </c>
      <c r="X1633" s="1542">
        <v>4.0000000000000002E-4</v>
      </c>
      <c r="Y1633" s="1542">
        <v>4.0000000000000002E-4</v>
      </c>
      <c r="Z1633" s="1542">
        <v>4.0000000000000002E-4</v>
      </c>
      <c r="AA1633" s="1542">
        <v>0</v>
      </c>
      <c r="AB1633" s="1542">
        <v>8.0000000000000004E-4</v>
      </c>
      <c r="AC1633" s="1194">
        <f>SUM(E1633:AB1633)</f>
        <v>9.1999999999999998E-3</v>
      </c>
    </row>
    <row r="1634" spans="1:29" s="3" customFormat="1" ht="12.75" customHeight="1">
      <c r="A1634" s="3305"/>
      <c r="B1634" s="3310"/>
      <c r="C1634" s="1191" t="s">
        <v>159</v>
      </c>
      <c r="D1634" s="1697" t="s">
        <v>160</v>
      </c>
      <c r="E1634" s="334">
        <v>0</v>
      </c>
      <c r="F1634" s="334">
        <v>0</v>
      </c>
      <c r="G1634" s="334">
        <v>0</v>
      </c>
      <c r="H1634" s="335">
        <v>0</v>
      </c>
      <c r="I1634" s="334">
        <v>0</v>
      </c>
      <c r="J1634" s="334">
        <v>0</v>
      </c>
      <c r="K1634" s="334">
        <v>0</v>
      </c>
      <c r="L1634" s="334">
        <v>0</v>
      </c>
      <c r="M1634" s="334">
        <v>0</v>
      </c>
      <c r="N1634" s="335">
        <v>0</v>
      </c>
      <c r="O1634" s="334">
        <v>0</v>
      </c>
      <c r="P1634" s="334">
        <v>0</v>
      </c>
      <c r="Q1634" s="334">
        <v>0</v>
      </c>
      <c r="R1634" s="334">
        <v>0</v>
      </c>
      <c r="S1634" s="334">
        <v>0</v>
      </c>
      <c r="T1634" s="334">
        <v>0</v>
      </c>
      <c r="U1634" s="334">
        <v>0</v>
      </c>
      <c r="V1634" s="335">
        <v>0</v>
      </c>
      <c r="W1634" s="334">
        <v>0</v>
      </c>
      <c r="X1634" s="334">
        <v>0</v>
      </c>
      <c r="Y1634" s="334">
        <v>0</v>
      </c>
      <c r="Z1634" s="334">
        <v>0</v>
      </c>
      <c r="AA1634" s="334">
        <v>0</v>
      </c>
      <c r="AB1634" s="334">
        <v>0</v>
      </c>
      <c r="AC1634" s="1194"/>
    </row>
    <row r="1635" spans="1:29" s="3" customFormat="1" ht="12.75" customHeight="1">
      <c r="A1635" s="3307"/>
      <c r="B1635" s="3321"/>
      <c r="C1635" s="1202" t="s">
        <v>161</v>
      </c>
      <c r="D1635" s="1202"/>
      <c r="E1635" s="1551"/>
      <c r="F1635" s="1551"/>
      <c r="G1635" s="1551"/>
      <c r="H1635" s="1552"/>
      <c r="I1635" s="1551"/>
      <c r="J1635" s="1551"/>
      <c r="K1635" s="1551"/>
      <c r="L1635" s="1551"/>
      <c r="M1635" s="1551"/>
      <c r="N1635" s="1552"/>
      <c r="O1635" s="1551"/>
      <c r="P1635" s="1551"/>
      <c r="Q1635" s="1551"/>
      <c r="R1635" s="1551"/>
      <c r="S1635" s="1551"/>
      <c r="T1635" s="1551"/>
      <c r="U1635" s="1551"/>
      <c r="V1635" s="1552"/>
      <c r="W1635" s="1551"/>
      <c r="X1635" s="1551"/>
      <c r="Y1635" s="1551"/>
      <c r="Z1635" s="1551"/>
      <c r="AA1635" s="1551"/>
      <c r="AB1635" s="1293"/>
      <c r="AC1635" s="1205"/>
    </row>
    <row r="1636" spans="1:29" s="3" customFormat="1" ht="12.75" customHeight="1">
      <c r="A1636" s="3308" t="s">
        <v>886</v>
      </c>
      <c r="B1636" s="3320" t="s">
        <v>887</v>
      </c>
      <c r="C1636" s="1186" t="s">
        <v>156</v>
      </c>
      <c r="D1636" s="1186" t="s">
        <v>157</v>
      </c>
      <c r="E1636" s="1540">
        <v>2E-3</v>
      </c>
      <c r="F1636" s="1540">
        <v>1.8E-3</v>
      </c>
      <c r="G1636" s="1540">
        <v>2E-3</v>
      </c>
      <c r="H1636" s="1541">
        <v>1.8E-3</v>
      </c>
      <c r="I1636" s="1540">
        <v>2E-3</v>
      </c>
      <c r="J1636" s="1540">
        <v>1.8E-3</v>
      </c>
      <c r="K1636" s="1540">
        <v>2E-3</v>
      </c>
      <c r="L1636" s="1540">
        <v>2E-3</v>
      </c>
      <c r="M1636" s="1540">
        <v>1.8E-3</v>
      </c>
      <c r="N1636" s="1541">
        <v>1.8E-3</v>
      </c>
      <c r="O1636" s="1540">
        <v>2E-3</v>
      </c>
      <c r="P1636" s="1540">
        <v>1.8E-3</v>
      </c>
      <c r="Q1636" s="1540">
        <v>1.8E-3</v>
      </c>
      <c r="R1636" s="1540">
        <v>1.8E-3</v>
      </c>
      <c r="S1636" s="1540">
        <v>2E-3</v>
      </c>
      <c r="T1636" s="1540">
        <v>2E-3</v>
      </c>
      <c r="U1636" s="1540">
        <v>2E-3</v>
      </c>
      <c r="V1636" s="1541">
        <v>2.2000000000000001E-3</v>
      </c>
      <c r="W1636" s="1540">
        <v>2E-3</v>
      </c>
      <c r="X1636" s="1540">
        <v>2.2000000000000001E-3</v>
      </c>
      <c r="Y1636" s="1540">
        <v>2E-3</v>
      </c>
      <c r="Z1636" s="1540">
        <v>2.2000000000000001E-3</v>
      </c>
      <c r="AA1636" s="1540">
        <v>2.2000000000000001E-3</v>
      </c>
      <c r="AB1636" s="1540">
        <v>2E-3</v>
      </c>
      <c r="AC1636" s="1189">
        <f>SUM(E1636:AB1636)</f>
        <v>4.7200000000000006E-2</v>
      </c>
    </row>
    <row r="1637" spans="1:29" s="3" customFormat="1" ht="12.75" customHeight="1">
      <c r="A1637" s="3305"/>
      <c r="B1637" s="3310"/>
      <c r="C1637" s="1191" t="s">
        <v>158</v>
      </c>
      <c r="D1637" s="1191" t="s">
        <v>157</v>
      </c>
      <c r="E1637" s="1542">
        <v>2.8E-3</v>
      </c>
      <c r="F1637" s="1542">
        <v>3.0000000000000001E-3</v>
      </c>
      <c r="G1637" s="1542">
        <v>2.8E-3</v>
      </c>
      <c r="H1637" s="1543">
        <v>2.8E-3</v>
      </c>
      <c r="I1637" s="1542">
        <v>2.8E-3</v>
      </c>
      <c r="J1637" s="1542">
        <v>3.2000000000000002E-3</v>
      </c>
      <c r="K1637" s="1542">
        <v>3.2000000000000002E-3</v>
      </c>
      <c r="L1637" s="1542">
        <v>3.2000000000000002E-3</v>
      </c>
      <c r="M1637" s="1542">
        <v>3.0000000000000001E-3</v>
      </c>
      <c r="N1637" s="1543">
        <v>3.2000000000000002E-3</v>
      </c>
      <c r="O1637" s="1542">
        <v>3.0000000000000001E-3</v>
      </c>
      <c r="P1637" s="1542">
        <v>3.2000000000000002E-3</v>
      </c>
      <c r="Q1637" s="1542">
        <v>3.0000000000000001E-3</v>
      </c>
      <c r="R1637" s="1542">
        <v>2.8E-3</v>
      </c>
      <c r="S1637" s="1542">
        <v>3.0000000000000001E-3</v>
      </c>
      <c r="T1637" s="1542">
        <v>3.0000000000000001E-3</v>
      </c>
      <c r="U1637" s="1542">
        <v>3.0000000000000001E-3</v>
      </c>
      <c r="V1637" s="1543">
        <v>3.0000000000000001E-3</v>
      </c>
      <c r="W1637" s="1542">
        <v>3.2000000000000002E-3</v>
      </c>
      <c r="X1637" s="1542">
        <v>3.2000000000000002E-3</v>
      </c>
      <c r="Y1637" s="1542">
        <v>3.5999999999999999E-3</v>
      </c>
      <c r="Z1637" s="1542">
        <v>3.3999999999999998E-3</v>
      </c>
      <c r="AA1637" s="1542">
        <v>3.5999999999999999E-3</v>
      </c>
      <c r="AB1637" s="1542">
        <v>3.8E-3</v>
      </c>
      <c r="AC1637" s="1194">
        <f>SUM(E1637:AB1637)</f>
        <v>7.4800000000000033E-2</v>
      </c>
    </row>
    <row r="1638" spans="1:29" s="3" customFormat="1" ht="12.75" customHeight="1">
      <c r="A1638" s="3305"/>
      <c r="B1638" s="3310"/>
      <c r="C1638" s="1191" t="s">
        <v>159</v>
      </c>
      <c r="D1638" s="1697" t="s">
        <v>160</v>
      </c>
      <c r="E1638" s="334">
        <v>0</v>
      </c>
      <c r="F1638" s="334">
        <v>0</v>
      </c>
      <c r="G1638" s="334">
        <v>0</v>
      </c>
      <c r="H1638" s="335">
        <v>0</v>
      </c>
      <c r="I1638" s="334">
        <v>0</v>
      </c>
      <c r="J1638" s="334">
        <v>0</v>
      </c>
      <c r="K1638" s="334">
        <v>0</v>
      </c>
      <c r="L1638" s="334">
        <v>0</v>
      </c>
      <c r="M1638" s="334">
        <v>0</v>
      </c>
      <c r="N1638" s="335">
        <v>0</v>
      </c>
      <c r="O1638" s="334">
        <v>0</v>
      </c>
      <c r="P1638" s="334">
        <v>0</v>
      </c>
      <c r="Q1638" s="334">
        <v>0</v>
      </c>
      <c r="R1638" s="334">
        <v>0</v>
      </c>
      <c r="S1638" s="334">
        <v>0</v>
      </c>
      <c r="T1638" s="334">
        <v>0</v>
      </c>
      <c r="U1638" s="334">
        <v>0</v>
      </c>
      <c r="V1638" s="335">
        <v>0</v>
      </c>
      <c r="W1638" s="334">
        <v>0</v>
      </c>
      <c r="X1638" s="334">
        <v>0</v>
      </c>
      <c r="Y1638" s="334">
        <v>0</v>
      </c>
      <c r="Z1638" s="334">
        <v>0</v>
      </c>
      <c r="AA1638" s="334">
        <v>0</v>
      </c>
      <c r="AB1638" s="334">
        <v>0</v>
      </c>
      <c r="AC1638" s="1194"/>
    </row>
    <row r="1639" spans="1:29" s="3" customFormat="1" ht="12.75" customHeight="1">
      <c r="A1639" s="3307"/>
      <c r="B1639" s="3321"/>
      <c r="C1639" s="1202" t="s">
        <v>161</v>
      </c>
      <c r="D1639" s="1202"/>
      <c r="E1639" s="1293"/>
      <c r="F1639" s="1293"/>
      <c r="G1639" s="1293"/>
      <c r="H1639" s="1362"/>
      <c r="I1639" s="1293"/>
      <c r="J1639" s="1293"/>
      <c r="K1639" s="1293"/>
      <c r="L1639" s="1293"/>
      <c r="M1639" s="1293"/>
      <c r="N1639" s="1362"/>
      <c r="O1639" s="1293"/>
      <c r="P1639" s="1293"/>
      <c r="Q1639" s="1293"/>
      <c r="R1639" s="1293"/>
      <c r="S1639" s="1293"/>
      <c r="T1639" s="1293"/>
      <c r="U1639" s="1293"/>
      <c r="V1639" s="1362"/>
      <c r="W1639" s="1293"/>
      <c r="X1639" s="1293"/>
      <c r="Y1639" s="1293"/>
      <c r="Z1639" s="1293"/>
      <c r="AA1639" s="1293"/>
      <c r="AB1639" s="1293"/>
      <c r="AC1639" s="1205"/>
    </row>
    <row r="1640" spans="1:29" s="3" customFormat="1" ht="12.75" customHeight="1">
      <c r="A1640" s="3308" t="s">
        <v>318</v>
      </c>
      <c r="B1640" s="3320" t="s">
        <v>888</v>
      </c>
      <c r="C1640" s="1186" t="s">
        <v>156</v>
      </c>
      <c r="D1640" s="1186" t="s">
        <v>157</v>
      </c>
      <c r="E1640" s="1316">
        <v>0</v>
      </c>
      <c r="F1640" s="1316">
        <v>0</v>
      </c>
      <c r="G1640" s="1316">
        <v>0</v>
      </c>
      <c r="H1640" s="1317">
        <v>0</v>
      </c>
      <c r="I1640" s="1316">
        <v>0</v>
      </c>
      <c r="J1640" s="1316">
        <v>0</v>
      </c>
      <c r="K1640" s="1316">
        <v>0</v>
      </c>
      <c r="L1640" s="1316">
        <v>0</v>
      </c>
      <c r="M1640" s="1316">
        <v>0</v>
      </c>
      <c r="N1640" s="1317">
        <v>0</v>
      </c>
      <c r="O1640" s="1316">
        <v>0</v>
      </c>
      <c r="P1640" s="1316">
        <v>0</v>
      </c>
      <c r="Q1640" s="1316">
        <v>0</v>
      </c>
      <c r="R1640" s="1316">
        <v>0</v>
      </c>
      <c r="S1640" s="1316">
        <v>0</v>
      </c>
      <c r="T1640" s="1316">
        <v>0</v>
      </c>
      <c r="U1640" s="1316">
        <v>0</v>
      </c>
      <c r="V1640" s="1317">
        <v>0</v>
      </c>
      <c r="W1640" s="1316">
        <v>0</v>
      </c>
      <c r="X1640" s="1316">
        <v>0</v>
      </c>
      <c r="Y1640" s="1316">
        <v>0</v>
      </c>
      <c r="Z1640" s="1316">
        <v>0</v>
      </c>
      <c r="AA1640" s="1316">
        <v>0</v>
      </c>
      <c r="AB1640" s="1316">
        <v>0</v>
      </c>
      <c r="AC1640" s="1189">
        <f>SUM(E1640:AB1640)</f>
        <v>0</v>
      </c>
    </row>
    <row r="1641" spans="1:29" s="3" customFormat="1" ht="12.75" customHeight="1">
      <c r="A1641" s="3305"/>
      <c r="B1641" s="3310"/>
      <c r="C1641" s="1191" t="s">
        <v>158</v>
      </c>
      <c r="D1641" s="1191" t="s">
        <v>157</v>
      </c>
      <c r="E1641" s="1305">
        <v>0</v>
      </c>
      <c r="F1641" s="1305">
        <v>0</v>
      </c>
      <c r="G1641" s="1305">
        <v>0</v>
      </c>
      <c r="H1641" s="1318">
        <v>0</v>
      </c>
      <c r="I1641" s="1305">
        <v>0</v>
      </c>
      <c r="J1641" s="1305">
        <v>0</v>
      </c>
      <c r="K1641" s="1305">
        <v>0</v>
      </c>
      <c r="L1641" s="1305">
        <v>0</v>
      </c>
      <c r="M1641" s="1305">
        <v>0</v>
      </c>
      <c r="N1641" s="1318">
        <v>0</v>
      </c>
      <c r="O1641" s="1305">
        <v>0</v>
      </c>
      <c r="P1641" s="1305">
        <v>0</v>
      </c>
      <c r="Q1641" s="1305">
        <v>0</v>
      </c>
      <c r="R1641" s="1305">
        <v>0</v>
      </c>
      <c r="S1641" s="1305">
        <v>0</v>
      </c>
      <c r="T1641" s="1305">
        <v>0</v>
      </c>
      <c r="U1641" s="1305">
        <v>0</v>
      </c>
      <c r="V1641" s="1318">
        <v>0</v>
      </c>
      <c r="W1641" s="1305">
        <v>0</v>
      </c>
      <c r="X1641" s="1305">
        <v>0</v>
      </c>
      <c r="Y1641" s="1305">
        <v>0</v>
      </c>
      <c r="Z1641" s="1305">
        <v>0</v>
      </c>
      <c r="AA1641" s="1305">
        <v>0</v>
      </c>
      <c r="AB1641" s="1305">
        <v>0</v>
      </c>
      <c r="AC1641" s="1194">
        <f>SUM(E1641:AB1641)</f>
        <v>0</v>
      </c>
    </row>
    <row r="1642" spans="1:29" s="3" customFormat="1" ht="12.75" customHeight="1">
      <c r="A1642" s="3305"/>
      <c r="B1642" s="3310"/>
      <c r="C1642" s="1191" t="s">
        <v>159</v>
      </c>
      <c r="D1642" s="1697" t="s">
        <v>160</v>
      </c>
      <c r="E1642" s="334">
        <v>0</v>
      </c>
      <c r="F1642" s="334">
        <v>1</v>
      </c>
      <c r="G1642" s="334">
        <v>1</v>
      </c>
      <c r="H1642" s="335">
        <v>1</v>
      </c>
      <c r="I1642" s="334">
        <v>1</v>
      </c>
      <c r="J1642" s="334">
        <v>0</v>
      </c>
      <c r="K1642" s="334">
        <v>0</v>
      </c>
      <c r="L1642" s="334">
        <v>1</v>
      </c>
      <c r="M1642" s="334">
        <v>0</v>
      </c>
      <c r="N1642" s="335">
        <v>0</v>
      </c>
      <c r="O1642" s="334">
        <v>0</v>
      </c>
      <c r="P1642" s="334">
        <v>0</v>
      </c>
      <c r="Q1642" s="334">
        <v>0</v>
      </c>
      <c r="R1642" s="334">
        <v>1</v>
      </c>
      <c r="S1642" s="334">
        <v>0</v>
      </c>
      <c r="T1642" s="334">
        <v>1</v>
      </c>
      <c r="U1642" s="334">
        <v>1</v>
      </c>
      <c r="V1642" s="335">
        <v>1</v>
      </c>
      <c r="W1642" s="334">
        <v>1</v>
      </c>
      <c r="X1642" s="334">
        <v>0</v>
      </c>
      <c r="Y1642" s="334">
        <v>1</v>
      </c>
      <c r="Z1642" s="334">
        <v>1</v>
      </c>
      <c r="AA1642" s="334">
        <v>0</v>
      </c>
      <c r="AB1642" s="334">
        <v>1</v>
      </c>
      <c r="AC1642" s="1194"/>
    </row>
    <row r="1643" spans="1:29" s="3" customFormat="1" ht="12.75" customHeight="1">
      <c r="A1643" s="3307"/>
      <c r="B1643" s="3321"/>
      <c r="C1643" s="1202" t="s">
        <v>161</v>
      </c>
      <c r="D1643" s="1202"/>
      <c r="E1643" s="1308" t="e">
        <f t="shared" ref="E1643:AC1643" si="469">E1641/E1640</f>
        <v>#DIV/0!</v>
      </c>
      <c r="F1643" s="1308" t="e">
        <f t="shared" si="469"/>
        <v>#DIV/0!</v>
      </c>
      <c r="G1643" s="1308" t="e">
        <f t="shared" si="469"/>
        <v>#DIV/0!</v>
      </c>
      <c r="H1643" s="1362" t="e">
        <f t="shared" si="469"/>
        <v>#DIV/0!</v>
      </c>
      <c r="I1643" s="1308" t="e">
        <f t="shared" si="469"/>
        <v>#DIV/0!</v>
      </c>
      <c r="J1643" s="1308" t="e">
        <f t="shared" si="469"/>
        <v>#DIV/0!</v>
      </c>
      <c r="K1643" s="1308" t="e">
        <f t="shared" si="469"/>
        <v>#DIV/0!</v>
      </c>
      <c r="L1643" s="1308" t="e">
        <f t="shared" si="469"/>
        <v>#DIV/0!</v>
      </c>
      <c r="M1643" s="1308" t="e">
        <f t="shared" si="469"/>
        <v>#DIV/0!</v>
      </c>
      <c r="N1643" s="1362" t="e">
        <f t="shared" si="469"/>
        <v>#DIV/0!</v>
      </c>
      <c r="O1643" s="1308" t="e">
        <f t="shared" si="469"/>
        <v>#DIV/0!</v>
      </c>
      <c r="P1643" s="1308" t="e">
        <f t="shared" si="469"/>
        <v>#DIV/0!</v>
      </c>
      <c r="Q1643" s="1308" t="e">
        <f t="shared" si="469"/>
        <v>#DIV/0!</v>
      </c>
      <c r="R1643" s="1308" t="e">
        <f t="shared" si="469"/>
        <v>#DIV/0!</v>
      </c>
      <c r="S1643" s="1308" t="e">
        <f t="shared" si="469"/>
        <v>#DIV/0!</v>
      </c>
      <c r="T1643" s="1308" t="e">
        <f t="shared" si="469"/>
        <v>#DIV/0!</v>
      </c>
      <c r="U1643" s="1308" t="e">
        <f t="shared" si="469"/>
        <v>#DIV/0!</v>
      </c>
      <c r="V1643" s="1362" t="e">
        <f t="shared" si="469"/>
        <v>#DIV/0!</v>
      </c>
      <c r="W1643" s="1308" t="e">
        <f t="shared" si="469"/>
        <v>#DIV/0!</v>
      </c>
      <c r="X1643" s="1308" t="e">
        <f t="shared" si="469"/>
        <v>#DIV/0!</v>
      </c>
      <c r="Y1643" s="1308" t="e">
        <f t="shared" si="469"/>
        <v>#DIV/0!</v>
      </c>
      <c r="Z1643" s="1308" t="e">
        <f t="shared" si="469"/>
        <v>#DIV/0!</v>
      </c>
      <c r="AA1643" s="1308" t="e">
        <f t="shared" si="469"/>
        <v>#DIV/0!</v>
      </c>
      <c r="AB1643" s="1308" t="e">
        <f t="shared" si="469"/>
        <v>#DIV/0!</v>
      </c>
      <c r="AC1643" s="1205" t="e">
        <f t="shared" si="469"/>
        <v>#DIV/0!</v>
      </c>
    </row>
    <row r="1644" spans="1:29" s="3" customFormat="1" ht="12.75" customHeight="1">
      <c r="A1644" s="3308" t="s">
        <v>889</v>
      </c>
      <c r="B1644" s="3320" t="s">
        <v>890</v>
      </c>
      <c r="C1644" s="1186" t="s">
        <v>156</v>
      </c>
      <c r="D1644" s="1186" t="s">
        <v>157</v>
      </c>
      <c r="E1644" s="1540">
        <v>0.1308</v>
      </c>
      <c r="F1644" s="1540">
        <v>0.1356</v>
      </c>
      <c r="G1644" s="1540">
        <v>0.1368</v>
      </c>
      <c r="H1644" s="1541">
        <v>0.13200000000000001</v>
      </c>
      <c r="I1644" s="1540">
        <v>0.1356</v>
      </c>
      <c r="J1644" s="1540">
        <v>0.1416</v>
      </c>
      <c r="K1644" s="1540">
        <v>0.13439999999999999</v>
      </c>
      <c r="L1644" s="1540">
        <v>0.1384</v>
      </c>
      <c r="M1644" s="1540">
        <v>0.13400000000000001</v>
      </c>
      <c r="N1644" s="1541">
        <v>0.12839999999999999</v>
      </c>
      <c r="O1644" s="1540">
        <v>0.13</v>
      </c>
      <c r="P1644" s="1540">
        <v>0.13</v>
      </c>
      <c r="Q1644" s="1540">
        <v>0.13639999999999999</v>
      </c>
      <c r="R1644" s="1540">
        <v>0.13880000000000001</v>
      </c>
      <c r="S1644" s="1540">
        <v>0.14760000000000001</v>
      </c>
      <c r="T1644" s="1540">
        <v>0.14879999999999999</v>
      </c>
      <c r="U1644" s="1540">
        <v>0.13719999999999999</v>
      </c>
      <c r="V1644" s="1541">
        <v>0.13239999999999999</v>
      </c>
      <c r="W1644" s="1540">
        <v>0.1288</v>
      </c>
      <c r="X1644" s="1540">
        <v>0.12559999999999999</v>
      </c>
      <c r="Y1644" s="1540">
        <v>0.12759999999999999</v>
      </c>
      <c r="Z1644" s="1540">
        <v>0.12959999999999999</v>
      </c>
      <c r="AA1644" s="1540">
        <v>0.12</v>
      </c>
      <c r="AB1644" s="1540">
        <v>0.1232</v>
      </c>
      <c r="AC1644" s="1189">
        <f>SUM(E1644:AB1644)</f>
        <v>3.2036000000000002</v>
      </c>
    </row>
    <row r="1645" spans="1:29" s="3" customFormat="1" ht="12.75" customHeight="1">
      <c r="A1645" s="3305"/>
      <c r="B1645" s="3310"/>
      <c r="C1645" s="1191" t="s">
        <v>158</v>
      </c>
      <c r="D1645" s="1191" t="s">
        <v>157</v>
      </c>
      <c r="E1645" s="1542">
        <v>3.44E-2</v>
      </c>
      <c r="F1645" s="1542">
        <v>3.4799999999999998E-2</v>
      </c>
      <c r="G1645" s="1542">
        <v>3.44E-2</v>
      </c>
      <c r="H1645" s="1543">
        <v>3.44E-2</v>
      </c>
      <c r="I1645" s="1542">
        <v>3.4799999999999998E-2</v>
      </c>
      <c r="J1645" s="1542">
        <v>3.56E-2</v>
      </c>
      <c r="K1645" s="1542">
        <v>3.0800000000000001E-2</v>
      </c>
      <c r="L1645" s="1542">
        <v>2.8400000000000002E-2</v>
      </c>
      <c r="M1645" s="1542">
        <v>2.6800000000000001E-2</v>
      </c>
      <c r="N1645" s="1543">
        <v>2.5999999999999999E-2</v>
      </c>
      <c r="O1645" s="1542">
        <v>2.64E-2</v>
      </c>
      <c r="P1645" s="1542">
        <v>2.5999999999999999E-2</v>
      </c>
      <c r="Q1645" s="1542">
        <v>2.4799999999999999E-2</v>
      </c>
      <c r="R1645" s="1542">
        <v>2.5600000000000001E-2</v>
      </c>
      <c r="S1645" s="1542">
        <v>3.0800000000000001E-2</v>
      </c>
      <c r="T1645" s="1542">
        <v>3.04E-2</v>
      </c>
      <c r="U1645" s="1542">
        <v>2.9600000000000001E-2</v>
      </c>
      <c r="V1645" s="1543">
        <v>2.7199999999999998E-2</v>
      </c>
      <c r="W1645" s="1542">
        <v>2.5600000000000001E-2</v>
      </c>
      <c r="X1645" s="1542">
        <v>2.8000000000000001E-2</v>
      </c>
      <c r="Y1645" s="1542">
        <v>2.92E-2</v>
      </c>
      <c r="Z1645" s="1542">
        <v>2.8799999999999999E-2</v>
      </c>
      <c r="AA1645" s="1542">
        <v>2.92E-2</v>
      </c>
      <c r="AB1645" s="1542">
        <v>3.0800000000000001E-2</v>
      </c>
      <c r="AC1645" s="1194">
        <f>SUM(E1645:AB1645)</f>
        <v>0.7128000000000001</v>
      </c>
    </row>
    <row r="1646" spans="1:29" s="3" customFormat="1" ht="12.75" customHeight="1" thickBot="1">
      <c r="A1646" s="3305"/>
      <c r="B1646" s="3310"/>
      <c r="C1646" s="1191" t="s">
        <v>159</v>
      </c>
      <c r="D1646" s="1697" t="s">
        <v>160</v>
      </c>
      <c r="E1646" s="1925">
        <v>7</v>
      </c>
      <c r="F1646" s="1926">
        <v>7</v>
      </c>
      <c r="G1646" s="1926">
        <v>6</v>
      </c>
      <c r="H1646" s="1926">
        <v>7</v>
      </c>
      <c r="I1646" s="1926">
        <v>6</v>
      </c>
      <c r="J1646" s="1926">
        <v>7</v>
      </c>
      <c r="K1646" s="1926">
        <v>7</v>
      </c>
      <c r="L1646" s="1926">
        <v>8</v>
      </c>
      <c r="M1646" s="1926">
        <v>6</v>
      </c>
      <c r="N1646" s="1926">
        <v>6</v>
      </c>
      <c r="O1646" s="1926">
        <v>7</v>
      </c>
      <c r="P1646" s="1926">
        <v>7</v>
      </c>
      <c r="Q1646" s="1926">
        <v>7</v>
      </c>
      <c r="R1646" s="1926">
        <v>8</v>
      </c>
      <c r="S1646" s="1926">
        <v>7</v>
      </c>
      <c r="T1646" s="1926">
        <v>7</v>
      </c>
      <c r="U1646" s="1926">
        <v>7</v>
      </c>
      <c r="V1646" s="1926">
        <v>7</v>
      </c>
      <c r="W1646" s="1926">
        <v>6</v>
      </c>
      <c r="X1646" s="1926">
        <v>6</v>
      </c>
      <c r="Y1646" s="1926">
        <v>7</v>
      </c>
      <c r="Z1646" s="1926">
        <v>6</v>
      </c>
      <c r="AA1646" s="1926">
        <v>5</v>
      </c>
      <c r="AB1646" s="1927">
        <v>6</v>
      </c>
      <c r="AC1646" s="1194"/>
    </row>
    <row r="1647" spans="1:29" s="3" customFormat="1" ht="12.75" customHeight="1" thickBot="1">
      <c r="A1647" s="3306"/>
      <c r="B1647" s="3311"/>
      <c r="C1647" s="1209" t="s">
        <v>161</v>
      </c>
      <c r="D1647" s="1209"/>
      <c r="E1647" s="1268">
        <f t="shared" ref="E1647:AC1647" si="470">E1645/E1644</f>
        <v>0.26299694189602446</v>
      </c>
      <c r="F1647" s="1268">
        <f t="shared" si="470"/>
        <v>0.25663716814159293</v>
      </c>
      <c r="G1647" s="1268">
        <f t="shared" si="470"/>
        <v>0.25146198830409355</v>
      </c>
      <c r="H1647" s="1312">
        <f t="shared" si="470"/>
        <v>0.26060606060606062</v>
      </c>
      <c r="I1647" s="1268">
        <f t="shared" si="470"/>
        <v>0.25663716814159293</v>
      </c>
      <c r="J1647" s="1268">
        <f t="shared" si="470"/>
        <v>0.25141242937853109</v>
      </c>
      <c r="K1647" s="1268">
        <f t="shared" si="470"/>
        <v>0.22916666666666669</v>
      </c>
      <c r="L1647" s="1268">
        <f t="shared" si="470"/>
        <v>0.20520231213872833</v>
      </c>
      <c r="M1647" s="1268">
        <f t="shared" si="470"/>
        <v>0.19999999999999998</v>
      </c>
      <c r="N1647" s="1312">
        <f t="shared" si="470"/>
        <v>0.20249221183800625</v>
      </c>
      <c r="O1647" s="1268">
        <f t="shared" si="470"/>
        <v>0.20307692307692307</v>
      </c>
      <c r="P1647" s="1268">
        <f t="shared" si="470"/>
        <v>0.19999999999999998</v>
      </c>
      <c r="Q1647" s="1268">
        <f t="shared" si="470"/>
        <v>0.18181818181818182</v>
      </c>
      <c r="R1647" s="1268">
        <f t="shared" si="470"/>
        <v>0.18443804034582131</v>
      </c>
      <c r="S1647" s="1268">
        <f t="shared" si="470"/>
        <v>0.20867208672086721</v>
      </c>
      <c r="T1647" s="1268">
        <f t="shared" si="470"/>
        <v>0.20430107526881722</v>
      </c>
      <c r="U1647" s="1268">
        <f t="shared" si="470"/>
        <v>0.21574344023323619</v>
      </c>
      <c r="V1647" s="1312">
        <f t="shared" si="470"/>
        <v>0.20543806646525681</v>
      </c>
      <c r="W1647" s="1268">
        <f t="shared" si="470"/>
        <v>0.19875776397515529</v>
      </c>
      <c r="X1647" s="1268">
        <f t="shared" si="470"/>
        <v>0.22292993630573252</v>
      </c>
      <c r="Y1647" s="1268">
        <f t="shared" si="470"/>
        <v>0.22884012539184956</v>
      </c>
      <c r="Z1647" s="1268">
        <f t="shared" si="470"/>
        <v>0.22222222222222224</v>
      </c>
      <c r="AA1647" s="1268">
        <f t="shared" si="470"/>
        <v>0.24333333333333335</v>
      </c>
      <c r="AB1647" s="1268">
        <f t="shared" si="470"/>
        <v>0.25</v>
      </c>
      <c r="AC1647" s="1212">
        <f t="shared" si="470"/>
        <v>0.22249968785116744</v>
      </c>
    </row>
    <row r="1648" spans="1:29" s="3" customFormat="1" ht="12.75" customHeight="1">
      <c r="A1648" s="3304" t="s">
        <v>300</v>
      </c>
      <c r="B1648" s="3309" t="s">
        <v>891</v>
      </c>
      <c r="C1648" s="1255" t="s">
        <v>156</v>
      </c>
      <c r="D1648" s="1255" t="s">
        <v>157</v>
      </c>
      <c r="E1648" s="1544">
        <v>0.1384</v>
      </c>
      <c r="F1648" s="1544">
        <v>0.13919999999999999</v>
      </c>
      <c r="G1648" s="1544">
        <v>0.13919999999999999</v>
      </c>
      <c r="H1648" s="1545">
        <v>0.13719999999999999</v>
      </c>
      <c r="I1648" s="1544">
        <v>0.1376</v>
      </c>
      <c r="J1648" s="1544">
        <v>0.13800000000000001</v>
      </c>
      <c r="K1648" s="1544">
        <v>0.1376</v>
      </c>
      <c r="L1648" s="1544">
        <v>0.14879999999999999</v>
      </c>
      <c r="M1648" s="1544">
        <v>0.18679999999999999</v>
      </c>
      <c r="N1648" s="1545">
        <v>0.23039999999999999</v>
      </c>
      <c r="O1648" s="1544">
        <v>0.224</v>
      </c>
      <c r="P1648" s="1544">
        <v>0.2276</v>
      </c>
      <c r="Q1648" s="1544">
        <v>0.22919999999999999</v>
      </c>
      <c r="R1648" s="1544">
        <v>0.22359999999999999</v>
      </c>
      <c r="S1648" s="1544">
        <v>0.224</v>
      </c>
      <c r="T1648" s="1544">
        <v>0.2324</v>
      </c>
      <c r="U1648" s="1544">
        <v>0.22720000000000001</v>
      </c>
      <c r="V1648" s="1545">
        <v>0.2248</v>
      </c>
      <c r="W1648" s="1544">
        <v>0.2364</v>
      </c>
      <c r="X1648" s="1544">
        <v>0.21560000000000001</v>
      </c>
      <c r="Y1648" s="1544">
        <v>0.21199999999999999</v>
      </c>
      <c r="Z1648" s="1544">
        <v>0.21160000000000001</v>
      </c>
      <c r="AA1648" s="1544">
        <v>0.18079999999999999</v>
      </c>
      <c r="AB1648" s="1544">
        <v>0.15160000000000001</v>
      </c>
      <c r="AC1648" s="1242">
        <f>SUM(E1648:AB1648)</f>
        <v>4.5539999999999994</v>
      </c>
    </row>
    <row r="1649" spans="1:30" s="3" customFormat="1" ht="12.75" customHeight="1">
      <c r="A1649" s="3305"/>
      <c r="B1649" s="3310"/>
      <c r="C1649" s="1191" t="s">
        <v>158</v>
      </c>
      <c r="D1649" s="1191" t="s">
        <v>157</v>
      </c>
      <c r="E1649" s="1542">
        <v>8.0399999999999999E-2</v>
      </c>
      <c r="F1649" s="1542">
        <v>8.0399999999999999E-2</v>
      </c>
      <c r="G1649" s="1542">
        <v>8.0399999999999999E-2</v>
      </c>
      <c r="H1649" s="1543">
        <v>0.08</v>
      </c>
      <c r="I1649" s="1542">
        <v>8.0799999999999997E-2</v>
      </c>
      <c r="J1649" s="1542">
        <v>8.3199999999999996E-2</v>
      </c>
      <c r="K1649" s="1542">
        <v>8.2799999999999999E-2</v>
      </c>
      <c r="L1649" s="1542">
        <v>8.3599999999999994E-2</v>
      </c>
      <c r="M1649" s="1542">
        <v>9.0800000000000006E-2</v>
      </c>
      <c r="N1649" s="1543">
        <v>9.6799999999999997E-2</v>
      </c>
      <c r="O1649" s="1542">
        <v>9.8400000000000001E-2</v>
      </c>
      <c r="P1649" s="1542">
        <v>9.9599999999999994E-2</v>
      </c>
      <c r="Q1649" s="1542">
        <v>9.4399999999999998E-2</v>
      </c>
      <c r="R1649" s="1542">
        <v>9.3600000000000003E-2</v>
      </c>
      <c r="S1649" s="1542">
        <v>9.5600000000000004E-2</v>
      </c>
      <c r="T1649" s="1542">
        <v>9.6000000000000002E-2</v>
      </c>
      <c r="U1649" s="1542">
        <v>9.64E-2</v>
      </c>
      <c r="V1649" s="1543">
        <v>9.3200000000000005E-2</v>
      </c>
      <c r="W1649" s="1542">
        <v>9.3600000000000003E-2</v>
      </c>
      <c r="X1649" s="1542">
        <v>9.3600000000000003E-2</v>
      </c>
      <c r="Y1649" s="1542">
        <v>9.2799999999999994E-2</v>
      </c>
      <c r="Z1649" s="1542">
        <v>9.1600000000000001E-2</v>
      </c>
      <c r="AA1649" s="1542">
        <v>9.0399999999999994E-2</v>
      </c>
      <c r="AB1649" s="1542">
        <v>8.8800000000000004E-2</v>
      </c>
      <c r="AC1649" s="1194">
        <f>SUM(E1649:AB1649)</f>
        <v>2.1571999999999996</v>
      </c>
    </row>
    <row r="1650" spans="1:30" s="3" customFormat="1" ht="12.75" customHeight="1">
      <c r="A1650" s="3305"/>
      <c r="B1650" s="3310"/>
      <c r="C1650" s="1191" t="s">
        <v>159</v>
      </c>
      <c r="D1650" s="1697" t="s">
        <v>160</v>
      </c>
      <c r="E1650" s="334">
        <f>E1648*1000/1.73/E1604/0.9</f>
        <v>8.5882981268321892</v>
      </c>
      <c r="F1650" s="334">
        <f t="shared" ref="F1650:AB1650" si="471">F1648*1000/1.73/F1604/0.9</f>
        <v>8.7052281898973547</v>
      </c>
      <c r="G1650" s="334">
        <f t="shared" si="471"/>
        <v>8.6967606826331405</v>
      </c>
      <c r="H1650" s="334">
        <f t="shared" si="471"/>
        <v>8.530317195572044</v>
      </c>
      <c r="I1650" s="334">
        <f t="shared" si="471"/>
        <v>8.5469128605840741</v>
      </c>
      <c r="J1650" s="334">
        <f t="shared" si="471"/>
        <v>8.5387267445628208</v>
      </c>
      <c r="K1650" s="334">
        <f t="shared" si="471"/>
        <v>8.4976041850166801</v>
      </c>
      <c r="L1650" s="334">
        <f t="shared" si="471"/>
        <v>9.2336615698889428</v>
      </c>
      <c r="M1650" s="334">
        <f t="shared" si="471"/>
        <v>11.591720304134775</v>
      </c>
      <c r="N1650" s="334">
        <f t="shared" si="471"/>
        <v>14.242240011841359</v>
      </c>
      <c r="O1650" s="334">
        <f t="shared" si="471"/>
        <v>13.846622233734653</v>
      </c>
      <c r="P1650" s="334">
        <f t="shared" si="471"/>
        <v>14.178326143668748</v>
      </c>
      <c r="Q1650" s="334">
        <f t="shared" si="471"/>
        <v>14.277998032200689</v>
      </c>
      <c r="R1650" s="334">
        <f t="shared" si="471"/>
        <v>13.929146422338892</v>
      </c>
      <c r="S1650" s="334">
        <f t="shared" si="471"/>
        <v>13.981186617658256</v>
      </c>
      <c r="T1650" s="334">
        <f t="shared" si="471"/>
        <v>14.449312800662849</v>
      </c>
      <c r="U1650" s="334">
        <f t="shared" si="471"/>
        <v>14.153408171535764</v>
      </c>
      <c r="V1650" s="334">
        <f t="shared" si="471"/>
        <v>13.976787941432912</v>
      </c>
      <c r="W1650" s="334">
        <f t="shared" si="471"/>
        <v>14.698010094994395</v>
      </c>
      <c r="X1650" s="334">
        <f t="shared" si="471"/>
        <v>13.276262257399924</v>
      </c>
      <c r="Y1650" s="334">
        <f t="shared" si="471"/>
        <v>13.029596473985597</v>
      </c>
      <c r="Z1650" s="334">
        <f t="shared" si="471"/>
        <v>13.029949414034432</v>
      </c>
      <c r="AA1650" s="334">
        <f t="shared" si="471"/>
        <v>11.059118573569439</v>
      </c>
      <c r="AB1650" s="334">
        <f t="shared" si="471"/>
        <v>9.2553922676768163</v>
      </c>
      <c r="AC1650" s="1194"/>
    </row>
    <row r="1651" spans="1:30" s="3" customFormat="1" ht="12.75" customHeight="1">
      <c r="A1651" s="3306"/>
      <c r="B1651" s="3311"/>
      <c r="C1651" s="1209" t="s">
        <v>161</v>
      </c>
      <c r="D1651" s="1209"/>
      <c r="E1651" s="1378"/>
      <c r="F1651" s="1378"/>
      <c r="G1651" s="1378"/>
      <c r="H1651" s="1312"/>
      <c r="I1651" s="1378"/>
      <c r="J1651" s="1378"/>
      <c r="K1651" s="1378"/>
      <c r="L1651" s="1378"/>
      <c r="M1651" s="1378"/>
      <c r="N1651" s="1312"/>
      <c r="O1651" s="1378"/>
      <c r="P1651" s="1378"/>
      <c r="Q1651" s="1378"/>
      <c r="R1651" s="1378"/>
      <c r="S1651" s="1378"/>
      <c r="T1651" s="1378"/>
      <c r="U1651" s="1378"/>
      <c r="V1651" s="1312"/>
      <c r="W1651" s="1378"/>
      <c r="X1651" s="1378"/>
      <c r="Y1651" s="1378"/>
      <c r="Z1651" s="1378"/>
      <c r="AA1651" s="1378"/>
      <c r="AB1651" s="1378"/>
      <c r="AC1651" s="1212"/>
    </row>
    <row r="1652" spans="1:30" s="3" customFormat="1" ht="12.75" customHeight="1">
      <c r="A1652" s="3304" t="s">
        <v>283</v>
      </c>
      <c r="B1652" s="3309" t="s">
        <v>892</v>
      </c>
      <c r="C1652" s="1255" t="s">
        <v>156</v>
      </c>
      <c r="D1652" s="1255" t="s">
        <v>157</v>
      </c>
      <c r="E1652" s="1544">
        <v>3.7199999999999997E-2</v>
      </c>
      <c r="F1652" s="1544">
        <v>3.7600000000000001E-2</v>
      </c>
      <c r="G1652" s="1544">
        <v>3.7600000000000001E-2</v>
      </c>
      <c r="H1652" s="1545">
        <v>3.7199999999999997E-2</v>
      </c>
      <c r="I1652" s="1544">
        <v>3.6799999999999999E-2</v>
      </c>
      <c r="J1652" s="1544">
        <v>3.7999999999999999E-2</v>
      </c>
      <c r="K1652" s="1544">
        <v>3.7600000000000001E-2</v>
      </c>
      <c r="L1652" s="1544">
        <v>3.8800000000000001E-2</v>
      </c>
      <c r="M1652" s="1544">
        <v>4.24E-2</v>
      </c>
      <c r="N1652" s="1545">
        <v>4.5600000000000002E-2</v>
      </c>
      <c r="O1652" s="1544">
        <v>4.6399999999999997E-2</v>
      </c>
      <c r="P1652" s="1544">
        <v>4.6399999999999997E-2</v>
      </c>
      <c r="Q1652" s="1544">
        <v>4.7199999999999999E-2</v>
      </c>
      <c r="R1652" s="1544">
        <v>4.48E-2</v>
      </c>
      <c r="S1652" s="1544">
        <v>4.5600000000000002E-2</v>
      </c>
      <c r="T1652" s="1544">
        <v>4.6800000000000001E-2</v>
      </c>
      <c r="U1652" s="1544">
        <v>4.7199999999999999E-2</v>
      </c>
      <c r="V1652" s="1545">
        <v>4.5999999999999999E-2</v>
      </c>
      <c r="W1652" s="1544">
        <v>4.8000000000000001E-2</v>
      </c>
      <c r="X1652" s="1544">
        <v>4.6399999999999997E-2</v>
      </c>
      <c r="Y1652" s="1544">
        <v>4.0399999999999998E-2</v>
      </c>
      <c r="Z1652" s="1544">
        <v>3.8399999999999997E-2</v>
      </c>
      <c r="AA1652" s="1544">
        <v>3.7600000000000001E-2</v>
      </c>
      <c r="AB1652" s="1544">
        <v>3.7999999999999999E-2</v>
      </c>
      <c r="AC1652" s="1242">
        <f>SUM(E1652:AB1652)</f>
        <v>1.008</v>
      </c>
    </row>
    <row r="1653" spans="1:30" s="3" customFormat="1" ht="12.75" customHeight="1">
      <c r="A1653" s="3305"/>
      <c r="B1653" s="3310"/>
      <c r="C1653" s="1191" t="s">
        <v>158</v>
      </c>
      <c r="D1653" s="1191" t="s">
        <v>157</v>
      </c>
      <c r="E1653" s="1542">
        <v>0</v>
      </c>
      <c r="F1653" s="1542">
        <v>0</v>
      </c>
      <c r="G1653" s="1542">
        <v>0</v>
      </c>
      <c r="H1653" s="1543">
        <v>0</v>
      </c>
      <c r="I1653" s="1542">
        <v>0</v>
      </c>
      <c r="J1653" s="1542">
        <v>0</v>
      </c>
      <c r="K1653" s="1542">
        <v>0</v>
      </c>
      <c r="L1653" s="1542">
        <v>0</v>
      </c>
      <c r="M1653" s="1542">
        <v>0</v>
      </c>
      <c r="N1653" s="1543">
        <v>0</v>
      </c>
      <c r="O1653" s="1542">
        <v>0</v>
      </c>
      <c r="P1653" s="1542">
        <v>0</v>
      </c>
      <c r="Q1653" s="1542">
        <v>0</v>
      </c>
      <c r="R1653" s="1542">
        <v>0</v>
      </c>
      <c r="S1653" s="1542">
        <v>0</v>
      </c>
      <c r="T1653" s="1542">
        <v>0</v>
      </c>
      <c r="U1653" s="1542">
        <v>0</v>
      </c>
      <c r="V1653" s="1543">
        <v>0</v>
      </c>
      <c r="W1653" s="1542">
        <v>0</v>
      </c>
      <c r="X1653" s="1542">
        <v>0</v>
      </c>
      <c r="Y1653" s="1542">
        <v>0</v>
      </c>
      <c r="Z1653" s="1542">
        <v>0</v>
      </c>
      <c r="AA1653" s="1542">
        <v>0</v>
      </c>
      <c r="AB1653" s="1542">
        <v>0</v>
      </c>
      <c r="AC1653" s="1194">
        <f>SUM(E1653:AB1653)</f>
        <v>0</v>
      </c>
    </row>
    <row r="1654" spans="1:30" s="3" customFormat="1" ht="12.75" customHeight="1">
      <c r="A1654" s="3305"/>
      <c r="B1654" s="3310"/>
      <c r="C1654" s="1191" t="s">
        <v>159</v>
      </c>
      <c r="D1654" s="1697" t="s">
        <v>160</v>
      </c>
      <c r="E1654" s="334">
        <v>0</v>
      </c>
      <c r="F1654" s="334">
        <v>0</v>
      </c>
      <c r="G1654" s="334">
        <v>0</v>
      </c>
      <c r="H1654" s="335">
        <v>0</v>
      </c>
      <c r="I1654" s="334">
        <v>0</v>
      </c>
      <c r="J1654" s="334">
        <v>0</v>
      </c>
      <c r="K1654" s="334">
        <v>0</v>
      </c>
      <c r="L1654" s="334">
        <v>0</v>
      </c>
      <c r="M1654" s="334">
        <v>0</v>
      </c>
      <c r="N1654" s="335">
        <v>0</v>
      </c>
      <c r="O1654" s="334">
        <v>0</v>
      </c>
      <c r="P1654" s="334">
        <v>0</v>
      </c>
      <c r="Q1654" s="334">
        <v>0</v>
      </c>
      <c r="R1654" s="334">
        <v>0</v>
      </c>
      <c r="S1654" s="334">
        <v>0</v>
      </c>
      <c r="T1654" s="334">
        <v>0</v>
      </c>
      <c r="U1654" s="334">
        <v>0</v>
      </c>
      <c r="V1654" s="335">
        <v>0</v>
      </c>
      <c r="W1654" s="334">
        <v>0</v>
      </c>
      <c r="X1654" s="334">
        <v>0</v>
      </c>
      <c r="Y1654" s="334">
        <v>0</v>
      </c>
      <c r="Z1654" s="334">
        <v>0</v>
      </c>
      <c r="AA1654" s="334">
        <v>0</v>
      </c>
      <c r="AB1654" s="334">
        <v>0</v>
      </c>
      <c r="AC1654" s="1194"/>
    </row>
    <row r="1655" spans="1:30" s="3" customFormat="1" ht="12.75" customHeight="1">
      <c r="A1655" s="3307"/>
      <c r="B1655" s="3321"/>
      <c r="C1655" s="1202" t="s">
        <v>161</v>
      </c>
      <c r="D1655" s="1202"/>
      <c r="E1655" s="1308">
        <f t="shared" ref="E1655:AC1655" si="472">E1653/E1652</f>
        <v>0</v>
      </c>
      <c r="F1655" s="1308">
        <f t="shared" si="472"/>
        <v>0</v>
      </c>
      <c r="G1655" s="1308">
        <f t="shared" si="472"/>
        <v>0</v>
      </c>
      <c r="H1655" s="1362">
        <f t="shared" si="472"/>
        <v>0</v>
      </c>
      <c r="I1655" s="1308">
        <f t="shared" si="472"/>
        <v>0</v>
      </c>
      <c r="J1655" s="1308">
        <f t="shared" si="472"/>
        <v>0</v>
      </c>
      <c r="K1655" s="1308">
        <f t="shared" si="472"/>
        <v>0</v>
      </c>
      <c r="L1655" s="1308">
        <f t="shared" si="472"/>
        <v>0</v>
      </c>
      <c r="M1655" s="1308">
        <f t="shared" si="472"/>
        <v>0</v>
      </c>
      <c r="N1655" s="1362">
        <f t="shared" si="472"/>
        <v>0</v>
      </c>
      <c r="O1655" s="1308">
        <f t="shared" si="472"/>
        <v>0</v>
      </c>
      <c r="P1655" s="1308">
        <f t="shared" si="472"/>
        <v>0</v>
      </c>
      <c r="Q1655" s="1308">
        <f t="shared" si="472"/>
        <v>0</v>
      </c>
      <c r="R1655" s="1308">
        <f t="shared" si="472"/>
        <v>0</v>
      </c>
      <c r="S1655" s="1308">
        <f t="shared" si="472"/>
        <v>0</v>
      </c>
      <c r="T1655" s="1308">
        <f t="shared" si="472"/>
        <v>0</v>
      </c>
      <c r="U1655" s="1308">
        <f t="shared" si="472"/>
        <v>0</v>
      </c>
      <c r="V1655" s="1362">
        <f t="shared" si="472"/>
        <v>0</v>
      </c>
      <c r="W1655" s="1308">
        <f t="shared" si="472"/>
        <v>0</v>
      </c>
      <c r="X1655" s="1308">
        <f t="shared" si="472"/>
        <v>0</v>
      </c>
      <c r="Y1655" s="1308">
        <f t="shared" si="472"/>
        <v>0</v>
      </c>
      <c r="Z1655" s="1308">
        <f t="shared" si="472"/>
        <v>0</v>
      </c>
      <c r="AA1655" s="1308">
        <f t="shared" si="472"/>
        <v>0</v>
      </c>
      <c r="AB1655" s="1308">
        <f t="shared" si="472"/>
        <v>0</v>
      </c>
      <c r="AC1655" s="1205">
        <f t="shared" si="472"/>
        <v>0</v>
      </c>
    </row>
    <row r="1656" spans="1:30" s="3" customFormat="1" ht="12.75" customHeight="1">
      <c r="A1656" s="3308" t="s">
        <v>893</v>
      </c>
      <c r="B1656" s="3320" t="s">
        <v>335</v>
      </c>
      <c r="C1656" s="1186" t="s">
        <v>156</v>
      </c>
      <c r="D1656" s="1186" t="s">
        <v>157</v>
      </c>
      <c r="E1656" s="1540">
        <v>0.1242</v>
      </c>
      <c r="F1656" s="1540">
        <v>0.1242</v>
      </c>
      <c r="G1656" s="1540">
        <v>0.1212</v>
      </c>
      <c r="H1656" s="1541">
        <v>0.1212</v>
      </c>
      <c r="I1656" s="1540">
        <v>0.1188</v>
      </c>
      <c r="J1656" s="1540">
        <v>0.1212</v>
      </c>
      <c r="K1656" s="1540">
        <v>0.14460000000000001</v>
      </c>
      <c r="L1656" s="1540">
        <v>0.18720000000000001</v>
      </c>
      <c r="M1656" s="1540">
        <v>0.2442</v>
      </c>
      <c r="N1656" s="1541">
        <v>0.21479999999999999</v>
      </c>
      <c r="O1656" s="1540">
        <v>0.21840000000000001</v>
      </c>
      <c r="P1656" s="1540">
        <v>0.21</v>
      </c>
      <c r="Q1656" s="1540">
        <v>0.19439999999999999</v>
      </c>
      <c r="R1656" s="1540">
        <v>0.21360000000000001</v>
      </c>
      <c r="S1656" s="1540">
        <v>0.2316</v>
      </c>
      <c r="T1656" s="1540">
        <v>0.2238</v>
      </c>
      <c r="U1656" s="1540">
        <v>0.20100000000000001</v>
      </c>
      <c r="V1656" s="1541">
        <v>0.18060000000000001</v>
      </c>
      <c r="W1656" s="1540">
        <v>0.15959999999999999</v>
      </c>
      <c r="X1656" s="1540">
        <v>0.14760000000000001</v>
      </c>
      <c r="Y1656" s="1540">
        <v>0.13439999999999999</v>
      </c>
      <c r="Z1656" s="1540">
        <v>0.12720000000000001</v>
      </c>
      <c r="AA1656" s="1540">
        <v>0.12239999999999999</v>
      </c>
      <c r="AB1656" s="1540">
        <v>0.12180000000000001</v>
      </c>
      <c r="AC1656" s="1189">
        <f>SUM(E1656:AB1656)</f>
        <v>4.008</v>
      </c>
    </row>
    <row r="1657" spans="1:30" s="3" customFormat="1" ht="12.75" customHeight="1">
      <c r="A1657" s="3305"/>
      <c r="B1657" s="3310"/>
      <c r="C1657" s="1191" t="s">
        <v>158</v>
      </c>
      <c r="D1657" s="1191" t="s">
        <v>157</v>
      </c>
      <c r="E1657" s="1333">
        <v>0</v>
      </c>
      <c r="F1657" s="1333">
        <v>0</v>
      </c>
      <c r="G1657" s="1333">
        <v>0</v>
      </c>
      <c r="H1657" s="1326">
        <v>0</v>
      </c>
      <c r="I1657" s="1333">
        <v>0</v>
      </c>
      <c r="J1657" s="1333">
        <v>0</v>
      </c>
      <c r="K1657" s="1333">
        <v>0</v>
      </c>
      <c r="L1657" s="1333">
        <v>0</v>
      </c>
      <c r="M1657" s="1333">
        <v>0</v>
      </c>
      <c r="N1657" s="1326">
        <v>0</v>
      </c>
      <c r="O1657" s="1333">
        <v>0</v>
      </c>
      <c r="P1657" s="1333">
        <v>0</v>
      </c>
      <c r="Q1657" s="1333">
        <v>0</v>
      </c>
      <c r="R1657" s="1333">
        <v>0</v>
      </c>
      <c r="S1657" s="1333">
        <v>0</v>
      </c>
      <c r="T1657" s="1333">
        <v>0</v>
      </c>
      <c r="U1657" s="1333">
        <v>0</v>
      </c>
      <c r="V1657" s="1326">
        <v>0</v>
      </c>
      <c r="W1657" s="1333">
        <v>0</v>
      </c>
      <c r="X1657" s="1333">
        <v>0</v>
      </c>
      <c r="Y1657" s="1333">
        <v>0</v>
      </c>
      <c r="Z1657" s="1333">
        <v>0</v>
      </c>
      <c r="AA1657" s="1333">
        <v>0</v>
      </c>
      <c r="AB1657" s="1333">
        <v>0</v>
      </c>
      <c r="AC1657" s="1194">
        <f>SUM(E1657:AB1657)</f>
        <v>0</v>
      </c>
    </row>
    <row r="1658" spans="1:30" s="3" customFormat="1" ht="12.75" customHeight="1">
      <c r="A1658" s="3305"/>
      <c r="B1658" s="3310"/>
      <c r="C1658" s="1191" t="s">
        <v>159</v>
      </c>
      <c r="D1658" s="1835" t="s">
        <v>160</v>
      </c>
      <c r="E1658" s="334">
        <f>E1656*1000/1.73/E1606/0.9</f>
        <v>7.7295337680265632</v>
      </c>
      <c r="F1658" s="334">
        <f t="shared" ref="F1658:AB1658" si="473">F1656*1000/1.73/F1606/0.9</f>
        <v>7.7823205977724523</v>
      </c>
      <c r="G1658" s="334">
        <f t="shared" si="473"/>
        <v>7.5869397774904321</v>
      </c>
      <c r="H1658" s="334">
        <f t="shared" si="473"/>
        <v>7.5574759623388745</v>
      </c>
      <c r="I1658" s="334">
        <f t="shared" si="473"/>
        <v>7.4006377234966925</v>
      </c>
      <c r="J1658" s="334">
        <f t="shared" si="473"/>
        <v>7.513707184670964</v>
      </c>
      <c r="K1658" s="334">
        <f t="shared" si="473"/>
        <v>8.9471006323462596</v>
      </c>
      <c r="L1658" s="334">
        <f t="shared" si="473"/>
        <v>11.639033374716375</v>
      </c>
      <c r="M1658" s="334">
        <f t="shared" si="473"/>
        <v>15.168285759844702</v>
      </c>
      <c r="N1658" s="334">
        <f t="shared" si="473"/>
        <v>13.290713802406476</v>
      </c>
      <c r="O1658" s="334">
        <f t="shared" si="473"/>
        <v>13.526494799063542</v>
      </c>
      <c r="P1658" s="334">
        <f t="shared" si="473"/>
        <v>13.094636568408941</v>
      </c>
      <c r="Q1658" s="334">
        <f t="shared" si="473"/>
        <v>12.133672671753414</v>
      </c>
      <c r="R1658" s="334">
        <f t="shared" si="473"/>
        <v>13.345029323350857</v>
      </c>
      <c r="S1658" s="334">
        <f t="shared" si="473"/>
        <v>14.483698626294734</v>
      </c>
      <c r="T1658" s="334">
        <f t="shared" si="473"/>
        <v>13.941605408405387</v>
      </c>
      <c r="U1658" s="334">
        <f t="shared" si="473"/>
        <v>12.557822537422854</v>
      </c>
      <c r="V1658" s="334">
        <f t="shared" si="473"/>
        <v>11.250464418042956</v>
      </c>
      <c r="W1658" s="334">
        <f t="shared" si="473"/>
        <v>9.9422708810612157</v>
      </c>
      <c r="X1658" s="334">
        <f t="shared" si="473"/>
        <v>9.1151626286952201</v>
      </c>
      <c r="Y1658" s="334">
        <f t="shared" si="473"/>
        <v>8.276111537080471</v>
      </c>
      <c r="Z1658" s="334">
        <f t="shared" si="473"/>
        <v>7.8553434035910019</v>
      </c>
      <c r="AA1658" s="334">
        <f t="shared" si="473"/>
        <v>7.5155560684808869</v>
      </c>
      <c r="AB1658" s="334">
        <f t="shared" si="473"/>
        <v>7.4502247912652528</v>
      </c>
      <c r="AC1658" s="1194"/>
    </row>
    <row r="1659" spans="1:30" s="3" customFormat="1" ht="12.75" customHeight="1">
      <c r="A1659" s="3307"/>
      <c r="B1659" s="3321"/>
      <c r="C1659" s="1202" t="s">
        <v>161</v>
      </c>
      <c r="D1659" s="1202"/>
      <c r="E1659" s="1293"/>
      <c r="F1659" s="1293"/>
      <c r="G1659" s="1293"/>
      <c r="H1659" s="1322"/>
      <c r="I1659" s="1293"/>
      <c r="J1659" s="1293"/>
      <c r="K1659" s="1293"/>
      <c r="L1659" s="1293"/>
      <c r="M1659" s="1293"/>
      <c r="N1659" s="1322"/>
      <c r="O1659" s="1293"/>
      <c r="P1659" s="1293"/>
      <c r="Q1659" s="1293"/>
      <c r="R1659" s="1293"/>
      <c r="S1659" s="1293"/>
      <c r="T1659" s="1293"/>
      <c r="U1659" s="1293"/>
      <c r="V1659" s="1322"/>
      <c r="W1659" s="1293"/>
      <c r="X1659" s="1293"/>
      <c r="Y1659" s="1293"/>
      <c r="Z1659" s="1293"/>
      <c r="AA1659" s="1293"/>
      <c r="AB1659" s="1293"/>
      <c r="AC1659" s="1205"/>
    </row>
    <row r="1660" spans="1:30" s="3" customFormat="1" ht="12.75" customHeight="1">
      <c r="A1660" s="3308" t="s">
        <v>894</v>
      </c>
      <c r="B1660" s="3320" t="s">
        <v>335</v>
      </c>
      <c r="C1660" s="1186" t="s">
        <v>156</v>
      </c>
      <c r="D1660" s="1186" t="s">
        <v>157</v>
      </c>
      <c r="E1660" s="1540">
        <v>0.2046</v>
      </c>
      <c r="F1660" s="1540">
        <v>0.20039999999999999</v>
      </c>
      <c r="G1660" s="1540">
        <v>0.21060000000000001</v>
      </c>
      <c r="H1660" s="1541">
        <v>0.20039999999999999</v>
      </c>
      <c r="I1660" s="1540">
        <v>0.1986</v>
      </c>
      <c r="J1660" s="1540">
        <v>0.2046</v>
      </c>
      <c r="K1660" s="1540">
        <v>0.21779999999999999</v>
      </c>
      <c r="L1660" s="1540">
        <v>0.26040000000000002</v>
      </c>
      <c r="M1660" s="1540">
        <v>0.30420000000000003</v>
      </c>
      <c r="N1660" s="1541">
        <v>0.28560000000000002</v>
      </c>
      <c r="O1660" s="1540">
        <v>0.28799999999999998</v>
      </c>
      <c r="P1660" s="1540">
        <v>0.29759999999999998</v>
      </c>
      <c r="Q1660" s="1540">
        <v>0.29880000000000001</v>
      </c>
      <c r="R1660" s="1540">
        <v>0.30840000000000001</v>
      </c>
      <c r="S1660" s="1540">
        <v>0.2964</v>
      </c>
      <c r="T1660" s="1540">
        <v>0.28860000000000002</v>
      </c>
      <c r="U1660" s="1540">
        <v>0.32700000000000001</v>
      </c>
      <c r="V1660" s="1541">
        <v>0.3</v>
      </c>
      <c r="W1660" s="1540">
        <v>0.28799999999999998</v>
      </c>
      <c r="X1660" s="1540">
        <v>0.26939999999999997</v>
      </c>
      <c r="Y1660" s="1540">
        <v>0.26219999999999999</v>
      </c>
      <c r="Z1660" s="1540">
        <v>0.24</v>
      </c>
      <c r="AA1660" s="1540">
        <v>0.23100000000000001</v>
      </c>
      <c r="AB1660" s="1540">
        <v>0.21060000000000001</v>
      </c>
      <c r="AC1660" s="1189">
        <f>SUM(E1660:AB1660)</f>
        <v>6.1932000000000009</v>
      </c>
    </row>
    <row r="1661" spans="1:30" s="3" customFormat="1" ht="12.75" customHeight="1">
      <c r="A1661" s="3305"/>
      <c r="B1661" s="3310"/>
      <c r="C1661" s="1191" t="s">
        <v>158</v>
      </c>
      <c r="D1661" s="1191" t="s">
        <v>157</v>
      </c>
      <c r="E1661" s="1542">
        <v>6.6E-3</v>
      </c>
      <c r="F1661" s="1542">
        <v>4.1999999999999997E-3</v>
      </c>
      <c r="G1661" s="1542">
        <v>1.26E-2</v>
      </c>
      <c r="H1661" s="1543">
        <v>4.1999999999999997E-3</v>
      </c>
      <c r="I1661" s="1542">
        <v>6.6E-3</v>
      </c>
      <c r="J1661" s="1542">
        <v>7.7999999999999996E-3</v>
      </c>
      <c r="K1661" s="1542">
        <v>9.5999999999999992E-3</v>
      </c>
      <c r="L1661" s="1542">
        <v>1.9199999999999998E-2</v>
      </c>
      <c r="M1661" s="1542">
        <v>2.1600000000000001E-2</v>
      </c>
      <c r="N1661" s="1543">
        <v>1.4999999999999999E-2</v>
      </c>
      <c r="O1661" s="1542">
        <v>2.4E-2</v>
      </c>
      <c r="P1661" s="1542">
        <v>3.1199999999999999E-2</v>
      </c>
      <c r="Q1661" s="1542">
        <v>2.8199999999999999E-2</v>
      </c>
      <c r="R1661" s="1542">
        <v>3.4200000000000001E-2</v>
      </c>
      <c r="S1661" s="1542">
        <v>3.0599999999999999E-2</v>
      </c>
      <c r="T1661" s="1542">
        <v>1.9199999999999998E-2</v>
      </c>
      <c r="U1661" s="1542">
        <v>2.7E-2</v>
      </c>
      <c r="V1661" s="1543">
        <v>1.7399999999999999E-2</v>
      </c>
      <c r="W1661" s="1542">
        <v>2.46E-2</v>
      </c>
      <c r="X1661" s="1542">
        <v>1.7999999999999999E-2</v>
      </c>
      <c r="Y1661" s="1542">
        <v>2.7E-2</v>
      </c>
      <c r="Z1661" s="1542">
        <v>2.3400000000000001E-2</v>
      </c>
      <c r="AA1661" s="1542">
        <v>3.5400000000000001E-2</v>
      </c>
      <c r="AB1661" s="1542">
        <v>1.14E-2</v>
      </c>
      <c r="AC1661" s="1194">
        <f>SUM(E1661:AB1661)</f>
        <v>0.45900000000000007</v>
      </c>
    </row>
    <row r="1662" spans="1:30" s="3" customFormat="1" ht="12.75" customHeight="1">
      <c r="A1662" s="3305"/>
      <c r="B1662" s="3310"/>
      <c r="C1662" s="1191" t="s">
        <v>159</v>
      </c>
      <c r="D1662" s="1835" t="s">
        <v>160</v>
      </c>
      <c r="E1662" s="334">
        <f>E1660*1000/1.73/E1607/0.9</f>
        <v>12.550768644538056</v>
      </c>
      <c r="F1662" s="334">
        <f t="shared" ref="F1662:AB1662" si="474">F1660*1000/1.73/F1607/0.9</f>
        <v>12.363982494071081</v>
      </c>
      <c r="G1662" s="334">
        <f t="shared" si="474"/>
        <v>12.968371203193062</v>
      </c>
      <c r="H1662" s="334">
        <f t="shared" si="474"/>
        <v>12.328454123554708</v>
      </c>
      <c r="I1662" s="334">
        <f t="shared" si="474"/>
        <v>12.194358130721437</v>
      </c>
      <c r="J1662" s="334">
        <f t="shared" si="474"/>
        <v>12.70856374473475</v>
      </c>
      <c r="K1662" s="334">
        <f t="shared" si="474"/>
        <v>13.50235499027505</v>
      </c>
      <c r="L1662" s="334">
        <f t="shared" si="474"/>
        <v>16.253129443027724</v>
      </c>
      <c r="M1662" s="334">
        <f t="shared" si="474"/>
        <v>18.931756620238975</v>
      </c>
      <c r="N1662" s="334">
        <f t="shared" si="474"/>
        <v>17.722673013173939</v>
      </c>
      <c r="O1662" s="334">
        <f t="shared" si="474"/>
        <v>17.923556563539858</v>
      </c>
      <c r="P1662" s="334">
        <f t="shared" si="474"/>
        <v>18.61117750943572</v>
      </c>
      <c r="Q1662" s="334">
        <f t="shared" si="474"/>
        <v>18.704435689060574</v>
      </c>
      <c r="R1662" s="334">
        <f t="shared" si="474"/>
        <v>19.324216363550921</v>
      </c>
      <c r="S1662" s="334">
        <f t="shared" si="474"/>
        <v>18.608611647148674</v>
      </c>
      <c r="T1662" s="334">
        <f t="shared" si="474"/>
        <v>18.065930856301478</v>
      </c>
      <c r="U1662" s="334">
        <f t="shared" si="474"/>
        <v>20.549829974103663</v>
      </c>
      <c r="V1662" s="334">
        <f t="shared" si="474"/>
        <v>18.797875840030077</v>
      </c>
      <c r="W1662" s="334">
        <f t="shared" si="474"/>
        <v>18.010816944615218</v>
      </c>
      <c r="X1662" s="334">
        <f t="shared" si="474"/>
        <v>16.70126002929338</v>
      </c>
      <c r="Y1662" s="334">
        <f t="shared" si="474"/>
        <v>16.207965846809042</v>
      </c>
      <c r="Z1662" s="334">
        <f t="shared" si="474"/>
        <v>14.864279998970924</v>
      </c>
      <c r="AA1662" s="334">
        <f t="shared" si="474"/>
        <v>14.238218232355809</v>
      </c>
      <c r="AB1662" s="334">
        <f t="shared" si="474"/>
        <v>12.931177353121527</v>
      </c>
      <c r="AC1662" s="1250"/>
    </row>
    <row r="1663" spans="1:30" s="3" customFormat="1" ht="12.75" customHeight="1">
      <c r="A1663" s="3307"/>
      <c r="B1663" s="3321"/>
      <c r="C1663" s="1202" t="s">
        <v>161</v>
      </c>
      <c r="D1663" s="1202"/>
      <c r="E1663" s="1293">
        <v>129.19999999999999</v>
      </c>
      <c r="F1663" s="1293">
        <v>130</v>
      </c>
      <c r="G1663" s="1293">
        <v>129.6</v>
      </c>
      <c r="H1663" s="1322">
        <v>104.8</v>
      </c>
      <c r="I1663" s="1293">
        <v>83.6</v>
      </c>
      <c r="J1663" s="1293">
        <v>82.8</v>
      </c>
      <c r="K1663" s="1293">
        <v>80.8</v>
      </c>
      <c r="L1663" s="1293">
        <v>78.8</v>
      </c>
      <c r="M1663" s="1293">
        <v>78.8</v>
      </c>
      <c r="N1663" s="1322">
        <v>80</v>
      </c>
      <c r="O1663" s="1293">
        <v>80</v>
      </c>
      <c r="P1663" s="1293">
        <v>83.6</v>
      </c>
      <c r="Q1663" s="1293">
        <v>84.4</v>
      </c>
      <c r="R1663" s="1293">
        <v>82.8</v>
      </c>
      <c r="S1663" s="1293">
        <v>82</v>
      </c>
      <c r="T1663" s="1293">
        <v>82.4</v>
      </c>
      <c r="U1663" s="1293">
        <v>84.8</v>
      </c>
      <c r="V1663" s="1322">
        <v>117.2</v>
      </c>
      <c r="W1663" s="1293">
        <v>132.80000000000001</v>
      </c>
      <c r="X1663" s="1293">
        <v>130.80000000000001</v>
      </c>
      <c r="Y1663" s="1293">
        <v>131.19999999999999</v>
      </c>
      <c r="Z1663" s="1293">
        <v>133.19999999999999</v>
      </c>
      <c r="AA1663" s="1293">
        <v>133.6</v>
      </c>
      <c r="AB1663" s="1293">
        <v>133.6</v>
      </c>
      <c r="AC1663" s="1205"/>
    </row>
    <row r="1664" spans="1:30" s="3" customFormat="1" ht="12.75" customHeight="1">
      <c r="A1664" s="3308" t="s">
        <v>189</v>
      </c>
      <c r="B1664" s="3320" t="s">
        <v>891</v>
      </c>
      <c r="C1664" s="1186" t="s">
        <v>156</v>
      </c>
      <c r="D1664" s="1186" t="s">
        <v>157</v>
      </c>
      <c r="E1664" s="1540">
        <v>0.16200000000000001</v>
      </c>
      <c r="F1664" s="1540">
        <v>0.16120000000000001</v>
      </c>
      <c r="G1664" s="1540">
        <v>0.16159999999999999</v>
      </c>
      <c r="H1664" s="1541">
        <v>0.1608</v>
      </c>
      <c r="I1664" s="1540">
        <v>0.16159999999999999</v>
      </c>
      <c r="J1664" s="1540">
        <v>0.1668</v>
      </c>
      <c r="K1664" s="1540">
        <v>0.17119999999999999</v>
      </c>
      <c r="L1664" s="1540">
        <v>0.17960000000000001</v>
      </c>
      <c r="M1664" s="1540">
        <v>0.186</v>
      </c>
      <c r="N1664" s="1541">
        <v>0.188</v>
      </c>
      <c r="O1664" s="1540">
        <v>0.18640000000000001</v>
      </c>
      <c r="P1664" s="1540">
        <v>0.18640000000000001</v>
      </c>
      <c r="Q1664" s="1540">
        <v>0.18</v>
      </c>
      <c r="R1664" s="1540">
        <v>0.19239999999999999</v>
      </c>
      <c r="S1664" s="1540">
        <v>0.216</v>
      </c>
      <c r="T1664" s="1540">
        <v>0.21959999999999999</v>
      </c>
      <c r="U1664" s="1540">
        <v>0.21560000000000001</v>
      </c>
      <c r="V1664" s="1541">
        <v>0.20680000000000001</v>
      </c>
      <c r="W1664" s="1540">
        <v>0.1888</v>
      </c>
      <c r="X1664" s="1540">
        <v>0.1764</v>
      </c>
      <c r="Y1664" s="1540">
        <v>0.1696</v>
      </c>
      <c r="Z1664" s="1540">
        <v>0.17399999999999999</v>
      </c>
      <c r="AA1664" s="1540">
        <v>0.1976</v>
      </c>
      <c r="AB1664" s="1540">
        <v>0.19719999999999999</v>
      </c>
      <c r="AC1664" s="1189">
        <f>SUM(E1664:AB1664)</f>
        <v>4.4056000000000006</v>
      </c>
      <c r="AD1664" s="1195"/>
    </row>
    <row r="1665" spans="1:30" s="3" customFormat="1" ht="12.75" customHeight="1">
      <c r="A1665" s="3305"/>
      <c r="B1665" s="3310"/>
      <c r="C1665" s="1191" t="s">
        <v>158</v>
      </c>
      <c r="D1665" s="1191" t="s">
        <v>157</v>
      </c>
      <c r="E1665" s="1542">
        <v>7.5600000000000001E-2</v>
      </c>
      <c r="F1665" s="1542">
        <v>7.5600000000000001E-2</v>
      </c>
      <c r="G1665" s="1542">
        <v>7.5200000000000003E-2</v>
      </c>
      <c r="H1665" s="1543">
        <v>7.4399999999999994E-2</v>
      </c>
      <c r="I1665" s="1542">
        <v>7.5600000000000001E-2</v>
      </c>
      <c r="J1665" s="1542">
        <v>7.5999999999999998E-2</v>
      </c>
      <c r="K1665" s="1542">
        <v>7.0800000000000002E-2</v>
      </c>
      <c r="L1665" s="1542">
        <v>7.0400000000000004E-2</v>
      </c>
      <c r="M1665" s="1542">
        <v>6.5600000000000006E-2</v>
      </c>
      <c r="N1665" s="1543">
        <v>6.2799999999999995E-2</v>
      </c>
      <c r="O1665" s="1542">
        <v>6.3200000000000006E-2</v>
      </c>
      <c r="P1665" s="1542">
        <v>6.4399999999999999E-2</v>
      </c>
      <c r="Q1665" s="1542">
        <v>6.1600000000000002E-2</v>
      </c>
      <c r="R1665" s="1542">
        <v>6.7199999999999996E-2</v>
      </c>
      <c r="S1665" s="1542">
        <v>7.3599999999999999E-2</v>
      </c>
      <c r="T1665" s="1542">
        <v>7.3200000000000001E-2</v>
      </c>
      <c r="U1665" s="1542">
        <v>7.0800000000000002E-2</v>
      </c>
      <c r="V1665" s="1543">
        <v>7.0800000000000002E-2</v>
      </c>
      <c r="W1665" s="1542">
        <v>7.2400000000000006E-2</v>
      </c>
      <c r="X1665" s="1542">
        <v>7.4399999999999994E-2</v>
      </c>
      <c r="Y1665" s="1542">
        <v>7.5600000000000001E-2</v>
      </c>
      <c r="Z1665" s="1542">
        <v>0.09</v>
      </c>
      <c r="AA1665" s="1542">
        <v>0.122</v>
      </c>
      <c r="AB1665" s="1542">
        <v>0.124</v>
      </c>
      <c r="AC1665" s="1194">
        <f>SUM(E1665:AB1665)</f>
        <v>1.8252000000000002</v>
      </c>
    </row>
    <row r="1666" spans="1:30" s="3" customFormat="1" ht="12.75" customHeight="1">
      <c r="A1666" s="3305"/>
      <c r="B1666" s="3310"/>
      <c r="C1666" s="1191" t="s">
        <v>159</v>
      </c>
      <c r="D1666" s="1697" t="s">
        <v>160</v>
      </c>
      <c r="E1666" s="334">
        <f>E1664*1000/1.73/E1605/0.9</f>
        <v>9.8997374413602657</v>
      </c>
      <c r="F1666" s="334">
        <f t="shared" ref="F1666:AB1666" si="475">F1664*1000/1.73/F1605/0.9</f>
        <v>9.9264075876292566</v>
      </c>
      <c r="G1666" s="334">
        <f t="shared" si="475"/>
        <v>9.9415079160002033</v>
      </c>
      <c r="H1666" s="334">
        <f t="shared" si="475"/>
        <v>9.8545357229173387</v>
      </c>
      <c r="I1666" s="334">
        <f t="shared" si="475"/>
        <v>9.8846989020399416</v>
      </c>
      <c r="J1666" s="334">
        <f t="shared" si="475"/>
        <v>10.340646521477861</v>
      </c>
      <c r="K1666" s="334">
        <f t="shared" si="475"/>
        <v>10.582775564354341</v>
      </c>
      <c r="L1666" s="334">
        <f t="shared" si="475"/>
        <v>11.155708937215843</v>
      </c>
      <c r="M1666" s="334">
        <f t="shared" si="475"/>
        <v>11.553239767940683</v>
      </c>
      <c r="N1666" s="334">
        <f t="shared" si="475"/>
        <v>11.62127223188444</v>
      </c>
      <c r="O1666" s="334">
        <f t="shared" si="475"/>
        <v>11.533468588308043</v>
      </c>
      <c r="P1666" s="334">
        <f t="shared" si="475"/>
        <v>11.623048839768698</v>
      </c>
      <c r="Q1666" s="334">
        <f t="shared" si="475"/>
        <v>11.223974201493377</v>
      </c>
      <c r="R1666" s="334">
        <f t="shared" si="475"/>
        <v>11.997181313151808</v>
      </c>
      <c r="S1666" s="334">
        <f t="shared" si="475"/>
        <v>13.508112708461411</v>
      </c>
      <c r="T1666" s="334">
        <f t="shared" si="475"/>
        <v>13.666711879699141</v>
      </c>
      <c r="U1666" s="334">
        <f t="shared" si="475"/>
        <v>13.456892119496073</v>
      </c>
      <c r="V1666" s="334">
        <f t="shared" si="475"/>
        <v>12.870109365764037</v>
      </c>
      <c r="W1666" s="334">
        <f t="shared" si="475"/>
        <v>11.761282846769154</v>
      </c>
      <c r="X1666" s="334">
        <f t="shared" si="475"/>
        <v>10.883266027715262</v>
      </c>
      <c r="Y1666" s="334">
        <f t="shared" si="475"/>
        <v>10.433661773227938</v>
      </c>
      <c r="Z1666" s="334">
        <f t="shared" si="475"/>
        <v>10.735194381079681</v>
      </c>
      <c r="AA1666" s="334">
        <f t="shared" si="475"/>
        <v>12.109802604779016</v>
      </c>
      <c r="AB1666" s="334">
        <f t="shared" si="475"/>
        <v>12.050791502692865</v>
      </c>
      <c r="AC1666" s="1194"/>
    </row>
    <row r="1667" spans="1:30" s="3" customFormat="1" ht="12.75" customHeight="1">
      <c r="A1667" s="3306"/>
      <c r="B1667" s="3311"/>
      <c r="C1667" s="1209" t="s">
        <v>161</v>
      </c>
      <c r="D1667" s="1209"/>
      <c r="E1667" s="1268">
        <f t="shared" ref="E1667:AC1667" si="476">E1665/E1664</f>
        <v>0.46666666666666667</v>
      </c>
      <c r="F1667" s="1268">
        <f t="shared" si="476"/>
        <v>0.46898263027295284</v>
      </c>
      <c r="G1667" s="1268">
        <f t="shared" si="476"/>
        <v>0.46534653465346537</v>
      </c>
      <c r="H1667" s="1312">
        <f t="shared" si="476"/>
        <v>0.46268656716417905</v>
      </c>
      <c r="I1667" s="1268">
        <f t="shared" si="476"/>
        <v>0.46782178217821785</v>
      </c>
      <c r="J1667" s="1268">
        <f t="shared" si="476"/>
        <v>0.45563549160671463</v>
      </c>
      <c r="K1667" s="1268">
        <f t="shared" si="476"/>
        <v>0.4135514018691589</v>
      </c>
      <c r="L1667" s="1268">
        <f t="shared" si="476"/>
        <v>0.39198218262806234</v>
      </c>
      <c r="M1667" s="1268">
        <f t="shared" si="476"/>
        <v>0.35268817204301078</v>
      </c>
      <c r="N1667" s="1312">
        <f t="shared" si="476"/>
        <v>0.33404255319148934</v>
      </c>
      <c r="O1667" s="1268">
        <f t="shared" si="476"/>
        <v>0.33905579399141633</v>
      </c>
      <c r="P1667" s="1268">
        <f t="shared" si="476"/>
        <v>0.34549356223175964</v>
      </c>
      <c r="Q1667" s="1268">
        <f t="shared" si="476"/>
        <v>0.34222222222222226</v>
      </c>
      <c r="R1667" s="1268">
        <f t="shared" si="476"/>
        <v>0.34927234927234929</v>
      </c>
      <c r="S1667" s="1268">
        <f t="shared" si="476"/>
        <v>0.34074074074074073</v>
      </c>
      <c r="T1667" s="1268">
        <f t="shared" si="476"/>
        <v>0.33333333333333337</v>
      </c>
      <c r="U1667" s="1268">
        <f t="shared" si="476"/>
        <v>0.32838589981447125</v>
      </c>
      <c r="V1667" s="1312">
        <f t="shared" si="476"/>
        <v>0.34235976789168276</v>
      </c>
      <c r="W1667" s="1268">
        <f t="shared" si="476"/>
        <v>0.38347457627118647</v>
      </c>
      <c r="X1667" s="1268">
        <f t="shared" si="476"/>
        <v>0.42176870748299317</v>
      </c>
      <c r="Y1667" s="1268">
        <f t="shared" si="476"/>
        <v>0.44575471698113206</v>
      </c>
      <c r="Z1667" s="1268">
        <f t="shared" si="476"/>
        <v>0.51724137931034486</v>
      </c>
      <c r="AA1667" s="1268">
        <f t="shared" si="476"/>
        <v>0.61740890688259109</v>
      </c>
      <c r="AB1667" s="1268">
        <f t="shared" si="476"/>
        <v>0.62880324543610555</v>
      </c>
      <c r="AC1667" s="1212">
        <f t="shared" si="476"/>
        <v>0.41429090248774286</v>
      </c>
    </row>
    <row r="1668" spans="1:30" s="3" customFormat="1" ht="12.75" customHeight="1">
      <c r="A1668" s="3304" t="s">
        <v>216</v>
      </c>
      <c r="B1668" s="3309" t="s">
        <v>892</v>
      </c>
      <c r="C1668" s="1255" t="s">
        <v>156</v>
      </c>
      <c r="D1668" s="1255" t="s">
        <v>157</v>
      </c>
      <c r="E1668" s="1544">
        <v>8.7599999999999997E-2</v>
      </c>
      <c r="F1668" s="1544">
        <v>8.5599999999999996E-2</v>
      </c>
      <c r="G1668" s="1544">
        <v>7.9600000000000004E-2</v>
      </c>
      <c r="H1668" s="1545">
        <v>7.5600000000000001E-2</v>
      </c>
      <c r="I1668" s="1544">
        <v>7.5200000000000003E-2</v>
      </c>
      <c r="J1668" s="1544">
        <v>7.5600000000000001E-2</v>
      </c>
      <c r="K1668" s="1544">
        <v>8.8800000000000004E-2</v>
      </c>
      <c r="L1668" s="1544">
        <v>9.8000000000000004E-2</v>
      </c>
      <c r="M1668" s="1544">
        <v>9.1999999999999998E-2</v>
      </c>
      <c r="N1668" s="1545">
        <v>9.8400000000000001E-2</v>
      </c>
      <c r="O1668" s="1544">
        <v>0.1048</v>
      </c>
      <c r="P1668" s="1544">
        <v>0.10639999999999999</v>
      </c>
      <c r="Q1668" s="1544">
        <v>0.1072</v>
      </c>
      <c r="R1668" s="1544">
        <v>0.1004</v>
      </c>
      <c r="S1668" s="1544">
        <v>0.1084</v>
      </c>
      <c r="T1668" s="1544">
        <v>0.1128</v>
      </c>
      <c r="U1668" s="1544">
        <v>0.1132</v>
      </c>
      <c r="V1668" s="1545">
        <v>0.1244</v>
      </c>
      <c r="W1668" s="1544">
        <v>0.13159999999999999</v>
      </c>
      <c r="X1668" s="1544">
        <v>0.13320000000000001</v>
      </c>
      <c r="Y1668" s="1544">
        <v>0.1328</v>
      </c>
      <c r="Z1668" s="1544">
        <v>0.1208</v>
      </c>
      <c r="AA1668" s="1544">
        <v>0.1096</v>
      </c>
      <c r="AB1668" s="1544">
        <v>9.8799999999999999E-2</v>
      </c>
      <c r="AC1668" s="1242">
        <f>SUM(E1668:AB1668)</f>
        <v>2.4607999999999999</v>
      </c>
    </row>
    <row r="1669" spans="1:30" s="3" customFormat="1" ht="12.75" customHeight="1">
      <c r="A1669" s="3305"/>
      <c r="B1669" s="3310"/>
      <c r="C1669" s="1191" t="s">
        <v>158</v>
      </c>
      <c r="D1669" s="1191" t="s">
        <v>157</v>
      </c>
      <c r="E1669" s="1542">
        <v>0</v>
      </c>
      <c r="F1669" s="1542">
        <v>0</v>
      </c>
      <c r="G1669" s="1542">
        <v>0</v>
      </c>
      <c r="H1669" s="1543">
        <v>0</v>
      </c>
      <c r="I1669" s="1542">
        <v>0</v>
      </c>
      <c r="J1669" s="1542">
        <v>0</v>
      </c>
      <c r="K1669" s="1542">
        <v>0</v>
      </c>
      <c r="L1669" s="1542">
        <v>0</v>
      </c>
      <c r="M1669" s="1542">
        <v>0</v>
      </c>
      <c r="N1669" s="1543">
        <v>0</v>
      </c>
      <c r="O1669" s="1542">
        <v>0</v>
      </c>
      <c r="P1669" s="1542">
        <v>0</v>
      </c>
      <c r="Q1669" s="1542">
        <v>0</v>
      </c>
      <c r="R1669" s="1542">
        <v>0</v>
      </c>
      <c r="S1669" s="1542">
        <v>0</v>
      </c>
      <c r="T1669" s="1542">
        <v>0</v>
      </c>
      <c r="U1669" s="1542">
        <v>0</v>
      </c>
      <c r="V1669" s="1543">
        <v>0</v>
      </c>
      <c r="W1669" s="1542">
        <v>0</v>
      </c>
      <c r="X1669" s="1542">
        <v>0</v>
      </c>
      <c r="Y1669" s="1542">
        <v>0</v>
      </c>
      <c r="Z1669" s="1542">
        <v>0</v>
      </c>
      <c r="AA1669" s="1542">
        <v>0</v>
      </c>
      <c r="AB1669" s="1542">
        <v>0</v>
      </c>
      <c r="AC1669" s="1194">
        <f>SUM(E1669:AB1669)</f>
        <v>0</v>
      </c>
    </row>
    <row r="1670" spans="1:30" s="3" customFormat="1" ht="12.75" customHeight="1">
      <c r="A1670" s="3305"/>
      <c r="B1670" s="3310"/>
      <c r="C1670" s="1191" t="s">
        <v>159</v>
      </c>
      <c r="D1670" s="1697" t="s">
        <v>895</v>
      </c>
      <c r="E1670" s="334">
        <f>E1668*1000/1.73/E1605/0.9</f>
        <v>5.3531913571799956</v>
      </c>
      <c r="F1670" s="334">
        <f t="shared" ref="F1670:AB1670" si="477">F1668*1000/1.73/F1605/0.9</f>
        <v>5.2710948480214901</v>
      </c>
      <c r="G1670" s="334">
        <f t="shared" si="477"/>
        <v>4.896930879415943</v>
      </c>
      <c r="H1670" s="335">
        <f t="shared" si="477"/>
        <v>4.6331026159984496</v>
      </c>
      <c r="I1670" s="334">
        <f t="shared" si="477"/>
        <v>4.5998103801572015</v>
      </c>
      <c r="J1670" s="334">
        <f t="shared" si="477"/>
        <v>4.6867678478640666</v>
      </c>
      <c r="K1670" s="334">
        <f t="shared" si="477"/>
        <v>5.4891966712305234</v>
      </c>
      <c r="L1670" s="334">
        <f t="shared" si="477"/>
        <v>6.0871908454741233</v>
      </c>
      <c r="M1670" s="334">
        <f t="shared" si="477"/>
        <v>5.7145056916695847</v>
      </c>
      <c r="N1670" s="335">
        <f t="shared" si="477"/>
        <v>6.0826233383905794</v>
      </c>
      <c r="O1670" s="334">
        <f t="shared" si="477"/>
        <v>6.4844823393491584</v>
      </c>
      <c r="P1670" s="334">
        <f t="shared" si="477"/>
        <v>6.6346158613271955</v>
      </c>
      <c r="Q1670" s="334">
        <f t="shared" si="477"/>
        <v>6.6845001911116109</v>
      </c>
      <c r="R1670" s="334">
        <f t="shared" si="477"/>
        <v>6.2604833879440847</v>
      </c>
      <c r="S1670" s="334">
        <f t="shared" si="477"/>
        <v>6.7790713777648932</v>
      </c>
      <c r="T1670" s="334">
        <f t="shared" si="477"/>
        <v>7.0200596540531102</v>
      </c>
      <c r="U1670" s="334">
        <f t="shared" si="477"/>
        <v>7.0654925228522973</v>
      </c>
      <c r="V1670" s="335">
        <f t="shared" si="477"/>
        <v>7.7419806823068003</v>
      </c>
      <c r="W1670" s="334">
        <f t="shared" si="477"/>
        <v>8.1980128317522283</v>
      </c>
      <c r="X1670" s="334">
        <f t="shared" si="477"/>
        <v>8.2179763882747903</v>
      </c>
      <c r="Y1670" s="334">
        <f t="shared" si="477"/>
        <v>8.1697540299803659</v>
      </c>
      <c r="Z1670" s="334">
        <f t="shared" si="477"/>
        <v>7.4529395473242852</v>
      </c>
      <c r="AA1670" s="334">
        <f t="shared" si="477"/>
        <v>6.716773104675001</v>
      </c>
      <c r="AB1670" s="334">
        <f t="shared" si="477"/>
        <v>6.0376176494221863</v>
      </c>
      <c r="AC1670" s="1194"/>
    </row>
    <row r="1671" spans="1:30" s="3" customFormat="1" ht="12.75" customHeight="1">
      <c r="A1671" s="3307"/>
      <c r="B1671" s="3321"/>
      <c r="C1671" s="1202" t="s">
        <v>161</v>
      </c>
      <c r="D1671" s="1202"/>
      <c r="E1671" s="1308">
        <f t="shared" ref="E1671:AC1671" si="478">E1669/E1668</f>
        <v>0</v>
      </c>
      <c r="F1671" s="1308">
        <f t="shared" si="478"/>
        <v>0</v>
      </c>
      <c r="G1671" s="1308">
        <f t="shared" si="478"/>
        <v>0</v>
      </c>
      <c r="H1671" s="1362">
        <f t="shared" si="478"/>
        <v>0</v>
      </c>
      <c r="I1671" s="1308">
        <f t="shared" si="478"/>
        <v>0</v>
      </c>
      <c r="J1671" s="1308">
        <f t="shared" si="478"/>
        <v>0</v>
      </c>
      <c r="K1671" s="1308">
        <f t="shared" si="478"/>
        <v>0</v>
      </c>
      <c r="L1671" s="1308">
        <f t="shared" si="478"/>
        <v>0</v>
      </c>
      <c r="M1671" s="1308">
        <f t="shared" si="478"/>
        <v>0</v>
      </c>
      <c r="N1671" s="1362">
        <f t="shared" si="478"/>
        <v>0</v>
      </c>
      <c r="O1671" s="1308">
        <f t="shared" si="478"/>
        <v>0</v>
      </c>
      <c r="P1671" s="1308">
        <f t="shared" si="478"/>
        <v>0</v>
      </c>
      <c r="Q1671" s="1308">
        <f t="shared" si="478"/>
        <v>0</v>
      </c>
      <c r="R1671" s="1308">
        <f t="shared" si="478"/>
        <v>0</v>
      </c>
      <c r="S1671" s="1308">
        <f t="shared" si="478"/>
        <v>0</v>
      </c>
      <c r="T1671" s="1308">
        <f t="shared" si="478"/>
        <v>0</v>
      </c>
      <c r="U1671" s="1308">
        <f t="shared" si="478"/>
        <v>0</v>
      </c>
      <c r="V1671" s="1362">
        <f t="shared" si="478"/>
        <v>0</v>
      </c>
      <c r="W1671" s="1308">
        <f t="shared" si="478"/>
        <v>0</v>
      </c>
      <c r="X1671" s="1308">
        <f t="shared" si="478"/>
        <v>0</v>
      </c>
      <c r="Y1671" s="1308">
        <f t="shared" si="478"/>
        <v>0</v>
      </c>
      <c r="Z1671" s="1308">
        <f t="shared" si="478"/>
        <v>0</v>
      </c>
      <c r="AA1671" s="1308">
        <f t="shared" si="478"/>
        <v>0</v>
      </c>
      <c r="AB1671" s="1308">
        <f t="shared" si="478"/>
        <v>0</v>
      </c>
      <c r="AC1671" s="1205">
        <f t="shared" si="478"/>
        <v>0</v>
      </c>
    </row>
    <row r="1672" spans="1:30" s="3" customFormat="1" ht="12.75" customHeight="1">
      <c r="A1672" s="3308" t="s">
        <v>415</v>
      </c>
      <c r="B1672" s="3320" t="s">
        <v>887</v>
      </c>
      <c r="C1672" s="1186" t="s">
        <v>156</v>
      </c>
      <c r="D1672" s="1186" t="s">
        <v>157</v>
      </c>
      <c r="E1672" s="1540">
        <v>7.6E-3</v>
      </c>
      <c r="F1672" s="1540">
        <v>7.7999999999999996E-3</v>
      </c>
      <c r="G1672" s="1540">
        <v>7.6E-3</v>
      </c>
      <c r="H1672" s="1541">
        <v>7.6E-3</v>
      </c>
      <c r="I1672" s="1540">
        <v>7.7999999999999996E-3</v>
      </c>
      <c r="J1672" s="1540">
        <v>7.6E-3</v>
      </c>
      <c r="K1672" s="1540">
        <v>7.4000000000000003E-3</v>
      </c>
      <c r="L1672" s="1540">
        <v>7.4000000000000003E-3</v>
      </c>
      <c r="M1672" s="1540">
        <v>7.1999999999999998E-3</v>
      </c>
      <c r="N1672" s="1541">
        <v>7.1999999999999998E-3</v>
      </c>
      <c r="O1672" s="1540">
        <v>7.4000000000000003E-3</v>
      </c>
      <c r="P1672" s="1540">
        <v>7.1999999999999998E-3</v>
      </c>
      <c r="Q1672" s="1540">
        <v>7.1999999999999998E-3</v>
      </c>
      <c r="R1672" s="1540">
        <v>7.0000000000000001E-3</v>
      </c>
      <c r="S1672" s="1540">
        <v>7.4000000000000003E-3</v>
      </c>
      <c r="T1672" s="1540">
        <v>7.1999999999999998E-3</v>
      </c>
      <c r="U1672" s="1540">
        <v>7.4000000000000003E-3</v>
      </c>
      <c r="V1672" s="1541">
        <v>7.4000000000000003E-3</v>
      </c>
      <c r="W1672" s="1540">
        <v>7.4000000000000003E-3</v>
      </c>
      <c r="X1672" s="1540">
        <v>7.4000000000000003E-3</v>
      </c>
      <c r="Y1672" s="1540">
        <v>7.4000000000000003E-3</v>
      </c>
      <c r="Z1672" s="1540">
        <v>7.6E-3</v>
      </c>
      <c r="AA1672" s="1540">
        <v>7.4000000000000003E-3</v>
      </c>
      <c r="AB1672" s="1540">
        <v>7.7999999999999996E-3</v>
      </c>
      <c r="AC1672" s="1189">
        <f>SUM(E1672:AB1672)</f>
        <v>0.17839999999999995</v>
      </c>
    </row>
    <row r="1673" spans="1:30" s="3" customFormat="1" ht="12.75" customHeight="1">
      <c r="A1673" s="3305"/>
      <c r="B1673" s="3310"/>
      <c r="C1673" s="1191" t="s">
        <v>158</v>
      </c>
      <c r="D1673" s="1191" t="s">
        <v>157</v>
      </c>
      <c r="E1673" s="1542">
        <v>2.3999999999999998E-3</v>
      </c>
      <c r="F1673" s="1542">
        <v>2.5999999999999999E-3</v>
      </c>
      <c r="G1673" s="1542">
        <v>2.3999999999999998E-3</v>
      </c>
      <c r="H1673" s="1543">
        <v>2.5999999999999999E-3</v>
      </c>
      <c r="I1673" s="1542">
        <v>2.3999999999999998E-3</v>
      </c>
      <c r="J1673" s="1542">
        <v>2.5999999999999999E-3</v>
      </c>
      <c r="K1673" s="1542">
        <v>1.8E-3</v>
      </c>
      <c r="L1673" s="1542">
        <v>1.8E-3</v>
      </c>
      <c r="M1673" s="1542">
        <v>1.6000000000000001E-3</v>
      </c>
      <c r="N1673" s="1543">
        <v>1.6000000000000001E-3</v>
      </c>
      <c r="O1673" s="1542">
        <v>1.8E-3</v>
      </c>
      <c r="P1673" s="1542">
        <v>1.8E-3</v>
      </c>
      <c r="Q1673" s="1542">
        <v>1.6000000000000001E-3</v>
      </c>
      <c r="R1673" s="1542">
        <v>1.4E-3</v>
      </c>
      <c r="S1673" s="1542">
        <v>1.6000000000000001E-3</v>
      </c>
      <c r="T1673" s="1542">
        <v>1.6000000000000001E-3</v>
      </c>
      <c r="U1673" s="1542">
        <v>1.6000000000000001E-3</v>
      </c>
      <c r="V1673" s="1543">
        <v>1.6000000000000001E-3</v>
      </c>
      <c r="W1673" s="1542">
        <v>1.8E-3</v>
      </c>
      <c r="X1673" s="1542">
        <v>1.8E-3</v>
      </c>
      <c r="Y1673" s="1542">
        <v>1.8E-3</v>
      </c>
      <c r="Z1673" s="1542">
        <v>2E-3</v>
      </c>
      <c r="AA1673" s="1542">
        <v>2E-3</v>
      </c>
      <c r="AB1673" s="1542">
        <v>2.5999999999999999E-3</v>
      </c>
      <c r="AC1673" s="1194">
        <f>SUM(E1673:AB1673)</f>
        <v>4.6800000000000001E-2</v>
      </c>
    </row>
    <row r="1674" spans="1:30" s="3" customFormat="1" ht="12.75" customHeight="1">
      <c r="A1674" s="3305"/>
      <c r="B1674" s="3310"/>
      <c r="C1674" s="1191" t="s">
        <v>159</v>
      </c>
      <c r="D1674" s="1697" t="s">
        <v>160</v>
      </c>
      <c r="E1674" s="334">
        <v>0</v>
      </c>
      <c r="F1674" s="334">
        <v>0</v>
      </c>
      <c r="G1674" s="334">
        <v>0</v>
      </c>
      <c r="H1674" s="335">
        <v>0</v>
      </c>
      <c r="I1674" s="334">
        <v>0</v>
      </c>
      <c r="J1674" s="334">
        <v>0</v>
      </c>
      <c r="K1674" s="334">
        <v>0</v>
      </c>
      <c r="L1674" s="334">
        <v>0</v>
      </c>
      <c r="M1674" s="334">
        <v>0</v>
      </c>
      <c r="N1674" s="335">
        <v>0</v>
      </c>
      <c r="O1674" s="334">
        <v>0</v>
      </c>
      <c r="P1674" s="334">
        <v>0</v>
      </c>
      <c r="Q1674" s="334">
        <v>0</v>
      </c>
      <c r="R1674" s="334">
        <v>0</v>
      </c>
      <c r="S1674" s="334">
        <v>0</v>
      </c>
      <c r="T1674" s="334">
        <v>0</v>
      </c>
      <c r="U1674" s="334">
        <v>0</v>
      </c>
      <c r="V1674" s="335">
        <v>0</v>
      </c>
      <c r="W1674" s="334">
        <v>0</v>
      </c>
      <c r="X1674" s="334">
        <v>0</v>
      </c>
      <c r="Y1674" s="334">
        <v>0</v>
      </c>
      <c r="Z1674" s="334">
        <v>0</v>
      </c>
      <c r="AA1674" s="334">
        <v>0</v>
      </c>
      <c r="AB1674" s="334">
        <v>0</v>
      </c>
      <c r="AC1674" s="1194"/>
    </row>
    <row r="1675" spans="1:30" s="3" customFormat="1" ht="12.75" customHeight="1">
      <c r="A1675" s="3307"/>
      <c r="B1675" s="3321"/>
      <c r="C1675" s="1202" t="s">
        <v>161</v>
      </c>
      <c r="D1675" s="1202"/>
      <c r="E1675" s="1293"/>
      <c r="F1675" s="1293"/>
      <c r="G1675" s="1293"/>
      <c r="H1675" s="1322"/>
      <c r="I1675" s="1293"/>
      <c r="J1675" s="1293"/>
      <c r="K1675" s="1293"/>
      <c r="L1675" s="1293"/>
      <c r="M1675" s="1293"/>
      <c r="N1675" s="1322"/>
      <c r="O1675" s="1293"/>
      <c r="P1675" s="1293"/>
      <c r="Q1675" s="1293"/>
      <c r="R1675" s="1293"/>
      <c r="S1675" s="1293"/>
      <c r="T1675" s="1293"/>
      <c r="U1675" s="1293"/>
      <c r="V1675" s="1322"/>
      <c r="W1675" s="1293"/>
      <c r="X1675" s="1293"/>
      <c r="Y1675" s="1293"/>
      <c r="Z1675" s="1293"/>
      <c r="AA1675" s="1293"/>
      <c r="AB1675" s="1293"/>
      <c r="AC1675" s="1205"/>
    </row>
    <row r="1676" spans="1:30" s="3" customFormat="1" ht="12.75" customHeight="1">
      <c r="A1676" s="3308" t="s">
        <v>414</v>
      </c>
      <c r="B1676" s="3320" t="s">
        <v>896</v>
      </c>
      <c r="C1676" s="1186" t="s">
        <v>156</v>
      </c>
      <c r="D1676" s="1186" t="s">
        <v>157</v>
      </c>
      <c r="E1676" s="1540">
        <v>1.9208000000000001</v>
      </c>
      <c r="F1676" s="1540">
        <v>1.78</v>
      </c>
      <c r="G1676" s="1540">
        <v>1.7128000000000001</v>
      </c>
      <c r="H1676" s="1541">
        <v>1.7128000000000001</v>
      </c>
      <c r="I1676" s="1540">
        <v>1.8008</v>
      </c>
      <c r="J1676" s="1540">
        <v>1.8608</v>
      </c>
      <c r="K1676" s="1540">
        <v>2.14</v>
      </c>
      <c r="L1676" s="1540">
        <v>2.6432000000000002</v>
      </c>
      <c r="M1676" s="1540">
        <v>2.9</v>
      </c>
      <c r="N1676" s="1541">
        <v>2.9136000000000002</v>
      </c>
      <c r="O1676" s="1540">
        <v>2.9392</v>
      </c>
      <c r="P1676" s="1540">
        <v>2.9767999999999999</v>
      </c>
      <c r="Q1676" s="1540">
        <v>2.9607999999999999</v>
      </c>
      <c r="R1676" s="1540">
        <v>3.0135999999999998</v>
      </c>
      <c r="S1676" s="1540">
        <v>3.2216</v>
      </c>
      <c r="T1676" s="1540">
        <v>3.2976000000000001</v>
      </c>
      <c r="U1676" s="1540">
        <v>3.2871999999999999</v>
      </c>
      <c r="V1676" s="1541">
        <v>3.1783999999999999</v>
      </c>
      <c r="W1676" s="1540">
        <v>3.1656</v>
      </c>
      <c r="X1676" s="1540">
        <v>3.1175999999999999</v>
      </c>
      <c r="Y1676" s="1540">
        <v>2.9864000000000002</v>
      </c>
      <c r="Z1676" s="1540">
        <v>2.7008000000000001</v>
      </c>
      <c r="AA1676" s="1540">
        <v>2.3647999999999998</v>
      </c>
      <c r="AB1676" s="1540">
        <v>2.0672000000000001</v>
      </c>
      <c r="AC1676" s="1189">
        <f>SUM(E1676:AB1676)</f>
        <v>62.662400000000012</v>
      </c>
    </row>
    <row r="1677" spans="1:30" s="3" customFormat="1" ht="12.75" customHeight="1">
      <c r="A1677" s="3305"/>
      <c r="B1677" s="3310"/>
      <c r="C1677" s="1191" t="s">
        <v>158</v>
      </c>
      <c r="D1677" s="1191" t="s">
        <v>157</v>
      </c>
      <c r="E1677" s="1542">
        <v>0.33360000000000001</v>
      </c>
      <c r="F1677" s="1542">
        <v>0.29199999999999998</v>
      </c>
      <c r="G1677" s="1542">
        <v>0.2752</v>
      </c>
      <c r="H1677" s="1543">
        <v>0.29599999999999999</v>
      </c>
      <c r="I1677" s="1542">
        <v>0.35920000000000002</v>
      </c>
      <c r="J1677" s="1542">
        <v>0.36480000000000001</v>
      </c>
      <c r="K1677" s="1542">
        <v>0.3448</v>
      </c>
      <c r="L1677" s="1542">
        <v>0.42320000000000002</v>
      </c>
      <c r="M1677" s="1542">
        <v>0.42</v>
      </c>
      <c r="N1677" s="1543">
        <v>0.37280000000000002</v>
      </c>
      <c r="O1677" s="1542">
        <v>0.39360000000000001</v>
      </c>
      <c r="P1677" s="1542">
        <v>0.39360000000000001</v>
      </c>
      <c r="Q1677" s="1542">
        <v>0.37919999999999998</v>
      </c>
      <c r="R1677" s="1542">
        <v>0.40400000000000003</v>
      </c>
      <c r="S1677" s="1542">
        <v>0.44800000000000001</v>
      </c>
      <c r="T1677" s="1542">
        <v>0.45839999999999997</v>
      </c>
      <c r="U1677" s="1542">
        <v>0.47120000000000001</v>
      </c>
      <c r="V1677" s="1543">
        <v>0.4592</v>
      </c>
      <c r="W1677" s="1542">
        <v>0.4456</v>
      </c>
      <c r="X1677" s="1542">
        <v>0.44240000000000002</v>
      </c>
      <c r="Y1677" s="1542">
        <v>0.41920000000000002</v>
      </c>
      <c r="Z1677" s="1542">
        <v>0.38800000000000001</v>
      </c>
      <c r="AA1677" s="1542">
        <v>0.36720000000000003</v>
      </c>
      <c r="AB1677" s="1542">
        <v>0.36559999999999998</v>
      </c>
      <c r="AC1677" s="1194">
        <f>SUM(E1677:AB1677)</f>
        <v>9.3168000000000024</v>
      </c>
    </row>
    <row r="1678" spans="1:30" s="3" customFormat="1" ht="12.75" customHeight="1">
      <c r="A1678" s="3305"/>
      <c r="B1678" s="3310"/>
      <c r="C1678" s="1191" t="s">
        <v>159</v>
      </c>
      <c r="D1678" s="1697" t="s">
        <v>160</v>
      </c>
      <c r="E1678" s="1922">
        <v>105</v>
      </c>
      <c r="F1678" s="1923">
        <v>95</v>
      </c>
      <c r="G1678" s="1923">
        <v>96</v>
      </c>
      <c r="H1678" s="1923">
        <v>97</v>
      </c>
      <c r="I1678" s="1923">
        <v>100</v>
      </c>
      <c r="J1678" s="1923">
        <v>107</v>
      </c>
      <c r="K1678" s="1923">
        <v>138</v>
      </c>
      <c r="L1678" s="1923">
        <v>158</v>
      </c>
      <c r="M1678" s="1923">
        <v>163</v>
      </c>
      <c r="N1678" s="1923">
        <v>162</v>
      </c>
      <c r="O1678" s="1923">
        <v>171</v>
      </c>
      <c r="P1678" s="1923">
        <v>164</v>
      </c>
      <c r="Q1678" s="1923">
        <v>165</v>
      </c>
      <c r="R1678" s="1923">
        <v>178</v>
      </c>
      <c r="S1678" s="1923">
        <v>187</v>
      </c>
      <c r="T1678" s="1923">
        <v>182</v>
      </c>
      <c r="U1678" s="1923">
        <v>179</v>
      </c>
      <c r="V1678" s="1923">
        <v>179</v>
      </c>
      <c r="W1678" s="1923">
        <v>182</v>
      </c>
      <c r="X1678" s="1923">
        <v>174</v>
      </c>
      <c r="Y1678" s="1923">
        <v>164</v>
      </c>
      <c r="Z1678" s="1923">
        <v>146</v>
      </c>
      <c r="AA1678" s="1923">
        <v>123</v>
      </c>
      <c r="AB1678" s="1924">
        <v>108</v>
      </c>
      <c r="AC1678" s="1194"/>
      <c r="AD1678" s="1195">
        <f>MAX(E1678:AB1678)</f>
        <v>187</v>
      </c>
    </row>
    <row r="1679" spans="1:30" s="3" customFormat="1" ht="12.75" customHeight="1" thickBot="1">
      <c r="A1679" s="3306"/>
      <c r="B1679" s="3311"/>
      <c r="C1679" s="1209" t="s">
        <v>161</v>
      </c>
      <c r="D1679" s="1209"/>
      <c r="E1679" s="1268">
        <f t="shared" ref="E1679:AC1679" si="479">E1677/E1676</f>
        <v>0.17367763431903374</v>
      </c>
      <c r="F1679" s="1268">
        <f t="shared" si="479"/>
        <v>0.16404494382022472</v>
      </c>
      <c r="G1679" s="1268">
        <f t="shared" si="479"/>
        <v>0.16067258290518449</v>
      </c>
      <c r="H1679" s="1312">
        <f t="shared" si="479"/>
        <v>0.17281644091546006</v>
      </c>
      <c r="I1679" s="1268">
        <f t="shared" si="479"/>
        <v>0.19946690359840072</v>
      </c>
      <c r="J1679" s="1268">
        <f t="shared" si="479"/>
        <v>0.19604471195184867</v>
      </c>
      <c r="K1679" s="1268">
        <f t="shared" si="479"/>
        <v>0.16112149532710279</v>
      </c>
      <c r="L1679" s="1268">
        <f t="shared" si="479"/>
        <v>0.1601089588377724</v>
      </c>
      <c r="M1679" s="1268">
        <f t="shared" si="479"/>
        <v>0.14482758620689656</v>
      </c>
      <c r="N1679" s="1312">
        <f t="shared" si="479"/>
        <v>0.12795167490389894</v>
      </c>
      <c r="O1679" s="1268">
        <f t="shared" si="479"/>
        <v>0.13391399020141534</v>
      </c>
      <c r="P1679" s="1268">
        <f t="shared" si="479"/>
        <v>0.13222252082773447</v>
      </c>
      <c r="Q1679" s="1268">
        <f t="shared" si="479"/>
        <v>0.12807349365036477</v>
      </c>
      <c r="R1679" s="1268">
        <f t="shared" si="479"/>
        <v>0.13405893283780199</v>
      </c>
      <c r="S1679" s="1268">
        <f t="shared" si="479"/>
        <v>0.1390613359821207</v>
      </c>
      <c r="T1679" s="1268">
        <f t="shared" si="479"/>
        <v>0.13901018922852984</v>
      </c>
      <c r="U1679" s="1268">
        <f t="shared" si="479"/>
        <v>0.14334387928936482</v>
      </c>
      <c r="V1679" s="1312">
        <f t="shared" si="479"/>
        <v>0.14447520765164865</v>
      </c>
      <c r="W1679" s="1268">
        <f t="shared" si="479"/>
        <v>0.14076320444781401</v>
      </c>
      <c r="X1679" s="1268">
        <f t="shared" si="479"/>
        <v>0.14190402874005645</v>
      </c>
      <c r="Y1679" s="1268">
        <f t="shared" si="479"/>
        <v>0.14036967586391641</v>
      </c>
      <c r="Z1679" s="1268">
        <f t="shared" si="479"/>
        <v>0.14366113744075829</v>
      </c>
      <c r="AA1679" s="1268">
        <f t="shared" si="479"/>
        <v>0.15527740189445199</v>
      </c>
      <c r="AB1679" s="1268">
        <f t="shared" si="479"/>
        <v>0.17685758513931887</v>
      </c>
      <c r="AC1679" s="1212">
        <f t="shared" si="479"/>
        <v>0.14868246348687572</v>
      </c>
    </row>
    <row r="1680" spans="1:30" s="3" customFormat="1" ht="12.75" customHeight="1">
      <c r="A1680" s="1553" t="s">
        <v>154</v>
      </c>
      <c r="B1680" s="1342" t="s">
        <v>191</v>
      </c>
      <c r="C1680" s="1255" t="s">
        <v>156</v>
      </c>
      <c r="D1680" s="1255" t="s">
        <v>157</v>
      </c>
      <c r="E1680" s="1544">
        <v>7.62E-3</v>
      </c>
      <c r="F1680" s="1544">
        <v>7.6400000000000001E-3</v>
      </c>
      <c r="G1680" s="1544">
        <v>7.62E-3</v>
      </c>
      <c r="H1680" s="1545">
        <v>7.62E-3</v>
      </c>
      <c r="I1680" s="1544">
        <v>7.62E-3</v>
      </c>
      <c r="J1680" s="1544">
        <v>7.7000000000000002E-3</v>
      </c>
      <c r="K1680" s="1544">
        <v>7.7000000000000002E-3</v>
      </c>
      <c r="L1680" s="1544">
        <v>7.6400000000000001E-3</v>
      </c>
      <c r="M1680" s="1544">
        <v>7.6400000000000001E-3</v>
      </c>
      <c r="N1680" s="1545">
        <v>7.6600000000000001E-3</v>
      </c>
      <c r="O1680" s="1544">
        <v>7.62E-3</v>
      </c>
      <c r="P1680" s="1544">
        <v>7.6800000000000002E-3</v>
      </c>
      <c r="Q1680" s="1544">
        <v>7.62E-3</v>
      </c>
      <c r="R1680" s="1544">
        <v>7.6E-3</v>
      </c>
      <c r="S1680" s="1544">
        <v>7.6E-3</v>
      </c>
      <c r="T1680" s="1544">
        <v>7.6400000000000001E-3</v>
      </c>
      <c r="U1680" s="1544">
        <v>7.6800000000000002E-3</v>
      </c>
      <c r="V1680" s="1545">
        <v>7.7000000000000002E-3</v>
      </c>
      <c r="W1680" s="1544">
        <v>7.6800000000000002E-3</v>
      </c>
      <c r="X1680" s="1544">
        <v>7.7600000000000004E-3</v>
      </c>
      <c r="Y1680" s="1544">
        <v>7.8399999999999997E-3</v>
      </c>
      <c r="Z1680" s="1544">
        <v>7.8399999999999997E-3</v>
      </c>
      <c r="AA1680" s="1544">
        <v>7.8600000000000007E-3</v>
      </c>
      <c r="AB1680" s="1544">
        <v>7.9000000000000008E-3</v>
      </c>
      <c r="AC1680" s="1242">
        <f>SUM(E1680:AB1680)</f>
        <v>0.18447999999999998</v>
      </c>
      <c r="AD1680" s="1526">
        <f>MAX(E1680:AB1680)</f>
        <v>7.9000000000000008E-3</v>
      </c>
    </row>
    <row r="1681" spans="1:30" s="3" customFormat="1" ht="12.75" customHeight="1">
      <c r="A1681" s="1400" t="s">
        <v>206</v>
      </c>
      <c r="B1681" s="1346" t="s">
        <v>192</v>
      </c>
      <c r="C1681" s="1209" t="s">
        <v>156</v>
      </c>
      <c r="D1681" s="1209" t="s">
        <v>157</v>
      </c>
      <c r="E1681" s="1554">
        <v>7.1399999999999996E-3</v>
      </c>
      <c r="F1681" s="1554">
        <v>7.1399999999999996E-3</v>
      </c>
      <c r="G1681" s="1554">
        <v>7.1199999999999996E-3</v>
      </c>
      <c r="H1681" s="1555">
        <v>7.1199999999999996E-3</v>
      </c>
      <c r="I1681" s="1554">
        <v>7.1199999999999996E-3</v>
      </c>
      <c r="J1681" s="1554">
        <v>7.2199999999999999E-3</v>
      </c>
      <c r="K1681" s="1554">
        <v>7.2199999999999999E-3</v>
      </c>
      <c r="L1681" s="1554">
        <v>7.1999999999999998E-3</v>
      </c>
      <c r="M1681" s="1554">
        <v>7.1799999999999998E-3</v>
      </c>
      <c r="N1681" s="1555">
        <v>7.1799999999999998E-3</v>
      </c>
      <c r="O1681" s="1554">
        <v>7.1799999999999998E-3</v>
      </c>
      <c r="P1681" s="1554">
        <v>7.1799999999999998E-3</v>
      </c>
      <c r="Q1681" s="1554">
        <v>7.0800000000000004E-3</v>
      </c>
      <c r="R1681" s="1554">
        <v>7.0800000000000004E-3</v>
      </c>
      <c r="S1681" s="1554">
        <v>7.0600000000000003E-3</v>
      </c>
      <c r="T1681" s="1554">
        <v>7.0400000000000003E-3</v>
      </c>
      <c r="U1681" s="1554">
        <v>7.0800000000000004E-3</v>
      </c>
      <c r="V1681" s="1555">
        <v>7.1000000000000004E-3</v>
      </c>
      <c r="W1681" s="1554">
        <v>7.0800000000000004E-3</v>
      </c>
      <c r="X1681" s="1554">
        <v>7.1599999999999997E-3</v>
      </c>
      <c r="Y1681" s="1554">
        <v>7.2399999999999999E-3</v>
      </c>
      <c r="Z1681" s="1554">
        <v>7.2199999999999999E-3</v>
      </c>
      <c r="AA1681" s="1554">
        <v>7.26E-3</v>
      </c>
      <c r="AB1681" s="1554">
        <v>7.1000000000000004E-3</v>
      </c>
      <c r="AC1681" s="1212">
        <f>SUM(E1681:AB1681)</f>
        <v>0.17150000000000001</v>
      </c>
      <c r="AD1681" s="1526">
        <f>MAX(E1681:AB1681)</f>
        <v>7.26E-3</v>
      </c>
    </row>
    <row r="1682" spans="1:30" s="3" customFormat="1" ht="12.75" customHeight="1">
      <c r="A1682" s="3304" t="s">
        <v>193</v>
      </c>
      <c r="B1682" s="3326"/>
      <c r="C1682" s="1255" t="s">
        <v>156</v>
      </c>
      <c r="D1682" s="1255"/>
      <c r="E1682" s="1269">
        <f t="shared" ref="E1682:AC1682" si="480">SUM(E1608,E1612,E1616,E1620,E1624,E1628,E1632,E1636,E1640,E1644,E1648,E1652,E1656,E1660,E1664,E1668,E1672,E1676,E1680,E1681)</f>
        <v>4.5746198023757936</v>
      </c>
      <c r="F1682" s="1269">
        <f t="shared" si="480"/>
        <v>4.3587511721382146</v>
      </c>
      <c r="G1682" s="1269">
        <f t="shared" si="480"/>
        <v>4.2469638383369448</v>
      </c>
      <c r="H1682" s="1311">
        <f t="shared" si="480"/>
        <v>4.2588752395248415</v>
      </c>
      <c r="I1682" s="1269">
        <f t="shared" si="480"/>
        <v>4.4117375209503171</v>
      </c>
      <c r="J1682" s="1269">
        <f t="shared" si="480"/>
        <v>4.617566640712738</v>
      </c>
      <c r="K1682" s="1269">
        <f t="shared" si="480"/>
        <v>5.2164911976242063</v>
      </c>
      <c r="L1682" s="1269">
        <f t="shared" si="480"/>
        <v>6.0967596047515871</v>
      </c>
      <c r="M1682" s="1269">
        <f t="shared" si="480"/>
        <v>6.6285097035636902</v>
      </c>
      <c r="N1682" s="1311">
        <f t="shared" si="480"/>
        <v>6.6657033832073207</v>
      </c>
      <c r="O1682" s="1269">
        <f t="shared" si="480"/>
        <v>6.7112861526727672</v>
      </c>
      <c r="P1682" s="1269">
        <f t="shared" si="480"/>
        <v>6.7241233532667151</v>
      </c>
      <c r="Q1682" s="1269">
        <f t="shared" si="480"/>
        <v>6.6627633532667163</v>
      </c>
      <c r="R1682" s="1269">
        <f t="shared" si="480"/>
        <v>6.7493960239200579</v>
      </c>
      <c r="S1682" s="1269">
        <f t="shared" si="480"/>
        <v>7.0637676497030268</v>
      </c>
      <c r="T1682" s="1269">
        <f t="shared" si="480"/>
        <v>7.1022990494060512</v>
      </c>
      <c r="U1682" s="1269">
        <f t="shared" si="480"/>
        <v>7.0649706826133727</v>
      </c>
      <c r="V1682" s="1311">
        <f t="shared" si="480"/>
        <v>6.9069352395248416</v>
      </c>
      <c r="W1682" s="1269">
        <f t="shared" si="480"/>
        <v>6.8622952395248413</v>
      </c>
      <c r="X1682" s="1269">
        <f t="shared" si="480"/>
        <v>6.6962780419006354</v>
      </c>
      <c r="Y1682" s="1269">
        <f t="shared" si="480"/>
        <v>6.4935625988121037</v>
      </c>
      <c r="Z1682" s="1269">
        <f t="shared" si="480"/>
        <v>6.053618041900636</v>
      </c>
      <c r="AA1682" s="1269">
        <f t="shared" si="480"/>
        <v>5.4487139999999989</v>
      </c>
      <c r="AB1682" s="1269">
        <f t="shared" si="480"/>
        <v>4.8875185628509525</v>
      </c>
      <c r="AC1682" s="1242">
        <f t="shared" si="480"/>
        <v>142.50350609254841</v>
      </c>
    </row>
    <row r="1683" spans="1:30" s="3" customFormat="1" ht="12.75" customHeight="1">
      <c r="A1683" s="3327"/>
      <c r="B1683" s="3328"/>
      <c r="C1683" s="1209" t="s">
        <v>158</v>
      </c>
      <c r="D1683" s="1209"/>
      <c r="E1683" s="1268">
        <f t="shared" ref="E1683:AC1683" si="481">SUM(E1609,E1613,E1617,E1621,E1625,E1629,E1633,E1637,E1641,E1645,E1649,E1653,E1657,E1661,E1665,E1669,E1673,E1677)</f>
        <v>1.2643839209503174</v>
      </c>
      <c r="F1683" s="1268">
        <f t="shared" si="481"/>
        <v>1.2173884688552856</v>
      </c>
      <c r="G1683" s="1268">
        <f t="shared" si="481"/>
        <v>1.195809535334778</v>
      </c>
      <c r="H1683" s="1312">
        <f t="shared" si="481"/>
        <v>1.1997340958099365</v>
      </c>
      <c r="I1683" s="1268">
        <f t="shared" si="481"/>
        <v>1.2839590083801269</v>
      </c>
      <c r="J1683" s="1268">
        <f t="shared" si="481"/>
        <v>1.3248586562850952</v>
      </c>
      <c r="K1683" s="1268">
        <f t="shared" si="481"/>
        <v>1.2729084790496827</v>
      </c>
      <c r="L1683" s="1268">
        <f t="shared" si="481"/>
        <v>1.3957678419006347</v>
      </c>
      <c r="M1683" s="1268">
        <f t="shared" si="481"/>
        <v>1.3680758814254761</v>
      </c>
      <c r="N1683" s="1312">
        <f t="shared" si="481"/>
        <v>1.3114253532829285</v>
      </c>
      <c r="O1683" s="1268">
        <f t="shared" si="481"/>
        <v>1.3717544610691073</v>
      </c>
      <c r="P1683" s="1268">
        <f t="shared" si="481"/>
        <v>1.3705053413066866</v>
      </c>
      <c r="Q1683" s="1268">
        <f t="shared" si="481"/>
        <v>1.3163053413066863</v>
      </c>
      <c r="R1683" s="1268">
        <f t="shared" si="481"/>
        <v>1.3351264095680238</v>
      </c>
      <c r="S1683" s="1268">
        <f t="shared" si="481"/>
        <v>1.4108430598812103</v>
      </c>
      <c r="T1683" s="1268">
        <f t="shared" si="481"/>
        <v>1.4059676197624207</v>
      </c>
      <c r="U1683" s="1268">
        <f t="shared" si="481"/>
        <v>1.4158842730453491</v>
      </c>
      <c r="V1683" s="1312">
        <f t="shared" si="481"/>
        <v>1.4013340958099365</v>
      </c>
      <c r="W1683" s="1268">
        <f t="shared" si="481"/>
        <v>1.3823340958099366</v>
      </c>
      <c r="X1683" s="1268">
        <f t="shared" si="481"/>
        <v>1.391183216760254</v>
      </c>
      <c r="Y1683" s="1268">
        <f t="shared" si="481"/>
        <v>1.4126330395248412</v>
      </c>
      <c r="Z1683" s="1268">
        <f t="shared" si="481"/>
        <v>1.3841832167602539</v>
      </c>
      <c r="AA1683" s="1268">
        <f t="shared" si="481"/>
        <v>1.4029575999999999</v>
      </c>
      <c r="AB1683" s="1268">
        <f t="shared" si="481"/>
        <v>1.4072074251403808</v>
      </c>
      <c r="AC1683" s="1212">
        <f t="shared" si="481"/>
        <v>32.242530437019347</v>
      </c>
    </row>
    <row r="1684" spans="1:30" s="3" customFormat="1" ht="12.75" customHeight="1">
      <c r="A1684" s="3329" t="s">
        <v>194</v>
      </c>
      <c r="B1684" s="3330"/>
      <c r="C1684" s="1239" t="s">
        <v>156</v>
      </c>
      <c r="D1684" s="1239"/>
      <c r="E1684" s="1269">
        <f t="shared" ref="E1684:AC1684" si="482">E1584+E1588+E1592+E1596-E1682</f>
        <v>-1.6619802375793746E-2</v>
      </c>
      <c r="F1684" s="1269">
        <f t="shared" si="482"/>
        <v>8.2488278617853794E-3</v>
      </c>
      <c r="G1684" s="1269">
        <f t="shared" si="482"/>
        <v>-1.0963838336944143E-2</v>
      </c>
      <c r="H1684" s="1311">
        <f t="shared" si="482"/>
        <v>-2.4875239524841497E-2</v>
      </c>
      <c r="I1684" s="1269">
        <f t="shared" si="482"/>
        <v>-2.1737520950317446E-2</v>
      </c>
      <c r="J1684" s="1269">
        <f t="shared" si="482"/>
        <v>-2.2566640712737396E-2</v>
      </c>
      <c r="K1684" s="1269">
        <f t="shared" si="482"/>
        <v>-3.4491197624205938E-2</v>
      </c>
      <c r="L1684" s="1269">
        <f t="shared" si="482"/>
        <v>-7.0759604751587268E-2</v>
      </c>
      <c r="M1684" s="1269">
        <f t="shared" si="482"/>
        <v>-2.9509703563689982E-2</v>
      </c>
      <c r="N1684" s="1311">
        <f t="shared" si="482"/>
        <v>-3.9703383207320364E-2</v>
      </c>
      <c r="O1684" s="1269">
        <f t="shared" si="482"/>
        <v>-1.6286152672766896E-2</v>
      </c>
      <c r="P1684" s="1269">
        <f t="shared" si="482"/>
        <v>-3.6123353266714453E-2</v>
      </c>
      <c r="Q1684" s="1269">
        <f t="shared" si="482"/>
        <v>-6.476335326671645E-2</v>
      </c>
      <c r="R1684" s="1269">
        <f t="shared" si="482"/>
        <v>-7.3396023920057729E-2</v>
      </c>
      <c r="S1684" s="1269">
        <f t="shared" si="482"/>
        <v>-5.8767649703026059E-2</v>
      </c>
      <c r="T1684" s="1269">
        <f t="shared" si="482"/>
        <v>-5.2299049406051346E-2</v>
      </c>
      <c r="U1684" s="1269">
        <f t="shared" si="482"/>
        <v>-5.5970682613372347E-2</v>
      </c>
      <c r="V1684" s="1311">
        <f t="shared" si="482"/>
        <v>-6.3935239524841592E-2</v>
      </c>
      <c r="W1684" s="1269">
        <f t="shared" si="482"/>
        <v>-5.629523952484039E-2</v>
      </c>
      <c r="X1684" s="1269">
        <f t="shared" si="482"/>
        <v>-6.3278041900635351E-2</v>
      </c>
      <c r="Y1684" s="1269">
        <f t="shared" si="482"/>
        <v>-5.1562598812103566E-2</v>
      </c>
      <c r="Z1684" s="1269">
        <f t="shared" si="482"/>
        <v>-3.4618041900635887E-2</v>
      </c>
      <c r="AA1684" s="1269">
        <f t="shared" si="482"/>
        <v>-2.8713999999999018E-2</v>
      </c>
      <c r="AB1684" s="1269">
        <f t="shared" si="482"/>
        <v>-1.9518562850952215E-2</v>
      </c>
      <c r="AC1684" s="1242">
        <f t="shared" si="482"/>
        <v>-0.93850609254840833</v>
      </c>
    </row>
    <row r="1685" spans="1:30" s="3" customFormat="1" ht="12.75" customHeight="1">
      <c r="A1685" s="3331"/>
      <c r="B1685" s="3332"/>
      <c r="C1685" s="1243" t="s">
        <v>158</v>
      </c>
      <c r="D1685" s="1243"/>
      <c r="E1685" s="1268">
        <f t="shared" ref="E1685:AC1685" si="483">E1585+E1589+E1593+E1597-E1683</f>
        <v>-0.15938392095031739</v>
      </c>
      <c r="F1685" s="1268">
        <f t="shared" si="483"/>
        <v>-0.15638846885528568</v>
      </c>
      <c r="G1685" s="1268">
        <f t="shared" si="483"/>
        <v>-0.16480953533477782</v>
      </c>
      <c r="H1685" s="1312">
        <f t="shared" si="483"/>
        <v>-0.15973409580993647</v>
      </c>
      <c r="I1685" s="1268">
        <f t="shared" si="483"/>
        <v>-0.16595900838012678</v>
      </c>
      <c r="J1685" s="1268">
        <f t="shared" si="483"/>
        <v>-0.16485865628509511</v>
      </c>
      <c r="K1685" s="1268">
        <f t="shared" si="483"/>
        <v>-0.19190847904968278</v>
      </c>
      <c r="L1685" s="1268">
        <f t="shared" si="483"/>
        <v>-0.23276784190063471</v>
      </c>
      <c r="M1685" s="1268">
        <f t="shared" si="483"/>
        <v>-0.22207588142547618</v>
      </c>
      <c r="N1685" s="1312">
        <f t="shared" si="483"/>
        <v>-0.21642535328292856</v>
      </c>
      <c r="O1685" s="1268">
        <f t="shared" si="483"/>
        <v>-0.22975446106910735</v>
      </c>
      <c r="P1685" s="1268">
        <f t="shared" si="483"/>
        <v>-0.22850534130668665</v>
      </c>
      <c r="Q1685" s="1268">
        <f t="shared" si="483"/>
        <v>-0.22430534130668622</v>
      </c>
      <c r="R1685" s="1268">
        <f t="shared" si="483"/>
        <v>-0.22412640956802377</v>
      </c>
      <c r="S1685" s="1268">
        <f t="shared" si="483"/>
        <v>-0.21284305988121033</v>
      </c>
      <c r="T1685" s="1268">
        <f t="shared" si="483"/>
        <v>-0.20196761976242072</v>
      </c>
      <c r="U1685" s="1268">
        <f t="shared" si="483"/>
        <v>-0.19388427304534916</v>
      </c>
      <c r="V1685" s="1312">
        <f t="shared" si="483"/>
        <v>-0.18733409580993654</v>
      </c>
      <c r="W1685" s="1268">
        <f t="shared" si="483"/>
        <v>-0.19233409580993666</v>
      </c>
      <c r="X1685" s="1268">
        <f t="shared" si="483"/>
        <v>-0.18818321676025418</v>
      </c>
      <c r="Y1685" s="1268">
        <f t="shared" si="483"/>
        <v>-0.18663303952484123</v>
      </c>
      <c r="Z1685" s="1268">
        <f t="shared" si="483"/>
        <v>-0.18018321676025395</v>
      </c>
      <c r="AA1685" s="1268">
        <f t="shared" si="483"/>
        <v>-0.18795760000000006</v>
      </c>
      <c r="AB1685" s="1268">
        <f t="shared" si="483"/>
        <v>-0.1812074251403808</v>
      </c>
      <c r="AC1685" s="1212">
        <f t="shared" si="483"/>
        <v>-4.6535304370193522</v>
      </c>
    </row>
    <row r="1686" spans="1:30" s="1161" customFormat="1" ht="12.75" customHeight="1">
      <c r="A1686" s="3312" t="s">
        <v>328</v>
      </c>
      <c r="B1686" s="3313"/>
      <c r="C1686" s="1275" t="s">
        <v>156</v>
      </c>
      <c r="D1686" s="1351"/>
      <c r="E1686" s="1178"/>
      <c r="F1686" s="1178"/>
      <c r="G1686" s="1178"/>
      <c r="H1686" s="1178"/>
      <c r="I1686" s="1178"/>
      <c r="J1686" s="1178"/>
      <c r="K1686" s="1178"/>
      <c r="L1686" s="1178"/>
      <c r="M1686" s="1178"/>
      <c r="N1686" s="1178"/>
      <c r="O1686" s="1178"/>
      <c r="P1686" s="1178"/>
      <c r="Q1686" s="1178"/>
      <c r="R1686" s="1178"/>
      <c r="S1686" s="1178"/>
      <c r="T1686" s="1178"/>
      <c r="U1686" s="1178"/>
      <c r="V1686" s="1178"/>
      <c r="W1686" s="1178"/>
      <c r="X1686" s="1178"/>
      <c r="Y1686" s="1178"/>
      <c r="Z1686" s="1178"/>
      <c r="AA1686" s="1178"/>
      <c r="AB1686" s="1178"/>
      <c r="AC1686" s="1352"/>
    </row>
    <row r="1687" spans="1:30" s="1161" customFormat="1" ht="12.75" customHeight="1">
      <c r="A1687" s="3314"/>
      <c r="B1687" s="3315"/>
      <c r="C1687" s="1280" t="s">
        <v>158</v>
      </c>
      <c r="D1687" s="1353"/>
      <c r="E1687" s="1354"/>
      <c r="F1687" s="1354"/>
      <c r="G1687" s="1354"/>
      <c r="H1687" s="1354"/>
      <c r="I1687" s="1354"/>
      <c r="J1687" s="1354"/>
      <c r="K1687" s="1354"/>
      <c r="L1687" s="1354"/>
      <c r="M1687" s="1354"/>
      <c r="N1687" s="1354"/>
      <c r="O1687" s="1354"/>
      <c r="P1687" s="1354"/>
      <c r="Q1687" s="1354"/>
      <c r="R1687" s="1354"/>
      <c r="S1687" s="1354"/>
      <c r="T1687" s="1354"/>
      <c r="U1687" s="1354"/>
      <c r="V1687" s="1354"/>
      <c r="W1687" s="1354"/>
      <c r="X1687" s="1354"/>
      <c r="Y1687" s="1354"/>
      <c r="Z1687" s="1354"/>
      <c r="AA1687" s="1354"/>
      <c r="AB1687" s="1354"/>
      <c r="AC1687" s="1355"/>
    </row>
    <row r="1688" spans="1:30" s="3" customFormat="1" ht="12.75" customHeight="1">
      <c r="A1688" s="1356"/>
      <c r="C1688" s="1357" t="s">
        <v>219</v>
      </c>
      <c r="H1688" s="1538">
        <f>H1620+H1624+H1644+H1648+H1664</f>
        <v>0.64073523952484135</v>
      </c>
      <c r="N1688" s="1538">
        <f>N1620+N1624+N1644+N1648+N1664</f>
        <v>0.86786338320732104</v>
      </c>
      <c r="V1688" s="1538">
        <f>V1620+V1624+V1644+V1648+V1664</f>
        <v>0.84273523952484131</v>
      </c>
      <c r="Y1688" s="1538">
        <f>Y1620+Y1624+Y1644+Y1648+Y1664</f>
        <v>0.75008259881210326</v>
      </c>
    </row>
    <row r="1689" spans="1:30" s="3" customFormat="1" ht="12.75" customHeight="1">
      <c r="A1689" s="1169" t="s">
        <v>147</v>
      </c>
      <c r="B1689" s="1170" t="s">
        <v>148</v>
      </c>
      <c r="C1689" s="1172" t="s">
        <v>149</v>
      </c>
      <c r="D1689" s="1172" t="s">
        <v>150</v>
      </c>
      <c r="E1689" s="3299" t="s">
        <v>151</v>
      </c>
      <c r="F1689" s="3299"/>
      <c r="G1689" s="3299"/>
      <c r="H1689" s="3299"/>
      <c r="I1689" s="3299"/>
      <c r="J1689" s="3299"/>
      <c r="K1689" s="3299"/>
      <c r="L1689" s="3299"/>
      <c r="M1689" s="3299"/>
      <c r="N1689" s="3299"/>
      <c r="O1689" s="3299"/>
      <c r="P1689" s="3299"/>
      <c r="Q1689" s="3299"/>
      <c r="R1689" s="3299"/>
      <c r="S1689" s="3299"/>
      <c r="T1689" s="3299"/>
      <c r="U1689" s="3299"/>
      <c r="V1689" s="3299"/>
      <c r="W1689" s="3299"/>
      <c r="X1689" s="3299"/>
      <c r="Y1689" s="3299"/>
      <c r="Z1689" s="3299"/>
      <c r="AA1689" s="3299"/>
      <c r="AB1689" s="3299"/>
      <c r="AC1689" s="3288" t="s">
        <v>152</v>
      </c>
    </row>
    <row r="1690" spans="1:30" s="1161" customFormat="1" ht="12.75" customHeight="1">
      <c r="A1690" s="1978" t="s">
        <v>897</v>
      </c>
      <c r="B1690" s="1174"/>
      <c r="C1690" s="1174"/>
      <c r="D1690" s="1174"/>
      <c r="E1690" s="1175">
        <v>1</v>
      </c>
      <c r="F1690" s="1175">
        <v>2</v>
      </c>
      <c r="G1690" s="1175">
        <v>3</v>
      </c>
      <c r="H1690" s="1175">
        <v>3</v>
      </c>
      <c r="I1690" s="1175">
        <v>5</v>
      </c>
      <c r="J1690" s="1175">
        <v>6</v>
      </c>
      <c r="K1690" s="1175">
        <v>7</v>
      </c>
      <c r="L1690" s="1175">
        <v>8</v>
      </c>
      <c r="M1690" s="1175">
        <v>9</v>
      </c>
      <c r="N1690" s="1175">
        <v>10</v>
      </c>
      <c r="O1690" s="1175">
        <v>11</v>
      </c>
      <c r="P1690" s="1175">
        <v>12</v>
      </c>
      <c r="Q1690" s="1175">
        <v>13</v>
      </c>
      <c r="R1690" s="1175">
        <v>14</v>
      </c>
      <c r="S1690" s="1175">
        <v>15</v>
      </c>
      <c r="T1690" s="1175">
        <v>16</v>
      </c>
      <c r="U1690" s="1175">
        <v>17</v>
      </c>
      <c r="V1690" s="1175">
        <v>18</v>
      </c>
      <c r="W1690" s="1175">
        <v>19</v>
      </c>
      <c r="X1690" s="1175">
        <v>20</v>
      </c>
      <c r="Y1690" s="1175">
        <v>21</v>
      </c>
      <c r="Z1690" s="1175">
        <v>22</v>
      </c>
      <c r="AA1690" s="1175">
        <v>23</v>
      </c>
      <c r="AB1690" s="1175">
        <v>24</v>
      </c>
      <c r="AC1690" s="3289"/>
    </row>
    <row r="1691" spans="1:30" s="1161" customFormat="1" ht="12.75" customHeight="1">
      <c r="A1691" s="1177" t="s">
        <v>341</v>
      </c>
      <c r="B1691" s="1178"/>
      <c r="C1691" s="1178"/>
      <c r="D1691" s="1178"/>
      <c r="E1691" s="1178">
        <v>1</v>
      </c>
      <c r="F1691" s="1178">
        <v>1</v>
      </c>
      <c r="G1691" s="1178">
        <v>1</v>
      </c>
      <c r="H1691" s="1178">
        <v>1</v>
      </c>
      <c r="I1691" s="1178">
        <v>1</v>
      </c>
      <c r="J1691" s="1178">
        <v>1</v>
      </c>
      <c r="K1691" s="1178">
        <v>1</v>
      </c>
      <c r="L1691" s="1178">
        <v>1</v>
      </c>
      <c r="M1691" s="1178">
        <v>1</v>
      </c>
      <c r="N1691" s="1178">
        <v>1</v>
      </c>
      <c r="O1691" s="1178">
        <v>1</v>
      </c>
      <c r="P1691" s="1178">
        <v>1</v>
      </c>
      <c r="Q1691" s="1178">
        <v>1</v>
      </c>
      <c r="R1691" s="1178">
        <v>1</v>
      </c>
      <c r="S1691" s="1178">
        <v>1</v>
      </c>
      <c r="T1691" s="1178">
        <v>1</v>
      </c>
      <c r="U1691" s="1178">
        <v>1</v>
      </c>
      <c r="V1691" s="1178">
        <v>1</v>
      </c>
      <c r="W1691" s="1178">
        <v>1</v>
      </c>
      <c r="X1691" s="1178">
        <v>1</v>
      </c>
      <c r="Y1691" s="1178">
        <v>1</v>
      </c>
      <c r="Z1691" s="1178">
        <v>1</v>
      </c>
      <c r="AA1691" s="1178">
        <v>1</v>
      </c>
      <c r="AB1691" s="1178">
        <v>1</v>
      </c>
      <c r="AC1691" s="1291"/>
    </row>
    <row r="1692" spans="1:30" s="1161" customFormat="1" ht="12.75" customHeight="1">
      <c r="A1692" s="1181" t="s">
        <v>342</v>
      </c>
      <c r="B1692" s="1182"/>
      <c r="C1692" s="1182"/>
      <c r="D1692" s="1182"/>
      <c r="E1692" s="1182">
        <v>1</v>
      </c>
      <c r="F1692" s="1182">
        <v>1</v>
      </c>
      <c r="G1692" s="1182">
        <v>1</v>
      </c>
      <c r="H1692" s="1182">
        <v>1</v>
      </c>
      <c r="I1692" s="1182">
        <v>1</v>
      </c>
      <c r="J1692" s="1182">
        <v>1</v>
      </c>
      <c r="K1692" s="1182">
        <v>1</v>
      </c>
      <c r="L1692" s="1182">
        <v>1</v>
      </c>
      <c r="M1692" s="1182">
        <v>1</v>
      </c>
      <c r="N1692" s="1182">
        <v>1</v>
      </c>
      <c r="O1692" s="1182">
        <v>1</v>
      </c>
      <c r="P1692" s="1182">
        <v>1</v>
      </c>
      <c r="Q1692" s="1182">
        <v>1</v>
      </c>
      <c r="R1692" s="1182">
        <v>1</v>
      </c>
      <c r="S1692" s="1182">
        <v>1</v>
      </c>
      <c r="T1692" s="1182">
        <v>1</v>
      </c>
      <c r="U1692" s="1182">
        <v>1</v>
      </c>
      <c r="V1692" s="1182">
        <v>1</v>
      </c>
      <c r="W1692" s="1182">
        <v>1</v>
      </c>
      <c r="X1692" s="1182">
        <v>1</v>
      </c>
      <c r="Y1692" s="1182">
        <v>1</v>
      </c>
      <c r="Z1692" s="1182">
        <v>1</v>
      </c>
      <c r="AA1692" s="1182">
        <v>1</v>
      </c>
      <c r="AB1692" s="1182">
        <v>1</v>
      </c>
      <c r="AC1692" s="1292"/>
    </row>
    <row r="1693" spans="1:30" s="3" customFormat="1" ht="12.75" customHeight="1">
      <c r="A1693" s="3290" t="s">
        <v>627</v>
      </c>
      <c r="B1693" s="3283" t="s">
        <v>628</v>
      </c>
      <c r="C1693" s="1186" t="s">
        <v>156</v>
      </c>
      <c r="D1693" s="1186" t="s">
        <v>288</v>
      </c>
      <c r="E1693" s="1173"/>
      <c r="F1693" s="1173"/>
      <c r="G1693" s="1173"/>
      <c r="H1693" s="1313"/>
      <c r="I1693" s="1173"/>
      <c r="J1693" s="1173"/>
      <c r="K1693" s="1173"/>
      <c r="L1693" s="1173"/>
      <c r="M1693" s="1173"/>
      <c r="N1693" s="1313"/>
      <c r="O1693" s="1173"/>
      <c r="P1693" s="1173"/>
      <c r="Q1693" s="1173"/>
      <c r="R1693" s="1173"/>
      <c r="S1693" s="1173"/>
      <c r="T1693" s="1173"/>
      <c r="U1693" s="1173"/>
      <c r="V1693" s="1313"/>
      <c r="W1693" s="1173"/>
      <c r="X1693" s="1173"/>
      <c r="Y1693" s="1173"/>
      <c r="Z1693" s="1173"/>
      <c r="AA1693" s="1173"/>
      <c r="AB1693" s="1173"/>
      <c r="AC1693" s="1189">
        <f>SUM(E1693:AB1693)</f>
        <v>0</v>
      </c>
    </row>
    <row r="1694" spans="1:30" s="3" customFormat="1" ht="12.75" customHeight="1">
      <c r="A1694" s="3291"/>
      <c r="B1694" s="3284"/>
      <c r="C1694" s="1191" t="s">
        <v>158</v>
      </c>
      <c r="D1694" s="1191" t="s">
        <v>288</v>
      </c>
      <c r="E1694" s="1294"/>
      <c r="F1694" s="1294"/>
      <c r="G1694" s="1294"/>
      <c r="H1694" s="1330"/>
      <c r="I1694" s="1294"/>
      <c r="J1694" s="1294"/>
      <c r="K1694" s="1294"/>
      <c r="L1694" s="1294"/>
      <c r="M1694" s="1294"/>
      <c r="N1694" s="1330"/>
      <c r="O1694" s="1294"/>
      <c r="P1694" s="1294"/>
      <c r="Q1694" s="1294"/>
      <c r="R1694" s="1294"/>
      <c r="S1694" s="1294"/>
      <c r="T1694" s="1294"/>
      <c r="U1694" s="1294"/>
      <c r="V1694" s="1330"/>
      <c r="W1694" s="1294"/>
      <c r="X1694" s="1294"/>
      <c r="Y1694" s="1294"/>
      <c r="Z1694" s="1294"/>
      <c r="AA1694" s="1294"/>
      <c r="AB1694" s="1294"/>
      <c r="AC1694" s="1194">
        <f>SUM(E1694:AB1694)</f>
        <v>0</v>
      </c>
    </row>
    <row r="1695" spans="1:30" s="3" customFormat="1" ht="12.75" customHeight="1">
      <c r="A1695" s="3291"/>
      <c r="B1695" s="3284"/>
      <c r="C1695" s="1191" t="s">
        <v>159</v>
      </c>
      <c r="D1695" s="1191" t="s">
        <v>288</v>
      </c>
      <c r="E1695" s="1556"/>
      <c r="F1695" s="1294"/>
      <c r="G1695" s="1294"/>
      <c r="H1695" s="1330"/>
      <c r="I1695" s="1294"/>
      <c r="J1695" s="1294"/>
      <c r="K1695" s="1294"/>
      <c r="L1695" s="1294"/>
      <c r="M1695" s="1294"/>
      <c r="N1695" s="1330"/>
      <c r="O1695" s="1294"/>
      <c r="P1695" s="1294"/>
      <c r="Q1695" s="1294"/>
      <c r="R1695" s="1294"/>
      <c r="S1695" s="1294"/>
      <c r="T1695" s="1294"/>
      <c r="U1695" s="1294"/>
      <c r="V1695" s="1330"/>
      <c r="W1695" s="1294"/>
      <c r="X1695" s="1294"/>
      <c r="Y1695" s="1294"/>
      <c r="Z1695" s="1294"/>
      <c r="AA1695" s="1294"/>
      <c r="AB1695" s="1294"/>
      <c r="AC1695" s="1194"/>
    </row>
    <row r="1696" spans="1:30" s="3" customFormat="1" ht="12.75" customHeight="1">
      <c r="A1696" s="3291"/>
      <c r="B1696" s="3284"/>
      <c r="C1696" s="1202" t="s">
        <v>161</v>
      </c>
      <c r="D1696" s="1202"/>
      <c r="E1696" s="1308" t="e">
        <f t="shared" ref="E1696:AC1696" si="484">E1694/E1693</f>
        <v>#DIV/0!</v>
      </c>
      <c r="F1696" s="1308" t="e">
        <f t="shared" si="484"/>
        <v>#DIV/0!</v>
      </c>
      <c r="G1696" s="1308" t="e">
        <f t="shared" si="484"/>
        <v>#DIV/0!</v>
      </c>
      <c r="H1696" s="1362" t="e">
        <f t="shared" si="484"/>
        <v>#DIV/0!</v>
      </c>
      <c r="I1696" s="1308" t="e">
        <f t="shared" si="484"/>
        <v>#DIV/0!</v>
      </c>
      <c r="J1696" s="1308" t="e">
        <f t="shared" si="484"/>
        <v>#DIV/0!</v>
      </c>
      <c r="K1696" s="1308" t="e">
        <f t="shared" si="484"/>
        <v>#DIV/0!</v>
      </c>
      <c r="L1696" s="1308" t="e">
        <f t="shared" si="484"/>
        <v>#DIV/0!</v>
      </c>
      <c r="M1696" s="1308" t="e">
        <f t="shared" si="484"/>
        <v>#DIV/0!</v>
      </c>
      <c r="N1696" s="1362" t="e">
        <f t="shared" si="484"/>
        <v>#DIV/0!</v>
      </c>
      <c r="O1696" s="1308" t="e">
        <f t="shared" si="484"/>
        <v>#DIV/0!</v>
      </c>
      <c r="P1696" s="1308" t="e">
        <f t="shared" si="484"/>
        <v>#DIV/0!</v>
      </c>
      <c r="Q1696" s="1308" t="e">
        <f t="shared" si="484"/>
        <v>#DIV/0!</v>
      </c>
      <c r="R1696" s="1308" t="e">
        <f t="shared" si="484"/>
        <v>#DIV/0!</v>
      </c>
      <c r="S1696" s="1308" t="e">
        <f t="shared" si="484"/>
        <v>#DIV/0!</v>
      </c>
      <c r="T1696" s="1308" t="e">
        <f t="shared" si="484"/>
        <v>#DIV/0!</v>
      </c>
      <c r="U1696" s="1308" t="e">
        <f t="shared" si="484"/>
        <v>#DIV/0!</v>
      </c>
      <c r="V1696" s="1362" t="e">
        <f t="shared" si="484"/>
        <v>#DIV/0!</v>
      </c>
      <c r="W1696" s="1308" t="e">
        <f t="shared" si="484"/>
        <v>#DIV/0!</v>
      </c>
      <c r="X1696" s="1308" t="e">
        <f t="shared" si="484"/>
        <v>#DIV/0!</v>
      </c>
      <c r="Y1696" s="1308" t="e">
        <f t="shared" si="484"/>
        <v>#DIV/0!</v>
      </c>
      <c r="Z1696" s="1308" t="e">
        <f t="shared" si="484"/>
        <v>#DIV/0!</v>
      </c>
      <c r="AA1696" s="1308" t="e">
        <f t="shared" si="484"/>
        <v>#DIV/0!</v>
      </c>
      <c r="AB1696" s="1308" t="e">
        <f t="shared" si="484"/>
        <v>#DIV/0!</v>
      </c>
      <c r="AC1696" s="1205" t="e">
        <f t="shared" si="484"/>
        <v>#DIV/0!</v>
      </c>
    </row>
    <row r="1697" spans="1:29" s="3" customFormat="1" ht="12.75" customHeight="1">
      <c r="A1697" s="3292"/>
      <c r="B1697" s="3298"/>
      <c r="C1697" s="1464" t="s">
        <v>164</v>
      </c>
      <c r="D1697" s="1404" t="s">
        <v>288</v>
      </c>
      <c r="E1697" s="1406"/>
      <c r="F1697" s="1406"/>
      <c r="G1697" s="1406"/>
      <c r="H1697" s="1406"/>
      <c r="I1697" s="1406"/>
      <c r="J1697" s="1406"/>
      <c r="K1697" s="1406"/>
      <c r="L1697" s="1406"/>
      <c r="M1697" s="1406"/>
      <c r="N1697" s="1406"/>
      <c r="O1697" s="1406"/>
      <c r="P1697" s="1406"/>
      <c r="Q1697" s="1406"/>
      <c r="R1697" s="1406"/>
      <c r="S1697" s="1406"/>
      <c r="T1697" s="1406"/>
      <c r="U1697" s="1406"/>
      <c r="V1697" s="1406"/>
      <c r="W1697" s="1406"/>
      <c r="X1697" s="1406"/>
      <c r="Y1697" s="1406"/>
      <c r="Z1697" s="1406"/>
      <c r="AA1697" s="1406"/>
      <c r="AB1697" s="1406"/>
      <c r="AC1697" s="1407"/>
    </row>
    <row r="1698" spans="1:29" s="3" customFormat="1" ht="12.75" customHeight="1">
      <c r="A1698" s="3290" t="s">
        <v>629</v>
      </c>
      <c r="B1698" s="3337" t="s">
        <v>630</v>
      </c>
      <c r="C1698" s="1239" t="s">
        <v>156</v>
      </c>
      <c r="D1698" s="1239" t="s">
        <v>288</v>
      </c>
      <c r="E1698" s="1336"/>
      <c r="F1698" s="1336"/>
      <c r="G1698" s="1336"/>
      <c r="H1698" s="1360"/>
      <c r="I1698" s="1336"/>
      <c r="J1698" s="1336"/>
      <c r="K1698" s="1336"/>
      <c r="L1698" s="1336"/>
      <c r="M1698" s="1336"/>
      <c r="N1698" s="1360"/>
      <c r="O1698" s="1336"/>
      <c r="P1698" s="1336"/>
      <c r="Q1698" s="1336"/>
      <c r="R1698" s="1336"/>
      <c r="S1698" s="1336"/>
      <c r="T1698" s="1336"/>
      <c r="U1698" s="1336"/>
      <c r="V1698" s="1360"/>
      <c r="W1698" s="1336"/>
      <c r="X1698" s="1336"/>
      <c r="Y1698" s="1336"/>
      <c r="Z1698" s="1336"/>
      <c r="AA1698" s="1336"/>
      <c r="AB1698" s="1336"/>
      <c r="AC1698" s="1242">
        <f>SUM(E1698:AB1698)</f>
        <v>0</v>
      </c>
    </row>
    <row r="1699" spans="1:29" s="3" customFormat="1" ht="12.75" customHeight="1">
      <c r="A1699" s="3291"/>
      <c r="B1699" s="3338"/>
      <c r="C1699" s="1248" t="s">
        <v>158</v>
      </c>
      <c r="D1699" s="1248" t="s">
        <v>288</v>
      </c>
      <c r="E1699" s="1294"/>
      <c r="F1699" s="1294"/>
      <c r="G1699" s="1294"/>
      <c r="H1699" s="1330"/>
      <c r="I1699" s="1294"/>
      <c r="J1699" s="1294"/>
      <c r="K1699" s="1294"/>
      <c r="L1699" s="1294"/>
      <c r="M1699" s="1294"/>
      <c r="N1699" s="1330"/>
      <c r="O1699" s="1294"/>
      <c r="P1699" s="1294"/>
      <c r="Q1699" s="1294"/>
      <c r="R1699" s="1294"/>
      <c r="S1699" s="1294"/>
      <c r="T1699" s="1294"/>
      <c r="U1699" s="1294"/>
      <c r="V1699" s="1330"/>
      <c r="W1699" s="1294"/>
      <c r="X1699" s="1294"/>
      <c r="Y1699" s="1294"/>
      <c r="Z1699" s="1294"/>
      <c r="AA1699" s="1294"/>
      <c r="AB1699" s="1294"/>
      <c r="AC1699" s="1319">
        <f>SUM(E1699:AB1699)</f>
        <v>0</v>
      </c>
    </row>
    <row r="1700" spans="1:29" s="3" customFormat="1" ht="12.75" customHeight="1">
      <c r="A1700" s="3291"/>
      <c r="B1700" s="3338"/>
      <c r="C1700" s="1191" t="s">
        <v>159</v>
      </c>
      <c r="D1700" s="1191" t="s">
        <v>288</v>
      </c>
      <c r="E1700" s="1294"/>
      <c r="F1700" s="1294"/>
      <c r="G1700" s="1294"/>
      <c r="H1700" s="1330"/>
      <c r="I1700" s="1294"/>
      <c r="J1700" s="1294"/>
      <c r="K1700" s="1294"/>
      <c r="L1700" s="1294"/>
      <c r="M1700" s="1294"/>
      <c r="N1700" s="1330"/>
      <c r="O1700" s="1294"/>
      <c r="P1700" s="1294"/>
      <c r="Q1700" s="1294"/>
      <c r="R1700" s="1294"/>
      <c r="S1700" s="1294"/>
      <c r="T1700" s="1294"/>
      <c r="U1700" s="1294"/>
      <c r="V1700" s="1330"/>
      <c r="W1700" s="1294"/>
      <c r="X1700" s="1294"/>
      <c r="Y1700" s="1294"/>
      <c r="Z1700" s="1294"/>
      <c r="AA1700" s="1294"/>
      <c r="AB1700" s="1294"/>
      <c r="AC1700" s="1319"/>
    </row>
    <row r="1701" spans="1:29" s="3" customFormat="1" ht="12.75" customHeight="1">
      <c r="A1701" s="3291"/>
      <c r="B1701" s="3338"/>
      <c r="C1701" s="1363" t="s">
        <v>161</v>
      </c>
      <c r="D1701" s="1363"/>
      <c r="E1701" s="1308" t="e">
        <f t="shared" ref="E1701:AC1701" si="485">E1699/E1698</f>
        <v>#DIV/0!</v>
      </c>
      <c r="F1701" s="1308" t="e">
        <f t="shared" si="485"/>
        <v>#DIV/0!</v>
      </c>
      <c r="G1701" s="1308" t="e">
        <f t="shared" si="485"/>
        <v>#DIV/0!</v>
      </c>
      <c r="H1701" s="1362" t="e">
        <f t="shared" si="485"/>
        <v>#DIV/0!</v>
      </c>
      <c r="I1701" s="1308" t="e">
        <f t="shared" si="485"/>
        <v>#DIV/0!</v>
      </c>
      <c r="J1701" s="1308" t="e">
        <f t="shared" si="485"/>
        <v>#DIV/0!</v>
      </c>
      <c r="K1701" s="1308" t="e">
        <f t="shared" si="485"/>
        <v>#DIV/0!</v>
      </c>
      <c r="L1701" s="1308" t="e">
        <f t="shared" si="485"/>
        <v>#DIV/0!</v>
      </c>
      <c r="M1701" s="1308" t="e">
        <f t="shared" si="485"/>
        <v>#DIV/0!</v>
      </c>
      <c r="N1701" s="1362" t="e">
        <f t="shared" si="485"/>
        <v>#DIV/0!</v>
      </c>
      <c r="O1701" s="1308" t="e">
        <f t="shared" si="485"/>
        <v>#DIV/0!</v>
      </c>
      <c r="P1701" s="1308" t="e">
        <f t="shared" si="485"/>
        <v>#DIV/0!</v>
      </c>
      <c r="Q1701" s="1308" t="e">
        <f t="shared" si="485"/>
        <v>#DIV/0!</v>
      </c>
      <c r="R1701" s="1308" t="e">
        <f t="shared" si="485"/>
        <v>#DIV/0!</v>
      </c>
      <c r="S1701" s="1308" t="e">
        <f t="shared" si="485"/>
        <v>#DIV/0!</v>
      </c>
      <c r="T1701" s="1308" t="e">
        <f t="shared" si="485"/>
        <v>#DIV/0!</v>
      </c>
      <c r="U1701" s="1308" t="e">
        <f t="shared" si="485"/>
        <v>#DIV/0!</v>
      </c>
      <c r="V1701" s="1362" t="e">
        <f t="shared" si="485"/>
        <v>#DIV/0!</v>
      </c>
      <c r="W1701" s="1308" t="e">
        <f t="shared" si="485"/>
        <v>#DIV/0!</v>
      </c>
      <c r="X1701" s="1308" t="e">
        <f t="shared" si="485"/>
        <v>#DIV/0!</v>
      </c>
      <c r="Y1701" s="1308" t="e">
        <f t="shared" si="485"/>
        <v>#DIV/0!</v>
      </c>
      <c r="Z1701" s="1308" t="e">
        <f t="shared" si="485"/>
        <v>#DIV/0!</v>
      </c>
      <c r="AA1701" s="1308" t="e">
        <f t="shared" si="485"/>
        <v>#DIV/0!</v>
      </c>
      <c r="AB1701" s="1308" t="e">
        <f t="shared" si="485"/>
        <v>#DIV/0!</v>
      </c>
      <c r="AC1701" s="1205" t="e">
        <f t="shared" si="485"/>
        <v>#DIV/0!</v>
      </c>
    </row>
    <row r="1702" spans="1:29" s="3" customFormat="1" ht="12.75" customHeight="1">
      <c r="A1702" s="3293"/>
      <c r="B1702" s="3360"/>
      <c r="C1702" s="1466" t="s">
        <v>164</v>
      </c>
      <c r="D1702" s="1471" t="s">
        <v>288</v>
      </c>
      <c r="E1702" s="1467"/>
      <c r="F1702" s="1467"/>
      <c r="G1702" s="1467"/>
      <c r="H1702" s="1467"/>
      <c r="I1702" s="1467"/>
      <c r="J1702" s="1467"/>
      <c r="K1702" s="1467"/>
      <c r="L1702" s="1467"/>
      <c r="M1702" s="1467"/>
      <c r="N1702" s="1467"/>
      <c r="O1702" s="1467"/>
      <c r="P1702" s="1467"/>
      <c r="Q1702" s="1467"/>
      <c r="R1702" s="1467"/>
      <c r="S1702" s="1467"/>
      <c r="T1702" s="1467"/>
      <c r="U1702" s="1467"/>
      <c r="V1702" s="1467"/>
      <c r="W1702" s="1467"/>
      <c r="X1702" s="1467"/>
      <c r="Y1702" s="1467"/>
      <c r="Z1702" s="1467"/>
      <c r="AA1702" s="1467"/>
      <c r="AB1702" s="1467"/>
      <c r="AC1702" s="1469"/>
    </row>
    <row r="1703" spans="1:29" s="3" customFormat="1" ht="12.75" customHeight="1">
      <c r="A1703" s="3280" t="s">
        <v>171</v>
      </c>
      <c r="B1703" s="3301" t="s">
        <v>898</v>
      </c>
      <c r="C1703" s="1186" t="s">
        <v>156</v>
      </c>
      <c r="D1703" s="1976" t="s">
        <v>272</v>
      </c>
      <c r="E1703" s="1267">
        <v>0.19200000000000017</v>
      </c>
      <c r="F1703" s="1267">
        <v>0.14399999999999905</v>
      </c>
      <c r="G1703" s="1267">
        <v>0.19200000000000017</v>
      </c>
      <c r="H1703" s="1324">
        <v>0.24000000000000127</v>
      </c>
      <c r="I1703" s="1267">
        <v>0.38400000000000034</v>
      </c>
      <c r="J1703" s="1267">
        <v>0.47999999999999826</v>
      </c>
      <c r="K1703" s="1267">
        <v>0.48000000000000043</v>
      </c>
      <c r="L1703" s="1267">
        <v>0.48000000000000043</v>
      </c>
      <c r="M1703" s="1267">
        <v>0.38400000000000034</v>
      </c>
      <c r="N1703" s="1324">
        <v>0.33599999999999924</v>
      </c>
      <c r="O1703" s="1267">
        <v>0.33600000000000135</v>
      </c>
      <c r="P1703" s="1267">
        <v>0.28799999999999809</v>
      </c>
      <c r="Q1703" s="1267">
        <v>0.33600000000000135</v>
      </c>
      <c r="R1703" s="1267">
        <v>0.33599999999999924</v>
      </c>
      <c r="S1703" s="1267">
        <v>0.38400000000000034</v>
      </c>
      <c r="T1703" s="1267">
        <v>0.33600000000000135</v>
      </c>
      <c r="U1703" s="1267">
        <v>0.43199999999999933</v>
      </c>
      <c r="V1703" s="1324">
        <v>0.43199999999999933</v>
      </c>
      <c r="W1703" s="1267">
        <v>0.38400000000000034</v>
      </c>
      <c r="X1703" s="1267">
        <v>0.28799999999999809</v>
      </c>
      <c r="Y1703" s="1267">
        <v>0.28800000000000237</v>
      </c>
      <c r="Z1703" s="1267">
        <v>0.23999999999999913</v>
      </c>
      <c r="AA1703" s="1267">
        <v>0.23999999999999913</v>
      </c>
      <c r="AB1703" s="1267">
        <v>0.33600000000000135</v>
      </c>
      <c r="AC1703" s="1189">
        <f>SUM(E1703:AB1703)</f>
        <v>7.9680000000000009</v>
      </c>
    </row>
    <row r="1704" spans="1:29" s="3" customFormat="1" ht="12.75" customHeight="1">
      <c r="A1704" s="3281"/>
      <c r="B1704" s="3296"/>
      <c r="C1704" s="1191" t="s">
        <v>158</v>
      </c>
      <c r="D1704" s="1697" t="s">
        <v>272</v>
      </c>
      <c r="E1704" s="1310">
        <v>0.14400000000000118</v>
      </c>
      <c r="F1704" s="1310">
        <v>0.19200000000000017</v>
      </c>
      <c r="G1704" s="1310">
        <v>0.19200000000000017</v>
      </c>
      <c r="H1704" s="1321">
        <v>0.19200000000000017</v>
      </c>
      <c r="I1704" s="1310">
        <v>0.14400000000000118</v>
      </c>
      <c r="J1704" s="1310">
        <v>0.1919999999999959</v>
      </c>
      <c r="K1704" s="1310">
        <v>0.19200000000000017</v>
      </c>
      <c r="L1704" s="1310">
        <v>0.19200000000000017</v>
      </c>
      <c r="M1704" s="1310">
        <v>0.14400000000000118</v>
      </c>
      <c r="N1704" s="1321">
        <v>0.19200000000000017</v>
      </c>
      <c r="O1704" s="1310">
        <v>0.19200000000000017</v>
      </c>
      <c r="P1704" s="1310">
        <v>0.14400000000000118</v>
      </c>
      <c r="Q1704" s="1310">
        <v>0.19200000000000017</v>
      </c>
      <c r="R1704" s="1310">
        <v>0.19200000000000017</v>
      </c>
      <c r="S1704" s="1310">
        <v>0.14399999999999694</v>
      </c>
      <c r="T1704" s="1310">
        <v>0.19200000000000017</v>
      </c>
      <c r="U1704" s="1310">
        <v>0.19200000000000017</v>
      </c>
      <c r="V1704" s="1321">
        <v>0.19200000000000017</v>
      </c>
      <c r="W1704" s="1310">
        <v>0.14400000000000118</v>
      </c>
      <c r="X1704" s="1310">
        <v>0.19200000000000017</v>
      </c>
      <c r="Y1704" s="1310">
        <v>0.19200000000000017</v>
      </c>
      <c r="Z1704" s="1310">
        <v>0.19200000000000017</v>
      </c>
      <c r="AA1704" s="1310">
        <v>0.14400000000000118</v>
      </c>
      <c r="AB1704" s="1310">
        <v>0.19200000000000017</v>
      </c>
      <c r="AC1704" s="1194">
        <f>SUM(E1704:AB1704)</f>
        <v>4.2720000000000029</v>
      </c>
    </row>
    <row r="1705" spans="1:29" s="3" customFormat="1" ht="12.75" customHeight="1">
      <c r="A1705" s="3281"/>
      <c r="B1705" s="3296"/>
      <c r="C1705" s="1191" t="s">
        <v>159</v>
      </c>
      <c r="D1705" s="2308" t="s">
        <v>160</v>
      </c>
      <c r="E1705" s="2358">
        <v>4</v>
      </c>
      <c r="F1705" s="2364">
        <v>4</v>
      </c>
      <c r="G1705" s="2364">
        <v>4</v>
      </c>
      <c r="H1705" s="2364">
        <v>4</v>
      </c>
      <c r="I1705" s="2364">
        <v>5</v>
      </c>
      <c r="J1705" s="2364">
        <v>5</v>
      </c>
      <c r="K1705" s="2364">
        <v>5</v>
      </c>
      <c r="L1705" s="2364">
        <v>4</v>
      </c>
      <c r="M1705" s="2364">
        <v>36</v>
      </c>
      <c r="N1705" s="2364">
        <v>36</v>
      </c>
      <c r="O1705" s="2364">
        <v>36</v>
      </c>
      <c r="P1705" s="2364">
        <v>36</v>
      </c>
      <c r="Q1705" s="2364">
        <v>36</v>
      </c>
      <c r="R1705" s="2364">
        <v>36</v>
      </c>
      <c r="S1705" s="2364">
        <v>36</v>
      </c>
      <c r="T1705" s="2364">
        <v>35</v>
      </c>
      <c r="U1705" s="2364">
        <v>36</v>
      </c>
      <c r="V1705" s="2364">
        <v>36</v>
      </c>
      <c r="W1705" s="2364">
        <v>35</v>
      </c>
      <c r="X1705" s="2364">
        <v>4</v>
      </c>
      <c r="Y1705" s="2364">
        <v>4</v>
      </c>
      <c r="Z1705" s="2364">
        <v>4</v>
      </c>
      <c r="AA1705" s="2364">
        <v>4</v>
      </c>
      <c r="AB1705" s="2359">
        <v>4</v>
      </c>
      <c r="AC1705" s="1250"/>
    </row>
    <row r="1706" spans="1:29" s="3" customFormat="1" ht="12.75" customHeight="1" thickBot="1">
      <c r="A1706" s="3282"/>
      <c r="B1706" s="3297"/>
      <c r="C1706" s="1209" t="s">
        <v>161</v>
      </c>
      <c r="D1706" s="1209"/>
      <c r="E1706" s="1268">
        <f t="shared" ref="E1706:AC1706" si="486">E1704/E1703</f>
        <v>0.75000000000000544</v>
      </c>
      <c r="F1706" s="1268">
        <f t="shared" si="486"/>
        <v>1.3333333333333433</v>
      </c>
      <c r="G1706" s="1268">
        <f t="shared" si="486"/>
        <v>1</v>
      </c>
      <c r="H1706" s="1312">
        <f t="shared" si="486"/>
        <v>0.79999999999999649</v>
      </c>
      <c r="I1706" s="1268">
        <f t="shared" si="486"/>
        <v>0.37500000000000272</v>
      </c>
      <c r="J1706" s="1268">
        <f t="shared" si="486"/>
        <v>0.39999999999999292</v>
      </c>
      <c r="K1706" s="1268">
        <f t="shared" si="486"/>
        <v>0.4</v>
      </c>
      <c r="L1706" s="1268">
        <f t="shared" si="486"/>
        <v>0.4</v>
      </c>
      <c r="M1706" s="1268">
        <f t="shared" si="486"/>
        <v>0.37500000000000272</v>
      </c>
      <c r="N1706" s="1312">
        <f t="shared" si="486"/>
        <v>0.57142857142857317</v>
      </c>
      <c r="O1706" s="1268">
        <f t="shared" si="486"/>
        <v>0.57142857142856962</v>
      </c>
      <c r="P1706" s="1268">
        <f t="shared" si="486"/>
        <v>0.50000000000000744</v>
      </c>
      <c r="Q1706" s="1268">
        <f t="shared" si="486"/>
        <v>0.57142857142856962</v>
      </c>
      <c r="R1706" s="1268">
        <f t="shared" si="486"/>
        <v>0.57142857142857317</v>
      </c>
      <c r="S1706" s="1268">
        <f t="shared" si="486"/>
        <v>0.37499999999999167</v>
      </c>
      <c r="T1706" s="1268">
        <f t="shared" si="486"/>
        <v>0.57142857142856962</v>
      </c>
      <c r="U1706" s="1268">
        <f t="shared" si="486"/>
        <v>0.44444444444444553</v>
      </c>
      <c r="V1706" s="1312">
        <f t="shared" si="486"/>
        <v>0.44444444444444553</v>
      </c>
      <c r="W1706" s="1268">
        <f t="shared" si="486"/>
        <v>0.37500000000000272</v>
      </c>
      <c r="X1706" s="1268">
        <f t="shared" si="486"/>
        <v>0.66666666666667163</v>
      </c>
      <c r="Y1706" s="1268">
        <f t="shared" si="486"/>
        <v>0.66666666666666174</v>
      </c>
      <c r="Z1706" s="1268">
        <f t="shared" si="486"/>
        <v>0.8000000000000036</v>
      </c>
      <c r="AA1706" s="1268">
        <f t="shared" si="486"/>
        <v>0.60000000000000708</v>
      </c>
      <c r="AB1706" s="1268">
        <f t="shared" si="486"/>
        <v>0.57142857142856962</v>
      </c>
      <c r="AC1706" s="1212">
        <f t="shared" si="486"/>
        <v>0.53614457831325335</v>
      </c>
    </row>
    <row r="1707" spans="1:29" s="3" customFormat="1" ht="12.75" customHeight="1">
      <c r="A1707" s="3294" t="s">
        <v>162</v>
      </c>
      <c r="B1707" s="3295" t="s">
        <v>899</v>
      </c>
      <c r="C1707" s="1255" t="s">
        <v>156</v>
      </c>
      <c r="D1707" s="2980" t="s">
        <v>272</v>
      </c>
      <c r="E1707" s="2981">
        <v>0</v>
      </c>
      <c r="F1707" s="2981">
        <v>0</v>
      </c>
      <c r="G1707" s="2981">
        <v>0</v>
      </c>
      <c r="H1707" s="2982">
        <v>0</v>
      </c>
      <c r="I1707" s="2981">
        <v>0</v>
      </c>
      <c r="J1707" s="2981">
        <v>0</v>
      </c>
      <c r="K1707" s="2981">
        <v>0</v>
      </c>
      <c r="L1707" s="2981">
        <v>0</v>
      </c>
      <c r="M1707" s="2981">
        <v>0</v>
      </c>
      <c r="N1707" s="2982">
        <v>0</v>
      </c>
      <c r="O1707" s="2981">
        <v>0</v>
      </c>
      <c r="P1707" s="2981">
        <v>0</v>
      </c>
      <c r="Q1707" s="2981">
        <v>0</v>
      </c>
      <c r="R1707" s="2981">
        <v>0</v>
      </c>
      <c r="S1707" s="2981">
        <v>0</v>
      </c>
      <c r="T1707" s="2981">
        <v>0</v>
      </c>
      <c r="U1707" s="2981">
        <v>0</v>
      </c>
      <c r="V1707" s="2982">
        <v>0</v>
      </c>
      <c r="W1707" s="2981">
        <v>0</v>
      </c>
      <c r="X1707" s="2981">
        <v>0</v>
      </c>
      <c r="Y1707" s="2981">
        <v>0</v>
      </c>
      <c r="Z1707" s="2981">
        <v>0</v>
      </c>
      <c r="AA1707" s="2981">
        <v>0</v>
      </c>
      <c r="AB1707" s="2981">
        <v>0</v>
      </c>
      <c r="AC1707" s="1242">
        <f>SUM(E1707:AB1707)</f>
        <v>0</v>
      </c>
    </row>
    <row r="1708" spans="1:29" s="3" customFormat="1" ht="12.75" customHeight="1">
      <c r="A1708" s="3281"/>
      <c r="B1708" s="3296"/>
      <c r="C1708" s="1191" t="s">
        <v>158</v>
      </c>
      <c r="D1708" s="1697" t="s">
        <v>272</v>
      </c>
      <c r="E1708" s="1310">
        <v>0</v>
      </c>
      <c r="F1708" s="1310">
        <v>0</v>
      </c>
      <c r="G1708" s="1310">
        <v>0</v>
      </c>
      <c r="H1708" s="1321">
        <v>0</v>
      </c>
      <c r="I1708" s="1310">
        <v>0</v>
      </c>
      <c r="J1708" s="1310">
        <v>0</v>
      </c>
      <c r="K1708" s="1310">
        <v>0</v>
      </c>
      <c r="L1708" s="1310">
        <v>0</v>
      </c>
      <c r="M1708" s="1310">
        <v>0</v>
      </c>
      <c r="N1708" s="1321">
        <v>0</v>
      </c>
      <c r="O1708" s="1310">
        <v>0</v>
      </c>
      <c r="P1708" s="1310">
        <v>0</v>
      </c>
      <c r="Q1708" s="1310">
        <v>0</v>
      </c>
      <c r="R1708" s="1310">
        <v>0</v>
      </c>
      <c r="S1708" s="1310">
        <v>0</v>
      </c>
      <c r="T1708" s="1310">
        <v>0</v>
      </c>
      <c r="U1708" s="1310">
        <v>0</v>
      </c>
      <c r="V1708" s="1321">
        <v>0</v>
      </c>
      <c r="W1708" s="1310">
        <v>0</v>
      </c>
      <c r="X1708" s="1310">
        <v>0</v>
      </c>
      <c r="Y1708" s="1310">
        <v>0</v>
      </c>
      <c r="Z1708" s="1310">
        <v>0</v>
      </c>
      <c r="AA1708" s="1310">
        <v>0</v>
      </c>
      <c r="AB1708" s="1310">
        <v>0</v>
      </c>
      <c r="AC1708" s="1194">
        <f>SUM(E1708:AB1708)</f>
        <v>0</v>
      </c>
    </row>
    <row r="1709" spans="1:29" s="3" customFormat="1" ht="12.75" customHeight="1">
      <c r="A1709" s="3281"/>
      <c r="B1709" s="3296"/>
      <c r="C1709" s="1191" t="s">
        <v>159</v>
      </c>
      <c r="D1709" s="1697" t="s">
        <v>160</v>
      </c>
      <c r="E1709" s="334">
        <v>0</v>
      </c>
      <c r="F1709" s="334">
        <v>0</v>
      </c>
      <c r="G1709" s="334">
        <v>0</v>
      </c>
      <c r="H1709" s="334">
        <v>0</v>
      </c>
      <c r="I1709" s="334">
        <v>0</v>
      </c>
      <c r="J1709" s="334">
        <v>0</v>
      </c>
      <c r="K1709" s="334">
        <v>0</v>
      </c>
      <c r="L1709" s="334">
        <v>0</v>
      </c>
      <c r="M1709" s="334">
        <v>0</v>
      </c>
      <c r="N1709" s="334">
        <v>0</v>
      </c>
      <c r="O1709" s="334">
        <v>0</v>
      </c>
      <c r="P1709" s="334">
        <v>0</v>
      </c>
      <c r="Q1709" s="334">
        <v>0</v>
      </c>
      <c r="R1709" s="334">
        <v>0</v>
      </c>
      <c r="S1709" s="334">
        <v>0</v>
      </c>
      <c r="T1709" s="334">
        <v>0</v>
      </c>
      <c r="U1709" s="334">
        <v>0</v>
      </c>
      <c r="V1709" s="334">
        <v>0</v>
      </c>
      <c r="W1709" s="334">
        <v>0</v>
      </c>
      <c r="X1709" s="334">
        <v>0</v>
      </c>
      <c r="Y1709" s="334">
        <v>0</v>
      </c>
      <c r="Z1709" s="334">
        <v>0</v>
      </c>
      <c r="AA1709" s="334">
        <v>0</v>
      </c>
      <c r="AB1709" s="334">
        <v>0</v>
      </c>
    </row>
    <row r="1710" spans="1:29" s="3" customFormat="1" ht="12.75" customHeight="1">
      <c r="A1710" s="3282"/>
      <c r="B1710" s="3297"/>
      <c r="C1710" s="1209" t="s">
        <v>161</v>
      </c>
      <c r="D1710" s="1209"/>
      <c r="E1710" s="1268" t="e">
        <f t="shared" ref="E1710:AC1710" si="487">E1708/E1707</f>
        <v>#DIV/0!</v>
      </c>
      <c r="F1710" s="1268" t="e">
        <f t="shared" si="487"/>
        <v>#DIV/0!</v>
      </c>
      <c r="G1710" s="1268" t="e">
        <f t="shared" si="487"/>
        <v>#DIV/0!</v>
      </c>
      <c r="H1710" s="1312" t="e">
        <f t="shared" si="487"/>
        <v>#DIV/0!</v>
      </c>
      <c r="I1710" s="1268" t="e">
        <f t="shared" si="487"/>
        <v>#DIV/0!</v>
      </c>
      <c r="J1710" s="1268" t="e">
        <f t="shared" si="487"/>
        <v>#DIV/0!</v>
      </c>
      <c r="K1710" s="1268" t="e">
        <f t="shared" si="487"/>
        <v>#DIV/0!</v>
      </c>
      <c r="L1710" s="1268" t="e">
        <f t="shared" si="487"/>
        <v>#DIV/0!</v>
      </c>
      <c r="M1710" s="1268" t="e">
        <f t="shared" si="487"/>
        <v>#DIV/0!</v>
      </c>
      <c r="N1710" s="1312" t="e">
        <f t="shared" si="487"/>
        <v>#DIV/0!</v>
      </c>
      <c r="O1710" s="1268" t="e">
        <f t="shared" si="487"/>
        <v>#DIV/0!</v>
      </c>
      <c r="P1710" s="1268" t="e">
        <f t="shared" si="487"/>
        <v>#DIV/0!</v>
      </c>
      <c r="Q1710" s="1268" t="e">
        <f t="shared" si="487"/>
        <v>#DIV/0!</v>
      </c>
      <c r="R1710" s="1268" t="e">
        <f t="shared" si="487"/>
        <v>#DIV/0!</v>
      </c>
      <c r="S1710" s="1268" t="e">
        <f t="shared" si="487"/>
        <v>#DIV/0!</v>
      </c>
      <c r="T1710" s="1268" t="e">
        <f t="shared" si="487"/>
        <v>#DIV/0!</v>
      </c>
      <c r="U1710" s="1268" t="e">
        <f t="shared" si="487"/>
        <v>#DIV/0!</v>
      </c>
      <c r="V1710" s="1312" t="e">
        <f t="shared" si="487"/>
        <v>#DIV/0!</v>
      </c>
      <c r="W1710" s="1268" t="e">
        <f t="shared" si="487"/>
        <v>#DIV/0!</v>
      </c>
      <c r="X1710" s="1268" t="e">
        <f t="shared" si="487"/>
        <v>#DIV/0!</v>
      </c>
      <c r="Y1710" s="1268" t="e">
        <f t="shared" si="487"/>
        <v>#DIV/0!</v>
      </c>
      <c r="Z1710" s="1268" t="e">
        <f t="shared" si="487"/>
        <v>#DIV/0!</v>
      </c>
      <c r="AA1710" s="1268" t="e">
        <f t="shared" si="487"/>
        <v>#DIV/0!</v>
      </c>
      <c r="AB1710" s="1268" t="e">
        <f t="shared" si="487"/>
        <v>#DIV/0!</v>
      </c>
      <c r="AC1710" s="1212" t="e">
        <f t="shared" si="487"/>
        <v>#DIV/0!</v>
      </c>
    </row>
    <row r="1711" spans="1:29" s="3" customFormat="1" ht="12.75" customHeight="1">
      <c r="A1711" s="1213" t="s">
        <v>734</v>
      </c>
      <c r="B1711" s="1214"/>
      <c r="C1711" s="1215"/>
      <c r="D1711" s="1215"/>
      <c r="E1711" s="1216">
        <f t="shared" ref="E1711:AB1711" si="488">E1703+E1707</f>
        <v>0.19200000000000017</v>
      </c>
      <c r="F1711" s="1216">
        <f t="shared" si="488"/>
        <v>0.14399999999999905</v>
      </c>
      <c r="G1711" s="1216">
        <f t="shared" si="488"/>
        <v>0.19200000000000017</v>
      </c>
      <c r="H1711" s="1216">
        <f t="shared" si="488"/>
        <v>0.24000000000000127</v>
      </c>
      <c r="I1711" s="1216">
        <f t="shared" si="488"/>
        <v>0.38400000000000034</v>
      </c>
      <c r="J1711" s="1216">
        <f t="shared" si="488"/>
        <v>0.47999999999999826</v>
      </c>
      <c r="K1711" s="1216">
        <f t="shared" si="488"/>
        <v>0.48000000000000043</v>
      </c>
      <c r="L1711" s="1216">
        <f t="shared" si="488"/>
        <v>0.48000000000000043</v>
      </c>
      <c r="M1711" s="1216">
        <f t="shared" si="488"/>
        <v>0.38400000000000034</v>
      </c>
      <c r="N1711" s="1216">
        <f t="shared" si="488"/>
        <v>0.33599999999999924</v>
      </c>
      <c r="O1711" s="1216">
        <f t="shared" si="488"/>
        <v>0.33600000000000135</v>
      </c>
      <c r="P1711" s="1216">
        <f t="shared" si="488"/>
        <v>0.28799999999999809</v>
      </c>
      <c r="Q1711" s="1216">
        <f t="shared" si="488"/>
        <v>0.33600000000000135</v>
      </c>
      <c r="R1711" s="1216">
        <f t="shared" si="488"/>
        <v>0.33599999999999924</v>
      </c>
      <c r="S1711" s="1216">
        <f t="shared" si="488"/>
        <v>0.38400000000000034</v>
      </c>
      <c r="T1711" s="1216">
        <f t="shared" si="488"/>
        <v>0.33600000000000135</v>
      </c>
      <c r="U1711" s="1216">
        <f t="shared" si="488"/>
        <v>0.43199999999999933</v>
      </c>
      <c r="V1711" s="1216">
        <f t="shared" si="488"/>
        <v>0.43199999999999933</v>
      </c>
      <c r="W1711" s="1216">
        <f t="shared" si="488"/>
        <v>0.38400000000000034</v>
      </c>
      <c r="X1711" s="1216">
        <f t="shared" si="488"/>
        <v>0.28799999999999809</v>
      </c>
      <c r="Y1711" s="1216">
        <f t="shared" si="488"/>
        <v>0.28800000000000237</v>
      </c>
      <c r="Z1711" s="1216">
        <f t="shared" si="488"/>
        <v>0.23999999999999913</v>
      </c>
      <c r="AA1711" s="1216">
        <f t="shared" si="488"/>
        <v>0.23999999999999913</v>
      </c>
      <c r="AB1711" s="1216">
        <f t="shared" si="488"/>
        <v>0.33600000000000135</v>
      </c>
      <c r="AC1711" s="1217"/>
    </row>
    <row r="1712" spans="1:29" s="3" customFormat="1" ht="12.75" customHeight="1">
      <c r="A1712" s="1218" t="s">
        <v>735</v>
      </c>
      <c r="B1712" s="1219"/>
      <c r="C1712" s="1220"/>
      <c r="D1712" s="1220"/>
      <c r="E1712" s="1390">
        <f t="shared" ref="E1712:AB1712" si="489">E1704+E1708</f>
        <v>0.14400000000000118</v>
      </c>
      <c r="F1712" s="1390">
        <f t="shared" si="489"/>
        <v>0.19200000000000017</v>
      </c>
      <c r="G1712" s="1390">
        <f t="shared" si="489"/>
        <v>0.19200000000000017</v>
      </c>
      <c r="H1712" s="1390">
        <f t="shared" si="489"/>
        <v>0.19200000000000017</v>
      </c>
      <c r="I1712" s="1221">
        <f t="shared" si="489"/>
        <v>0.14400000000000118</v>
      </c>
      <c r="J1712" s="1390">
        <f t="shared" si="489"/>
        <v>0.1919999999999959</v>
      </c>
      <c r="K1712" s="1390">
        <f t="shared" si="489"/>
        <v>0.19200000000000017</v>
      </c>
      <c r="L1712" s="1390">
        <f t="shared" si="489"/>
        <v>0.19200000000000017</v>
      </c>
      <c r="M1712" s="1390">
        <f t="shared" si="489"/>
        <v>0.14400000000000118</v>
      </c>
      <c r="N1712" s="1390">
        <f t="shared" si="489"/>
        <v>0.19200000000000017</v>
      </c>
      <c r="O1712" s="1390">
        <f t="shared" si="489"/>
        <v>0.19200000000000017</v>
      </c>
      <c r="P1712" s="1390">
        <f t="shared" si="489"/>
        <v>0.14400000000000118</v>
      </c>
      <c r="Q1712" s="1390">
        <f t="shared" si="489"/>
        <v>0.19200000000000017</v>
      </c>
      <c r="R1712" s="1390">
        <f t="shared" si="489"/>
        <v>0.19200000000000017</v>
      </c>
      <c r="S1712" s="1390">
        <f t="shared" si="489"/>
        <v>0.14399999999999694</v>
      </c>
      <c r="T1712" s="1390">
        <f t="shared" si="489"/>
        <v>0.19200000000000017</v>
      </c>
      <c r="U1712" s="1390">
        <f t="shared" si="489"/>
        <v>0.19200000000000017</v>
      </c>
      <c r="V1712" s="1221">
        <f t="shared" si="489"/>
        <v>0.19200000000000017</v>
      </c>
      <c r="W1712" s="1390">
        <f t="shared" si="489"/>
        <v>0.14400000000000118</v>
      </c>
      <c r="X1712" s="1390">
        <f t="shared" si="489"/>
        <v>0.19200000000000017</v>
      </c>
      <c r="Y1712" s="1390">
        <f t="shared" si="489"/>
        <v>0.19200000000000017</v>
      </c>
      <c r="Z1712" s="1390">
        <f t="shared" si="489"/>
        <v>0.19200000000000017</v>
      </c>
      <c r="AA1712" s="1390">
        <f t="shared" si="489"/>
        <v>0.14400000000000118</v>
      </c>
      <c r="AB1712" s="1390">
        <f t="shared" si="489"/>
        <v>0.19200000000000017</v>
      </c>
      <c r="AC1712" s="1222"/>
    </row>
    <row r="1713" spans="1:30" s="3" customFormat="1" ht="12.75" customHeight="1">
      <c r="A1713" s="1223" t="s">
        <v>736</v>
      </c>
      <c r="B1713" s="1224"/>
      <c r="C1713" s="1225"/>
      <c r="D1713" s="1225"/>
      <c r="E1713" s="1226">
        <f t="shared" ref="E1713:AB1713" si="490">SQRT(E1711*E1711+E1712*E1712)</f>
        <v>0.24000000000000082</v>
      </c>
      <c r="F1713" s="1226">
        <f t="shared" si="490"/>
        <v>0.23999999999999957</v>
      </c>
      <c r="G1713" s="1226">
        <f t="shared" si="490"/>
        <v>0.27152900397563451</v>
      </c>
      <c r="H1713" s="1226">
        <f t="shared" si="490"/>
        <v>0.30734996339677784</v>
      </c>
      <c r="I1713" s="1226">
        <f t="shared" si="490"/>
        <v>0.41011217977524222</v>
      </c>
      <c r="J1713" s="1226">
        <f t="shared" si="490"/>
        <v>0.51697582148490917</v>
      </c>
      <c r="K1713" s="1226">
        <f t="shared" si="490"/>
        <v>0.51697582148491283</v>
      </c>
      <c r="L1713" s="1226">
        <f t="shared" si="490"/>
        <v>0.51697582148491283</v>
      </c>
      <c r="M1713" s="1226">
        <f t="shared" si="490"/>
        <v>0.41011217977524222</v>
      </c>
      <c r="N1713" s="1226">
        <f t="shared" si="490"/>
        <v>0.3869883719183298</v>
      </c>
      <c r="O1713" s="1226">
        <f t="shared" si="490"/>
        <v>0.38698837191833163</v>
      </c>
      <c r="P1713" s="1226">
        <f t="shared" si="490"/>
        <v>0.32199378875996854</v>
      </c>
      <c r="Q1713" s="1226">
        <f t="shared" si="490"/>
        <v>0.38698837191833163</v>
      </c>
      <c r="R1713" s="1226">
        <f t="shared" si="490"/>
        <v>0.3869883719183298</v>
      </c>
      <c r="S1713" s="1226">
        <f t="shared" si="490"/>
        <v>0.41011217977524073</v>
      </c>
      <c r="T1713" s="1226">
        <f t="shared" si="490"/>
        <v>0.38698837191833163</v>
      </c>
      <c r="U1713" s="1226">
        <f t="shared" si="490"/>
        <v>0.4727451744862125</v>
      </c>
      <c r="V1713" s="1226">
        <f t="shared" si="490"/>
        <v>0.4727451744862125</v>
      </c>
      <c r="W1713" s="1226">
        <f t="shared" si="490"/>
        <v>0.41011217977524222</v>
      </c>
      <c r="X1713" s="1226">
        <f t="shared" si="490"/>
        <v>0.34613292244454147</v>
      </c>
      <c r="Y1713" s="1226">
        <f t="shared" si="490"/>
        <v>0.34613292244454502</v>
      </c>
      <c r="Z1713" s="1226">
        <f t="shared" si="490"/>
        <v>0.30734996339677617</v>
      </c>
      <c r="AA1713" s="1226">
        <f t="shared" si="490"/>
        <v>0.27988569095257426</v>
      </c>
      <c r="AB1713" s="1226">
        <f t="shared" si="490"/>
        <v>0.38698837191833163</v>
      </c>
      <c r="AC1713" s="1228"/>
      <c r="AD1713" s="1195">
        <f>MAX(E1713:AB1713)</f>
        <v>0.51697582148491283</v>
      </c>
    </row>
    <row r="1714" spans="1:30" s="1161" customFormat="1" ht="12.75" customHeight="1" thickBot="1">
      <c r="A1714" s="1229" t="s">
        <v>671</v>
      </c>
      <c r="B1714" s="1230"/>
      <c r="C1714" s="1231"/>
      <c r="D1714" s="1231"/>
      <c r="E1714" s="1391">
        <v>1</v>
      </c>
      <c r="F1714" s="1391">
        <v>2</v>
      </c>
      <c r="G1714" s="1391">
        <v>3</v>
      </c>
      <c r="H1714" s="1391">
        <v>4</v>
      </c>
      <c r="I1714" s="1391">
        <v>5</v>
      </c>
      <c r="J1714" s="1391">
        <v>6</v>
      </c>
      <c r="K1714" s="1391">
        <v>7</v>
      </c>
      <c r="L1714" s="1391">
        <v>8</v>
      </c>
      <c r="M1714" s="1391">
        <v>9</v>
      </c>
      <c r="N1714" s="1391">
        <v>10</v>
      </c>
      <c r="O1714" s="1391">
        <v>11</v>
      </c>
      <c r="P1714" s="1391">
        <v>12</v>
      </c>
      <c r="Q1714" s="1391">
        <v>13</v>
      </c>
      <c r="R1714" s="1391">
        <v>14</v>
      </c>
      <c r="S1714" s="1391">
        <v>15</v>
      </c>
      <c r="T1714" s="1391">
        <v>16</v>
      </c>
      <c r="U1714" s="1391">
        <v>17</v>
      </c>
      <c r="V1714" s="1391">
        <v>18</v>
      </c>
      <c r="W1714" s="1391">
        <v>19</v>
      </c>
      <c r="X1714" s="1391">
        <v>20</v>
      </c>
      <c r="Y1714" s="1391">
        <v>21</v>
      </c>
      <c r="Z1714" s="1391">
        <v>22</v>
      </c>
      <c r="AA1714" s="1391">
        <v>23</v>
      </c>
      <c r="AB1714" s="1391">
        <v>24</v>
      </c>
      <c r="AC1714" s="1392"/>
    </row>
    <row r="1715" spans="1:30" s="1161" customFormat="1" ht="12.75" customHeight="1">
      <c r="A1715" s="1234" t="s">
        <v>240</v>
      </c>
      <c r="B1715" s="1235"/>
      <c r="C1715" s="1236" t="s">
        <v>164</v>
      </c>
      <c r="D1715" s="1726" t="s">
        <v>160</v>
      </c>
      <c r="E1715" s="2333">
        <v>6.2100000381469727</v>
      </c>
      <c r="F1715" s="2336">
        <v>6.179999828338623</v>
      </c>
      <c r="G1715" s="2336">
        <v>6.1700000762939453</v>
      </c>
      <c r="H1715" s="2336">
        <v>6.2100000381469727</v>
      </c>
      <c r="I1715" s="2336">
        <v>6.2199997901916504</v>
      </c>
      <c r="J1715" s="2336">
        <v>6.2300000190734863</v>
      </c>
      <c r="K1715" s="2336">
        <v>6.25</v>
      </c>
      <c r="L1715" s="2336">
        <v>6.2199997901916504</v>
      </c>
      <c r="M1715" s="2336">
        <v>6.179999828338623</v>
      </c>
      <c r="N1715" s="2336">
        <v>6.2100000381469727</v>
      </c>
      <c r="O1715" s="2336">
        <v>6.1999998092651367</v>
      </c>
      <c r="P1715" s="2336">
        <v>6.1700000762939453</v>
      </c>
      <c r="Q1715" s="2336">
        <v>6.1599998474121094</v>
      </c>
      <c r="R1715" s="2336">
        <v>6.1700000762939453</v>
      </c>
      <c r="S1715" s="2336">
        <v>6.1500000953674316</v>
      </c>
      <c r="T1715" s="2336">
        <v>6.1700000762939453</v>
      </c>
      <c r="U1715" s="2336">
        <v>6.1599998474121094</v>
      </c>
      <c r="V1715" s="2336">
        <v>6.1700000762939453</v>
      </c>
      <c r="W1715" s="2336">
        <v>6.1700000762939453</v>
      </c>
      <c r="X1715" s="2336">
        <v>6.25</v>
      </c>
      <c r="Y1715" s="2336">
        <v>6.2699999809265137</v>
      </c>
      <c r="Z1715" s="2336">
        <v>6.2699999809265137</v>
      </c>
      <c r="AA1715" s="2336">
        <v>6.3000001907348633</v>
      </c>
      <c r="AB1715" s="2337">
        <v>6.3000001907348633</v>
      </c>
      <c r="AC1715" s="1236"/>
    </row>
    <row r="1716" spans="1:30" s="1161" customFormat="1" ht="12.75" customHeight="1" thickBot="1">
      <c r="A1716" s="1237" t="s">
        <v>241</v>
      </c>
      <c r="B1716" s="1199"/>
      <c r="C1716" s="1198" t="s">
        <v>164</v>
      </c>
      <c r="D1716" s="1784" t="s">
        <v>160</v>
      </c>
      <c r="E1716" s="2334">
        <v>6.2100000381469727</v>
      </c>
      <c r="F1716" s="2335">
        <v>6.179999828338623</v>
      </c>
      <c r="G1716" s="2335">
        <v>6.1700000762939453</v>
      </c>
      <c r="H1716" s="2335">
        <v>6.1999998092651367</v>
      </c>
      <c r="I1716" s="2335">
        <v>6.2199997901916504</v>
      </c>
      <c r="J1716" s="2335">
        <v>6.2300000190734863</v>
      </c>
      <c r="K1716" s="2335">
        <v>6.25</v>
      </c>
      <c r="L1716" s="2335">
        <v>6.2100000381469727</v>
      </c>
      <c r="M1716" s="2335">
        <v>6.2100000381469727</v>
      </c>
      <c r="N1716" s="2335">
        <v>6.2399997711181641</v>
      </c>
      <c r="O1716" s="2335">
        <v>6.2399997711181641</v>
      </c>
      <c r="P1716" s="2335">
        <v>6.1999998092651367</v>
      </c>
      <c r="Q1716" s="2335">
        <v>6.1999998092651367</v>
      </c>
      <c r="R1716" s="2335">
        <v>6.1999998092651367</v>
      </c>
      <c r="S1716" s="2335">
        <v>6.190000057220459</v>
      </c>
      <c r="T1716" s="2335">
        <v>6.2100000381469727</v>
      </c>
      <c r="U1716" s="2335">
        <v>6.1999998092651367</v>
      </c>
      <c r="V1716" s="2335">
        <v>6.1999998092651367</v>
      </c>
      <c r="W1716" s="2335">
        <v>6.2100000381469727</v>
      </c>
      <c r="X1716" s="2335">
        <v>6.25</v>
      </c>
      <c r="Y1716" s="2335">
        <v>6.2699999809265137</v>
      </c>
      <c r="Z1716" s="2335">
        <v>6.2699999809265137</v>
      </c>
      <c r="AA1716" s="2335">
        <v>6.3000001907348633</v>
      </c>
      <c r="AB1716" s="2338">
        <v>6.309999942779541</v>
      </c>
      <c r="AC1716" s="1198"/>
    </row>
    <row r="1717" spans="1:30" s="3" customFormat="1" ht="12.75" customHeight="1">
      <c r="A1717" s="3308" t="s">
        <v>196</v>
      </c>
      <c r="B1717" s="3320" t="s">
        <v>900</v>
      </c>
      <c r="C1717" s="1186" t="s">
        <v>156</v>
      </c>
      <c r="D1717" s="1976" t="s">
        <v>272</v>
      </c>
      <c r="E1717" s="1332">
        <v>0</v>
      </c>
      <c r="F1717" s="1332">
        <v>0</v>
      </c>
      <c r="G1717" s="1332">
        <v>0</v>
      </c>
      <c r="H1717" s="1332">
        <v>0</v>
      </c>
      <c r="I1717" s="1332">
        <v>0</v>
      </c>
      <c r="J1717" s="1332">
        <v>0</v>
      </c>
      <c r="K1717" s="1332">
        <v>0</v>
      </c>
      <c r="L1717" s="1332">
        <v>0</v>
      </c>
      <c r="M1717" s="1332">
        <v>0</v>
      </c>
      <c r="N1717" s="1332">
        <v>0</v>
      </c>
      <c r="O1717" s="1332">
        <v>0</v>
      </c>
      <c r="P1717" s="1332">
        <v>0</v>
      </c>
      <c r="Q1717" s="1332">
        <v>0</v>
      </c>
      <c r="R1717" s="1332">
        <v>0</v>
      </c>
      <c r="S1717" s="1332">
        <v>0</v>
      </c>
      <c r="T1717" s="1332">
        <v>0</v>
      </c>
      <c r="U1717" s="1332">
        <v>0</v>
      </c>
      <c r="V1717" s="1332">
        <v>0</v>
      </c>
      <c r="W1717" s="1332">
        <v>0</v>
      </c>
      <c r="X1717" s="1332">
        <v>0</v>
      </c>
      <c r="Y1717" s="1332">
        <v>0</v>
      </c>
      <c r="Z1717" s="1332">
        <v>0</v>
      </c>
      <c r="AA1717" s="1332">
        <v>0</v>
      </c>
      <c r="AB1717" s="1332">
        <v>0</v>
      </c>
      <c r="AC1717" s="1189">
        <f>SUM(E1717:AB1717)</f>
        <v>0</v>
      </c>
      <c r="AD1717" s="1338" t="s">
        <v>390</v>
      </c>
    </row>
    <row r="1718" spans="1:30" s="3" customFormat="1" ht="12.75" customHeight="1">
      <c r="A1718" s="3305"/>
      <c r="B1718" s="3310"/>
      <c r="C1718" s="1191" t="s">
        <v>158</v>
      </c>
      <c r="D1718" s="1697" t="s">
        <v>272</v>
      </c>
      <c r="E1718" s="1310">
        <v>0</v>
      </c>
      <c r="F1718" s="1310">
        <v>0</v>
      </c>
      <c r="G1718" s="1310">
        <v>0</v>
      </c>
      <c r="H1718" s="1321">
        <v>0</v>
      </c>
      <c r="I1718" s="1310">
        <v>0</v>
      </c>
      <c r="J1718" s="1310">
        <v>0</v>
      </c>
      <c r="K1718" s="1310">
        <v>0</v>
      </c>
      <c r="L1718" s="1310">
        <v>0</v>
      </c>
      <c r="M1718" s="1310">
        <v>0</v>
      </c>
      <c r="N1718" s="1321">
        <v>0</v>
      </c>
      <c r="O1718" s="1310">
        <v>0</v>
      </c>
      <c r="P1718" s="1310">
        <v>0</v>
      </c>
      <c r="Q1718" s="1310">
        <v>0</v>
      </c>
      <c r="R1718" s="1310">
        <v>0</v>
      </c>
      <c r="S1718" s="1310">
        <v>0</v>
      </c>
      <c r="T1718" s="1310">
        <v>0</v>
      </c>
      <c r="U1718" s="1310">
        <v>0</v>
      </c>
      <c r="V1718" s="1321">
        <v>0</v>
      </c>
      <c r="W1718" s="1310">
        <v>0</v>
      </c>
      <c r="X1718" s="1310">
        <v>0</v>
      </c>
      <c r="Y1718" s="1310">
        <v>0</v>
      </c>
      <c r="Z1718" s="1310">
        <v>0</v>
      </c>
      <c r="AA1718" s="1310">
        <v>0</v>
      </c>
      <c r="AB1718" s="1310">
        <v>0</v>
      </c>
      <c r="AC1718" s="1194">
        <f>SUM(E1718:AB1718)</f>
        <v>0</v>
      </c>
      <c r="AD1718" s="1338" t="s">
        <v>390</v>
      </c>
    </row>
    <row r="1719" spans="1:30" s="3" customFormat="1" ht="12.75" customHeight="1">
      <c r="A1719" s="3305"/>
      <c r="B1719" s="3310"/>
      <c r="C1719" s="1191" t="s">
        <v>159</v>
      </c>
      <c r="D1719" s="1697" t="s">
        <v>160</v>
      </c>
      <c r="E1719" s="334">
        <v>0</v>
      </c>
      <c r="F1719" s="334">
        <v>0</v>
      </c>
      <c r="G1719" s="334">
        <v>0</v>
      </c>
      <c r="H1719" s="335">
        <v>0</v>
      </c>
      <c r="I1719" s="334">
        <v>0</v>
      </c>
      <c r="J1719" s="334">
        <v>0</v>
      </c>
      <c r="K1719" s="334">
        <v>0</v>
      </c>
      <c r="L1719" s="334">
        <v>0</v>
      </c>
      <c r="M1719" s="334">
        <v>0</v>
      </c>
      <c r="N1719" s="335">
        <v>0</v>
      </c>
      <c r="O1719" s="334">
        <v>0</v>
      </c>
      <c r="P1719" s="334">
        <v>0</v>
      </c>
      <c r="Q1719" s="334">
        <v>0</v>
      </c>
      <c r="R1719" s="334">
        <v>0</v>
      </c>
      <c r="S1719" s="334">
        <v>0</v>
      </c>
      <c r="T1719" s="334">
        <v>0</v>
      </c>
      <c r="U1719" s="334">
        <v>0</v>
      </c>
      <c r="V1719" s="335">
        <v>0</v>
      </c>
      <c r="W1719" s="334">
        <v>0</v>
      </c>
      <c r="X1719" s="334">
        <v>0</v>
      </c>
      <c r="Y1719" s="334">
        <v>0</v>
      </c>
      <c r="Z1719" s="334">
        <v>0</v>
      </c>
      <c r="AA1719" s="334">
        <v>0</v>
      </c>
      <c r="AB1719" s="334">
        <v>0</v>
      </c>
      <c r="AC1719" s="1194"/>
      <c r="AD1719" s="1340"/>
    </row>
    <row r="1720" spans="1:30" s="3" customFormat="1" ht="12.75" customHeight="1">
      <c r="A1720" s="3307"/>
      <c r="B1720" s="3321"/>
      <c r="C1720" s="1202" t="s">
        <v>161</v>
      </c>
      <c r="D1720" s="1202"/>
      <c r="E1720" s="1308" t="e">
        <f t="shared" ref="E1720:AC1720" si="491">E1718/E1717</f>
        <v>#DIV/0!</v>
      </c>
      <c r="F1720" s="1308" t="e">
        <f t="shared" si="491"/>
        <v>#DIV/0!</v>
      </c>
      <c r="G1720" s="1308" t="e">
        <f t="shared" si="491"/>
        <v>#DIV/0!</v>
      </c>
      <c r="H1720" s="1362" t="e">
        <f t="shared" si="491"/>
        <v>#DIV/0!</v>
      </c>
      <c r="I1720" s="1308" t="e">
        <f t="shared" si="491"/>
        <v>#DIV/0!</v>
      </c>
      <c r="J1720" s="1308" t="e">
        <f t="shared" si="491"/>
        <v>#DIV/0!</v>
      </c>
      <c r="K1720" s="1308" t="e">
        <f t="shared" si="491"/>
        <v>#DIV/0!</v>
      </c>
      <c r="L1720" s="1308" t="e">
        <f t="shared" si="491"/>
        <v>#DIV/0!</v>
      </c>
      <c r="M1720" s="1308" t="e">
        <f t="shared" si="491"/>
        <v>#DIV/0!</v>
      </c>
      <c r="N1720" s="1362" t="e">
        <f t="shared" si="491"/>
        <v>#DIV/0!</v>
      </c>
      <c r="O1720" s="1308" t="e">
        <f t="shared" si="491"/>
        <v>#DIV/0!</v>
      </c>
      <c r="P1720" s="1308" t="e">
        <f t="shared" si="491"/>
        <v>#DIV/0!</v>
      </c>
      <c r="Q1720" s="1308" t="e">
        <f t="shared" si="491"/>
        <v>#DIV/0!</v>
      </c>
      <c r="R1720" s="1308" t="e">
        <f t="shared" si="491"/>
        <v>#DIV/0!</v>
      </c>
      <c r="S1720" s="1308" t="e">
        <f t="shared" si="491"/>
        <v>#DIV/0!</v>
      </c>
      <c r="T1720" s="1308" t="e">
        <f t="shared" si="491"/>
        <v>#DIV/0!</v>
      </c>
      <c r="U1720" s="1308" t="e">
        <f t="shared" si="491"/>
        <v>#DIV/0!</v>
      </c>
      <c r="V1720" s="1362" t="e">
        <f t="shared" si="491"/>
        <v>#DIV/0!</v>
      </c>
      <c r="W1720" s="1308" t="e">
        <f t="shared" si="491"/>
        <v>#DIV/0!</v>
      </c>
      <c r="X1720" s="1308" t="e">
        <f t="shared" si="491"/>
        <v>#DIV/0!</v>
      </c>
      <c r="Y1720" s="1308" t="e">
        <f t="shared" si="491"/>
        <v>#DIV/0!</v>
      </c>
      <c r="Z1720" s="1308" t="e">
        <f t="shared" si="491"/>
        <v>#DIV/0!</v>
      </c>
      <c r="AA1720" s="1308" t="e">
        <f t="shared" si="491"/>
        <v>#DIV/0!</v>
      </c>
      <c r="AB1720" s="1308" t="e">
        <f t="shared" si="491"/>
        <v>#DIV/0!</v>
      </c>
      <c r="AC1720" s="1205" t="e">
        <f t="shared" si="491"/>
        <v>#DIV/0!</v>
      </c>
    </row>
    <row r="1721" spans="1:30" s="3" customFormat="1" ht="12.75" customHeight="1">
      <c r="A1721" s="3308" t="s">
        <v>173</v>
      </c>
      <c r="B1721" s="3320" t="s">
        <v>900</v>
      </c>
      <c r="C1721" s="1186" t="s">
        <v>156</v>
      </c>
      <c r="D1721" s="1976" t="s">
        <v>272</v>
      </c>
      <c r="E1721" s="1267">
        <v>0.16800000000000015</v>
      </c>
      <c r="F1721" s="1267">
        <v>0.13199999999999876</v>
      </c>
      <c r="G1721" s="1267">
        <v>0.16800000000000015</v>
      </c>
      <c r="H1721" s="1267">
        <v>0.22800000000000153</v>
      </c>
      <c r="I1721" s="1267">
        <v>0.36000000000000032</v>
      </c>
      <c r="J1721" s="1267">
        <v>0.46799999999999853</v>
      </c>
      <c r="K1721" s="1267">
        <v>0.45600000000000041</v>
      </c>
      <c r="L1721" s="1267">
        <v>0.46800000000000014</v>
      </c>
      <c r="M1721" s="1267">
        <v>0.36000000000000032</v>
      </c>
      <c r="N1721" s="1267">
        <v>0.32399999999999951</v>
      </c>
      <c r="O1721" s="1267">
        <v>0.31200000000000133</v>
      </c>
      <c r="P1721" s="1267">
        <v>0.2759999999999978</v>
      </c>
      <c r="Q1721" s="1267">
        <v>0.31200000000000133</v>
      </c>
      <c r="R1721" s="1267">
        <v>0.32399999999999951</v>
      </c>
      <c r="S1721" s="1267">
        <v>0.36000000000000032</v>
      </c>
      <c r="T1721" s="1267">
        <v>0.32400000000000106</v>
      </c>
      <c r="U1721" s="1267">
        <v>0.40799999999999931</v>
      </c>
      <c r="V1721" s="1267">
        <v>0.4199999999999996</v>
      </c>
      <c r="W1721" s="1267">
        <v>0.36000000000000032</v>
      </c>
      <c r="X1721" s="1267">
        <v>0.2759999999999978</v>
      </c>
      <c r="Y1721" s="1267">
        <v>0.2640000000000029</v>
      </c>
      <c r="Z1721" s="1267">
        <v>0.22799999999999884</v>
      </c>
      <c r="AA1721" s="1267">
        <v>0.21599999999999911</v>
      </c>
      <c r="AB1721" s="1267">
        <v>0.32400000000000162</v>
      </c>
      <c r="AC1721" s="1189">
        <f>SUM(E1721:AB1721)</f>
        <v>7.5360000000000014</v>
      </c>
    </row>
    <row r="1722" spans="1:30" s="3" customFormat="1" ht="12.75" customHeight="1">
      <c r="A1722" s="3305"/>
      <c r="B1722" s="3310"/>
      <c r="C1722" s="1191" t="s">
        <v>158</v>
      </c>
      <c r="D1722" s="1697" t="s">
        <v>272</v>
      </c>
      <c r="E1722" s="1310">
        <v>0.13400000000000117</v>
      </c>
      <c r="F1722" s="1310">
        <v>0.18200000000000016</v>
      </c>
      <c r="G1722" s="1310">
        <v>0.18200000000000016</v>
      </c>
      <c r="H1722" s="1310">
        <v>0.18200000000000016</v>
      </c>
      <c r="I1722" s="1310">
        <v>0.13400000000000117</v>
      </c>
      <c r="J1722" s="1310">
        <v>0.18199999999999589</v>
      </c>
      <c r="K1722" s="1310">
        <v>0.18200000000000016</v>
      </c>
      <c r="L1722" s="1310">
        <v>0.18200000000000016</v>
      </c>
      <c r="M1722" s="1310">
        <v>0.13400000000000117</v>
      </c>
      <c r="N1722" s="1310">
        <v>0.18200000000000016</v>
      </c>
      <c r="O1722" s="1310">
        <v>0.18200000000000016</v>
      </c>
      <c r="P1722" s="1310">
        <v>0.13400000000000117</v>
      </c>
      <c r="Q1722" s="1310">
        <v>0.18200000000000016</v>
      </c>
      <c r="R1722" s="1310">
        <v>0.18200000000000016</v>
      </c>
      <c r="S1722" s="1310">
        <v>0.13399999999999693</v>
      </c>
      <c r="T1722" s="1310">
        <v>0.18200000000000016</v>
      </c>
      <c r="U1722" s="1310">
        <v>0.18200000000000016</v>
      </c>
      <c r="V1722" s="1310">
        <v>0.18200000000000016</v>
      </c>
      <c r="W1722" s="1310">
        <v>0.13400000000000117</v>
      </c>
      <c r="X1722" s="1310">
        <v>0.18200000000000016</v>
      </c>
      <c r="Y1722" s="1310">
        <v>0.18200000000000016</v>
      </c>
      <c r="Z1722" s="1310">
        <v>0.18200000000000016</v>
      </c>
      <c r="AA1722" s="1310">
        <v>0.13400000000000117</v>
      </c>
      <c r="AB1722" s="1310">
        <v>0.18200000000000016</v>
      </c>
      <c r="AC1722" s="1194">
        <f>SUM(E1722:AB1722)</f>
        <v>4.0320000000000045</v>
      </c>
    </row>
    <row r="1723" spans="1:30" s="3" customFormat="1" ht="12.75" customHeight="1">
      <c r="A1723" s="3305"/>
      <c r="B1723" s="3310"/>
      <c r="C1723" s="1191" t="s">
        <v>159</v>
      </c>
      <c r="D1723" s="1697" t="s">
        <v>160</v>
      </c>
      <c r="E1723" s="2339">
        <v>2</v>
      </c>
      <c r="F1723" s="2340">
        <v>2</v>
      </c>
      <c r="G1723" s="2340">
        <v>2</v>
      </c>
      <c r="H1723" s="2340">
        <v>2</v>
      </c>
      <c r="I1723" s="2340">
        <v>2</v>
      </c>
      <c r="J1723" s="2340">
        <v>2</v>
      </c>
      <c r="K1723" s="2340">
        <v>2</v>
      </c>
      <c r="L1723" s="2340">
        <v>2</v>
      </c>
      <c r="M1723" s="2340">
        <v>34</v>
      </c>
      <c r="N1723" s="2340">
        <v>34</v>
      </c>
      <c r="O1723" s="2340">
        <v>33</v>
      </c>
      <c r="P1723" s="2340">
        <v>34</v>
      </c>
      <c r="Q1723" s="2340">
        <v>34</v>
      </c>
      <c r="R1723" s="2340">
        <v>34</v>
      </c>
      <c r="S1723" s="2340">
        <v>34</v>
      </c>
      <c r="T1723" s="2340">
        <v>33</v>
      </c>
      <c r="U1723" s="2340">
        <v>34</v>
      </c>
      <c r="V1723" s="2340">
        <v>33</v>
      </c>
      <c r="W1723" s="2340">
        <v>33</v>
      </c>
      <c r="X1723" s="2340">
        <v>2</v>
      </c>
      <c r="Y1723" s="2340">
        <v>2</v>
      </c>
      <c r="Z1723" s="2340">
        <v>2</v>
      </c>
      <c r="AA1723" s="2340">
        <v>2</v>
      </c>
      <c r="AB1723" s="2341">
        <v>2</v>
      </c>
      <c r="AC1723" s="1194"/>
    </row>
    <row r="1724" spans="1:30" s="3" customFormat="1" ht="12.75" customHeight="1" thickBot="1">
      <c r="A1724" s="3306"/>
      <c r="B1724" s="3311"/>
      <c r="C1724" s="1209" t="s">
        <v>161</v>
      </c>
      <c r="D1724" s="1209"/>
      <c r="E1724" s="1268">
        <f t="shared" ref="E1724:AC1724" si="492">E1722/E1721</f>
        <v>0.79761904761905389</v>
      </c>
      <c r="F1724" s="1268">
        <f t="shared" si="492"/>
        <v>1.3787878787878929</v>
      </c>
      <c r="G1724" s="1268">
        <f t="shared" si="492"/>
        <v>1.0833333333333333</v>
      </c>
      <c r="H1724" s="1312">
        <f t="shared" si="492"/>
        <v>0.7982456140350831</v>
      </c>
      <c r="I1724" s="1268">
        <f t="shared" si="492"/>
        <v>0.37222222222222517</v>
      </c>
      <c r="J1724" s="1268">
        <f t="shared" si="492"/>
        <v>0.38888888888888135</v>
      </c>
      <c r="K1724" s="1268">
        <f t="shared" si="492"/>
        <v>0.39912280701754388</v>
      </c>
      <c r="L1724" s="1268">
        <f t="shared" si="492"/>
        <v>0.38888888888888912</v>
      </c>
      <c r="M1724" s="1268">
        <f t="shared" si="492"/>
        <v>0.37222222222222517</v>
      </c>
      <c r="N1724" s="1312">
        <f t="shared" si="492"/>
        <v>0.56172839506172978</v>
      </c>
      <c r="O1724" s="1268">
        <f t="shared" si="492"/>
        <v>0.58333333333333137</v>
      </c>
      <c r="P1724" s="1268">
        <f t="shared" si="492"/>
        <v>0.48550724637681969</v>
      </c>
      <c r="Q1724" s="1268">
        <f t="shared" si="492"/>
        <v>0.58333333333333137</v>
      </c>
      <c r="R1724" s="1268">
        <f t="shared" si="492"/>
        <v>0.56172839506172978</v>
      </c>
      <c r="S1724" s="1268">
        <f t="shared" si="492"/>
        <v>0.37222222222221335</v>
      </c>
      <c r="T1724" s="1268">
        <f t="shared" si="492"/>
        <v>0.561728395061727</v>
      </c>
      <c r="U1724" s="1268">
        <f t="shared" si="492"/>
        <v>0.44607843137255015</v>
      </c>
      <c r="V1724" s="1312">
        <f t="shared" si="492"/>
        <v>0.43333333333333413</v>
      </c>
      <c r="W1724" s="1268">
        <f t="shared" si="492"/>
        <v>0.37222222222222517</v>
      </c>
      <c r="X1724" s="1268">
        <f t="shared" si="492"/>
        <v>0.65942028985507828</v>
      </c>
      <c r="Y1724" s="1268">
        <f t="shared" si="492"/>
        <v>0.68939393939393245</v>
      </c>
      <c r="Z1724" s="1268">
        <f t="shared" si="492"/>
        <v>0.79824561403509253</v>
      </c>
      <c r="AA1724" s="1268">
        <f t="shared" si="492"/>
        <v>0.62037037037037834</v>
      </c>
      <c r="AB1724" s="1268">
        <f t="shared" si="492"/>
        <v>0.56172839506172612</v>
      </c>
      <c r="AC1724" s="1212">
        <f t="shared" si="492"/>
        <v>0.53503184713375851</v>
      </c>
    </row>
    <row r="1725" spans="1:30" s="3" customFormat="1" ht="12.75" customHeight="1">
      <c r="A1725" s="3430" t="s">
        <v>200</v>
      </c>
      <c r="B1725" s="3309" t="s">
        <v>901</v>
      </c>
      <c r="C1725" s="1255" t="s">
        <v>156</v>
      </c>
      <c r="D1725" s="1973" t="s">
        <v>272</v>
      </c>
      <c r="E1725" s="1269">
        <v>0</v>
      </c>
      <c r="F1725" s="1269">
        <v>0</v>
      </c>
      <c r="G1725" s="1269">
        <v>0</v>
      </c>
      <c r="H1725" s="1269">
        <v>0</v>
      </c>
      <c r="I1725" s="1269">
        <v>0</v>
      </c>
      <c r="J1725" s="1269">
        <v>0</v>
      </c>
      <c r="K1725" s="1269">
        <v>0</v>
      </c>
      <c r="L1725" s="1269">
        <v>0</v>
      </c>
      <c r="M1725" s="1269">
        <v>0</v>
      </c>
      <c r="N1725" s="1269">
        <v>0</v>
      </c>
      <c r="O1725" s="1269">
        <v>0</v>
      </c>
      <c r="P1725" s="1269">
        <v>0</v>
      </c>
      <c r="Q1725" s="1269">
        <v>0</v>
      </c>
      <c r="R1725" s="1269">
        <v>0</v>
      </c>
      <c r="S1725" s="1269">
        <v>0</v>
      </c>
      <c r="T1725" s="1269">
        <v>0</v>
      </c>
      <c r="U1725" s="1269">
        <v>0</v>
      </c>
      <c r="V1725" s="1269">
        <v>0</v>
      </c>
      <c r="W1725" s="1269">
        <v>0</v>
      </c>
      <c r="X1725" s="1269">
        <v>0</v>
      </c>
      <c r="Y1725" s="1269">
        <v>0</v>
      </c>
      <c r="Z1725" s="1269">
        <v>0</v>
      </c>
      <c r="AA1725" s="1269">
        <v>0</v>
      </c>
      <c r="AB1725" s="1269">
        <v>0</v>
      </c>
      <c r="AC1725" s="1242">
        <f>SUM(E1725:AB1725)</f>
        <v>0</v>
      </c>
      <c r="AD1725" s="1338" t="s">
        <v>390</v>
      </c>
    </row>
    <row r="1726" spans="1:30" s="3" customFormat="1" ht="12.75" customHeight="1">
      <c r="A1726" s="3431"/>
      <c r="B1726" s="3310"/>
      <c r="C1726" s="1191" t="s">
        <v>158</v>
      </c>
      <c r="D1726" s="1697" t="s">
        <v>272</v>
      </c>
      <c r="E1726" s="1310">
        <v>0</v>
      </c>
      <c r="F1726" s="1310">
        <v>0</v>
      </c>
      <c r="G1726" s="1310">
        <v>0</v>
      </c>
      <c r="H1726" s="1310">
        <v>0</v>
      </c>
      <c r="I1726" s="1310">
        <v>0</v>
      </c>
      <c r="J1726" s="1310">
        <v>0</v>
      </c>
      <c r="K1726" s="1310">
        <v>0</v>
      </c>
      <c r="L1726" s="1310">
        <v>0</v>
      </c>
      <c r="M1726" s="1310">
        <v>0</v>
      </c>
      <c r="N1726" s="1310">
        <v>0</v>
      </c>
      <c r="O1726" s="1310">
        <v>0</v>
      </c>
      <c r="P1726" s="1310">
        <v>0</v>
      </c>
      <c r="Q1726" s="1310">
        <v>0</v>
      </c>
      <c r="R1726" s="1310">
        <v>0</v>
      </c>
      <c r="S1726" s="1310">
        <v>0</v>
      </c>
      <c r="T1726" s="1310">
        <v>0</v>
      </c>
      <c r="U1726" s="1310">
        <v>0</v>
      </c>
      <c r="V1726" s="1310">
        <v>0</v>
      </c>
      <c r="W1726" s="1310">
        <v>0</v>
      </c>
      <c r="X1726" s="1310">
        <v>0</v>
      </c>
      <c r="Y1726" s="1310">
        <v>0</v>
      </c>
      <c r="Z1726" s="1310">
        <v>0</v>
      </c>
      <c r="AA1726" s="1310">
        <v>0</v>
      </c>
      <c r="AB1726" s="1310">
        <v>0</v>
      </c>
      <c r="AC1726" s="1194">
        <f>SUM(E1726:AB1726)</f>
        <v>0</v>
      </c>
      <c r="AD1726" s="1338" t="s">
        <v>390</v>
      </c>
    </row>
    <row r="1727" spans="1:30" s="3" customFormat="1" ht="12.75" customHeight="1">
      <c r="A1727" s="3431"/>
      <c r="B1727" s="3310"/>
      <c r="C1727" s="1191" t="s">
        <v>159</v>
      </c>
      <c r="D1727" s="1697" t="s">
        <v>160</v>
      </c>
      <c r="E1727" s="334">
        <v>0</v>
      </c>
      <c r="F1727" s="334">
        <v>0</v>
      </c>
      <c r="G1727" s="334">
        <v>0</v>
      </c>
      <c r="H1727" s="334">
        <v>0</v>
      </c>
      <c r="I1727" s="334">
        <v>0</v>
      </c>
      <c r="J1727" s="334">
        <v>0</v>
      </c>
      <c r="K1727" s="334">
        <v>0</v>
      </c>
      <c r="L1727" s="334">
        <v>0</v>
      </c>
      <c r="M1727" s="334">
        <v>0</v>
      </c>
      <c r="N1727" s="334">
        <v>0</v>
      </c>
      <c r="O1727" s="334">
        <v>0</v>
      </c>
      <c r="P1727" s="334">
        <v>0</v>
      </c>
      <c r="Q1727" s="334">
        <v>0</v>
      </c>
      <c r="R1727" s="334">
        <v>0</v>
      </c>
      <c r="S1727" s="334">
        <v>0</v>
      </c>
      <c r="T1727" s="334">
        <v>0</v>
      </c>
      <c r="U1727" s="334">
        <v>0</v>
      </c>
      <c r="V1727" s="334">
        <v>0</v>
      </c>
      <c r="W1727" s="334">
        <v>0</v>
      </c>
      <c r="X1727" s="334">
        <v>0</v>
      </c>
      <c r="Y1727" s="334">
        <v>0</v>
      </c>
      <c r="Z1727" s="334">
        <v>0</v>
      </c>
      <c r="AA1727" s="334">
        <v>0</v>
      </c>
      <c r="AB1727" s="334">
        <v>0</v>
      </c>
      <c r="AC1727" s="1194"/>
    </row>
    <row r="1728" spans="1:30" s="3" customFormat="1" ht="12.75" customHeight="1">
      <c r="A1728" s="3432"/>
      <c r="B1728" s="3321"/>
      <c r="C1728" s="1202" t="s">
        <v>161</v>
      </c>
      <c r="D1728" s="1202"/>
      <c r="E1728" s="1308" t="e">
        <f t="shared" ref="E1728:AC1728" si="493">E1726/E1725</f>
        <v>#DIV/0!</v>
      </c>
      <c r="F1728" s="1308" t="e">
        <f t="shared" si="493"/>
        <v>#DIV/0!</v>
      </c>
      <c r="G1728" s="1308" t="e">
        <f t="shared" si="493"/>
        <v>#DIV/0!</v>
      </c>
      <c r="H1728" s="1362" t="e">
        <f t="shared" si="493"/>
        <v>#DIV/0!</v>
      </c>
      <c r="I1728" s="1308" t="e">
        <f t="shared" si="493"/>
        <v>#DIV/0!</v>
      </c>
      <c r="J1728" s="1308" t="e">
        <f t="shared" si="493"/>
        <v>#DIV/0!</v>
      </c>
      <c r="K1728" s="1308" t="e">
        <f t="shared" si="493"/>
        <v>#DIV/0!</v>
      </c>
      <c r="L1728" s="1308" t="e">
        <f t="shared" si="493"/>
        <v>#DIV/0!</v>
      </c>
      <c r="M1728" s="1308" t="e">
        <f t="shared" si="493"/>
        <v>#DIV/0!</v>
      </c>
      <c r="N1728" s="1362" t="e">
        <f t="shared" si="493"/>
        <v>#DIV/0!</v>
      </c>
      <c r="O1728" s="1308" t="e">
        <f t="shared" si="493"/>
        <v>#DIV/0!</v>
      </c>
      <c r="P1728" s="1308" t="e">
        <f t="shared" si="493"/>
        <v>#DIV/0!</v>
      </c>
      <c r="Q1728" s="1308" t="e">
        <f t="shared" si="493"/>
        <v>#DIV/0!</v>
      </c>
      <c r="R1728" s="1308" t="e">
        <f t="shared" si="493"/>
        <v>#DIV/0!</v>
      </c>
      <c r="S1728" s="1308" t="e">
        <f t="shared" si="493"/>
        <v>#DIV/0!</v>
      </c>
      <c r="T1728" s="1308" t="e">
        <f t="shared" si="493"/>
        <v>#DIV/0!</v>
      </c>
      <c r="U1728" s="1308" t="e">
        <f t="shared" si="493"/>
        <v>#DIV/0!</v>
      </c>
      <c r="V1728" s="1362" t="e">
        <f t="shared" si="493"/>
        <v>#DIV/0!</v>
      </c>
      <c r="W1728" s="1308" t="e">
        <f t="shared" si="493"/>
        <v>#DIV/0!</v>
      </c>
      <c r="X1728" s="1308" t="e">
        <f t="shared" si="493"/>
        <v>#DIV/0!</v>
      </c>
      <c r="Y1728" s="1308" t="e">
        <f t="shared" si="493"/>
        <v>#DIV/0!</v>
      </c>
      <c r="Z1728" s="1308" t="e">
        <f t="shared" si="493"/>
        <v>#DIV/0!</v>
      </c>
      <c r="AA1728" s="1308" t="e">
        <f t="shared" si="493"/>
        <v>#DIV/0!</v>
      </c>
      <c r="AB1728" s="1308" t="e">
        <f t="shared" si="493"/>
        <v>#DIV/0!</v>
      </c>
      <c r="AC1728" s="1205" t="e">
        <f t="shared" si="493"/>
        <v>#DIV/0!</v>
      </c>
    </row>
    <row r="1729" spans="1:31" s="3" customFormat="1" ht="12.75" customHeight="1">
      <c r="A1729" s="3308" t="s">
        <v>210</v>
      </c>
      <c r="B1729" s="3320" t="s">
        <v>784</v>
      </c>
      <c r="C1729" s="1186" t="s">
        <v>156</v>
      </c>
      <c r="D1729" s="1976" t="s">
        <v>272</v>
      </c>
      <c r="E1729" s="1267">
        <v>2.4000000000000021E-2</v>
      </c>
      <c r="F1729" s="1267">
        <v>1.2000000000000276E-2</v>
      </c>
      <c r="G1729" s="1267">
        <v>2.4000000000000021E-2</v>
      </c>
      <c r="H1729" s="1324">
        <v>1.1999999999999744E-2</v>
      </c>
      <c r="I1729" s="1267">
        <v>2.4000000000000021E-2</v>
      </c>
      <c r="J1729" s="1267">
        <v>1.1999999999999744E-2</v>
      </c>
      <c r="K1729" s="1267">
        <v>2.4000000000000021E-2</v>
      </c>
      <c r="L1729" s="1267">
        <v>1.2000000000000276E-2</v>
      </c>
      <c r="M1729" s="1267">
        <v>2.4000000000000021E-2</v>
      </c>
      <c r="N1729" s="1324">
        <v>1.1999999999999744E-2</v>
      </c>
      <c r="O1729" s="1267">
        <v>2.4000000000000021E-2</v>
      </c>
      <c r="P1729" s="1267">
        <v>1.2000000000000276E-2</v>
      </c>
      <c r="Q1729" s="1267">
        <v>2.4000000000000021E-2</v>
      </c>
      <c r="R1729" s="1267">
        <v>1.1999999999999744E-2</v>
      </c>
      <c r="S1729" s="1267">
        <v>2.4000000000000021E-2</v>
      </c>
      <c r="T1729" s="1267">
        <v>1.2000000000000276E-2</v>
      </c>
      <c r="U1729" s="1267">
        <v>2.4000000000000021E-2</v>
      </c>
      <c r="V1729" s="1324">
        <v>1.1999999999999744E-2</v>
      </c>
      <c r="W1729" s="1267">
        <v>2.4000000000000021E-2</v>
      </c>
      <c r="X1729" s="1267">
        <v>1.2000000000000276E-2</v>
      </c>
      <c r="Y1729" s="1267">
        <v>2.3999999999999487E-2</v>
      </c>
      <c r="Z1729" s="1267">
        <v>1.2000000000000276E-2</v>
      </c>
      <c r="AA1729" s="1267">
        <v>2.4000000000000021E-2</v>
      </c>
      <c r="AB1729" s="1267">
        <v>1.1999999999999744E-2</v>
      </c>
      <c r="AC1729" s="1189">
        <f>SUM(E1729:AB1729)</f>
        <v>0.43199999999999983</v>
      </c>
    </row>
    <row r="1730" spans="1:31" s="3" customFormat="1" ht="12.75" customHeight="1">
      <c r="A1730" s="3305"/>
      <c r="B1730" s="3310"/>
      <c r="C1730" s="1191" t="s">
        <v>158</v>
      </c>
      <c r="D1730" s="1697" t="s">
        <v>272</v>
      </c>
      <c r="E1730" s="1310">
        <v>0.01</v>
      </c>
      <c r="F1730" s="1310">
        <v>0.01</v>
      </c>
      <c r="G1730" s="1310">
        <v>0.01</v>
      </c>
      <c r="H1730" s="1310">
        <v>0.01</v>
      </c>
      <c r="I1730" s="1310">
        <v>0.01</v>
      </c>
      <c r="J1730" s="1310">
        <v>0.01</v>
      </c>
      <c r="K1730" s="1310">
        <v>0.01</v>
      </c>
      <c r="L1730" s="1310">
        <v>0.01</v>
      </c>
      <c r="M1730" s="1310">
        <v>0.01</v>
      </c>
      <c r="N1730" s="1310">
        <v>0.01</v>
      </c>
      <c r="O1730" s="1310">
        <v>0.01</v>
      </c>
      <c r="P1730" s="1310">
        <v>0.01</v>
      </c>
      <c r="Q1730" s="1310">
        <v>0.01</v>
      </c>
      <c r="R1730" s="1310">
        <v>0.01</v>
      </c>
      <c r="S1730" s="1310">
        <v>0.01</v>
      </c>
      <c r="T1730" s="1310">
        <v>0.01</v>
      </c>
      <c r="U1730" s="1310">
        <v>0.01</v>
      </c>
      <c r="V1730" s="1310">
        <v>0.01</v>
      </c>
      <c r="W1730" s="1310">
        <v>0.01</v>
      </c>
      <c r="X1730" s="1310">
        <v>0.01</v>
      </c>
      <c r="Y1730" s="1310">
        <v>0.01</v>
      </c>
      <c r="Z1730" s="1310">
        <v>0.01</v>
      </c>
      <c r="AA1730" s="1310">
        <v>0.01</v>
      </c>
      <c r="AB1730" s="1310">
        <v>0.01</v>
      </c>
      <c r="AC1730" s="1194">
        <f>SUM(E1730:AB1730)</f>
        <v>0.24000000000000007</v>
      </c>
    </row>
    <row r="1731" spans="1:31" s="3" customFormat="1" ht="12.75" customHeight="1" thickBot="1">
      <c r="A1731" s="3305"/>
      <c r="B1731" s="3310"/>
      <c r="C1731" s="1191" t="s">
        <v>159</v>
      </c>
      <c r="D1731" s="1697" t="s">
        <v>160</v>
      </c>
      <c r="E1731" s="2342">
        <v>3</v>
      </c>
      <c r="F1731" s="2343">
        <v>3</v>
      </c>
      <c r="G1731" s="2343">
        <v>3</v>
      </c>
      <c r="H1731" s="2343">
        <v>2</v>
      </c>
      <c r="I1731" s="2343">
        <v>3</v>
      </c>
      <c r="J1731" s="2343">
        <v>3</v>
      </c>
      <c r="K1731" s="2343">
        <v>3</v>
      </c>
      <c r="L1731" s="2343">
        <v>3</v>
      </c>
      <c r="M1731" s="2343">
        <v>3</v>
      </c>
      <c r="N1731" s="2343">
        <v>3</v>
      </c>
      <c r="O1731" s="2343">
        <v>3</v>
      </c>
      <c r="P1731" s="2343">
        <v>3</v>
      </c>
      <c r="Q1731" s="2343">
        <v>3</v>
      </c>
      <c r="R1731" s="2343">
        <v>2</v>
      </c>
      <c r="S1731" s="2343">
        <v>2</v>
      </c>
      <c r="T1731" s="2343">
        <v>2</v>
      </c>
      <c r="U1731" s="2343">
        <v>2</v>
      </c>
      <c r="V1731" s="2343">
        <v>2</v>
      </c>
      <c r="W1731" s="2343">
        <v>2</v>
      </c>
      <c r="X1731" s="2343">
        <v>2</v>
      </c>
      <c r="Y1731" s="2343">
        <v>3</v>
      </c>
      <c r="Z1731" s="2343">
        <v>2</v>
      </c>
      <c r="AA1731" s="2343">
        <v>3</v>
      </c>
      <c r="AB1731" s="2344">
        <v>2</v>
      </c>
      <c r="AC1731" s="1194"/>
    </row>
    <row r="1732" spans="1:31" s="3" customFormat="1" ht="12.75" customHeight="1" thickBot="1">
      <c r="A1732" s="3306"/>
      <c r="B1732" s="3311"/>
      <c r="C1732" s="1209" t="s">
        <v>161</v>
      </c>
      <c r="D1732" s="1209"/>
      <c r="E1732" s="1268">
        <f t="shared" ref="E1732:AC1732" si="494">E1730/E1729</f>
        <v>0.4166666666666663</v>
      </c>
      <c r="F1732" s="1268">
        <f t="shared" si="494"/>
        <v>0.83333333333331416</v>
      </c>
      <c r="G1732" s="1268">
        <f t="shared" si="494"/>
        <v>0.4166666666666663</v>
      </c>
      <c r="H1732" s="1312">
        <f t="shared" si="494"/>
        <v>0.83333333333335113</v>
      </c>
      <c r="I1732" s="1268">
        <f t="shared" si="494"/>
        <v>0.4166666666666663</v>
      </c>
      <c r="J1732" s="1268">
        <f t="shared" si="494"/>
        <v>0.83333333333335113</v>
      </c>
      <c r="K1732" s="1268">
        <f t="shared" si="494"/>
        <v>0.4166666666666663</v>
      </c>
      <c r="L1732" s="1268">
        <f t="shared" si="494"/>
        <v>0.83333333333331416</v>
      </c>
      <c r="M1732" s="1268">
        <f t="shared" si="494"/>
        <v>0.4166666666666663</v>
      </c>
      <c r="N1732" s="1312">
        <f t="shared" si="494"/>
        <v>0.83333333333335113</v>
      </c>
      <c r="O1732" s="1268">
        <f t="shared" si="494"/>
        <v>0.4166666666666663</v>
      </c>
      <c r="P1732" s="1268">
        <f t="shared" si="494"/>
        <v>0.83333333333331416</v>
      </c>
      <c r="Q1732" s="1268">
        <f t="shared" si="494"/>
        <v>0.4166666666666663</v>
      </c>
      <c r="R1732" s="1268">
        <f t="shared" si="494"/>
        <v>0.83333333333335113</v>
      </c>
      <c r="S1732" s="1268">
        <f t="shared" si="494"/>
        <v>0.4166666666666663</v>
      </c>
      <c r="T1732" s="1268">
        <f t="shared" si="494"/>
        <v>0.83333333333331416</v>
      </c>
      <c r="U1732" s="1268">
        <f t="shared" si="494"/>
        <v>0.4166666666666663</v>
      </c>
      <c r="V1732" s="1312">
        <f t="shared" si="494"/>
        <v>0.83333333333335113</v>
      </c>
      <c r="W1732" s="1268">
        <f t="shared" si="494"/>
        <v>0.4166666666666663</v>
      </c>
      <c r="X1732" s="1268">
        <f t="shared" si="494"/>
        <v>0.83333333333331416</v>
      </c>
      <c r="Y1732" s="1268">
        <f t="shared" si="494"/>
        <v>0.41666666666667557</v>
      </c>
      <c r="Z1732" s="1268">
        <f t="shared" si="494"/>
        <v>0.83333333333331416</v>
      </c>
      <c r="AA1732" s="1268">
        <f t="shared" si="494"/>
        <v>0.4166666666666663</v>
      </c>
      <c r="AB1732" s="1268">
        <f t="shared" si="494"/>
        <v>0.83333333333335113</v>
      </c>
      <c r="AC1732" s="1212">
        <f t="shared" si="494"/>
        <v>0.55555555555555591</v>
      </c>
    </row>
    <row r="1733" spans="1:31" s="3" customFormat="1" ht="12.75" customHeight="1">
      <c r="A1733" s="1557"/>
      <c r="B1733" s="1342" t="s">
        <v>191</v>
      </c>
      <c r="C1733" s="1255" t="s">
        <v>156</v>
      </c>
      <c r="D1733" s="1973" t="s">
        <v>272</v>
      </c>
      <c r="E1733" s="1343">
        <v>6.000000000000001E-3</v>
      </c>
      <c r="F1733" s="1343">
        <v>6.9999999999999993E-3</v>
      </c>
      <c r="G1733" s="1343">
        <v>7.0000000000000019E-3</v>
      </c>
      <c r="H1733" s="1344">
        <v>6.9999999999999975E-3</v>
      </c>
      <c r="I1733" s="1343">
        <v>6.9999999999999975E-3</v>
      </c>
      <c r="J1733" s="1343">
        <v>7.0000000000000019E-3</v>
      </c>
      <c r="K1733" s="1343">
        <v>7.0000000000000019E-3</v>
      </c>
      <c r="L1733" s="1343">
        <v>7.0000000000000019E-3</v>
      </c>
      <c r="M1733" s="1343">
        <v>7.0000000000000019E-3</v>
      </c>
      <c r="N1733" s="1344">
        <v>6.9999999999999932E-3</v>
      </c>
      <c r="O1733" s="1343">
        <v>7.0000000000000106E-3</v>
      </c>
      <c r="P1733" s="1343">
        <v>6.9999999999999932E-3</v>
      </c>
      <c r="Q1733" s="1343">
        <v>5.9999999999999967E-3</v>
      </c>
      <c r="R1733" s="1343">
        <v>7.0000000000000106E-3</v>
      </c>
      <c r="S1733" s="1343">
        <v>5.9999999999999967E-3</v>
      </c>
      <c r="T1733" s="1343">
        <v>6.9999999999999932E-3</v>
      </c>
      <c r="U1733" s="1343">
        <v>7.0000000000000106E-3</v>
      </c>
      <c r="V1733" s="1344">
        <v>6.9999999999999932E-3</v>
      </c>
      <c r="W1733" s="1343">
        <v>6.9999999999999932E-3</v>
      </c>
      <c r="X1733" s="1343">
        <v>7.0000000000000106E-3</v>
      </c>
      <c r="Y1733" s="1343">
        <v>6.9999999999999932E-3</v>
      </c>
      <c r="Z1733" s="1343">
        <v>7.0000000000000106E-3</v>
      </c>
      <c r="AA1733" s="1343">
        <v>6.9999999999999932E-3</v>
      </c>
      <c r="AB1733" s="1343">
        <v>6.000000000000014E-3</v>
      </c>
      <c r="AC1733" s="1242">
        <f>SUM(E1733:AB1733)</f>
        <v>0.16400000000000001</v>
      </c>
      <c r="AD1733" s="1338" t="s">
        <v>218</v>
      </c>
      <c r="AE1733" s="1558">
        <f>MAX(F1733:AB1733)</f>
        <v>7.0000000000000106E-3</v>
      </c>
    </row>
    <row r="1734" spans="1:31" s="3" customFormat="1" ht="12.75" customHeight="1">
      <c r="A1734" s="1452"/>
      <c r="B1734" s="1346" t="s">
        <v>192</v>
      </c>
      <c r="C1734" s="1209" t="s">
        <v>156</v>
      </c>
      <c r="D1734" s="1209"/>
      <c r="E1734" s="1378"/>
      <c r="F1734" s="1378"/>
      <c r="G1734" s="1378"/>
      <c r="H1734" s="1383"/>
      <c r="I1734" s="1378"/>
      <c r="J1734" s="1378"/>
      <c r="K1734" s="1378"/>
      <c r="L1734" s="1378"/>
      <c r="M1734" s="1378"/>
      <c r="N1734" s="1383"/>
      <c r="O1734" s="1378"/>
      <c r="P1734" s="1378"/>
      <c r="Q1734" s="1378"/>
      <c r="R1734" s="1378"/>
      <c r="S1734" s="1378"/>
      <c r="T1734" s="1378"/>
      <c r="U1734" s="1378"/>
      <c r="V1734" s="1383"/>
      <c r="W1734" s="1378"/>
      <c r="X1734" s="1378"/>
      <c r="Y1734" s="1378"/>
      <c r="Z1734" s="1378"/>
      <c r="AA1734" s="1378"/>
      <c r="AB1734" s="1378"/>
      <c r="AC1734" s="1212">
        <f>SUM(E1734:AB1734)</f>
        <v>0</v>
      </c>
      <c r="AE1734" s="1558"/>
    </row>
    <row r="1735" spans="1:31" s="3" customFormat="1" ht="12.75" customHeight="1">
      <c r="A1735" s="3304" t="s">
        <v>249</v>
      </c>
      <c r="B1735" s="3326"/>
      <c r="C1735" s="1255" t="s">
        <v>156</v>
      </c>
      <c r="D1735" s="1255"/>
      <c r="E1735" s="1269">
        <f t="shared" ref="E1735:AC1735" si="495">E1717+E1721+E1729</f>
        <v>0.19200000000000017</v>
      </c>
      <c r="F1735" s="1269">
        <f t="shared" si="495"/>
        <v>0.14399999999999905</v>
      </c>
      <c r="G1735" s="1269">
        <f t="shared" si="495"/>
        <v>0.19200000000000017</v>
      </c>
      <c r="H1735" s="1311">
        <f t="shared" si="495"/>
        <v>0.24000000000000127</v>
      </c>
      <c r="I1735" s="1269">
        <f t="shared" si="495"/>
        <v>0.38400000000000034</v>
      </c>
      <c r="J1735" s="1269">
        <f t="shared" si="495"/>
        <v>0.47999999999999826</v>
      </c>
      <c r="K1735" s="1269">
        <f t="shared" si="495"/>
        <v>0.48000000000000043</v>
      </c>
      <c r="L1735" s="1269">
        <f t="shared" si="495"/>
        <v>0.48000000000000043</v>
      </c>
      <c r="M1735" s="1269">
        <f t="shared" si="495"/>
        <v>0.38400000000000034</v>
      </c>
      <c r="N1735" s="1311">
        <f t="shared" si="495"/>
        <v>0.33599999999999924</v>
      </c>
      <c r="O1735" s="1269">
        <f t="shared" si="495"/>
        <v>0.33600000000000135</v>
      </c>
      <c r="P1735" s="1269">
        <f t="shared" si="495"/>
        <v>0.28799999999999809</v>
      </c>
      <c r="Q1735" s="1269">
        <f t="shared" si="495"/>
        <v>0.33600000000000135</v>
      </c>
      <c r="R1735" s="1269">
        <f t="shared" si="495"/>
        <v>0.33599999999999924</v>
      </c>
      <c r="S1735" s="1269">
        <f t="shared" si="495"/>
        <v>0.38400000000000034</v>
      </c>
      <c r="T1735" s="1269">
        <f t="shared" si="495"/>
        <v>0.33600000000000135</v>
      </c>
      <c r="U1735" s="1269">
        <f t="shared" si="495"/>
        <v>0.43199999999999933</v>
      </c>
      <c r="V1735" s="1311">
        <f t="shared" si="495"/>
        <v>0.43199999999999933</v>
      </c>
      <c r="W1735" s="1269">
        <f t="shared" si="495"/>
        <v>0.38400000000000034</v>
      </c>
      <c r="X1735" s="1269">
        <f t="shared" si="495"/>
        <v>0.28799999999999809</v>
      </c>
      <c r="Y1735" s="1269">
        <f t="shared" si="495"/>
        <v>0.28800000000000237</v>
      </c>
      <c r="Z1735" s="1269">
        <f t="shared" si="495"/>
        <v>0.23999999999999913</v>
      </c>
      <c r="AA1735" s="1269">
        <f t="shared" si="495"/>
        <v>0.23999999999999913</v>
      </c>
      <c r="AB1735" s="1269">
        <f t="shared" si="495"/>
        <v>0.33600000000000135</v>
      </c>
      <c r="AC1735" s="1242">
        <f t="shared" si="495"/>
        <v>7.9680000000000009</v>
      </c>
    </row>
    <row r="1736" spans="1:31" s="3" customFormat="1" ht="12.75" customHeight="1">
      <c r="A1736" s="3327"/>
      <c r="B1736" s="3328"/>
      <c r="C1736" s="1209" t="s">
        <v>158</v>
      </c>
      <c r="D1736" s="1209"/>
      <c r="E1736" s="1268">
        <f t="shared" ref="E1736:AC1736" si="496">E1718+E1722+E1730</f>
        <v>0.14400000000000118</v>
      </c>
      <c r="F1736" s="1268">
        <f t="shared" si="496"/>
        <v>0.19200000000000017</v>
      </c>
      <c r="G1736" s="1268">
        <f t="shared" si="496"/>
        <v>0.19200000000000017</v>
      </c>
      <c r="H1736" s="1312">
        <f t="shared" si="496"/>
        <v>0.19200000000000017</v>
      </c>
      <c r="I1736" s="1268">
        <f t="shared" si="496"/>
        <v>0.14400000000000118</v>
      </c>
      <c r="J1736" s="1268">
        <f t="shared" si="496"/>
        <v>0.1919999999999959</v>
      </c>
      <c r="K1736" s="1268">
        <f t="shared" si="496"/>
        <v>0.19200000000000017</v>
      </c>
      <c r="L1736" s="1268">
        <f t="shared" si="496"/>
        <v>0.19200000000000017</v>
      </c>
      <c r="M1736" s="1268">
        <f t="shared" si="496"/>
        <v>0.14400000000000118</v>
      </c>
      <c r="N1736" s="1312">
        <f t="shared" si="496"/>
        <v>0.19200000000000017</v>
      </c>
      <c r="O1736" s="1268">
        <f t="shared" si="496"/>
        <v>0.19200000000000017</v>
      </c>
      <c r="P1736" s="1268">
        <f t="shared" si="496"/>
        <v>0.14400000000000118</v>
      </c>
      <c r="Q1736" s="1268">
        <f t="shared" si="496"/>
        <v>0.19200000000000017</v>
      </c>
      <c r="R1736" s="1268">
        <f t="shared" si="496"/>
        <v>0.19200000000000017</v>
      </c>
      <c r="S1736" s="1268">
        <f t="shared" si="496"/>
        <v>0.14399999999999694</v>
      </c>
      <c r="T1736" s="1268">
        <f t="shared" si="496"/>
        <v>0.19200000000000017</v>
      </c>
      <c r="U1736" s="1268">
        <f t="shared" si="496"/>
        <v>0.19200000000000017</v>
      </c>
      <c r="V1736" s="1312">
        <f t="shared" si="496"/>
        <v>0.19200000000000017</v>
      </c>
      <c r="W1736" s="1268">
        <f t="shared" si="496"/>
        <v>0.14400000000000118</v>
      </c>
      <c r="X1736" s="1268">
        <f t="shared" si="496"/>
        <v>0.19200000000000017</v>
      </c>
      <c r="Y1736" s="1268">
        <f t="shared" si="496"/>
        <v>0.19200000000000017</v>
      </c>
      <c r="Z1736" s="1268">
        <f t="shared" si="496"/>
        <v>0.19200000000000017</v>
      </c>
      <c r="AA1736" s="1268">
        <f t="shared" si="496"/>
        <v>0.14400000000000118</v>
      </c>
      <c r="AB1736" s="1268">
        <f t="shared" si="496"/>
        <v>0.19200000000000017</v>
      </c>
      <c r="AC1736" s="1212">
        <f t="shared" si="496"/>
        <v>4.2720000000000047</v>
      </c>
    </row>
    <row r="1737" spans="1:31" s="3" customFormat="1" ht="12.75" customHeight="1">
      <c r="A1737" s="3329" t="s">
        <v>250</v>
      </c>
      <c r="B1737" s="3330"/>
      <c r="C1737" s="1239" t="s">
        <v>156</v>
      </c>
      <c r="D1737" s="1239"/>
      <c r="E1737" s="1269">
        <f t="shared" ref="E1737:AC1737" si="497">E1703+E1707-E1735</f>
        <v>0</v>
      </c>
      <c r="F1737" s="1269">
        <f t="shared" si="497"/>
        <v>0</v>
      </c>
      <c r="G1737" s="1269">
        <f t="shared" si="497"/>
        <v>0</v>
      </c>
      <c r="H1737" s="1311">
        <f t="shared" si="497"/>
        <v>0</v>
      </c>
      <c r="I1737" s="1269">
        <f t="shared" si="497"/>
        <v>0</v>
      </c>
      <c r="J1737" s="1269">
        <f t="shared" si="497"/>
        <v>0</v>
      </c>
      <c r="K1737" s="1269">
        <f t="shared" si="497"/>
        <v>0</v>
      </c>
      <c r="L1737" s="1269">
        <f t="shared" si="497"/>
        <v>0</v>
      </c>
      <c r="M1737" s="1269">
        <f t="shared" si="497"/>
        <v>0</v>
      </c>
      <c r="N1737" s="1311">
        <f t="shared" si="497"/>
        <v>0</v>
      </c>
      <c r="O1737" s="1269">
        <f t="shared" si="497"/>
        <v>0</v>
      </c>
      <c r="P1737" s="1269">
        <f t="shared" si="497"/>
        <v>0</v>
      </c>
      <c r="Q1737" s="1269">
        <f t="shared" si="497"/>
        <v>0</v>
      </c>
      <c r="R1737" s="1269">
        <f t="shared" si="497"/>
        <v>0</v>
      </c>
      <c r="S1737" s="1269">
        <f t="shared" si="497"/>
        <v>0</v>
      </c>
      <c r="T1737" s="1269">
        <f t="shared" si="497"/>
        <v>0</v>
      </c>
      <c r="U1737" s="1269">
        <f t="shared" si="497"/>
        <v>0</v>
      </c>
      <c r="V1737" s="1311">
        <f t="shared" si="497"/>
        <v>0</v>
      </c>
      <c r="W1737" s="1269">
        <f t="shared" si="497"/>
        <v>0</v>
      </c>
      <c r="X1737" s="1269">
        <f t="shared" si="497"/>
        <v>0</v>
      </c>
      <c r="Y1737" s="1269">
        <f t="shared" si="497"/>
        <v>0</v>
      </c>
      <c r="Z1737" s="1269">
        <f t="shared" si="497"/>
        <v>0</v>
      </c>
      <c r="AA1737" s="1269">
        <f t="shared" si="497"/>
        <v>0</v>
      </c>
      <c r="AB1737" s="1269">
        <f t="shared" si="497"/>
        <v>0</v>
      </c>
      <c r="AC1737" s="1242">
        <f t="shared" si="497"/>
        <v>0</v>
      </c>
    </row>
    <row r="1738" spans="1:31" s="3" customFormat="1" ht="12.75" customHeight="1">
      <c r="A1738" s="3331"/>
      <c r="B1738" s="3332"/>
      <c r="C1738" s="1243" t="s">
        <v>158</v>
      </c>
      <c r="D1738" s="1243"/>
      <c r="E1738" s="1268">
        <f t="shared" ref="E1738:AC1738" si="498">E1704+E1708-E1736</f>
        <v>0</v>
      </c>
      <c r="F1738" s="1268">
        <f t="shared" si="498"/>
        <v>0</v>
      </c>
      <c r="G1738" s="1268">
        <f t="shared" si="498"/>
        <v>0</v>
      </c>
      <c r="H1738" s="1312">
        <f t="shared" si="498"/>
        <v>0</v>
      </c>
      <c r="I1738" s="1268">
        <f t="shared" si="498"/>
        <v>0</v>
      </c>
      <c r="J1738" s="1268">
        <f t="shared" si="498"/>
        <v>0</v>
      </c>
      <c r="K1738" s="1268">
        <f t="shared" si="498"/>
        <v>0</v>
      </c>
      <c r="L1738" s="1268">
        <f t="shared" si="498"/>
        <v>0</v>
      </c>
      <c r="M1738" s="1268">
        <f t="shared" si="498"/>
        <v>0</v>
      </c>
      <c r="N1738" s="1312">
        <f t="shared" si="498"/>
        <v>0</v>
      </c>
      <c r="O1738" s="1268">
        <f t="shared" si="498"/>
        <v>0</v>
      </c>
      <c r="P1738" s="1268">
        <f t="shared" si="498"/>
        <v>0</v>
      </c>
      <c r="Q1738" s="1268">
        <f t="shared" si="498"/>
        <v>0</v>
      </c>
      <c r="R1738" s="1268">
        <f t="shared" si="498"/>
        <v>0</v>
      </c>
      <c r="S1738" s="1268">
        <f t="shared" si="498"/>
        <v>0</v>
      </c>
      <c r="T1738" s="1268">
        <f t="shared" si="498"/>
        <v>0</v>
      </c>
      <c r="U1738" s="1268">
        <f t="shared" si="498"/>
        <v>0</v>
      </c>
      <c r="V1738" s="1312">
        <f t="shared" si="498"/>
        <v>0</v>
      </c>
      <c r="W1738" s="1268">
        <f t="shared" si="498"/>
        <v>0</v>
      </c>
      <c r="X1738" s="1268">
        <f t="shared" si="498"/>
        <v>0</v>
      </c>
      <c r="Y1738" s="1268">
        <f t="shared" si="498"/>
        <v>0</v>
      </c>
      <c r="Z1738" s="1268">
        <f t="shared" si="498"/>
        <v>0</v>
      </c>
      <c r="AA1738" s="1268">
        <f t="shared" si="498"/>
        <v>0</v>
      </c>
      <c r="AB1738" s="1268">
        <f t="shared" si="498"/>
        <v>0</v>
      </c>
      <c r="AC1738" s="1212">
        <f t="shared" si="498"/>
        <v>0</v>
      </c>
    </row>
    <row r="1739" spans="1:31" s="1161" customFormat="1" ht="12.75" customHeight="1">
      <c r="A1739" s="3312" t="s">
        <v>328</v>
      </c>
      <c r="B1739" s="3313"/>
      <c r="C1739" s="1275" t="s">
        <v>156</v>
      </c>
      <c r="D1739" s="1275"/>
      <c r="E1739" s="1178"/>
      <c r="F1739" s="1178"/>
      <c r="G1739" s="1178"/>
      <c r="H1739" s="1178"/>
      <c r="I1739" s="1178"/>
      <c r="J1739" s="1178"/>
      <c r="K1739" s="1178"/>
      <c r="L1739" s="1178"/>
      <c r="M1739" s="1178"/>
      <c r="N1739" s="1178"/>
      <c r="O1739" s="1178"/>
      <c r="P1739" s="1178"/>
      <c r="Q1739" s="1178"/>
      <c r="R1739" s="1178"/>
      <c r="S1739" s="1178"/>
      <c r="T1739" s="1178"/>
      <c r="U1739" s="1178"/>
      <c r="V1739" s="1178"/>
      <c r="W1739" s="1178"/>
      <c r="X1739" s="1178"/>
      <c r="Y1739" s="1178"/>
      <c r="Z1739" s="1178"/>
      <c r="AA1739" s="1178"/>
      <c r="AB1739" s="1178"/>
      <c r="AC1739" s="1352"/>
    </row>
    <row r="1740" spans="1:31" s="1161" customFormat="1" ht="12.75" customHeight="1">
      <c r="A1740" s="3314"/>
      <c r="B1740" s="3315"/>
      <c r="C1740" s="1280" t="s">
        <v>158</v>
      </c>
      <c r="D1740" s="1280"/>
      <c r="E1740" s="1354"/>
      <c r="F1740" s="1354"/>
      <c r="G1740" s="1354"/>
      <c r="H1740" s="1354"/>
      <c r="I1740" s="1354"/>
      <c r="J1740" s="1354"/>
      <c r="K1740" s="1354"/>
      <c r="L1740" s="1354"/>
      <c r="M1740" s="1354"/>
      <c r="N1740" s="1354"/>
      <c r="O1740" s="1354"/>
      <c r="P1740" s="1354"/>
      <c r="Q1740" s="1354"/>
      <c r="R1740" s="1354"/>
      <c r="S1740" s="1354"/>
      <c r="T1740" s="1354"/>
      <c r="U1740" s="1354"/>
      <c r="V1740" s="1354"/>
      <c r="W1740" s="1354"/>
      <c r="X1740" s="1354"/>
      <c r="Y1740" s="1354"/>
      <c r="Z1740" s="1354"/>
      <c r="AA1740" s="1354"/>
      <c r="AB1740" s="1354"/>
      <c r="AC1740" s="1355"/>
    </row>
    <row r="1741" spans="1:31" s="3" customFormat="1" ht="12.75" customHeight="1">
      <c r="A1741" s="1559"/>
    </row>
    <row r="1742" spans="1:31" s="3" customFormat="1" ht="12.75" customHeight="1">
      <c r="A1742" s="1169" t="s">
        <v>147</v>
      </c>
      <c r="B1742" s="1170" t="s">
        <v>148</v>
      </c>
      <c r="C1742" s="1172" t="s">
        <v>149</v>
      </c>
      <c r="D1742" s="1172" t="s">
        <v>150</v>
      </c>
      <c r="E1742" s="3299" t="s">
        <v>151</v>
      </c>
      <c r="F1742" s="3299"/>
      <c r="G1742" s="3299"/>
      <c r="H1742" s="3299"/>
      <c r="I1742" s="3299"/>
      <c r="J1742" s="3299"/>
      <c r="K1742" s="3299"/>
      <c r="L1742" s="3299"/>
      <c r="M1742" s="3299"/>
      <c r="N1742" s="3299"/>
      <c r="O1742" s="3299"/>
      <c r="P1742" s="3299"/>
      <c r="Q1742" s="3299"/>
      <c r="R1742" s="3299"/>
      <c r="S1742" s="3299"/>
      <c r="T1742" s="3299"/>
      <c r="U1742" s="3299"/>
      <c r="V1742" s="3299"/>
      <c r="W1742" s="3299"/>
      <c r="X1742" s="3299"/>
      <c r="Y1742" s="3299"/>
      <c r="Z1742" s="3299"/>
      <c r="AA1742" s="3299"/>
      <c r="AB1742" s="3299"/>
      <c r="AC1742" s="3288" t="s">
        <v>152</v>
      </c>
    </row>
    <row r="1743" spans="1:31" s="1161" customFormat="1" ht="12.75" customHeight="1">
      <c r="A1743" s="1174" t="s">
        <v>902</v>
      </c>
      <c r="B1743" s="1174"/>
      <c r="C1743" s="1174"/>
      <c r="D1743" s="1174"/>
      <c r="E1743" s="1175">
        <v>1</v>
      </c>
      <c r="F1743" s="1175">
        <v>2</v>
      </c>
      <c r="G1743" s="1175">
        <v>3</v>
      </c>
      <c r="H1743" s="1175">
        <v>4</v>
      </c>
      <c r="I1743" s="1175">
        <v>5</v>
      </c>
      <c r="J1743" s="1175">
        <v>6</v>
      </c>
      <c r="K1743" s="1175">
        <v>7</v>
      </c>
      <c r="L1743" s="1175">
        <v>8</v>
      </c>
      <c r="M1743" s="1175">
        <v>9</v>
      </c>
      <c r="N1743" s="1175">
        <v>10</v>
      </c>
      <c r="O1743" s="1175">
        <v>11</v>
      </c>
      <c r="P1743" s="1175">
        <v>12</v>
      </c>
      <c r="Q1743" s="1175">
        <v>13</v>
      </c>
      <c r="R1743" s="1175">
        <v>14</v>
      </c>
      <c r="S1743" s="1175">
        <v>15</v>
      </c>
      <c r="T1743" s="1175">
        <v>16</v>
      </c>
      <c r="U1743" s="1175">
        <v>17</v>
      </c>
      <c r="V1743" s="1175">
        <v>18</v>
      </c>
      <c r="W1743" s="1175">
        <v>19</v>
      </c>
      <c r="X1743" s="1175">
        <v>20</v>
      </c>
      <c r="Y1743" s="1175">
        <v>21</v>
      </c>
      <c r="Z1743" s="1175">
        <v>22</v>
      </c>
      <c r="AA1743" s="1175">
        <v>23</v>
      </c>
      <c r="AB1743" s="1175">
        <v>24</v>
      </c>
      <c r="AC1743" s="3289"/>
    </row>
    <row r="1744" spans="1:31" s="1161" customFormat="1" ht="12.75" customHeight="1">
      <c r="A1744" s="1177" t="s">
        <v>281</v>
      </c>
      <c r="B1744" s="1178"/>
      <c r="C1744" s="1179"/>
      <c r="D1744" s="1179"/>
      <c r="E1744" s="1178">
        <v>8</v>
      </c>
      <c r="F1744" s="1178">
        <v>8</v>
      </c>
      <c r="G1744" s="1178">
        <v>8</v>
      </c>
      <c r="H1744" s="1178">
        <v>8</v>
      </c>
      <c r="I1744" s="1178">
        <v>8</v>
      </c>
      <c r="J1744" s="1178">
        <v>8</v>
      </c>
      <c r="K1744" s="1178">
        <v>8</v>
      </c>
      <c r="L1744" s="1178">
        <v>8</v>
      </c>
      <c r="M1744" s="1178">
        <v>8</v>
      </c>
      <c r="N1744" s="1178">
        <v>8</v>
      </c>
      <c r="O1744" s="1178">
        <v>8</v>
      </c>
      <c r="P1744" s="1178">
        <v>8</v>
      </c>
      <c r="Q1744" s="1178">
        <v>8</v>
      </c>
      <c r="R1744" s="1178">
        <v>8</v>
      </c>
      <c r="S1744" s="1178">
        <v>8</v>
      </c>
      <c r="T1744" s="1178">
        <v>8</v>
      </c>
      <c r="U1744" s="1178">
        <v>8</v>
      </c>
      <c r="V1744" s="1178">
        <v>8</v>
      </c>
      <c r="W1744" s="1178">
        <v>8</v>
      </c>
      <c r="X1744" s="1178">
        <v>8</v>
      </c>
      <c r="Y1744" s="1178">
        <v>8</v>
      </c>
      <c r="Z1744" s="1178">
        <v>8</v>
      </c>
      <c r="AA1744" s="1178">
        <v>8</v>
      </c>
      <c r="AB1744" s="1178">
        <v>8</v>
      </c>
      <c r="AC1744" s="1291"/>
    </row>
    <row r="1745" spans="1:30" s="1161" customFormat="1" ht="12.75" customHeight="1">
      <c r="A1745" s="1181" t="s">
        <v>282</v>
      </c>
      <c r="B1745" s="1182"/>
      <c r="C1745" s="1183"/>
      <c r="D1745" s="1183"/>
      <c r="E1745" s="1182">
        <v>8</v>
      </c>
      <c r="F1745" s="1182">
        <v>8</v>
      </c>
      <c r="G1745" s="1182">
        <v>8</v>
      </c>
      <c r="H1745" s="1182">
        <v>8</v>
      </c>
      <c r="I1745" s="1182">
        <v>8</v>
      </c>
      <c r="J1745" s="1182">
        <v>8</v>
      </c>
      <c r="K1745" s="1182">
        <v>8</v>
      </c>
      <c r="L1745" s="1182">
        <v>8</v>
      </c>
      <c r="M1745" s="1182">
        <v>8</v>
      </c>
      <c r="N1745" s="1182">
        <v>8</v>
      </c>
      <c r="O1745" s="1182">
        <v>8</v>
      </c>
      <c r="P1745" s="1182">
        <v>8</v>
      </c>
      <c r="Q1745" s="1182">
        <v>8</v>
      </c>
      <c r="R1745" s="1182">
        <v>8</v>
      </c>
      <c r="S1745" s="1182">
        <v>8</v>
      </c>
      <c r="T1745" s="1182">
        <v>8</v>
      </c>
      <c r="U1745" s="1182">
        <v>8</v>
      </c>
      <c r="V1745" s="1182">
        <v>8</v>
      </c>
      <c r="W1745" s="1182">
        <v>8</v>
      </c>
      <c r="X1745" s="1182">
        <v>8</v>
      </c>
      <c r="Y1745" s="1182">
        <v>8</v>
      </c>
      <c r="Z1745" s="1182">
        <v>8</v>
      </c>
      <c r="AA1745" s="1182">
        <v>8</v>
      </c>
      <c r="AB1745" s="1182">
        <v>8</v>
      </c>
      <c r="AC1745" s="1292"/>
    </row>
    <row r="1746" spans="1:30" s="3" customFormat="1" ht="12.75" customHeight="1">
      <c r="A1746" s="3280" t="s">
        <v>627</v>
      </c>
      <c r="B1746" s="3301" t="s">
        <v>628</v>
      </c>
      <c r="C1746" s="1186" t="s">
        <v>156</v>
      </c>
      <c r="D1746" s="1186" t="s">
        <v>876</v>
      </c>
      <c r="E1746" s="1173"/>
      <c r="F1746" s="1173"/>
      <c r="G1746" s="1173"/>
      <c r="H1746" s="1313"/>
      <c r="I1746" s="1173"/>
      <c r="J1746" s="1173"/>
      <c r="K1746" s="1173"/>
      <c r="L1746" s="1173"/>
      <c r="M1746" s="1173"/>
      <c r="N1746" s="1313"/>
      <c r="O1746" s="1173"/>
      <c r="P1746" s="1173"/>
      <c r="Q1746" s="1173"/>
      <c r="R1746" s="1173"/>
      <c r="S1746" s="1173"/>
      <c r="T1746" s="1173"/>
      <c r="U1746" s="1173"/>
      <c r="V1746" s="1313"/>
      <c r="W1746" s="1173"/>
      <c r="X1746" s="1173"/>
      <c r="Y1746" s="1173"/>
      <c r="Z1746" s="1173"/>
      <c r="AA1746" s="1173"/>
      <c r="AB1746" s="1173"/>
      <c r="AC1746" s="1189">
        <f>SUM(E1746:AB1746)</f>
        <v>0</v>
      </c>
    </row>
    <row r="1747" spans="1:30" s="3" customFormat="1" ht="12.75" customHeight="1">
      <c r="A1747" s="3281"/>
      <c r="B1747" s="3296"/>
      <c r="C1747" s="1191" t="s">
        <v>158</v>
      </c>
      <c r="D1747" s="1191" t="s">
        <v>876</v>
      </c>
      <c r="E1747" s="1294"/>
      <c r="F1747" s="1294"/>
      <c r="G1747" s="1294"/>
      <c r="H1747" s="1330"/>
      <c r="I1747" s="1294"/>
      <c r="J1747" s="1294"/>
      <c r="K1747" s="1294"/>
      <c r="L1747" s="1294"/>
      <c r="M1747" s="1294"/>
      <c r="N1747" s="1330"/>
      <c r="O1747" s="1294"/>
      <c r="P1747" s="1294"/>
      <c r="Q1747" s="1294"/>
      <c r="R1747" s="1294"/>
      <c r="S1747" s="1294"/>
      <c r="T1747" s="1294"/>
      <c r="U1747" s="1294"/>
      <c r="V1747" s="1330"/>
      <c r="W1747" s="1294"/>
      <c r="X1747" s="1294"/>
      <c r="Y1747" s="1294"/>
      <c r="Z1747" s="1294"/>
      <c r="AA1747" s="1294"/>
      <c r="AB1747" s="1294"/>
      <c r="AC1747" s="1194">
        <f>SUM(E1747:AB1747)</f>
        <v>0</v>
      </c>
    </row>
    <row r="1748" spans="1:30" s="3" customFormat="1" ht="12.75" customHeight="1">
      <c r="A1748" s="3281"/>
      <c r="B1748" s="3296"/>
      <c r="C1748" s="1191" t="s">
        <v>159</v>
      </c>
      <c r="D1748" s="1697" t="s">
        <v>160</v>
      </c>
      <c r="E1748" s="2607">
        <v>14</v>
      </c>
      <c r="F1748" s="2608">
        <v>13</v>
      </c>
      <c r="G1748" s="2608">
        <v>13</v>
      </c>
      <c r="H1748" s="2608">
        <v>13</v>
      </c>
      <c r="I1748" s="2608">
        <v>13</v>
      </c>
      <c r="J1748" s="2608">
        <v>15</v>
      </c>
      <c r="K1748" s="2608">
        <v>17</v>
      </c>
      <c r="L1748" s="2608">
        <v>17</v>
      </c>
      <c r="M1748" s="2608">
        <v>18</v>
      </c>
      <c r="N1748" s="2608">
        <v>19</v>
      </c>
      <c r="O1748" s="2608">
        <v>18</v>
      </c>
      <c r="P1748" s="2608">
        <v>18</v>
      </c>
      <c r="Q1748" s="2608">
        <v>17</v>
      </c>
      <c r="R1748" s="2608">
        <v>18</v>
      </c>
      <c r="S1748" s="2608">
        <v>19</v>
      </c>
      <c r="T1748" s="2608">
        <v>19</v>
      </c>
      <c r="U1748" s="2608">
        <v>20</v>
      </c>
      <c r="V1748" s="2608">
        <v>19</v>
      </c>
      <c r="W1748" s="2608">
        <v>19</v>
      </c>
      <c r="X1748" s="2608">
        <v>18</v>
      </c>
      <c r="Y1748" s="2608">
        <v>18</v>
      </c>
      <c r="Z1748" s="2608">
        <v>17</v>
      </c>
      <c r="AA1748" s="2608">
        <v>16</v>
      </c>
      <c r="AB1748" s="2609">
        <v>15</v>
      </c>
      <c r="AC1748" s="1194"/>
    </row>
    <row r="1749" spans="1:30" s="3" customFormat="1" ht="12.75" customHeight="1" thickBot="1">
      <c r="A1749" s="3281"/>
      <c r="B1749" s="3296"/>
      <c r="C1749" s="1191" t="s">
        <v>161</v>
      </c>
      <c r="D1749" s="1191"/>
      <c r="E1749" s="1310"/>
      <c r="F1749" s="1310"/>
      <c r="G1749" s="1310"/>
      <c r="H1749" s="1321"/>
      <c r="I1749" s="1310"/>
      <c r="J1749" s="1310"/>
      <c r="K1749" s="1310"/>
      <c r="L1749" s="1310"/>
      <c r="M1749" s="1310"/>
      <c r="N1749" s="1321"/>
      <c r="O1749" s="1310"/>
      <c r="P1749" s="1310"/>
      <c r="Q1749" s="1310"/>
      <c r="R1749" s="1310"/>
      <c r="S1749" s="1310"/>
      <c r="T1749" s="1310"/>
      <c r="U1749" s="1310"/>
      <c r="V1749" s="1321"/>
      <c r="W1749" s="1310"/>
      <c r="X1749" s="1310"/>
      <c r="Y1749" s="1310"/>
      <c r="Z1749" s="1310"/>
      <c r="AA1749" s="1310"/>
      <c r="AB1749" s="1310"/>
      <c r="AC1749" s="1194"/>
    </row>
    <row r="1750" spans="1:30" s="3" customFormat="1" ht="12.75" customHeight="1" thickBot="1">
      <c r="A1750" s="3286"/>
      <c r="B1750" s="3319"/>
      <c r="C1750" s="1198" t="s">
        <v>164</v>
      </c>
      <c r="D1750" s="1784" t="s">
        <v>160</v>
      </c>
      <c r="E1750" s="2598">
        <v>114.09999847412109</v>
      </c>
      <c r="F1750" s="2599">
        <v>113.26999664306641</v>
      </c>
      <c r="G1750" s="2599">
        <v>113.25</v>
      </c>
      <c r="H1750" s="2599">
        <v>113.79000091552734</v>
      </c>
      <c r="I1750" s="2599">
        <v>113.87000274658203</v>
      </c>
      <c r="J1750" s="2599">
        <v>114</v>
      </c>
      <c r="K1750" s="2599">
        <v>114.29000091552734</v>
      </c>
      <c r="L1750" s="2599">
        <v>114.15000152587891</v>
      </c>
      <c r="M1750" s="2599">
        <v>113.87999725341797</v>
      </c>
      <c r="N1750" s="2599">
        <v>114.38999938964844</v>
      </c>
      <c r="O1750" s="2599">
        <v>114.43000030517578</v>
      </c>
      <c r="P1750" s="2599">
        <v>113.73000335693359</v>
      </c>
      <c r="Q1750" s="2599">
        <v>113.65000152587891</v>
      </c>
      <c r="R1750" s="2599">
        <v>113.90000152587891</v>
      </c>
      <c r="S1750" s="2599">
        <v>113.48999786376953</v>
      </c>
      <c r="T1750" s="2599">
        <v>113.77999877929688</v>
      </c>
      <c r="U1750" s="2599">
        <v>113.84999847412109</v>
      </c>
      <c r="V1750" s="2599">
        <v>113.70999908447266</v>
      </c>
      <c r="W1750" s="2599">
        <v>113.73999786376953</v>
      </c>
      <c r="X1750" s="2599">
        <v>114.69000244140625</v>
      </c>
      <c r="Y1750" s="2599">
        <v>115.02999877929688</v>
      </c>
      <c r="Z1750" s="2599">
        <v>114.54000091552734</v>
      </c>
      <c r="AA1750" s="2599">
        <v>115.11000061035156</v>
      </c>
      <c r="AB1750" s="2600">
        <v>115.48000335693359</v>
      </c>
      <c r="AC1750" s="1198"/>
    </row>
    <row r="1751" spans="1:30" s="3" customFormat="1" ht="12.75" customHeight="1">
      <c r="A1751" s="3280" t="s">
        <v>629</v>
      </c>
      <c r="B1751" s="3301" t="s">
        <v>630</v>
      </c>
      <c r="C1751" s="1186" t="s">
        <v>156</v>
      </c>
      <c r="D1751" s="1186" t="s">
        <v>876</v>
      </c>
      <c r="E1751" s="1173"/>
      <c r="F1751" s="1173"/>
      <c r="G1751" s="1173"/>
      <c r="H1751" s="1313"/>
      <c r="I1751" s="1173"/>
      <c r="J1751" s="1173"/>
      <c r="K1751" s="1173"/>
      <c r="L1751" s="1173"/>
      <c r="M1751" s="1173"/>
      <c r="N1751" s="1313"/>
      <c r="O1751" s="1173"/>
      <c r="P1751" s="1173"/>
      <c r="Q1751" s="1173"/>
      <c r="R1751" s="1173"/>
      <c r="S1751" s="1173"/>
      <c r="T1751" s="1173"/>
      <c r="U1751" s="1173"/>
      <c r="V1751" s="1313"/>
      <c r="W1751" s="1173"/>
      <c r="X1751" s="1173"/>
      <c r="Y1751" s="1173"/>
      <c r="Z1751" s="1173"/>
      <c r="AA1751" s="1173"/>
      <c r="AB1751" s="1173"/>
      <c r="AC1751" s="1189">
        <f>SUM(E1751:AB1751)</f>
        <v>0</v>
      </c>
    </row>
    <row r="1752" spans="1:30" s="3" customFormat="1" ht="12.75" customHeight="1">
      <c r="A1752" s="3281"/>
      <c r="B1752" s="3296"/>
      <c r="C1752" s="1191" t="s">
        <v>158</v>
      </c>
      <c r="D1752" s="1191" t="s">
        <v>876</v>
      </c>
      <c r="E1752" s="1294"/>
      <c r="F1752" s="1294"/>
      <c r="G1752" s="1294"/>
      <c r="H1752" s="1330"/>
      <c r="I1752" s="1294"/>
      <c r="J1752" s="1294"/>
      <c r="K1752" s="1294"/>
      <c r="L1752" s="1294"/>
      <c r="M1752" s="1294"/>
      <c r="N1752" s="1330"/>
      <c r="O1752" s="1294"/>
      <c r="P1752" s="1294"/>
      <c r="Q1752" s="1294"/>
      <c r="R1752" s="1294"/>
      <c r="S1752" s="1294"/>
      <c r="T1752" s="1294"/>
      <c r="U1752" s="1294"/>
      <c r="V1752" s="1330"/>
      <c r="W1752" s="1294"/>
      <c r="X1752" s="1294"/>
      <c r="Y1752" s="1294"/>
      <c r="Z1752" s="1294"/>
      <c r="AA1752" s="1294"/>
      <c r="AB1752" s="1294"/>
      <c r="AC1752" s="1194">
        <f>SUM(E1752:AB1752)</f>
        <v>0</v>
      </c>
    </row>
    <row r="1753" spans="1:30" s="3" customFormat="1" ht="12.75" customHeight="1">
      <c r="A1753" s="3281"/>
      <c r="B1753" s="3296"/>
      <c r="C1753" s="1191" t="s">
        <v>159</v>
      </c>
      <c r="D1753" s="1697" t="s">
        <v>160</v>
      </c>
      <c r="E1753" s="2610">
        <v>36</v>
      </c>
      <c r="F1753" s="2611">
        <v>35</v>
      </c>
      <c r="G1753" s="2611">
        <v>36</v>
      </c>
      <c r="H1753" s="2611">
        <v>35</v>
      </c>
      <c r="I1753" s="2611">
        <v>35</v>
      </c>
      <c r="J1753" s="2611">
        <v>39</v>
      </c>
      <c r="K1753" s="2611">
        <v>45</v>
      </c>
      <c r="L1753" s="2611">
        <v>48</v>
      </c>
      <c r="M1753" s="2611">
        <v>48</v>
      </c>
      <c r="N1753" s="2611">
        <v>50</v>
      </c>
      <c r="O1753" s="2611">
        <v>50</v>
      </c>
      <c r="P1753" s="2611">
        <v>50</v>
      </c>
      <c r="Q1753" s="2611">
        <v>51</v>
      </c>
      <c r="R1753" s="2611">
        <v>50</v>
      </c>
      <c r="S1753" s="2611">
        <v>55</v>
      </c>
      <c r="T1753" s="2611">
        <v>55</v>
      </c>
      <c r="U1753" s="2611">
        <v>55</v>
      </c>
      <c r="V1753" s="2611">
        <v>54</v>
      </c>
      <c r="W1753" s="2611">
        <v>53</v>
      </c>
      <c r="X1753" s="2611">
        <v>53</v>
      </c>
      <c r="Y1753" s="2611">
        <v>51</v>
      </c>
      <c r="Z1753" s="2611">
        <v>48</v>
      </c>
      <c r="AA1753" s="2611">
        <v>42</v>
      </c>
      <c r="AB1753" s="2612">
        <v>38</v>
      </c>
      <c r="AC1753" s="1194"/>
    </row>
    <row r="1754" spans="1:30" s="3" customFormat="1" ht="12.75" customHeight="1">
      <c r="A1754" s="3281"/>
      <c r="B1754" s="3296"/>
      <c r="C1754" s="1191" t="s">
        <v>161</v>
      </c>
      <c r="D1754" s="1191"/>
      <c r="E1754" s="1310"/>
      <c r="F1754" s="1310"/>
      <c r="G1754" s="1310"/>
      <c r="H1754" s="1321"/>
      <c r="I1754" s="1310"/>
      <c r="J1754" s="1310"/>
      <c r="K1754" s="1310"/>
      <c r="L1754" s="1310"/>
      <c r="M1754" s="1310"/>
      <c r="N1754" s="1321"/>
      <c r="O1754" s="1310"/>
      <c r="P1754" s="1310"/>
      <c r="Q1754" s="1310"/>
      <c r="R1754" s="1310"/>
      <c r="S1754" s="1310"/>
      <c r="T1754" s="1310"/>
      <c r="U1754" s="1310"/>
      <c r="V1754" s="1321"/>
      <c r="W1754" s="1310"/>
      <c r="X1754" s="1310"/>
      <c r="Y1754" s="1310"/>
      <c r="Z1754" s="1310"/>
      <c r="AA1754" s="1310"/>
      <c r="AB1754" s="1310"/>
      <c r="AC1754" s="1194"/>
    </row>
    <row r="1755" spans="1:30" s="3" customFormat="1" ht="12.75" customHeight="1" thickBot="1">
      <c r="A1755" s="3286"/>
      <c r="B1755" s="3319"/>
      <c r="C1755" s="1198" t="s">
        <v>164</v>
      </c>
      <c r="D1755" s="1784" t="s">
        <v>160</v>
      </c>
      <c r="E1755" s="2601">
        <v>119.06999969482422</v>
      </c>
      <c r="F1755" s="2602">
        <v>118.41999816894531</v>
      </c>
      <c r="G1755" s="2602">
        <v>118.37999725341797</v>
      </c>
      <c r="H1755" s="2602">
        <v>118.87000274658203</v>
      </c>
      <c r="I1755" s="2602">
        <v>119.15000152587891</v>
      </c>
      <c r="J1755" s="2602">
        <v>119.29000091552734</v>
      </c>
      <c r="K1755" s="2602">
        <v>119.51000213623047</v>
      </c>
      <c r="L1755" s="2602">
        <v>119.23999786376953</v>
      </c>
      <c r="M1755" s="2602">
        <v>119.12999725341797</v>
      </c>
      <c r="N1755" s="2602">
        <v>119.58000183105469</v>
      </c>
      <c r="O1755" s="2602">
        <v>119.43000030517578</v>
      </c>
      <c r="P1755" s="2602">
        <v>118.94000244140625</v>
      </c>
      <c r="Q1755" s="2602">
        <v>118.80000305175781</v>
      </c>
      <c r="R1755" s="2602">
        <v>118.86000061035156</v>
      </c>
      <c r="S1755" s="2602">
        <v>118.48999786376953</v>
      </c>
      <c r="T1755" s="2602">
        <v>118.91000366210938</v>
      </c>
      <c r="U1755" s="2602">
        <v>118.80999755859375</v>
      </c>
      <c r="V1755" s="2602">
        <v>118.76000213623047</v>
      </c>
      <c r="W1755" s="2602">
        <v>118.90000152587891</v>
      </c>
      <c r="X1755" s="2602">
        <v>119.93000030517578</v>
      </c>
      <c r="Y1755" s="2602">
        <v>120.19999694824219</v>
      </c>
      <c r="Z1755" s="2602">
        <v>120.05000305175781</v>
      </c>
      <c r="AA1755" s="2602">
        <v>120.55000305175781</v>
      </c>
      <c r="AB1755" s="2603">
        <v>120.76999664306641</v>
      </c>
      <c r="AC1755" s="1198"/>
    </row>
    <row r="1756" spans="1:30" s="3" customFormat="1" ht="12.75" customHeight="1">
      <c r="A1756" s="3308" t="s">
        <v>283</v>
      </c>
      <c r="B1756" s="3320" t="s">
        <v>877</v>
      </c>
      <c r="C1756" s="1186" t="s">
        <v>156</v>
      </c>
      <c r="D1756" s="1186" t="s">
        <v>157</v>
      </c>
      <c r="E1756" s="1560">
        <v>0.33800000000000002</v>
      </c>
      <c r="F1756" s="1560">
        <v>0.32</v>
      </c>
      <c r="G1756" s="1560">
        <v>0.308</v>
      </c>
      <c r="H1756" s="1561">
        <v>0.30399999999999999</v>
      </c>
      <c r="I1756" s="1560">
        <v>0.32200000000000001</v>
      </c>
      <c r="J1756" s="1560">
        <v>0.33400000000000002</v>
      </c>
      <c r="K1756" s="1560">
        <v>0.36399999999999999</v>
      </c>
      <c r="L1756" s="1560">
        <v>0.40799999999999997</v>
      </c>
      <c r="M1756" s="1560">
        <v>0.40200000000000002</v>
      </c>
      <c r="N1756" s="1561">
        <v>0.39</v>
      </c>
      <c r="O1756" s="1560">
        <v>0.39200000000000002</v>
      </c>
      <c r="P1756" s="1560">
        <v>0.39600000000000002</v>
      </c>
      <c r="Q1756" s="1560">
        <v>0.40400000000000003</v>
      </c>
      <c r="R1756" s="1560">
        <v>0.40799999999999997</v>
      </c>
      <c r="S1756" s="1560">
        <v>0.46</v>
      </c>
      <c r="T1756" s="1560">
        <v>0.47599999999999998</v>
      </c>
      <c r="U1756" s="1560">
        <v>0.48199999999999998</v>
      </c>
      <c r="V1756" s="1561">
        <v>0.48</v>
      </c>
      <c r="W1756" s="1560">
        <v>0.47199999999999998</v>
      </c>
      <c r="X1756" s="1560">
        <v>0.46400000000000002</v>
      </c>
      <c r="Y1756" s="1560">
        <v>0.46</v>
      </c>
      <c r="Z1756" s="1560">
        <v>0.44400000000000001</v>
      </c>
      <c r="AA1756" s="1560">
        <v>0.41199999999999998</v>
      </c>
      <c r="AB1756" s="1560">
        <v>0.36799999999999999</v>
      </c>
      <c r="AC1756" s="1189">
        <f>SUM(E1756:AB1756)</f>
        <v>9.6080000000000041</v>
      </c>
      <c r="AD1756" s="1195"/>
    </row>
    <row r="1757" spans="1:30" s="3" customFormat="1" ht="12.75" customHeight="1">
      <c r="A1757" s="3305"/>
      <c r="B1757" s="3310"/>
      <c r="C1757" s="1191" t="s">
        <v>158</v>
      </c>
      <c r="D1757" s="1191" t="s">
        <v>157</v>
      </c>
      <c r="E1757" s="1562">
        <v>0</v>
      </c>
      <c r="F1757" s="1562">
        <v>0</v>
      </c>
      <c r="G1757" s="1562">
        <v>0</v>
      </c>
      <c r="H1757" s="1563">
        <v>0</v>
      </c>
      <c r="I1757" s="1562">
        <v>0</v>
      </c>
      <c r="J1757" s="1562">
        <v>0</v>
      </c>
      <c r="K1757" s="1562">
        <v>2E-3</v>
      </c>
      <c r="L1757" s="1562">
        <v>0</v>
      </c>
      <c r="M1757" s="1562">
        <v>0</v>
      </c>
      <c r="N1757" s="1563">
        <v>2E-3</v>
      </c>
      <c r="O1757" s="1562">
        <v>0</v>
      </c>
      <c r="P1757" s="1562">
        <v>0</v>
      </c>
      <c r="Q1757" s="1562">
        <v>0</v>
      </c>
      <c r="R1757" s="1562">
        <v>2E-3</v>
      </c>
      <c r="S1757" s="1562">
        <v>0</v>
      </c>
      <c r="T1757" s="1562">
        <v>0</v>
      </c>
      <c r="U1757" s="1562">
        <v>0</v>
      </c>
      <c r="V1757" s="1563">
        <v>2E-3</v>
      </c>
      <c r="W1757" s="1562">
        <v>2E-3</v>
      </c>
      <c r="X1757" s="1562">
        <v>2E-3</v>
      </c>
      <c r="Y1757" s="1562">
        <v>0</v>
      </c>
      <c r="Z1757" s="1562">
        <v>0</v>
      </c>
      <c r="AA1757" s="1562">
        <v>0</v>
      </c>
      <c r="AB1757" s="1562">
        <v>0</v>
      </c>
      <c r="AC1757" s="1194">
        <f>SUM(E1757:AB1757)</f>
        <v>1.2E-2</v>
      </c>
    </row>
    <row r="1758" spans="1:30" s="3" customFormat="1" ht="12.75" customHeight="1">
      <c r="A1758" s="3305"/>
      <c r="B1758" s="3310"/>
      <c r="C1758" s="1191" t="s">
        <v>159</v>
      </c>
      <c r="D1758" s="1697" t="s">
        <v>160</v>
      </c>
      <c r="E1758" s="2604">
        <v>18</v>
      </c>
      <c r="F1758" s="2605">
        <v>17</v>
      </c>
      <c r="G1758" s="2605">
        <v>17</v>
      </c>
      <c r="H1758" s="2605">
        <v>16</v>
      </c>
      <c r="I1758" s="2605">
        <v>16</v>
      </c>
      <c r="J1758" s="2605">
        <v>19</v>
      </c>
      <c r="K1758" s="2605">
        <v>21</v>
      </c>
      <c r="L1758" s="2605">
        <v>23</v>
      </c>
      <c r="M1758" s="2605">
        <v>20</v>
      </c>
      <c r="N1758" s="2605">
        <v>20</v>
      </c>
      <c r="O1758" s="2605">
        <v>21</v>
      </c>
      <c r="P1758" s="2605">
        <v>21</v>
      </c>
      <c r="Q1758" s="2605">
        <v>22</v>
      </c>
      <c r="R1758" s="2605">
        <v>23</v>
      </c>
      <c r="S1758" s="2605">
        <v>26</v>
      </c>
      <c r="T1758" s="2605">
        <v>25</v>
      </c>
      <c r="U1758" s="2605">
        <v>27</v>
      </c>
      <c r="V1758" s="2605">
        <v>25</v>
      </c>
      <c r="W1758" s="2605">
        <v>25</v>
      </c>
      <c r="X1758" s="2605">
        <v>24</v>
      </c>
      <c r="Y1758" s="2605">
        <v>25</v>
      </c>
      <c r="Z1758" s="2605">
        <v>23</v>
      </c>
      <c r="AA1758" s="2605">
        <v>21</v>
      </c>
      <c r="AB1758" s="2606">
        <v>19</v>
      </c>
      <c r="AC1758" s="1250"/>
      <c r="AD1758" s="1195"/>
    </row>
    <row r="1759" spans="1:30" s="3" customFormat="1" ht="12.75" customHeight="1" thickBot="1">
      <c r="A1759" s="3306"/>
      <c r="B1759" s="3311"/>
      <c r="C1759" s="1209" t="s">
        <v>161</v>
      </c>
      <c r="D1759" s="1209"/>
      <c r="E1759" s="1268">
        <f t="shared" ref="E1759:AC1759" si="499">E1757/E1756</f>
        <v>0</v>
      </c>
      <c r="F1759" s="1268">
        <f t="shared" si="499"/>
        <v>0</v>
      </c>
      <c r="G1759" s="1268">
        <f t="shared" si="499"/>
        <v>0</v>
      </c>
      <c r="H1759" s="1312">
        <f t="shared" si="499"/>
        <v>0</v>
      </c>
      <c r="I1759" s="1268">
        <f t="shared" si="499"/>
        <v>0</v>
      </c>
      <c r="J1759" s="1268">
        <f t="shared" si="499"/>
        <v>0</v>
      </c>
      <c r="K1759" s="1268">
        <f t="shared" si="499"/>
        <v>5.4945054945054949E-3</v>
      </c>
      <c r="L1759" s="1268">
        <f t="shared" si="499"/>
        <v>0</v>
      </c>
      <c r="M1759" s="1268">
        <f t="shared" si="499"/>
        <v>0</v>
      </c>
      <c r="N1759" s="1312">
        <f t="shared" si="499"/>
        <v>5.1282051282051282E-3</v>
      </c>
      <c r="O1759" s="1268">
        <f t="shared" si="499"/>
        <v>0</v>
      </c>
      <c r="P1759" s="1268">
        <f t="shared" si="499"/>
        <v>0</v>
      </c>
      <c r="Q1759" s="1268">
        <f t="shared" si="499"/>
        <v>0</v>
      </c>
      <c r="R1759" s="1268">
        <f t="shared" si="499"/>
        <v>4.9019607843137263E-3</v>
      </c>
      <c r="S1759" s="1268">
        <f t="shared" si="499"/>
        <v>0</v>
      </c>
      <c r="T1759" s="1268">
        <f t="shared" si="499"/>
        <v>0</v>
      </c>
      <c r="U1759" s="1268">
        <f t="shared" si="499"/>
        <v>0</v>
      </c>
      <c r="V1759" s="1312">
        <f t="shared" si="499"/>
        <v>4.1666666666666666E-3</v>
      </c>
      <c r="W1759" s="1268">
        <f t="shared" si="499"/>
        <v>4.2372881355932203E-3</v>
      </c>
      <c r="X1759" s="1268">
        <f t="shared" si="499"/>
        <v>4.3103448275862068E-3</v>
      </c>
      <c r="Y1759" s="1268">
        <f t="shared" si="499"/>
        <v>0</v>
      </c>
      <c r="Z1759" s="1268">
        <f t="shared" si="499"/>
        <v>0</v>
      </c>
      <c r="AA1759" s="1268">
        <f t="shared" si="499"/>
        <v>0</v>
      </c>
      <c r="AB1759" s="1268">
        <f t="shared" si="499"/>
        <v>0</v>
      </c>
      <c r="AC1759" s="1212">
        <f t="shared" si="499"/>
        <v>1.2489592006661111E-3</v>
      </c>
      <c r="AD1759" s="1195"/>
    </row>
    <row r="1760" spans="1:30" s="3" customFormat="1" ht="12.75" customHeight="1">
      <c r="A1760" s="3304" t="s">
        <v>298</v>
      </c>
      <c r="B1760" s="3309" t="s">
        <v>878</v>
      </c>
      <c r="C1760" s="1255" t="s">
        <v>156</v>
      </c>
      <c r="D1760" s="1255" t="s">
        <v>157</v>
      </c>
      <c r="E1760" s="1564">
        <v>1.3879999999999999</v>
      </c>
      <c r="F1760" s="1564">
        <v>1.3380000000000001</v>
      </c>
      <c r="G1760" s="1564">
        <v>1.3240000000000001</v>
      </c>
      <c r="H1760" s="1565">
        <v>1.3</v>
      </c>
      <c r="I1760" s="1564">
        <v>1.3220000000000001</v>
      </c>
      <c r="J1760" s="1564">
        <v>1.4059999999999999</v>
      </c>
      <c r="K1760" s="1564">
        <v>1.546</v>
      </c>
      <c r="L1760" s="1564">
        <v>1.6419999999999999</v>
      </c>
      <c r="M1760" s="1564">
        <v>1.714</v>
      </c>
      <c r="N1760" s="1565">
        <v>1.8</v>
      </c>
      <c r="O1760" s="1564">
        <v>1.798</v>
      </c>
      <c r="P1760" s="1564">
        <v>1.83</v>
      </c>
      <c r="Q1760" s="1564">
        <v>1.794</v>
      </c>
      <c r="R1760" s="1564">
        <v>1.8140000000000001</v>
      </c>
      <c r="S1760" s="1564">
        <v>1.9019999999999999</v>
      </c>
      <c r="T1760" s="1564">
        <v>1.9019999999999999</v>
      </c>
      <c r="U1760" s="1564">
        <v>1.8280000000000001</v>
      </c>
      <c r="V1760" s="1565">
        <v>1.81</v>
      </c>
      <c r="W1760" s="1564">
        <v>1.8240000000000001</v>
      </c>
      <c r="X1760" s="1564">
        <v>1.782</v>
      </c>
      <c r="Y1760" s="1564">
        <v>1.73</v>
      </c>
      <c r="Z1760" s="1564">
        <v>1.704</v>
      </c>
      <c r="AA1760" s="1564">
        <v>1.6</v>
      </c>
      <c r="AB1760" s="1564">
        <v>1.466</v>
      </c>
      <c r="AC1760" s="1399">
        <f>SUM(E1760:AB1760)</f>
        <v>39.564000000000007</v>
      </c>
      <c r="AD1760" s="1566"/>
    </row>
    <row r="1761" spans="1:30" s="3" customFormat="1" ht="12.75" customHeight="1">
      <c r="A1761" s="3305"/>
      <c r="B1761" s="3310"/>
      <c r="C1761" s="1191" t="s">
        <v>158</v>
      </c>
      <c r="D1761" s="1191" t="s">
        <v>157</v>
      </c>
      <c r="E1761" s="1562">
        <v>0.16200000000000001</v>
      </c>
      <c r="F1761" s="1562">
        <v>0.154</v>
      </c>
      <c r="G1761" s="1562">
        <v>0.156</v>
      </c>
      <c r="H1761" s="1563">
        <v>0.15</v>
      </c>
      <c r="I1761" s="1562">
        <v>0.154</v>
      </c>
      <c r="J1761" s="1562">
        <v>0.16800000000000001</v>
      </c>
      <c r="K1761" s="1562">
        <v>0.17799999999999999</v>
      </c>
      <c r="L1761" s="1562">
        <v>0.188</v>
      </c>
      <c r="M1761" s="1562">
        <v>0.21</v>
      </c>
      <c r="N1761" s="1563">
        <v>0.22800000000000001</v>
      </c>
      <c r="O1761" s="1562">
        <v>0.218</v>
      </c>
      <c r="P1761" s="1562">
        <v>0.214</v>
      </c>
      <c r="Q1761" s="1562">
        <v>0.20200000000000001</v>
      </c>
      <c r="R1761" s="1562">
        <v>0.20399999999999999</v>
      </c>
      <c r="S1761" s="1562">
        <v>0.222</v>
      </c>
      <c r="T1761" s="1562">
        <v>0.20799999999999999</v>
      </c>
      <c r="U1761" s="1562">
        <v>0.17599999999999999</v>
      </c>
      <c r="V1761" s="1563">
        <v>0.186</v>
      </c>
      <c r="W1761" s="1562">
        <v>0.19800000000000001</v>
      </c>
      <c r="X1761" s="1562">
        <v>0.18</v>
      </c>
      <c r="Y1761" s="1562">
        <v>0.17799999999999999</v>
      </c>
      <c r="Z1761" s="1562">
        <v>0.19800000000000001</v>
      </c>
      <c r="AA1761" s="1562">
        <v>0.20399999999999999</v>
      </c>
      <c r="AB1761" s="1562">
        <v>0.19800000000000001</v>
      </c>
      <c r="AC1761" s="1333">
        <f>SUM(E1761:AB1761)</f>
        <v>4.5340000000000007</v>
      </c>
    </row>
    <row r="1762" spans="1:30" s="3" customFormat="1" ht="12.75" customHeight="1">
      <c r="A1762" s="3305"/>
      <c r="B1762" s="3310"/>
      <c r="C1762" s="1191" t="s">
        <v>159</v>
      </c>
      <c r="D1762" s="1697" t="s">
        <v>160</v>
      </c>
      <c r="E1762" s="2613">
        <v>74</v>
      </c>
      <c r="F1762" s="2614">
        <v>70</v>
      </c>
      <c r="G1762" s="2614">
        <v>69</v>
      </c>
      <c r="H1762" s="2614">
        <v>70</v>
      </c>
      <c r="I1762" s="2614">
        <v>71</v>
      </c>
      <c r="J1762" s="2614">
        <v>82</v>
      </c>
      <c r="K1762" s="2614">
        <v>91</v>
      </c>
      <c r="L1762" s="2614">
        <v>94</v>
      </c>
      <c r="M1762" s="2614">
        <v>101</v>
      </c>
      <c r="N1762" s="2614">
        <v>102</v>
      </c>
      <c r="O1762" s="2614">
        <v>102</v>
      </c>
      <c r="P1762" s="2614">
        <v>99</v>
      </c>
      <c r="Q1762" s="2614">
        <v>97</v>
      </c>
      <c r="R1762" s="2614">
        <v>100</v>
      </c>
      <c r="S1762" s="2614">
        <v>101</v>
      </c>
      <c r="T1762" s="2614">
        <v>103</v>
      </c>
      <c r="U1762" s="2614">
        <v>108</v>
      </c>
      <c r="V1762" s="2614">
        <v>105</v>
      </c>
      <c r="W1762" s="2614">
        <v>101</v>
      </c>
      <c r="X1762" s="2614">
        <v>98</v>
      </c>
      <c r="Y1762" s="2614">
        <v>94</v>
      </c>
      <c r="Z1762" s="2614">
        <v>93</v>
      </c>
      <c r="AA1762" s="2614">
        <v>86</v>
      </c>
      <c r="AB1762" s="2615">
        <v>77</v>
      </c>
      <c r="AC1762" s="1250"/>
      <c r="AD1762" s="1195"/>
    </row>
    <row r="1763" spans="1:30" s="3" customFormat="1" ht="12.75" customHeight="1" thickBot="1">
      <c r="A1763" s="3307"/>
      <c r="B1763" s="3321"/>
      <c r="C1763" s="1202" t="s">
        <v>161</v>
      </c>
      <c r="D1763" s="1202"/>
      <c r="E1763" s="1308">
        <f t="shared" ref="E1763:AC1763" si="500">E1761/E1760</f>
        <v>0.11671469740634006</v>
      </c>
      <c r="F1763" s="1308">
        <f t="shared" si="500"/>
        <v>0.11509715994020926</v>
      </c>
      <c r="G1763" s="1308">
        <f t="shared" si="500"/>
        <v>0.11782477341389727</v>
      </c>
      <c r="H1763" s="1362">
        <f t="shared" si="500"/>
        <v>0.11538461538461538</v>
      </c>
      <c r="I1763" s="1308">
        <f t="shared" si="500"/>
        <v>0.11649016641452344</v>
      </c>
      <c r="J1763" s="1308">
        <f t="shared" si="500"/>
        <v>0.11948790896159318</v>
      </c>
      <c r="K1763" s="1308">
        <f t="shared" si="500"/>
        <v>0.11513583441138421</v>
      </c>
      <c r="L1763" s="1308">
        <f t="shared" si="500"/>
        <v>0.11449451887941535</v>
      </c>
      <c r="M1763" s="1308">
        <f t="shared" si="500"/>
        <v>0.12252042007001167</v>
      </c>
      <c r="N1763" s="1362">
        <f t="shared" si="500"/>
        <v>0.12666666666666668</v>
      </c>
      <c r="O1763" s="1308">
        <f t="shared" si="500"/>
        <v>0.12124582869855395</v>
      </c>
      <c r="P1763" s="1308">
        <f t="shared" si="500"/>
        <v>0.11693989071038251</v>
      </c>
      <c r="Q1763" s="1308">
        <f t="shared" si="500"/>
        <v>0.11259754738015608</v>
      </c>
      <c r="R1763" s="1308">
        <f t="shared" si="500"/>
        <v>0.11245865490628444</v>
      </c>
      <c r="S1763" s="1308">
        <f t="shared" si="500"/>
        <v>0.11671924290220821</v>
      </c>
      <c r="T1763" s="1308">
        <f t="shared" si="500"/>
        <v>0.10935856992639327</v>
      </c>
      <c r="U1763" s="1308">
        <f t="shared" si="500"/>
        <v>9.6280087527352287E-2</v>
      </c>
      <c r="V1763" s="1362">
        <f t="shared" si="500"/>
        <v>0.10276243093922652</v>
      </c>
      <c r="W1763" s="1308">
        <f t="shared" si="500"/>
        <v>0.10855263157894737</v>
      </c>
      <c r="X1763" s="1308">
        <f t="shared" si="500"/>
        <v>0.10101010101010101</v>
      </c>
      <c r="Y1763" s="1308">
        <f t="shared" si="500"/>
        <v>0.10289017341040461</v>
      </c>
      <c r="Z1763" s="1308">
        <f t="shared" si="500"/>
        <v>0.11619718309859156</v>
      </c>
      <c r="AA1763" s="1308">
        <f t="shared" si="500"/>
        <v>0.12749999999999997</v>
      </c>
      <c r="AB1763" s="1308">
        <f t="shared" si="500"/>
        <v>0.13506139154160984</v>
      </c>
      <c r="AC1763" s="1205">
        <f t="shared" si="500"/>
        <v>0.11459913052269739</v>
      </c>
      <c r="AD1763" s="1195"/>
    </row>
    <row r="1764" spans="1:30" s="3" customFormat="1" ht="12.75" customHeight="1">
      <c r="A1764" s="3308" t="s">
        <v>216</v>
      </c>
      <c r="B1764" s="3320" t="s">
        <v>879</v>
      </c>
      <c r="C1764" s="1186" t="s">
        <v>156</v>
      </c>
      <c r="D1764" s="1186" t="s">
        <v>157</v>
      </c>
      <c r="E1764" s="1560">
        <v>1.6319999999999999</v>
      </c>
      <c r="F1764" s="1560">
        <v>1.5780000000000001</v>
      </c>
      <c r="G1764" s="1560">
        <v>1.5449999999999999</v>
      </c>
      <c r="H1764" s="1561">
        <v>1.53</v>
      </c>
      <c r="I1764" s="1560">
        <v>1.512</v>
      </c>
      <c r="J1764" s="1560">
        <v>1.5960000000000001</v>
      </c>
      <c r="K1764" s="1560">
        <v>1.8420000000000001</v>
      </c>
      <c r="L1764" s="1560">
        <v>2.0459999999999998</v>
      </c>
      <c r="M1764" s="1560">
        <v>2.1840000000000002</v>
      </c>
      <c r="N1764" s="1561">
        <v>2.1509999999999998</v>
      </c>
      <c r="O1764" s="1560">
        <v>2.145</v>
      </c>
      <c r="P1764" s="1560">
        <v>2.1629999999999998</v>
      </c>
      <c r="Q1764" s="1560">
        <v>2.214</v>
      </c>
      <c r="R1764" s="1560">
        <v>2.214</v>
      </c>
      <c r="S1764" s="1560">
        <v>2.3220000000000001</v>
      </c>
      <c r="T1764" s="1560">
        <v>2.34</v>
      </c>
      <c r="U1764" s="1560">
        <v>2.298</v>
      </c>
      <c r="V1764" s="1561">
        <v>2.2589999999999999</v>
      </c>
      <c r="W1764" s="1560">
        <v>2.1930000000000001</v>
      </c>
      <c r="X1764" s="1560">
        <v>2.2109999999999999</v>
      </c>
      <c r="Y1764" s="1560">
        <v>2.1539999999999999</v>
      </c>
      <c r="Z1764" s="1560">
        <v>1.992</v>
      </c>
      <c r="AA1764" s="1560">
        <v>1.893</v>
      </c>
      <c r="AB1764" s="1560">
        <v>1.746</v>
      </c>
      <c r="AC1764" s="1189">
        <f>SUM(E1764:AB1764)</f>
        <v>47.759999999999991</v>
      </c>
    </row>
    <row r="1765" spans="1:30" s="3" customFormat="1" ht="12.75" customHeight="1">
      <c r="A1765" s="3305"/>
      <c r="B1765" s="3310"/>
      <c r="C1765" s="1191" t="s">
        <v>158</v>
      </c>
      <c r="D1765" s="1191" t="s">
        <v>157</v>
      </c>
      <c r="E1765" s="1562">
        <v>0.56699999999999995</v>
      </c>
      <c r="F1765" s="1562">
        <v>0.55800000000000005</v>
      </c>
      <c r="G1765" s="1562">
        <v>0.54600000000000004</v>
      </c>
      <c r="H1765" s="1563">
        <v>0.54300000000000004</v>
      </c>
      <c r="I1765" s="1562">
        <v>0.54300000000000004</v>
      </c>
      <c r="J1765" s="1562">
        <v>0.56699999999999995</v>
      </c>
      <c r="K1765" s="1562">
        <v>0.60899999999999999</v>
      </c>
      <c r="L1765" s="1562">
        <v>0.65700000000000003</v>
      </c>
      <c r="M1765" s="1562">
        <v>0.67800000000000005</v>
      </c>
      <c r="N1765" s="1563">
        <v>0.64500000000000002</v>
      </c>
      <c r="O1765" s="1562">
        <v>0.621</v>
      </c>
      <c r="P1765" s="1562">
        <v>0.627</v>
      </c>
      <c r="Q1765" s="1562">
        <v>0.60899999999999999</v>
      </c>
      <c r="R1765" s="1562">
        <v>0.63600000000000001</v>
      </c>
      <c r="S1765" s="1562">
        <v>0.68400000000000005</v>
      </c>
      <c r="T1765" s="1562">
        <v>0.65700000000000003</v>
      </c>
      <c r="U1765" s="1562">
        <v>0.66900000000000004</v>
      </c>
      <c r="V1765" s="1563">
        <v>0.65100000000000002</v>
      </c>
      <c r="W1765" s="1562">
        <v>0.627</v>
      </c>
      <c r="X1765" s="1562">
        <v>0.63300000000000001</v>
      </c>
      <c r="Y1765" s="1562">
        <v>0.63600000000000001</v>
      </c>
      <c r="Z1765" s="1562">
        <v>0.58799999999999997</v>
      </c>
      <c r="AA1765" s="1562">
        <v>0.63600000000000001</v>
      </c>
      <c r="AB1765" s="1562">
        <v>0.624</v>
      </c>
      <c r="AC1765" s="1194">
        <f>SUM(E1765:AB1765)</f>
        <v>14.811</v>
      </c>
    </row>
    <row r="1766" spans="1:30" s="3" customFormat="1" ht="12.75" customHeight="1">
      <c r="A1766" s="3305"/>
      <c r="B1766" s="3310"/>
      <c r="C1766" s="1191" t="s">
        <v>159</v>
      </c>
      <c r="D1766" s="1697" t="s">
        <v>160</v>
      </c>
      <c r="E1766" s="2616">
        <v>90</v>
      </c>
      <c r="F1766" s="2617">
        <v>88</v>
      </c>
      <c r="G1766" s="2617">
        <v>90</v>
      </c>
      <c r="H1766" s="2617">
        <v>89</v>
      </c>
      <c r="I1766" s="2617">
        <v>87</v>
      </c>
      <c r="J1766" s="2617">
        <v>95</v>
      </c>
      <c r="K1766" s="2617">
        <v>115</v>
      </c>
      <c r="L1766" s="2617">
        <v>121</v>
      </c>
      <c r="M1766" s="2617">
        <v>121</v>
      </c>
      <c r="N1766" s="2617">
        <v>119</v>
      </c>
      <c r="O1766" s="2617">
        <v>126</v>
      </c>
      <c r="P1766" s="2617">
        <v>122</v>
      </c>
      <c r="Q1766" s="2617">
        <v>127</v>
      </c>
      <c r="R1766" s="2617">
        <v>121</v>
      </c>
      <c r="S1766" s="2617">
        <v>136</v>
      </c>
      <c r="T1766" s="2617">
        <v>135</v>
      </c>
      <c r="U1766" s="2617">
        <v>139</v>
      </c>
      <c r="V1766" s="2617">
        <v>123</v>
      </c>
      <c r="W1766" s="2617">
        <v>119</v>
      </c>
      <c r="X1766" s="2617">
        <v>126</v>
      </c>
      <c r="Y1766" s="2617">
        <v>116</v>
      </c>
      <c r="Z1766" s="2617">
        <v>111</v>
      </c>
      <c r="AA1766" s="2617">
        <v>105</v>
      </c>
      <c r="AB1766" s="2618">
        <v>91</v>
      </c>
      <c r="AC1766" s="1250"/>
      <c r="AD1766" s="1195"/>
    </row>
    <row r="1767" spans="1:30" s="3" customFormat="1" ht="12.75" customHeight="1" thickBot="1">
      <c r="A1767" s="3306"/>
      <c r="B1767" s="3311"/>
      <c r="C1767" s="1209" t="s">
        <v>161</v>
      </c>
      <c r="D1767" s="1209"/>
      <c r="E1767" s="1268">
        <f t="shared" ref="E1767:Y1767" si="501">E1765/E1764</f>
        <v>0.34742647058823528</v>
      </c>
      <c r="F1767" s="1268">
        <f t="shared" si="501"/>
        <v>0.35361216730038025</v>
      </c>
      <c r="G1767" s="1268">
        <f t="shared" si="501"/>
        <v>0.35339805825242721</v>
      </c>
      <c r="H1767" s="1312">
        <f t="shared" si="501"/>
        <v>0.35490196078431374</v>
      </c>
      <c r="I1767" s="1268">
        <f t="shared" si="501"/>
        <v>0.35912698412698413</v>
      </c>
      <c r="J1767" s="1268">
        <f t="shared" si="501"/>
        <v>0.35526315789473678</v>
      </c>
      <c r="K1767" s="1268">
        <f t="shared" si="501"/>
        <v>0.3306188925081433</v>
      </c>
      <c r="L1767" s="1268">
        <f t="shared" si="501"/>
        <v>0.32111436950146632</v>
      </c>
      <c r="M1767" s="1268">
        <f t="shared" si="501"/>
        <v>0.31043956043956045</v>
      </c>
      <c r="N1767" s="1312">
        <f t="shared" si="501"/>
        <v>0.29986052998605306</v>
      </c>
      <c r="O1767" s="1268">
        <f t="shared" si="501"/>
        <v>0.28951048951048952</v>
      </c>
      <c r="P1767" s="1268">
        <f t="shared" si="501"/>
        <v>0.28987517337031904</v>
      </c>
      <c r="Q1767" s="1268">
        <f t="shared" si="501"/>
        <v>0.27506775067750677</v>
      </c>
      <c r="R1767" s="1268">
        <f t="shared" si="501"/>
        <v>0.2872628726287263</v>
      </c>
      <c r="S1767" s="1268">
        <f t="shared" si="501"/>
        <v>0.29457364341085274</v>
      </c>
      <c r="T1767" s="1268">
        <f t="shared" si="501"/>
        <v>0.28076923076923077</v>
      </c>
      <c r="U1767" s="1268">
        <f t="shared" si="501"/>
        <v>0.29112271540469975</v>
      </c>
      <c r="V1767" s="1312">
        <f t="shared" si="501"/>
        <v>0.28818061088977426</v>
      </c>
      <c r="W1767" s="1268">
        <f t="shared" si="501"/>
        <v>0.2859097127222982</v>
      </c>
      <c r="X1767" s="1268">
        <f t="shared" si="501"/>
        <v>0.28629579375848035</v>
      </c>
      <c r="Y1767" s="1268">
        <f t="shared" si="501"/>
        <v>0.29526462395543179</v>
      </c>
      <c r="Z1767" s="1268">
        <v>0.36</v>
      </c>
      <c r="AA1767" s="1268">
        <v>0.75</v>
      </c>
      <c r="AB1767" s="1268">
        <v>0.3</v>
      </c>
      <c r="AC1767" s="1212">
        <f>AC1765/AC1764</f>
        <v>0.31011306532663324</v>
      </c>
      <c r="AD1767" s="1195"/>
    </row>
    <row r="1768" spans="1:30" s="3" customFormat="1" ht="12.75" customHeight="1">
      <c r="A1768" s="3304" t="s">
        <v>312</v>
      </c>
      <c r="B1768" s="3309" t="s">
        <v>880</v>
      </c>
      <c r="C1768" s="1255" t="s">
        <v>156</v>
      </c>
      <c r="D1768" s="1255" t="s">
        <v>157</v>
      </c>
      <c r="E1768" s="1564">
        <v>2.649</v>
      </c>
      <c r="F1768" s="1564">
        <v>2.4929999999999999</v>
      </c>
      <c r="G1768" s="1564">
        <v>2.415</v>
      </c>
      <c r="H1768" s="1565">
        <v>2.4239999999999999</v>
      </c>
      <c r="I1768" s="1564">
        <v>2.4540000000000002</v>
      </c>
      <c r="J1768" s="1564">
        <v>2.6160000000000001</v>
      </c>
      <c r="K1768" s="1564">
        <v>3.09</v>
      </c>
      <c r="L1768" s="1564">
        <v>3.4169999999999998</v>
      </c>
      <c r="M1768" s="1564">
        <v>3.5579999999999998</v>
      </c>
      <c r="N1768" s="1565">
        <v>3.6030000000000002</v>
      </c>
      <c r="O1768" s="1564">
        <v>3.645</v>
      </c>
      <c r="P1768" s="1564">
        <v>3.645</v>
      </c>
      <c r="Q1768" s="1564">
        <v>3.7080000000000002</v>
      </c>
      <c r="R1768" s="1564">
        <v>3.7290000000000001</v>
      </c>
      <c r="S1768" s="1564">
        <v>3.903</v>
      </c>
      <c r="T1768" s="1564">
        <v>4.0110000000000001</v>
      </c>
      <c r="U1768" s="1564">
        <v>3.9750000000000001</v>
      </c>
      <c r="V1768" s="1565">
        <v>3.99</v>
      </c>
      <c r="W1768" s="1564">
        <v>4.0469999999999997</v>
      </c>
      <c r="X1768" s="1564">
        <v>3.9990000000000001</v>
      </c>
      <c r="Y1768" s="1564">
        <v>3.9510000000000001</v>
      </c>
      <c r="Z1768" s="1564">
        <v>3.6930000000000001</v>
      </c>
      <c r="AA1768" s="1564">
        <v>3.2789999999999999</v>
      </c>
      <c r="AB1768" s="1564">
        <v>2.88</v>
      </c>
      <c r="AC1768" s="1242">
        <f>SUM(E1768:AB1768)</f>
        <v>81.173999999999992</v>
      </c>
      <c r="AD1768" s="1195"/>
    </row>
    <row r="1769" spans="1:30" s="3" customFormat="1" ht="12.75" customHeight="1">
      <c r="A1769" s="3305"/>
      <c r="B1769" s="3310"/>
      <c r="C1769" s="1191" t="s">
        <v>158</v>
      </c>
      <c r="D1769" s="1191" t="s">
        <v>157</v>
      </c>
      <c r="E1769" s="1562">
        <v>0.86399999999999999</v>
      </c>
      <c r="F1769" s="1562">
        <v>0.85499999999999998</v>
      </c>
      <c r="G1769" s="1562">
        <v>0.84299999999999997</v>
      </c>
      <c r="H1769" s="1563">
        <v>0.83699999999999997</v>
      </c>
      <c r="I1769" s="1562">
        <v>0.84599999999999997</v>
      </c>
      <c r="J1769" s="1562">
        <v>0.879</v>
      </c>
      <c r="K1769" s="1562">
        <v>0.90600000000000003</v>
      </c>
      <c r="L1769" s="1562">
        <v>0.89100000000000001</v>
      </c>
      <c r="M1769" s="1562">
        <v>0.89700000000000002</v>
      </c>
      <c r="N1769" s="1563">
        <v>0.89400000000000002</v>
      </c>
      <c r="O1769" s="1562">
        <v>0.88200000000000001</v>
      </c>
      <c r="P1769" s="1562">
        <v>0.88500000000000001</v>
      </c>
      <c r="Q1769" s="1562">
        <v>0.86099999999999999</v>
      </c>
      <c r="R1769" s="1562">
        <v>0.86099999999999999</v>
      </c>
      <c r="S1769" s="1562">
        <v>0.92100000000000004</v>
      </c>
      <c r="T1769" s="1562">
        <v>0.93600000000000005</v>
      </c>
      <c r="U1769" s="1562">
        <v>0.93300000000000005</v>
      </c>
      <c r="V1769" s="1563">
        <v>0.94199999999999995</v>
      </c>
      <c r="W1769" s="1562">
        <v>0.93600000000000005</v>
      </c>
      <c r="X1769" s="1562">
        <v>0.94199999999999995</v>
      </c>
      <c r="Y1769" s="1562">
        <v>0.96599999999999997</v>
      </c>
      <c r="Z1769" s="1562">
        <v>0.96</v>
      </c>
      <c r="AA1769" s="1562">
        <v>0.96</v>
      </c>
      <c r="AB1769" s="1562">
        <v>0.96299999999999997</v>
      </c>
      <c r="AC1769" s="1194">
        <f>SUM(E1769:AB1769)</f>
        <v>21.660000000000004</v>
      </c>
      <c r="AD1769" s="1195"/>
    </row>
    <row r="1770" spans="1:30" s="3" customFormat="1" ht="12.75" customHeight="1">
      <c r="A1770" s="3305"/>
      <c r="B1770" s="3310"/>
      <c r="C1770" s="1191" t="s">
        <v>159</v>
      </c>
      <c r="D1770" s="1697" t="s">
        <v>160</v>
      </c>
      <c r="E1770" s="2619">
        <v>156</v>
      </c>
      <c r="F1770" s="2620">
        <v>150</v>
      </c>
      <c r="G1770" s="2620">
        <v>150</v>
      </c>
      <c r="H1770" s="2620">
        <v>148</v>
      </c>
      <c r="I1770" s="2620">
        <v>150</v>
      </c>
      <c r="J1770" s="2620">
        <v>168</v>
      </c>
      <c r="K1770" s="2620">
        <v>191</v>
      </c>
      <c r="L1770" s="2620">
        <v>207</v>
      </c>
      <c r="M1770" s="2620">
        <v>202</v>
      </c>
      <c r="N1770" s="2620">
        <v>216</v>
      </c>
      <c r="O1770" s="2620">
        <v>206</v>
      </c>
      <c r="P1770" s="2620">
        <v>213</v>
      </c>
      <c r="Q1770" s="2620">
        <v>214</v>
      </c>
      <c r="R1770" s="2620">
        <v>216</v>
      </c>
      <c r="S1770" s="2620">
        <v>232</v>
      </c>
      <c r="T1770" s="2620">
        <v>232</v>
      </c>
      <c r="U1770" s="2620">
        <v>232</v>
      </c>
      <c r="V1770" s="2620">
        <v>242</v>
      </c>
      <c r="W1770" s="2620">
        <v>238</v>
      </c>
      <c r="X1770" s="2620">
        <v>230</v>
      </c>
      <c r="Y1770" s="2620">
        <v>227</v>
      </c>
      <c r="Z1770" s="2620">
        <v>209</v>
      </c>
      <c r="AA1770" s="2620">
        <v>178</v>
      </c>
      <c r="AB1770" s="2621">
        <v>164</v>
      </c>
      <c r="AC1770" s="1250"/>
      <c r="AD1770" s="1195"/>
    </row>
    <row r="1771" spans="1:30" s="3" customFormat="1" ht="12.75" customHeight="1" thickBot="1">
      <c r="A1771" s="3306"/>
      <c r="B1771" s="3311"/>
      <c r="C1771" s="1209" t="s">
        <v>161</v>
      </c>
      <c r="D1771" s="1209"/>
      <c r="E1771" s="1268">
        <f t="shared" ref="E1771:Y1771" si="502">E1769/E1768</f>
        <v>0.32616081540203851</v>
      </c>
      <c r="F1771" s="1268">
        <f t="shared" si="502"/>
        <v>0.34296028880866425</v>
      </c>
      <c r="G1771" s="1268">
        <f t="shared" si="502"/>
        <v>0.34906832298136642</v>
      </c>
      <c r="H1771" s="1312">
        <f t="shared" si="502"/>
        <v>0.34529702970297027</v>
      </c>
      <c r="I1771" s="1268">
        <f t="shared" si="502"/>
        <v>0.34474327628361856</v>
      </c>
      <c r="J1771" s="1268">
        <f t="shared" si="502"/>
        <v>0.33600917431192662</v>
      </c>
      <c r="K1771" s="1268">
        <f t="shared" si="502"/>
        <v>0.29320388349514565</v>
      </c>
      <c r="L1771" s="1268">
        <f t="shared" si="502"/>
        <v>0.26075504828797191</v>
      </c>
      <c r="M1771" s="1268">
        <f t="shared" si="502"/>
        <v>0.25210792580101182</v>
      </c>
      <c r="N1771" s="1312">
        <f t="shared" si="502"/>
        <v>0.24812656119900081</v>
      </c>
      <c r="O1771" s="1268">
        <f t="shared" si="502"/>
        <v>0.24197530864197531</v>
      </c>
      <c r="P1771" s="1268">
        <f t="shared" si="502"/>
        <v>0.24279835390946503</v>
      </c>
      <c r="Q1771" s="1268">
        <f t="shared" si="502"/>
        <v>0.23220064724919093</v>
      </c>
      <c r="R1771" s="1268">
        <f t="shared" si="502"/>
        <v>0.23089300080450523</v>
      </c>
      <c r="S1771" s="1268">
        <f t="shared" si="502"/>
        <v>0.23597232897770945</v>
      </c>
      <c r="T1771" s="1268">
        <f t="shared" si="502"/>
        <v>0.23335826477187735</v>
      </c>
      <c r="U1771" s="1268">
        <f t="shared" si="502"/>
        <v>0.23471698113207548</v>
      </c>
      <c r="V1771" s="1312">
        <f t="shared" si="502"/>
        <v>0.23609022556390974</v>
      </c>
      <c r="W1771" s="1268">
        <f t="shared" si="502"/>
        <v>0.23128243143068944</v>
      </c>
      <c r="X1771" s="1268">
        <f t="shared" si="502"/>
        <v>0.23555888972243058</v>
      </c>
      <c r="Y1771" s="1268">
        <f t="shared" si="502"/>
        <v>0.24449506454062261</v>
      </c>
      <c r="Z1771" s="1268">
        <v>0.53</v>
      </c>
      <c r="AA1771" s="1268">
        <v>0.4</v>
      </c>
      <c r="AB1771" s="1268">
        <v>0.33</v>
      </c>
      <c r="AC1771" s="1212">
        <f>AC1769/AC1768</f>
        <v>0.2668342079976348</v>
      </c>
      <c r="AD1771" s="1195"/>
    </row>
    <row r="1772" spans="1:30" s="3" customFormat="1" ht="12.75" customHeight="1">
      <c r="A1772" s="1213" t="s">
        <v>734</v>
      </c>
      <c r="B1772" s="1214"/>
      <c r="C1772" s="1215"/>
      <c r="D1772" s="1215"/>
      <c r="E1772" s="1216">
        <f t="shared" ref="E1772:AB1772" si="503">E1756+E1760+E1764+E1768</f>
        <v>6.0069999999999997</v>
      </c>
      <c r="F1772" s="1216">
        <f t="shared" si="503"/>
        <v>5.7290000000000001</v>
      </c>
      <c r="G1772" s="1216">
        <f t="shared" si="503"/>
        <v>5.5920000000000005</v>
      </c>
      <c r="H1772" s="1216">
        <f t="shared" si="503"/>
        <v>5.5579999999999998</v>
      </c>
      <c r="I1772" s="1216">
        <f t="shared" si="503"/>
        <v>5.61</v>
      </c>
      <c r="J1772" s="1216">
        <f t="shared" si="503"/>
        <v>5.952</v>
      </c>
      <c r="K1772" s="1216">
        <f t="shared" si="503"/>
        <v>6.8420000000000005</v>
      </c>
      <c r="L1772" s="1216">
        <f t="shared" si="503"/>
        <v>7.5129999999999999</v>
      </c>
      <c r="M1772" s="1216">
        <f t="shared" si="503"/>
        <v>7.8580000000000005</v>
      </c>
      <c r="N1772" s="1216">
        <f t="shared" si="503"/>
        <v>7.9439999999999991</v>
      </c>
      <c r="O1772" s="1216">
        <f t="shared" si="503"/>
        <v>7.98</v>
      </c>
      <c r="P1772" s="1216">
        <f t="shared" si="503"/>
        <v>8.0339999999999989</v>
      </c>
      <c r="Q1772" s="1216">
        <f t="shared" si="503"/>
        <v>8.120000000000001</v>
      </c>
      <c r="R1772" s="1216">
        <f t="shared" si="503"/>
        <v>8.1649999999999991</v>
      </c>
      <c r="S1772" s="1216">
        <f t="shared" si="503"/>
        <v>8.5869999999999997</v>
      </c>
      <c r="T1772" s="1216">
        <f t="shared" si="503"/>
        <v>8.7289999999999992</v>
      </c>
      <c r="U1772" s="1216">
        <f t="shared" si="503"/>
        <v>8.5830000000000002</v>
      </c>
      <c r="V1772" s="1216">
        <f t="shared" si="503"/>
        <v>8.5389999999999997</v>
      </c>
      <c r="W1772" s="1216">
        <f t="shared" si="503"/>
        <v>8.5360000000000014</v>
      </c>
      <c r="X1772" s="1216">
        <f t="shared" si="503"/>
        <v>8.4559999999999995</v>
      </c>
      <c r="Y1772" s="1216">
        <f t="shared" si="503"/>
        <v>8.2949999999999999</v>
      </c>
      <c r="Z1772" s="1216">
        <f t="shared" si="503"/>
        <v>7.8330000000000002</v>
      </c>
      <c r="AA1772" s="1216">
        <f t="shared" si="503"/>
        <v>7.1840000000000002</v>
      </c>
      <c r="AB1772" s="1216">
        <f t="shared" si="503"/>
        <v>6.46</v>
      </c>
      <c r="AC1772" s="1217"/>
      <c r="AD1772" s="1195"/>
    </row>
    <row r="1773" spans="1:30" s="3" customFormat="1" ht="12.75" customHeight="1">
      <c r="A1773" s="1218" t="s">
        <v>735</v>
      </c>
      <c r="B1773" s="1219"/>
      <c r="C1773" s="1220"/>
      <c r="D1773" s="1220"/>
      <c r="E1773" s="1221">
        <f t="shared" ref="E1773:AB1773" si="504">E1757+E1761+E1765+E1769</f>
        <v>1.593</v>
      </c>
      <c r="F1773" s="1221">
        <f t="shared" si="504"/>
        <v>1.5670000000000002</v>
      </c>
      <c r="G1773" s="1221">
        <f t="shared" si="504"/>
        <v>1.5449999999999999</v>
      </c>
      <c r="H1773" s="1221">
        <f t="shared" si="504"/>
        <v>1.53</v>
      </c>
      <c r="I1773" s="1221">
        <f t="shared" si="504"/>
        <v>1.5430000000000001</v>
      </c>
      <c r="J1773" s="1221">
        <f t="shared" si="504"/>
        <v>1.6139999999999999</v>
      </c>
      <c r="K1773" s="1221">
        <f t="shared" si="504"/>
        <v>1.6949999999999998</v>
      </c>
      <c r="L1773" s="1221">
        <f t="shared" si="504"/>
        <v>1.736</v>
      </c>
      <c r="M1773" s="1221">
        <f t="shared" si="504"/>
        <v>1.7850000000000001</v>
      </c>
      <c r="N1773" s="1221">
        <f t="shared" si="504"/>
        <v>1.7690000000000001</v>
      </c>
      <c r="O1773" s="1221">
        <f t="shared" si="504"/>
        <v>1.7210000000000001</v>
      </c>
      <c r="P1773" s="1221">
        <f t="shared" si="504"/>
        <v>1.726</v>
      </c>
      <c r="Q1773" s="1221">
        <f t="shared" si="504"/>
        <v>1.6719999999999999</v>
      </c>
      <c r="R1773" s="1221">
        <f t="shared" si="504"/>
        <v>1.7029999999999998</v>
      </c>
      <c r="S1773" s="1221">
        <f t="shared" si="504"/>
        <v>1.827</v>
      </c>
      <c r="T1773" s="1221">
        <f t="shared" si="504"/>
        <v>1.8010000000000002</v>
      </c>
      <c r="U1773" s="1221">
        <f t="shared" si="504"/>
        <v>1.778</v>
      </c>
      <c r="V1773" s="1221">
        <f t="shared" si="504"/>
        <v>1.7809999999999999</v>
      </c>
      <c r="W1773" s="1221">
        <f t="shared" si="504"/>
        <v>1.7629999999999999</v>
      </c>
      <c r="X1773" s="1221">
        <f t="shared" si="504"/>
        <v>1.7569999999999999</v>
      </c>
      <c r="Y1773" s="1221">
        <f t="shared" si="504"/>
        <v>1.78</v>
      </c>
      <c r="Z1773" s="1221">
        <f t="shared" si="504"/>
        <v>1.746</v>
      </c>
      <c r="AA1773" s="1221">
        <f t="shared" si="504"/>
        <v>1.7999999999999998</v>
      </c>
      <c r="AB1773" s="1221">
        <f t="shared" si="504"/>
        <v>1.7850000000000001</v>
      </c>
      <c r="AC1773" s="1222"/>
      <c r="AD1773" s="1195"/>
    </row>
    <row r="1774" spans="1:30" s="3" customFormat="1" ht="12.75" customHeight="1">
      <c r="A1774" s="1223" t="s">
        <v>736</v>
      </c>
      <c r="B1774" s="1224"/>
      <c r="C1774" s="1225"/>
      <c r="D1774" s="1225"/>
      <c r="E1774" s="1226">
        <f t="shared" ref="E1774:AB1774" si="505">SQRT(E1772*E1772+E1773*E1773)</f>
        <v>6.2146357898110161</v>
      </c>
      <c r="F1774" s="1226">
        <f t="shared" si="505"/>
        <v>5.9394385256520668</v>
      </c>
      <c r="G1774" s="1226">
        <f t="shared" si="505"/>
        <v>5.8015074765098777</v>
      </c>
      <c r="H1774" s="1226">
        <f t="shared" si="505"/>
        <v>5.7647431859537335</v>
      </c>
      <c r="I1774" s="1226">
        <f t="shared" si="505"/>
        <v>5.8183287119240692</v>
      </c>
      <c r="J1774" s="1226">
        <f t="shared" si="505"/>
        <v>6.1669522456396564</v>
      </c>
      <c r="K1774" s="1226">
        <f t="shared" si="505"/>
        <v>7.0488289098260859</v>
      </c>
      <c r="L1774" s="1226">
        <f t="shared" si="505"/>
        <v>7.7109574632467011</v>
      </c>
      <c r="M1774" s="1226">
        <f t="shared" si="505"/>
        <v>8.05818769947685</v>
      </c>
      <c r="N1774" s="1226">
        <f t="shared" si="505"/>
        <v>8.1385807730832269</v>
      </c>
      <c r="O1774" s="1226">
        <f t="shared" si="505"/>
        <v>8.1634699117470877</v>
      </c>
      <c r="P1774" s="1226">
        <f t="shared" si="505"/>
        <v>8.217312942805572</v>
      </c>
      <c r="Q1774" s="1226">
        <f t="shared" si="505"/>
        <v>8.2903548778083085</v>
      </c>
      <c r="R1774" s="1226">
        <f t="shared" si="505"/>
        <v>8.3407094422477037</v>
      </c>
      <c r="S1774" s="1226">
        <f t="shared" si="505"/>
        <v>8.7792082786547443</v>
      </c>
      <c r="T1774" s="1226">
        <f t="shared" si="505"/>
        <v>8.9128582396445637</v>
      </c>
      <c r="U1774" s="1226">
        <f t="shared" si="505"/>
        <v>8.765225211025669</v>
      </c>
      <c r="V1774" s="1226">
        <f t="shared" si="505"/>
        <v>8.7227565597120726</v>
      </c>
      <c r="W1774" s="1226">
        <f t="shared" si="505"/>
        <v>8.7161611389418461</v>
      </c>
      <c r="X1774" s="1226">
        <f t="shared" si="505"/>
        <v>8.6366072621139836</v>
      </c>
      <c r="Y1774" s="1226">
        <f t="shared" si="505"/>
        <v>8.4838331548893624</v>
      </c>
      <c r="Z1774" s="1226">
        <f t="shared" si="505"/>
        <v>8.025235510562915</v>
      </c>
      <c r="AA1774" s="1226">
        <f t="shared" si="505"/>
        <v>7.4060688627638349</v>
      </c>
      <c r="AB1774" s="1226">
        <f t="shared" si="505"/>
        <v>6.7020761708592955</v>
      </c>
      <c r="AC1774" s="1228"/>
      <c r="AD1774" s="1195">
        <f>MAX(E1774:AB1774)</f>
        <v>8.9128582396445637</v>
      </c>
    </row>
    <row r="1775" spans="1:30" s="1161" customFormat="1" ht="12.75" customHeight="1" thickBot="1">
      <c r="A1775" s="1229" t="s">
        <v>645</v>
      </c>
      <c r="B1775" s="1230"/>
      <c r="C1775" s="1231"/>
      <c r="D1775" s="1231"/>
      <c r="E1775" s="1309">
        <v>1</v>
      </c>
      <c r="F1775" s="1309">
        <v>2</v>
      </c>
      <c r="G1775" s="1309">
        <v>3</v>
      </c>
      <c r="H1775" s="1309">
        <v>4</v>
      </c>
      <c r="I1775" s="1309">
        <v>5</v>
      </c>
      <c r="J1775" s="1309">
        <v>6</v>
      </c>
      <c r="K1775" s="1309">
        <v>7</v>
      </c>
      <c r="L1775" s="1309">
        <v>8</v>
      </c>
      <c r="M1775" s="1309">
        <v>9</v>
      </c>
      <c r="N1775" s="1309">
        <v>10</v>
      </c>
      <c r="O1775" s="1309">
        <v>11</v>
      </c>
      <c r="P1775" s="1309">
        <v>12</v>
      </c>
      <c r="Q1775" s="1309">
        <v>13</v>
      </c>
      <c r="R1775" s="1309">
        <v>14</v>
      </c>
      <c r="S1775" s="1309">
        <v>15</v>
      </c>
      <c r="T1775" s="1309">
        <v>16</v>
      </c>
      <c r="U1775" s="1309">
        <v>17</v>
      </c>
      <c r="V1775" s="1309">
        <v>18</v>
      </c>
      <c r="W1775" s="1309">
        <v>19</v>
      </c>
      <c r="X1775" s="1309">
        <v>20</v>
      </c>
      <c r="Y1775" s="1309">
        <v>21</v>
      </c>
      <c r="Z1775" s="1309">
        <v>22</v>
      </c>
      <c r="AA1775" s="1309">
        <v>23</v>
      </c>
      <c r="AB1775" s="1309">
        <v>24</v>
      </c>
      <c r="AC1775" s="1233"/>
    </row>
    <row r="1776" spans="1:30" s="1161" customFormat="1" ht="12.75" customHeight="1">
      <c r="A1776" s="1234" t="s">
        <v>169</v>
      </c>
      <c r="B1776" s="1235"/>
      <c r="C1776" s="1236" t="s">
        <v>164</v>
      </c>
      <c r="D1776" s="1726" t="s">
        <v>160</v>
      </c>
      <c r="E1776" s="2595">
        <v>10.359999656677246</v>
      </c>
      <c r="F1776" s="2596">
        <v>10.289999961853027</v>
      </c>
      <c r="G1776" s="2596">
        <v>10.279999732971191</v>
      </c>
      <c r="H1776" s="2596">
        <v>10.319999694824219</v>
      </c>
      <c r="I1776" s="2596">
        <v>10.350000381469727</v>
      </c>
      <c r="J1776" s="2596">
        <v>10.369999885559082</v>
      </c>
      <c r="K1776" s="2596">
        <v>10.390000343322754</v>
      </c>
      <c r="L1776" s="2596">
        <v>10.340000152587891</v>
      </c>
      <c r="M1776" s="2596">
        <v>10.359999656677246</v>
      </c>
      <c r="N1776" s="2596">
        <v>10.399999618530273</v>
      </c>
      <c r="O1776" s="2596">
        <v>10.390000343322754</v>
      </c>
      <c r="P1776" s="2596">
        <v>10.329999923706055</v>
      </c>
      <c r="Q1776" s="2596">
        <v>10.329999923706055</v>
      </c>
      <c r="R1776" s="2596">
        <v>10.340000152587891</v>
      </c>
      <c r="S1776" s="2596">
        <v>10.300000190734863</v>
      </c>
      <c r="T1776" s="2596">
        <v>10.340000152587891</v>
      </c>
      <c r="U1776" s="2596">
        <v>10.329999923706055</v>
      </c>
      <c r="V1776" s="2596">
        <v>10.319999694824219</v>
      </c>
      <c r="W1776" s="2596">
        <v>10.340000152587891</v>
      </c>
      <c r="X1776" s="2596">
        <v>10.430000305175781</v>
      </c>
      <c r="Y1776" s="2596">
        <v>10.449999809265137</v>
      </c>
      <c r="Z1776" s="2596">
        <v>10.430000305175781</v>
      </c>
      <c r="AA1776" s="2596">
        <v>10.479999542236328</v>
      </c>
      <c r="AB1776" s="2597">
        <v>10.510000228881836</v>
      </c>
      <c r="AC1776" s="1236"/>
    </row>
    <row r="1777" spans="1:31" s="1161" customFormat="1" ht="12.75" customHeight="1" thickBot="1">
      <c r="A1777" s="1393" t="s">
        <v>170</v>
      </c>
      <c r="B1777" s="1394"/>
      <c r="C1777" s="1297" t="s">
        <v>164</v>
      </c>
      <c r="D1777" s="1785" t="s">
        <v>160</v>
      </c>
      <c r="E1777" s="2595">
        <v>10.439999580383301</v>
      </c>
      <c r="F1777" s="2596">
        <v>10.380000114440918</v>
      </c>
      <c r="G1777" s="2596">
        <v>10.369999885559082</v>
      </c>
      <c r="H1777" s="2596">
        <v>10.409999847412109</v>
      </c>
      <c r="I1777" s="2596">
        <v>10.439999580383301</v>
      </c>
      <c r="J1777" s="2596">
        <v>10.460000038146973</v>
      </c>
      <c r="K1777" s="2596">
        <v>10.470000267028809</v>
      </c>
      <c r="L1777" s="2596">
        <v>10.409999847412109</v>
      </c>
      <c r="M1777" s="2596">
        <v>10.430000305175781</v>
      </c>
      <c r="N1777" s="2596">
        <v>10.479999542236328</v>
      </c>
      <c r="O1777" s="2596">
        <v>10.460000038146973</v>
      </c>
      <c r="P1777" s="2596">
        <v>10.420000076293945</v>
      </c>
      <c r="Q1777" s="2596">
        <v>10.399999618530273</v>
      </c>
      <c r="R1777" s="2596">
        <v>10.409999847412109</v>
      </c>
      <c r="S1777" s="2596">
        <v>10.369999885559082</v>
      </c>
      <c r="T1777" s="2596">
        <v>10.420000076293945</v>
      </c>
      <c r="U1777" s="2596">
        <v>10.390000343322754</v>
      </c>
      <c r="V1777" s="2596">
        <v>10.399999618530273</v>
      </c>
      <c r="W1777" s="2596">
        <v>10.409999847412109</v>
      </c>
      <c r="X1777" s="2596">
        <v>10.510000228881836</v>
      </c>
      <c r="Y1777" s="2596">
        <v>10.529999732971191</v>
      </c>
      <c r="Z1777" s="2596">
        <v>10.510000228881836</v>
      </c>
      <c r="AA1777" s="2596">
        <v>10.560000419616699</v>
      </c>
      <c r="AB1777" s="2597">
        <v>10.590000152587891</v>
      </c>
      <c r="AC1777" s="1297"/>
    </row>
    <row r="1778" spans="1:31" s="3" customFormat="1" ht="12.75" customHeight="1">
      <c r="A1778" s="3322" t="s">
        <v>173</v>
      </c>
      <c r="B1778" s="3320" t="s">
        <v>903</v>
      </c>
      <c r="C1778" s="1186" t="s">
        <v>156</v>
      </c>
      <c r="D1778" s="1186" t="s">
        <v>157</v>
      </c>
      <c r="E1778" s="1564">
        <v>0.2802</v>
      </c>
      <c r="F1778" s="1564">
        <v>0.26279999999999998</v>
      </c>
      <c r="G1778" s="1564">
        <v>0.25140000000000001</v>
      </c>
      <c r="H1778" s="1565">
        <v>0.24540000000000001</v>
      </c>
      <c r="I1778" s="1564">
        <v>0.26340000000000002</v>
      </c>
      <c r="J1778" s="1564">
        <v>0.27300000000000002</v>
      </c>
      <c r="K1778" s="1564">
        <v>0.30299999999999999</v>
      </c>
      <c r="L1778" s="1564">
        <v>0.34860000000000002</v>
      </c>
      <c r="M1778" s="1564">
        <v>0.35039999999999999</v>
      </c>
      <c r="N1778" s="1565">
        <v>0.33960000000000001</v>
      </c>
      <c r="O1778" s="1564">
        <v>0.34200000000000003</v>
      </c>
      <c r="P1778" s="1564">
        <v>0.34499999999999997</v>
      </c>
      <c r="Q1778" s="1564">
        <v>0.35520000000000002</v>
      </c>
      <c r="R1778" s="1564">
        <v>0.36</v>
      </c>
      <c r="S1778" s="1564">
        <v>0.40200000000000002</v>
      </c>
      <c r="T1778" s="1564">
        <v>0.41699999999999998</v>
      </c>
      <c r="U1778" s="1564">
        <v>0.42480000000000001</v>
      </c>
      <c r="V1778" s="1565">
        <v>0.4224</v>
      </c>
      <c r="W1778" s="1564">
        <v>0.41339999999999999</v>
      </c>
      <c r="X1778" s="1564">
        <v>0.40739999999999998</v>
      </c>
      <c r="Y1778" s="1564">
        <v>0.40079999999999999</v>
      </c>
      <c r="Z1778" s="1564">
        <v>0.38640000000000002</v>
      </c>
      <c r="AA1778" s="1564">
        <v>0.3528</v>
      </c>
      <c r="AB1778" s="1564">
        <v>0.31140000000000001</v>
      </c>
      <c r="AC1778" s="1189">
        <f>SUM(E1778:AB1778)</f>
        <v>8.2584000000000017</v>
      </c>
      <c r="AD1778" s="1338">
        <f>MAX(E1778:AB1778)</f>
        <v>0.42480000000000001</v>
      </c>
      <c r="AE1778" s="3">
        <f>MIN(E1778:AB1778)</f>
        <v>0.24540000000000001</v>
      </c>
    </row>
    <row r="1779" spans="1:31" s="3" customFormat="1" ht="12.75" customHeight="1">
      <c r="A1779" s="3323"/>
      <c r="B1779" s="3310"/>
      <c r="C1779" s="1191" t="s">
        <v>158</v>
      </c>
      <c r="D1779" s="1191" t="s">
        <v>157</v>
      </c>
      <c r="E1779" s="1562">
        <v>1.26E-2</v>
      </c>
      <c r="F1779" s="1562">
        <v>1.26E-2</v>
      </c>
      <c r="G1779" s="1562">
        <v>9.5999999999999992E-3</v>
      </c>
      <c r="H1779" s="1563">
        <v>1.0200000000000001E-2</v>
      </c>
      <c r="I1779" s="1562">
        <v>1.0800000000000001E-2</v>
      </c>
      <c r="J1779" s="1562">
        <v>1.38E-2</v>
      </c>
      <c r="K1779" s="1562">
        <v>1.14E-2</v>
      </c>
      <c r="L1779" s="1562">
        <v>1.6199999999999999E-2</v>
      </c>
      <c r="M1779" s="1562">
        <v>1.26E-2</v>
      </c>
      <c r="N1779" s="1563">
        <v>8.9999999999999993E-3</v>
      </c>
      <c r="O1779" s="1562">
        <v>7.7999999999999996E-3</v>
      </c>
      <c r="P1779" s="1562">
        <v>1.14E-2</v>
      </c>
      <c r="Q1779" s="1562">
        <v>1.38E-2</v>
      </c>
      <c r="R1779" s="1562">
        <v>1.32E-2</v>
      </c>
      <c r="S1779" s="1562">
        <v>1.6199999999999999E-2</v>
      </c>
      <c r="T1779" s="1562">
        <v>1.7399999999999999E-2</v>
      </c>
      <c r="U1779" s="1562">
        <v>1.7999999999999999E-2</v>
      </c>
      <c r="V1779" s="1563">
        <v>2.0400000000000001E-2</v>
      </c>
      <c r="W1779" s="1562">
        <v>2.0400000000000001E-2</v>
      </c>
      <c r="X1779" s="1562">
        <v>1.7999999999999999E-2</v>
      </c>
      <c r="Y1779" s="1562">
        <v>1.7999999999999999E-2</v>
      </c>
      <c r="Z1779" s="1562">
        <v>1.5599999999999999E-2</v>
      </c>
      <c r="AA1779" s="1562">
        <v>1.6799999999999999E-2</v>
      </c>
      <c r="AB1779" s="1562">
        <v>1.6199999999999999E-2</v>
      </c>
      <c r="AC1779" s="1319">
        <f>SUM(E1779:AB1779)</f>
        <v>0.34199999999999997</v>
      </c>
    </row>
    <row r="1780" spans="1:31" s="3" customFormat="1" ht="12.75" customHeight="1">
      <c r="A1780" s="3323"/>
      <c r="B1780" s="3310"/>
      <c r="C1780" s="1191" t="s">
        <v>159</v>
      </c>
      <c r="D1780" s="1697" t="s">
        <v>160</v>
      </c>
      <c r="E1780" s="2622">
        <v>14</v>
      </c>
      <c r="F1780" s="2623">
        <v>14</v>
      </c>
      <c r="G1780" s="2623">
        <v>15</v>
      </c>
      <c r="H1780" s="2623">
        <v>13</v>
      </c>
      <c r="I1780" s="2623">
        <v>14</v>
      </c>
      <c r="J1780" s="2623">
        <v>14</v>
      </c>
      <c r="K1780" s="2623">
        <v>19</v>
      </c>
      <c r="L1780" s="2623">
        <v>20</v>
      </c>
      <c r="M1780" s="2623">
        <v>19</v>
      </c>
      <c r="N1780" s="2623">
        <v>20</v>
      </c>
      <c r="O1780" s="2623">
        <v>18</v>
      </c>
      <c r="P1780" s="2623">
        <v>19</v>
      </c>
      <c r="Q1780" s="2623">
        <v>19</v>
      </c>
      <c r="R1780" s="2623">
        <v>21</v>
      </c>
      <c r="S1780" s="2623">
        <v>22</v>
      </c>
      <c r="T1780" s="2623">
        <v>25</v>
      </c>
      <c r="U1780" s="2623">
        <v>24</v>
      </c>
      <c r="V1780" s="2623">
        <v>22</v>
      </c>
      <c r="W1780" s="2623">
        <v>22</v>
      </c>
      <c r="X1780" s="2623">
        <v>22</v>
      </c>
      <c r="Y1780" s="2623">
        <v>22</v>
      </c>
      <c r="Z1780" s="2623">
        <v>19</v>
      </c>
      <c r="AA1780" s="2623">
        <v>19</v>
      </c>
      <c r="AB1780" s="2624">
        <v>16</v>
      </c>
      <c r="AC1780" s="1250"/>
    </row>
    <row r="1781" spans="1:31" s="3" customFormat="1" ht="12.75" customHeight="1">
      <c r="A1781" s="3324"/>
      <c r="B1781" s="3321"/>
      <c r="C1781" s="1202" t="s">
        <v>161</v>
      </c>
      <c r="D1781" s="1202"/>
      <c r="E1781" s="1308">
        <f t="shared" ref="E1781:Y1781" si="506">E1779/E1778</f>
        <v>4.4967880085653104E-2</v>
      </c>
      <c r="F1781" s="1308">
        <f t="shared" si="506"/>
        <v>4.7945205479452059E-2</v>
      </c>
      <c r="G1781" s="1308">
        <f t="shared" si="506"/>
        <v>3.8186157517899756E-2</v>
      </c>
      <c r="H1781" s="1362">
        <f t="shared" si="506"/>
        <v>4.1564792176039124E-2</v>
      </c>
      <c r="I1781" s="1308">
        <f t="shared" si="506"/>
        <v>4.1002277904328019E-2</v>
      </c>
      <c r="J1781" s="1308">
        <f t="shared" si="506"/>
        <v>5.0549450549450543E-2</v>
      </c>
      <c r="K1781" s="1308">
        <f t="shared" si="506"/>
        <v>3.7623762376237629E-2</v>
      </c>
      <c r="L1781" s="1308">
        <f t="shared" si="506"/>
        <v>4.6471600688468152E-2</v>
      </c>
      <c r="M1781" s="1308">
        <f t="shared" si="506"/>
        <v>3.5958904109589039E-2</v>
      </c>
      <c r="N1781" s="1362">
        <f t="shared" si="506"/>
        <v>2.6501766784452294E-2</v>
      </c>
      <c r="O1781" s="1308">
        <f t="shared" si="506"/>
        <v>2.2807017543859647E-2</v>
      </c>
      <c r="P1781" s="1308">
        <f t="shared" si="506"/>
        <v>3.304347826086957E-2</v>
      </c>
      <c r="Q1781" s="1308">
        <f t="shared" si="506"/>
        <v>3.885135135135135E-2</v>
      </c>
      <c r="R1781" s="1308">
        <f t="shared" si="506"/>
        <v>3.6666666666666667E-2</v>
      </c>
      <c r="S1781" s="1308">
        <f t="shared" si="506"/>
        <v>4.029850746268656E-2</v>
      </c>
      <c r="T1781" s="1308">
        <f t="shared" si="506"/>
        <v>4.1726618705035967E-2</v>
      </c>
      <c r="U1781" s="1308">
        <f t="shared" si="506"/>
        <v>4.2372881355932202E-2</v>
      </c>
      <c r="V1781" s="1362">
        <f t="shared" si="506"/>
        <v>4.8295454545454551E-2</v>
      </c>
      <c r="W1781" s="1308">
        <f t="shared" si="506"/>
        <v>4.9346879535558788E-2</v>
      </c>
      <c r="X1781" s="1308">
        <f t="shared" si="506"/>
        <v>4.4182621502209127E-2</v>
      </c>
      <c r="Y1781" s="1308">
        <f t="shared" si="506"/>
        <v>4.4910179640718563E-2</v>
      </c>
      <c r="Z1781" s="1308">
        <v>0.33</v>
      </c>
      <c r="AA1781" s="1308">
        <v>0.25</v>
      </c>
      <c r="AB1781" s="1308">
        <v>0</v>
      </c>
      <c r="AC1781" s="1205">
        <f>AC1779/AC1778</f>
        <v>4.1412380122057529E-2</v>
      </c>
    </row>
    <row r="1782" spans="1:31" s="3" customFormat="1" ht="12.75" customHeight="1">
      <c r="A1782" s="3409" t="s">
        <v>175</v>
      </c>
      <c r="B1782" s="3310" t="s">
        <v>904</v>
      </c>
      <c r="C1782" s="1191" t="s">
        <v>156</v>
      </c>
      <c r="D1782" s="1191" t="s">
        <v>157</v>
      </c>
      <c r="E1782" s="1562">
        <v>5.7700000000000001E-2</v>
      </c>
      <c r="F1782" s="1562">
        <v>5.8400000000000001E-2</v>
      </c>
      <c r="G1782" s="1562">
        <v>5.7700000000000001E-2</v>
      </c>
      <c r="H1782" s="1563">
        <v>5.8599999999999999E-2</v>
      </c>
      <c r="I1782" s="1562">
        <v>5.8900000000000001E-2</v>
      </c>
      <c r="J1782" s="1562">
        <v>6.08E-2</v>
      </c>
      <c r="K1782" s="1562">
        <v>6.1199999999999997E-2</v>
      </c>
      <c r="L1782" s="1562">
        <v>5.9900000000000002E-2</v>
      </c>
      <c r="M1782" s="1562">
        <v>5.3100000000000001E-2</v>
      </c>
      <c r="N1782" s="1563">
        <v>4.9299999999999997E-2</v>
      </c>
      <c r="O1782" s="1562">
        <v>5.11E-2</v>
      </c>
      <c r="P1782" s="1562">
        <v>5.11E-2</v>
      </c>
      <c r="Q1782" s="1562">
        <v>4.8500000000000001E-2</v>
      </c>
      <c r="R1782" s="1562">
        <v>4.8800000000000003E-2</v>
      </c>
      <c r="S1782" s="1562">
        <v>5.8799999999999998E-2</v>
      </c>
      <c r="T1782" s="1562">
        <v>5.79E-2</v>
      </c>
      <c r="U1782" s="1562">
        <v>5.9299999999999999E-2</v>
      </c>
      <c r="V1782" s="1563">
        <v>5.7500000000000002E-2</v>
      </c>
      <c r="W1782" s="1562">
        <v>5.7599999999999998E-2</v>
      </c>
      <c r="X1782" s="1562">
        <v>5.79E-2</v>
      </c>
      <c r="Y1782" s="1562">
        <v>5.8299999999999998E-2</v>
      </c>
      <c r="Z1782" s="1562">
        <v>5.8099999999999999E-2</v>
      </c>
      <c r="AA1782" s="1562">
        <v>5.8900000000000001E-2</v>
      </c>
      <c r="AB1782" s="1562">
        <v>5.7599999999999998E-2</v>
      </c>
      <c r="AC1782" s="1310">
        <f>SUM(E1782:AB1782)</f>
        <v>1.3570000000000002</v>
      </c>
    </row>
    <row r="1783" spans="1:31" s="3" customFormat="1" ht="12.75" customHeight="1">
      <c r="A1783" s="3409"/>
      <c r="B1783" s="3310"/>
      <c r="C1783" s="1191" t="s">
        <v>158</v>
      </c>
      <c r="D1783" s="1191" t="s">
        <v>905</v>
      </c>
      <c r="E1783" s="1562">
        <v>0</v>
      </c>
      <c r="F1783" s="1562">
        <v>0</v>
      </c>
      <c r="G1783" s="1562">
        <v>0</v>
      </c>
      <c r="H1783" s="1563">
        <v>0</v>
      </c>
      <c r="I1783" s="1562">
        <v>0</v>
      </c>
      <c r="J1783" s="1562">
        <v>0</v>
      </c>
      <c r="K1783" s="1562">
        <v>0</v>
      </c>
      <c r="L1783" s="1562">
        <v>0</v>
      </c>
      <c r="M1783" s="1562">
        <v>0</v>
      </c>
      <c r="N1783" s="1563">
        <v>0</v>
      </c>
      <c r="O1783" s="1562">
        <v>0</v>
      </c>
      <c r="P1783" s="1562">
        <v>0</v>
      </c>
      <c r="Q1783" s="1562">
        <v>0</v>
      </c>
      <c r="R1783" s="1562">
        <v>0</v>
      </c>
      <c r="S1783" s="1562">
        <v>0</v>
      </c>
      <c r="T1783" s="1562">
        <v>0</v>
      </c>
      <c r="U1783" s="1562">
        <v>0</v>
      </c>
      <c r="V1783" s="1563">
        <v>0</v>
      </c>
      <c r="W1783" s="1562">
        <v>0</v>
      </c>
      <c r="X1783" s="1562">
        <v>0</v>
      </c>
      <c r="Y1783" s="1562">
        <v>0</v>
      </c>
      <c r="Z1783" s="1562">
        <v>0</v>
      </c>
      <c r="AA1783" s="1562">
        <v>0</v>
      </c>
      <c r="AB1783" s="1562">
        <v>0</v>
      </c>
      <c r="AC1783" s="1310">
        <f>SUM(E1783:AB1783)</f>
        <v>0</v>
      </c>
    </row>
    <row r="1784" spans="1:31" s="3" customFormat="1" ht="12.75" customHeight="1">
      <c r="A1784" s="3409"/>
      <c r="B1784" s="3310"/>
      <c r="C1784" s="1191" t="s">
        <v>159</v>
      </c>
      <c r="D1784" s="1697" t="s">
        <v>160</v>
      </c>
      <c r="E1784" s="2971">
        <v>4</v>
      </c>
      <c r="F1784" s="2971">
        <v>4</v>
      </c>
      <c r="G1784" s="2971">
        <v>3</v>
      </c>
      <c r="H1784" s="2971">
        <v>3</v>
      </c>
      <c r="I1784" s="2971">
        <v>4</v>
      </c>
      <c r="J1784" s="2971">
        <v>4</v>
      </c>
      <c r="K1784" s="2971">
        <v>4</v>
      </c>
      <c r="L1784" s="2971">
        <v>4</v>
      </c>
      <c r="M1784" s="2971">
        <v>3</v>
      </c>
      <c r="N1784" s="2971">
        <v>4</v>
      </c>
      <c r="O1784" s="2971">
        <v>3</v>
      </c>
      <c r="P1784" s="2971">
        <v>3</v>
      </c>
      <c r="Q1784" s="2971">
        <v>4</v>
      </c>
      <c r="R1784" s="2971">
        <v>3</v>
      </c>
      <c r="S1784" s="2971">
        <v>4</v>
      </c>
      <c r="T1784" s="2971">
        <v>3</v>
      </c>
      <c r="U1784" s="2971">
        <v>4</v>
      </c>
      <c r="V1784" s="2971">
        <v>4</v>
      </c>
      <c r="W1784" s="2971">
        <v>4</v>
      </c>
      <c r="X1784" s="2971">
        <v>3</v>
      </c>
      <c r="Y1784" s="2971">
        <v>4</v>
      </c>
      <c r="Z1784" s="2971">
        <v>4</v>
      </c>
      <c r="AA1784" s="2971">
        <v>4</v>
      </c>
      <c r="AB1784" s="2971">
        <v>3</v>
      </c>
      <c r="AC1784" s="1310"/>
    </row>
    <row r="1785" spans="1:31" s="3" customFormat="1" ht="12.75" customHeight="1">
      <c r="A1785" s="3409"/>
      <c r="B1785" s="3310"/>
      <c r="C1785" s="1191" t="s">
        <v>161</v>
      </c>
      <c r="D1785" s="1191"/>
      <c r="E1785" s="1310">
        <f t="shared" ref="E1785:Y1785" si="507">E1783/E1782</f>
        <v>0</v>
      </c>
      <c r="F1785" s="1310">
        <f t="shared" si="507"/>
        <v>0</v>
      </c>
      <c r="G1785" s="1310">
        <f t="shared" si="507"/>
        <v>0</v>
      </c>
      <c r="H1785" s="1321">
        <f t="shared" si="507"/>
        <v>0</v>
      </c>
      <c r="I1785" s="1310">
        <f t="shared" si="507"/>
        <v>0</v>
      </c>
      <c r="J1785" s="1310">
        <f t="shared" si="507"/>
        <v>0</v>
      </c>
      <c r="K1785" s="1310">
        <f t="shared" si="507"/>
        <v>0</v>
      </c>
      <c r="L1785" s="1310">
        <f t="shared" si="507"/>
        <v>0</v>
      </c>
      <c r="M1785" s="1310">
        <f t="shared" si="507"/>
        <v>0</v>
      </c>
      <c r="N1785" s="1321">
        <f t="shared" si="507"/>
        <v>0</v>
      </c>
      <c r="O1785" s="1310">
        <f t="shared" si="507"/>
        <v>0</v>
      </c>
      <c r="P1785" s="1310">
        <f t="shared" si="507"/>
        <v>0</v>
      </c>
      <c r="Q1785" s="1310">
        <f t="shared" si="507"/>
        <v>0</v>
      </c>
      <c r="R1785" s="1310">
        <f t="shared" si="507"/>
        <v>0</v>
      </c>
      <c r="S1785" s="1310">
        <f t="shared" si="507"/>
        <v>0</v>
      </c>
      <c r="T1785" s="1310">
        <f t="shared" si="507"/>
        <v>0</v>
      </c>
      <c r="U1785" s="1310">
        <f t="shared" si="507"/>
        <v>0</v>
      </c>
      <c r="V1785" s="1321">
        <f t="shared" si="507"/>
        <v>0</v>
      </c>
      <c r="W1785" s="1310">
        <f t="shared" si="507"/>
        <v>0</v>
      </c>
      <c r="X1785" s="1310">
        <f t="shared" si="507"/>
        <v>0</v>
      </c>
      <c r="Y1785" s="1310">
        <f t="shared" si="507"/>
        <v>0</v>
      </c>
      <c r="Z1785" s="1310">
        <v>0</v>
      </c>
      <c r="AA1785" s="1310">
        <v>0</v>
      </c>
      <c r="AB1785" s="1310">
        <v>0</v>
      </c>
      <c r="AC1785" s="1310">
        <f>AC1783/AC1782</f>
        <v>0</v>
      </c>
    </row>
    <row r="1786" spans="1:31" s="3" customFormat="1" ht="12.75" customHeight="1">
      <c r="A1786" s="3349" t="s">
        <v>210</v>
      </c>
      <c r="B1786" s="3350" t="s">
        <v>906</v>
      </c>
      <c r="C1786" s="2990" t="s">
        <v>156</v>
      </c>
      <c r="D1786" s="2990" t="s">
        <v>157</v>
      </c>
      <c r="E1786" s="3005">
        <v>0</v>
      </c>
      <c r="F1786" s="3005">
        <v>0</v>
      </c>
      <c r="G1786" s="3005">
        <v>0</v>
      </c>
      <c r="H1786" s="3006">
        <v>0</v>
      </c>
      <c r="I1786" s="3005">
        <v>0</v>
      </c>
      <c r="J1786" s="3005">
        <v>0</v>
      </c>
      <c r="K1786" s="3005">
        <v>0</v>
      </c>
      <c r="L1786" s="3005">
        <v>0</v>
      </c>
      <c r="M1786" s="3005">
        <v>0</v>
      </c>
      <c r="N1786" s="3006">
        <v>0</v>
      </c>
      <c r="O1786" s="3005">
        <v>0</v>
      </c>
      <c r="P1786" s="3005">
        <v>0</v>
      </c>
      <c r="Q1786" s="3005">
        <v>0</v>
      </c>
      <c r="R1786" s="3005">
        <v>0</v>
      </c>
      <c r="S1786" s="3005">
        <v>0</v>
      </c>
      <c r="T1786" s="3005">
        <v>0</v>
      </c>
      <c r="U1786" s="3005">
        <v>0</v>
      </c>
      <c r="V1786" s="3006">
        <v>0</v>
      </c>
      <c r="W1786" s="3005">
        <v>0</v>
      </c>
      <c r="X1786" s="3005">
        <v>0</v>
      </c>
      <c r="Y1786" s="3005">
        <v>0</v>
      </c>
      <c r="Z1786" s="3005">
        <v>0</v>
      </c>
      <c r="AA1786" s="3005">
        <v>0</v>
      </c>
      <c r="AB1786" s="3005">
        <v>0</v>
      </c>
      <c r="AC1786" s="2991">
        <f>SUM(E1786:AB1786)</f>
        <v>0</v>
      </c>
    </row>
    <row r="1787" spans="1:31" s="3" customFormat="1" ht="12.75" customHeight="1">
      <c r="A1787" s="3323"/>
      <c r="B1787" s="3310"/>
      <c r="C1787" s="1191" t="s">
        <v>158</v>
      </c>
      <c r="D1787" s="1191" t="s">
        <v>157</v>
      </c>
      <c r="E1787" s="1305">
        <v>0</v>
      </c>
      <c r="F1787" s="1305">
        <v>0</v>
      </c>
      <c r="G1787" s="1305">
        <v>0</v>
      </c>
      <c r="H1787" s="1318">
        <v>0</v>
      </c>
      <c r="I1787" s="1305">
        <v>0</v>
      </c>
      <c r="J1787" s="1305">
        <v>0</v>
      </c>
      <c r="K1787" s="1305">
        <v>0</v>
      </c>
      <c r="L1787" s="1305">
        <v>0</v>
      </c>
      <c r="M1787" s="1305">
        <v>0</v>
      </c>
      <c r="N1787" s="1318">
        <v>0</v>
      </c>
      <c r="O1787" s="1305">
        <v>0</v>
      </c>
      <c r="P1787" s="1305">
        <v>0</v>
      </c>
      <c r="Q1787" s="1305">
        <v>0</v>
      </c>
      <c r="R1787" s="1305">
        <v>0</v>
      </c>
      <c r="S1787" s="1305">
        <v>0</v>
      </c>
      <c r="T1787" s="1305">
        <v>0</v>
      </c>
      <c r="U1787" s="1305">
        <v>0</v>
      </c>
      <c r="V1787" s="1318">
        <v>0</v>
      </c>
      <c r="W1787" s="1305">
        <v>0</v>
      </c>
      <c r="X1787" s="1305">
        <v>0</v>
      </c>
      <c r="Y1787" s="1305">
        <v>0</v>
      </c>
      <c r="Z1787" s="1305">
        <v>0</v>
      </c>
      <c r="AA1787" s="1305">
        <v>0</v>
      </c>
      <c r="AB1787" s="1305">
        <v>0</v>
      </c>
      <c r="AC1787" s="1194">
        <f>SUM(E1787:AB1787)</f>
        <v>0</v>
      </c>
    </row>
    <row r="1788" spans="1:31" s="3" customFormat="1" ht="12.75" customHeight="1">
      <c r="A1788" s="3323"/>
      <c r="B1788" s="3310"/>
      <c r="C1788" s="1191" t="s">
        <v>159</v>
      </c>
      <c r="D1788" s="1697" t="s">
        <v>160</v>
      </c>
      <c r="E1788" s="334">
        <f t="shared" ref="E1788:AB1788" si="508">SQRT(E1786*E1786+E1787*E1787)*1000/1.73/E1777</f>
        <v>0</v>
      </c>
      <c r="F1788" s="334">
        <f t="shared" si="508"/>
        <v>0</v>
      </c>
      <c r="G1788" s="334">
        <f t="shared" si="508"/>
        <v>0</v>
      </c>
      <c r="H1788" s="335">
        <f t="shared" si="508"/>
        <v>0</v>
      </c>
      <c r="I1788" s="334">
        <f t="shared" si="508"/>
        <v>0</v>
      </c>
      <c r="J1788" s="334">
        <f t="shared" si="508"/>
        <v>0</v>
      </c>
      <c r="K1788" s="334">
        <f t="shared" si="508"/>
        <v>0</v>
      </c>
      <c r="L1788" s="334">
        <f t="shared" si="508"/>
        <v>0</v>
      </c>
      <c r="M1788" s="334">
        <f t="shared" si="508"/>
        <v>0</v>
      </c>
      <c r="N1788" s="335">
        <f t="shared" si="508"/>
        <v>0</v>
      </c>
      <c r="O1788" s="334">
        <f t="shared" si="508"/>
        <v>0</v>
      </c>
      <c r="P1788" s="334">
        <f t="shared" si="508"/>
        <v>0</v>
      </c>
      <c r="Q1788" s="334">
        <f t="shared" si="508"/>
        <v>0</v>
      </c>
      <c r="R1788" s="334">
        <f t="shared" si="508"/>
        <v>0</v>
      </c>
      <c r="S1788" s="334">
        <f t="shared" si="508"/>
        <v>0</v>
      </c>
      <c r="T1788" s="334">
        <f t="shared" si="508"/>
        <v>0</v>
      </c>
      <c r="U1788" s="334">
        <f t="shared" si="508"/>
        <v>0</v>
      </c>
      <c r="V1788" s="335">
        <f t="shared" si="508"/>
        <v>0</v>
      </c>
      <c r="W1788" s="334">
        <f t="shared" si="508"/>
        <v>0</v>
      </c>
      <c r="X1788" s="334">
        <f t="shared" si="508"/>
        <v>0</v>
      </c>
      <c r="Y1788" s="334">
        <f t="shared" si="508"/>
        <v>0</v>
      </c>
      <c r="Z1788" s="334">
        <f t="shared" si="508"/>
        <v>0</v>
      </c>
      <c r="AA1788" s="334">
        <f t="shared" si="508"/>
        <v>0</v>
      </c>
      <c r="AB1788" s="334">
        <f t="shared" si="508"/>
        <v>0</v>
      </c>
      <c r="AC1788" s="1194"/>
    </row>
    <row r="1789" spans="1:31" s="3" customFormat="1" ht="12.75" customHeight="1" thickBot="1">
      <c r="A1789" s="3351"/>
      <c r="B1789" s="3352"/>
      <c r="C1789" s="2989" t="s">
        <v>161</v>
      </c>
      <c r="D1789" s="2989"/>
      <c r="E1789" s="1508" t="e">
        <f t="shared" ref="E1789:Y1789" si="509">E1787/E1786</f>
        <v>#DIV/0!</v>
      </c>
      <c r="F1789" s="1508" t="e">
        <f t="shared" si="509"/>
        <v>#DIV/0!</v>
      </c>
      <c r="G1789" s="1508" t="e">
        <f t="shared" si="509"/>
        <v>#DIV/0!</v>
      </c>
      <c r="H1789" s="1509" t="e">
        <f t="shared" si="509"/>
        <v>#DIV/0!</v>
      </c>
      <c r="I1789" s="1508" t="e">
        <f t="shared" si="509"/>
        <v>#DIV/0!</v>
      </c>
      <c r="J1789" s="1508" t="e">
        <f t="shared" si="509"/>
        <v>#DIV/0!</v>
      </c>
      <c r="K1789" s="1508" t="e">
        <f t="shared" si="509"/>
        <v>#DIV/0!</v>
      </c>
      <c r="L1789" s="1508" t="e">
        <f t="shared" si="509"/>
        <v>#DIV/0!</v>
      </c>
      <c r="M1789" s="1508" t="e">
        <f t="shared" si="509"/>
        <v>#DIV/0!</v>
      </c>
      <c r="N1789" s="1509" t="e">
        <f t="shared" si="509"/>
        <v>#DIV/0!</v>
      </c>
      <c r="O1789" s="1508" t="e">
        <f t="shared" si="509"/>
        <v>#DIV/0!</v>
      </c>
      <c r="P1789" s="1508" t="e">
        <f t="shared" si="509"/>
        <v>#DIV/0!</v>
      </c>
      <c r="Q1789" s="1508" t="e">
        <f t="shared" si="509"/>
        <v>#DIV/0!</v>
      </c>
      <c r="R1789" s="1508" t="e">
        <f t="shared" si="509"/>
        <v>#DIV/0!</v>
      </c>
      <c r="S1789" s="1508" t="e">
        <f t="shared" si="509"/>
        <v>#DIV/0!</v>
      </c>
      <c r="T1789" s="1508" t="e">
        <f t="shared" si="509"/>
        <v>#DIV/0!</v>
      </c>
      <c r="U1789" s="1508" t="e">
        <f t="shared" si="509"/>
        <v>#DIV/0!</v>
      </c>
      <c r="V1789" s="1509" t="e">
        <f t="shared" si="509"/>
        <v>#DIV/0!</v>
      </c>
      <c r="W1789" s="1508" t="e">
        <f t="shared" si="509"/>
        <v>#DIV/0!</v>
      </c>
      <c r="X1789" s="1508" t="e">
        <f t="shared" si="509"/>
        <v>#DIV/0!</v>
      </c>
      <c r="Y1789" s="1508" t="e">
        <f t="shared" si="509"/>
        <v>#DIV/0!</v>
      </c>
      <c r="Z1789" s="1508" t="s">
        <v>907</v>
      </c>
      <c r="AA1789" s="1508" t="s">
        <v>907</v>
      </c>
      <c r="AB1789" s="1508" t="s">
        <v>907</v>
      </c>
      <c r="AC1789" s="1436" t="e">
        <f>AC1787/AC1786</f>
        <v>#DIV/0!</v>
      </c>
    </row>
    <row r="1790" spans="1:31" s="3" customFormat="1" ht="12.75" customHeight="1">
      <c r="A1790" s="3308" t="s">
        <v>415</v>
      </c>
      <c r="B1790" s="3320" t="s">
        <v>908</v>
      </c>
      <c r="C1790" s="2987" t="s">
        <v>156</v>
      </c>
      <c r="D1790" s="2987" t="s">
        <v>157</v>
      </c>
      <c r="E1790" s="1560">
        <v>1.9199999999999998E-2</v>
      </c>
      <c r="F1790" s="1560">
        <v>1.9199999999999998E-2</v>
      </c>
      <c r="G1790" s="1560">
        <v>1.9199999999999998E-2</v>
      </c>
      <c r="H1790" s="1561">
        <v>1.9199999999999998E-2</v>
      </c>
      <c r="I1790" s="1560">
        <v>1.9599999999999999E-2</v>
      </c>
      <c r="J1790" s="1560">
        <v>1.8800000000000001E-2</v>
      </c>
      <c r="K1790" s="1560">
        <v>2.2800000000000001E-2</v>
      </c>
      <c r="L1790" s="1560">
        <v>2.92E-2</v>
      </c>
      <c r="M1790" s="1560">
        <v>5.5199999999999999E-2</v>
      </c>
      <c r="N1790" s="1561">
        <v>4.24E-2</v>
      </c>
      <c r="O1790" s="1560">
        <v>3.7600000000000001E-2</v>
      </c>
      <c r="P1790" s="1560">
        <v>3.7999999999999999E-2</v>
      </c>
      <c r="Q1790" s="1560">
        <v>3.4799999999999998E-2</v>
      </c>
      <c r="R1790" s="1560">
        <v>3.5200000000000002E-2</v>
      </c>
      <c r="S1790" s="1560">
        <v>3.7999999999999999E-2</v>
      </c>
      <c r="T1790" s="1560">
        <v>3.9600000000000003E-2</v>
      </c>
      <c r="U1790" s="1560">
        <v>4.6800000000000001E-2</v>
      </c>
      <c r="V1790" s="1561">
        <v>4.48E-2</v>
      </c>
      <c r="W1790" s="1560">
        <v>4.1200000000000001E-2</v>
      </c>
      <c r="X1790" s="1560">
        <v>4.2000000000000003E-2</v>
      </c>
      <c r="Y1790" s="1560">
        <v>4.2799999999999998E-2</v>
      </c>
      <c r="Z1790" s="1560">
        <v>3.7999999999999999E-2</v>
      </c>
      <c r="AA1790" s="1560">
        <v>2.6800000000000001E-2</v>
      </c>
      <c r="AB1790" s="1560">
        <v>2.4799999999999999E-2</v>
      </c>
      <c r="AC1790" s="1189">
        <f>SUM(E1790:AB1790)</f>
        <v>0.79520000000000002</v>
      </c>
    </row>
    <row r="1791" spans="1:31" s="3" customFormat="1" ht="12.75" customHeight="1">
      <c r="A1791" s="3305"/>
      <c r="B1791" s="3310"/>
      <c r="C1791" s="1191" t="s">
        <v>158</v>
      </c>
      <c r="D1791" s="1191" t="s">
        <v>157</v>
      </c>
      <c r="E1791" s="1562">
        <v>0</v>
      </c>
      <c r="F1791" s="1562">
        <v>0</v>
      </c>
      <c r="G1791" s="1562">
        <v>0</v>
      </c>
      <c r="H1791" s="1563">
        <v>0</v>
      </c>
      <c r="I1791" s="1562">
        <v>0</v>
      </c>
      <c r="J1791" s="1562">
        <v>0</v>
      </c>
      <c r="K1791" s="1562">
        <v>0</v>
      </c>
      <c r="L1791" s="1562">
        <v>0</v>
      </c>
      <c r="M1791" s="1562">
        <v>0</v>
      </c>
      <c r="N1791" s="1563">
        <v>0</v>
      </c>
      <c r="O1791" s="1562">
        <v>4.0000000000000002E-4</v>
      </c>
      <c r="P1791" s="1562">
        <v>4.0000000000000002E-4</v>
      </c>
      <c r="Q1791" s="1562">
        <v>4.0000000000000002E-4</v>
      </c>
      <c r="R1791" s="1562">
        <v>4.0000000000000002E-4</v>
      </c>
      <c r="S1791" s="1562">
        <v>0</v>
      </c>
      <c r="T1791" s="1562">
        <v>4.0000000000000002E-4</v>
      </c>
      <c r="U1791" s="1562">
        <v>8.0000000000000004E-4</v>
      </c>
      <c r="V1791" s="1563">
        <v>0</v>
      </c>
      <c r="W1791" s="1562">
        <v>4.0000000000000002E-4</v>
      </c>
      <c r="X1791" s="1562">
        <v>8.0000000000000004E-4</v>
      </c>
      <c r="Y1791" s="1562">
        <v>0</v>
      </c>
      <c r="Z1791" s="1562">
        <v>0</v>
      </c>
      <c r="AA1791" s="1562">
        <v>0</v>
      </c>
      <c r="AB1791" s="1562">
        <v>0</v>
      </c>
      <c r="AC1791" s="1194">
        <f>SUM(E1791:AB1791)</f>
        <v>4.0000000000000001E-3</v>
      </c>
    </row>
    <row r="1792" spans="1:31" s="3" customFormat="1" ht="12.75" customHeight="1">
      <c r="A1792" s="3305"/>
      <c r="B1792" s="3310"/>
      <c r="C1792" s="1191" t="s">
        <v>159</v>
      </c>
      <c r="D1792" s="1697" t="s">
        <v>160</v>
      </c>
      <c r="E1792" s="2971">
        <v>0</v>
      </c>
      <c r="F1792" s="2971">
        <v>1</v>
      </c>
      <c r="G1792" s="2971">
        <v>1</v>
      </c>
      <c r="H1792" s="2971">
        <v>1</v>
      </c>
      <c r="I1792" s="2971">
        <v>0</v>
      </c>
      <c r="J1792" s="2971">
        <v>0</v>
      </c>
      <c r="K1792" s="2971">
        <v>1</v>
      </c>
      <c r="L1792" s="2971">
        <v>2</v>
      </c>
      <c r="M1792" s="2971">
        <v>2</v>
      </c>
      <c r="N1792" s="2971">
        <v>2</v>
      </c>
      <c r="O1792" s="2971">
        <v>2</v>
      </c>
      <c r="P1792" s="2971">
        <v>2</v>
      </c>
      <c r="Q1792" s="2971">
        <v>2</v>
      </c>
      <c r="R1792" s="2971">
        <v>2</v>
      </c>
      <c r="S1792" s="2971">
        <v>3</v>
      </c>
      <c r="T1792" s="2971">
        <v>1</v>
      </c>
      <c r="U1792" s="2971">
        <v>2</v>
      </c>
      <c r="V1792" s="2971">
        <v>3</v>
      </c>
      <c r="W1792" s="2971">
        <v>2</v>
      </c>
      <c r="X1792" s="2971">
        <v>2</v>
      </c>
      <c r="Y1792" s="2971">
        <v>2</v>
      </c>
      <c r="Z1792" s="2971">
        <v>1</v>
      </c>
      <c r="AA1792" s="2971">
        <v>1</v>
      </c>
      <c r="AB1792" s="2971">
        <v>0</v>
      </c>
      <c r="AC1792" s="1194"/>
    </row>
    <row r="1793" spans="1:31" s="3" customFormat="1" ht="12.75" customHeight="1" thickBot="1">
      <c r="A1793" s="3306"/>
      <c r="B1793" s="3311"/>
      <c r="C1793" s="2988" t="s">
        <v>161</v>
      </c>
      <c r="D1793" s="2988"/>
      <c r="E1793" s="1378"/>
      <c r="F1793" s="1378"/>
      <c r="G1793" s="1378"/>
      <c r="H1793" s="1312"/>
      <c r="I1793" s="1378"/>
      <c r="J1793" s="1378"/>
      <c r="K1793" s="1378"/>
      <c r="L1793" s="1378"/>
      <c r="M1793" s="1378"/>
      <c r="N1793" s="1312"/>
      <c r="O1793" s="1378"/>
      <c r="P1793" s="1378"/>
      <c r="Q1793" s="1378"/>
      <c r="R1793" s="1378"/>
      <c r="S1793" s="1378"/>
      <c r="T1793" s="1378"/>
      <c r="U1793" s="1378"/>
      <c r="V1793" s="1312"/>
      <c r="W1793" s="1378"/>
      <c r="X1793" s="1378"/>
      <c r="Y1793" s="1378"/>
      <c r="Z1793" s="1378"/>
      <c r="AA1793" s="1378"/>
      <c r="AB1793" s="1378"/>
      <c r="AC1793" s="1212"/>
    </row>
    <row r="1794" spans="1:31" s="3" customFormat="1" ht="12.75" customHeight="1">
      <c r="A1794" s="3349" t="s">
        <v>184</v>
      </c>
      <c r="B1794" s="3350" t="s">
        <v>909</v>
      </c>
      <c r="C1794" s="2990" t="s">
        <v>156</v>
      </c>
      <c r="D1794" s="2990" t="s">
        <v>157</v>
      </c>
      <c r="E1794" s="3008">
        <v>1.6214999999999999</v>
      </c>
      <c r="F1794" s="3008">
        <v>1.5636000000000001</v>
      </c>
      <c r="G1794" s="3008">
        <v>1.5321</v>
      </c>
      <c r="H1794" s="3007">
        <v>1.518</v>
      </c>
      <c r="I1794" s="3008">
        <v>1.4982</v>
      </c>
      <c r="J1794" s="3008">
        <v>1.5819000000000001</v>
      </c>
      <c r="K1794" s="3008">
        <v>1.8267</v>
      </c>
      <c r="L1794" s="3008">
        <v>2.0270999999999999</v>
      </c>
      <c r="M1794" s="3008">
        <v>2.1362999999999999</v>
      </c>
      <c r="N1794" s="3007">
        <v>2.1200999999999999</v>
      </c>
      <c r="O1794" s="3008">
        <v>2.1162000000000001</v>
      </c>
      <c r="P1794" s="3008">
        <v>2.1341999999999999</v>
      </c>
      <c r="Q1794" s="3008">
        <v>2.1905999999999999</v>
      </c>
      <c r="R1794" s="3008">
        <v>2.1873</v>
      </c>
      <c r="S1794" s="3008">
        <v>2.2965</v>
      </c>
      <c r="T1794" s="3008">
        <v>2.3115000000000001</v>
      </c>
      <c r="U1794" s="3008">
        <v>2.2631999999999999</v>
      </c>
      <c r="V1794" s="3007">
        <v>2.2218</v>
      </c>
      <c r="W1794" s="3008">
        <v>2.1638999999999999</v>
      </c>
      <c r="X1794" s="3008">
        <v>2.1783000000000001</v>
      </c>
      <c r="Y1794" s="3008">
        <v>2.121</v>
      </c>
      <c r="Z1794" s="3008">
        <v>1.9614</v>
      </c>
      <c r="AA1794" s="3008">
        <v>1.8737999999999999</v>
      </c>
      <c r="AB1794" s="3008">
        <v>1.7274</v>
      </c>
      <c r="AC1794" s="2991">
        <f>SUM(E1794:AB1794)</f>
        <v>47.172600000000003</v>
      </c>
    </row>
    <row r="1795" spans="1:31" s="3" customFormat="1" ht="12.75" customHeight="1">
      <c r="A1795" s="3323"/>
      <c r="B1795" s="3310"/>
      <c r="C1795" s="1191" t="s">
        <v>158</v>
      </c>
      <c r="D1795" s="1191" t="s">
        <v>157</v>
      </c>
      <c r="E1795" s="1562">
        <v>0.56489999999999996</v>
      </c>
      <c r="F1795" s="1562">
        <v>0.55710000000000004</v>
      </c>
      <c r="G1795" s="1562">
        <v>0.5484</v>
      </c>
      <c r="H1795" s="1563">
        <v>0.5454</v>
      </c>
      <c r="I1795" s="1562">
        <v>0.54510000000000003</v>
      </c>
      <c r="J1795" s="1562">
        <v>0.56759999999999999</v>
      </c>
      <c r="K1795" s="1562">
        <v>0.61229999999999996</v>
      </c>
      <c r="L1795" s="1562">
        <v>0.6573</v>
      </c>
      <c r="M1795" s="1562">
        <v>0.6774</v>
      </c>
      <c r="N1795" s="1563">
        <v>0.64170000000000005</v>
      </c>
      <c r="O1795" s="1562">
        <v>0.61619999999999997</v>
      </c>
      <c r="P1795" s="1562">
        <v>0.621</v>
      </c>
      <c r="Q1795" s="1562">
        <v>0.60150000000000003</v>
      </c>
      <c r="R1795" s="1562">
        <v>0.62819999999999998</v>
      </c>
      <c r="S1795" s="1562">
        <v>0.67800000000000005</v>
      </c>
      <c r="T1795" s="1562">
        <v>0.65310000000000001</v>
      </c>
      <c r="U1795" s="1562">
        <v>0.66210000000000002</v>
      </c>
      <c r="V1795" s="1563">
        <v>0.64980000000000004</v>
      </c>
      <c r="W1795" s="1562">
        <v>0.624</v>
      </c>
      <c r="X1795" s="1562">
        <v>0.62819999999999998</v>
      </c>
      <c r="Y1795" s="1562">
        <v>0.63119999999999998</v>
      </c>
      <c r="Z1795" s="1562">
        <v>0.5847</v>
      </c>
      <c r="AA1795" s="1562">
        <v>0.63480000000000003</v>
      </c>
      <c r="AB1795" s="1562">
        <v>0.62490000000000001</v>
      </c>
      <c r="AC1795" s="1194">
        <f>SUM(E1795:AB1795)</f>
        <v>14.754900000000001</v>
      </c>
    </row>
    <row r="1796" spans="1:31" s="3" customFormat="1" ht="12.75" customHeight="1">
      <c r="A1796" s="3323"/>
      <c r="B1796" s="3310"/>
      <c r="C1796" s="1191" t="s">
        <v>159</v>
      </c>
      <c r="D1796" s="1697" t="s">
        <v>160</v>
      </c>
      <c r="E1796" s="2971">
        <v>89</v>
      </c>
      <c r="F1796" s="2971">
        <v>88</v>
      </c>
      <c r="G1796" s="2971">
        <v>91</v>
      </c>
      <c r="H1796" s="2971">
        <v>88</v>
      </c>
      <c r="I1796" s="2971">
        <v>87</v>
      </c>
      <c r="J1796" s="2971">
        <v>96</v>
      </c>
      <c r="K1796" s="2971">
        <v>112</v>
      </c>
      <c r="L1796" s="2971">
        <v>117</v>
      </c>
      <c r="M1796" s="2971">
        <v>120</v>
      </c>
      <c r="N1796" s="2971">
        <v>118</v>
      </c>
      <c r="O1796" s="2971">
        <v>126</v>
      </c>
      <c r="P1796" s="2971">
        <v>120</v>
      </c>
      <c r="Q1796" s="2971">
        <v>125</v>
      </c>
      <c r="R1796" s="2971">
        <v>118</v>
      </c>
      <c r="S1796" s="2971">
        <v>136</v>
      </c>
      <c r="T1796" s="2971">
        <v>134</v>
      </c>
      <c r="U1796" s="2971">
        <v>137</v>
      </c>
      <c r="V1796" s="2971">
        <v>121</v>
      </c>
      <c r="W1796" s="2971">
        <v>117</v>
      </c>
      <c r="X1796" s="2971">
        <v>122</v>
      </c>
      <c r="Y1796" s="2971">
        <v>115</v>
      </c>
      <c r="Z1796" s="2971">
        <v>111</v>
      </c>
      <c r="AA1796" s="2971">
        <v>103</v>
      </c>
      <c r="AB1796" s="2971">
        <v>91</v>
      </c>
      <c r="AC1796" s="1194"/>
    </row>
    <row r="1797" spans="1:31" s="3" customFormat="1" ht="12.75" customHeight="1" thickBot="1">
      <c r="A1797" s="3325"/>
      <c r="B1797" s="3311"/>
      <c r="C1797" s="2988" t="s">
        <v>161</v>
      </c>
      <c r="D1797" s="2988"/>
      <c r="E1797" s="1268">
        <f t="shared" ref="E1797:Y1797" si="510">E1795/E1794</f>
        <v>0.34838112858464382</v>
      </c>
      <c r="F1797" s="1268">
        <f t="shared" si="510"/>
        <v>0.35629316960859553</v>
      </c>
      <c r="G1797" s="1268">
        <f t="shared" si="510"/>
        <v>0.35794008224006263</v>
      </c>
      <c r="H1797" s="1312">
        <f t="shared" si="510"/>
        <v>0.35928853754940709</v>
      </c>
      <c r="I1797" s="1268">
        <f t="shared" si="510"/>
        <v>0.36383660392470968</v>
      </c>
      <c r="J1797" s="1268">
        <f t="shared" si="510"/>
        <v>0.35880902711928692</v>
      </c>
      <c r="K1797" s="1268">
        <f t="shared" si="510"/>
        <v>0.33519461323698468</v>
      </c>
      <c r="L1797" s="1268">
        <f t="shared" si="510"/>
        <v>0.3242563267722362</v>
      </c>
      <c r="M1797" s="1268">
        <f t="shared" si="510"/>
        <v>0.31709029630669849</v>
      </c>
      <c r="N1797" s="1312">
        <f t="shared" si="510"/>
        <v>0.30267440215084196</v>
      </c>
      <c r="O1797" s="1268">
        <f t="shared" si="510"/>
        <v>0.29118230791040539</v>
      </c>
      <c r="P1797" s="1268">
        <f t="shared" si="510"/>
        <v>0.29097554118639302</v>
      </c>
      <c r="Q1797" s="1268">
        <f t="shared" si="510"/>
        <v>0.2745823062174747</v>
      </c>
      <c r="R1797" s="1268">
        <f t="shared" si="510"/>
        <v>0.28720340145384721</v>
      </c>
      <c r="S1797" s="1268">
        <f t="shared" si="510"/>
        <v>0.29523187459177008</v>
      </c>
      <c r="T1797" s="1268">
        <f t="shared" si="510"/>
        <v>0.28254380272550289</v>
      </c>
      <c r="U1797" s="1268">
        <f t="shared" si="510"/>
        <v>0.2925503711558855</v>
      </c>
      <c r="V1797" s="1312">
        <f t="shared" si="510"/>
        <v>0.29246556845800703</v>
      </c>
      <c r="W1797" s="1268">
        <f t="shared" si="510"/>
        <v>0.2883682240399279</v>
      </c>
      <c r="X1797" s="1268">
        <f t="shared" si="510"/>
        <v>0.28839002892163612</v>
      </c>
      <c r="Y1797" s="1268">
        <f t="shared" si="510"/>
        <v>0.29759547383309759</v>
      </c>
      <c r="Z1797" s="1268">
        <v>0</v>
      </c>
      <c r="AA1797" s="1268">
        <v>0</v>
      </c>
      <c r="AB1797" s="1268">
        <v>0</v>
      </c>
      <c r="AC1797" s="1212">
        <f>AC1795/AC1794</f>
        <v>0.31278538812785389</v>
      </c>
    </row>
    <row r="1798" spans="1:31" s="3" customFormat="1" ht="12.75" customHeight="1">
      <c r="A1798" s="3349" t="s">
        <v>200</v>
      </c>
      <c r="B1798" s="3350" t="s">
        <v>910</v>
      </c>
      <c r="C1798" s="2990" t="s">
        <v>156</v>
      </c>
      <c r="D1798" s="2990" t="s">
        <v>157</v>
      </c>
      <c r="E1798" s="3008">
        <v>7.6799999999999993E-2</v>
      </c>
      <c r="F1798" s="3008">
        <v>7.1400000000000005E-2</v>
      </c>
      <c r="G1798" s="3008">
        <v>6.9000000000000006E-2</v>
      </c>
      <c r="H1798" s="3007">
        <v>6.8400000000000002E-2</v>
      </c>
      <c r="I1798" s="3008">
        <v>6.8400000000000002E-2</v>
      </c>
      <c r="J1798" s="3008">
        <v>7.1999999999999995E-2</v>
      </c>
      <c r="K1798" s="3008">
        <v>8.1000000000000003E-2</v>
      </c>
      <c r="L1798" s="3008">
        <v>9.3600000000000003E-2</v>
      </c>
      <c r="M1798" s="3008">
        <v>9.2999999999999999E-2</v>
      </c>
      <c r="N1798" s="3007">
        <v>9.5399999999999999E-2</v>
      </c>
      <c r="O1798" s="3008">
        <v>9.7799999999999998E-2</v>
      </c>
      <c r="P1798" s="3008">
        <v>0.1038</v>
      </c>
      <c r="Q1798" s="3008">
        <v>9.7799999999999998E-2</v>
      </c>
      <c r="R1798" s="3008">
        <v>9.8400000000000001E-2</v>
      </c>
      <c r="S1798" s="3008">
        <v>0.11219999999999999</v>
      </c>
      <c r="T1798" s="3008">
        <v>0.1182</v>
      </c>
      <c r="U1798" s="3008">
        <v>0.1188</v>
      </c>
      <c r="V1798" s="3007">
        <v>0.1116</v>
      </c>
      <c r="W1798" s="3008">
        <v>0.10979999999999999</v>
      </c>
      <c r="X1798" s="3008">
        <v>0.11219999999999999</v>
      </c>
      <c r="Y1798" s="3008">
        <v>0.10920000000000001</v>
      </c>
      <c r="Z1798" s="3008">
        <v>0.1032</v>
      </c>
      <c r="AA1798" s="3008">
        <v>9.2399999999999996E-2</v>
      </c>
      <c r="AB1798" s="3008">
        <v>8.0399999999999999E-2</v>
      </c>
      <c r="AC1798" s="2991">
        <f>SUM(E1798:AB1798)</f>
        <v>2.2548000000000004</v>
      </c>
      <c r="AD1798" s="1338">
        <f>MAX(E1798:AB1798)</f>
        <v>0.1188</v>
      </c>
      <c r="AE1798" s="3">
        <f>MIN(E1798:AB1798)</f>
        <v>6.8400000000000002E-2</v>
      </c>
    </row>
    <row r="1799" spans="1:31" s="3" customFormat="1" ht="12.75" customHeight="1">
      <c r="A1799" s="3323"/>
      <c r="B1799" s="3310"/>
      <c r="C1799" s="1191" t="s">
        <v>158</v>
      </c>
      <c r="D1799" s="1191" t="s">
        <v>157</v>
      </c>
      <c r="E1799" s="1562">
        <v>1.0200000000000001E-2</v>
      </c>
      <c r="F1799" s="1562">
        <v>8.9999999999999993E-3</v>
      </c>
      <c r="G1799" s="1562">
        <v>7.7999999999999996E-3</v>
      </c>
      <c r="H1799" s="1563">
        <v>7.7999999999999996E-3</v>
      </c>
      <c r="I1799" s="1562">
        <v>1.0800000000000001E-2</v>
      </c>
      <c r="J1799" s="1562">
        <v>9.5999999999999992E-3</v>
      </c>
      <c r="K1799" s="1562">
        <v>1.14E-2</v>
      </c>
      <c r="L1799" s="1562">
        <v>1.38E-2</v>
      </c>
      <c r="M1799" s="1562">
        <v>1.2E-2</v>
      </c>
      <c r="N1799" s="1563">
        <v>1.26E-2</v>
      </c>
      <c r="O1799" s="1562">
        <v>1.0200000000000001E-2</v>
      </c>
      <c r="P1799" s="1562">
        <v>6.6E-3</v>
      </c>
      <c r="Q1799" s="1562">
        <v>4.1999999999999997E-3</v>
      </c>
      <c r="R1799" s="1562">
        <v>7.1999999999999998E-3</v>
      </c>
      <c r="S1799" s="1562">
        <v>1.26E-2</v>
      </c>
      <c r="T1799" s="1562">
        <v>1.32E-2</v>
      </c>
      <c r="U1799" s="1562">
        <v>1.5599999999999999E-2</v>
      </c>
      <c r="V1799" s="1563">
        <v>1.6799999999999999E-2</v>
      </c>
      <c r="W1799" s="1562">
        <v>1.32E-2</v>
      </c>
      <c r="X1799" s="1562">
        <v>1.32E-2</v>
      </c>
      <c r="Y1799" s="1562">
        <v>1.2E-2</v>
      </c>
      <c r="Z1799" s="1562">
        <v>1.26E-2</v>
      </c>
      <c r="AA1799" s="1562">
        <v>1.0200000000000001E-2</v>
      </c>
      <c r="AB1799" s="1562">
        <v>1.44E-2</v>
      </c>
      <c r="AC1799" s="1194">
        <f>SUM(E1799:AB1799)</f>
        <v>0.26700000000000002</v>
      </c>
    </row>
    <row r="1800" spans="1:31" s="3" customFormat="1" ht="12.75" customHeight="1">
      <c r="A1800" s="3323"/>
      <c r="B1800" s="3310"/>
      <c r="C1800" s="1191" t="s">
        <v>159</v>
      </c>
      <c r="D1800" s="1697" t="s">
        <v>160</v>
      </c>
      <c r="E1800" s="2971">
        <v>3</v>
      </c>
      <c r="F1800" s="2971">
        <v>2</v>
      </c>
      <c r="G1800" s="2971">
        <v>2</v>
      </c>
      <c r="H1800" s="2971">
        <v>3</v>
      </c>
      <c r="I1800" s="2971">
        <v>2</v>
      </c>
      <c r="J1800" s="2971">
        <v>4</v>
      </c>
      <c r="K1800" s="2971">
        <v>4</v>
      </c>
      <c r="L1800" s="2971">
        <v>5</v>
      </c>
      <c r="M1800" s="2971">
        <v>5</v>
      </c>
      <c r="N1800" s="2971">
        <v>5</v>
      </c>
      <c r="O1800" s="2971">
        <v>5</v>
      </c>
      <c r="P1800" s="2971">
        <v>5</v>
      </c>
      <c r="Q1800" s="2971">
        <v>5</v>
      </c>
      <c r="R1800" s="2971">
        <v>5</v>
      </c>
      <c r="S1800" s="2971">
        <v>6</v>
      </c>
      <c r="T1800" s="2971">
        <v>6</v>
      </c>
      <c r="U1800" s="2971">
        <v>6</v>
      </c>
      <c r="V1800" s="2971">
        <v>5</v>
      </c>
      <c r="W1800" s="2971">
        <v>6</v>
      </c>
      <c r="X1800" s="2971">
        <v>7</v>
      </c>
      <c r="Y1800" s="2971">
        <v>5</v>
      </c>
      <c r="Z1800" s="2971">
        <v>6</v>
      </c>
      <c r="AA1800" s="2971">
        <v>4</v>
      </c>
      <c r="AB1800" s="2971">
        <v>4</v>
      </c>
      <c r="AC1800" s="1194"/>
    </row>
    <row r="1801" spans="1:31" s="3" customFormat="1" ht="12.75" customHeight="1" thickBot="1">
      <c r="A1801" s="3351"/>
      <c r="B1801" s="3352"/>
      <c r="C1801" s="2989" t="s">
        <v>161</v>
      </c>
      <c r="D1801" s="2989"/>
      <c r="E1801" s="1508">
        <f t="shared" ref="E1801:Y1801" si="511">E1799/E1798</f>
        <v>0.13281250000000003</v>
      </c>
      <c r="F1801" s="1508">
        <f t="shared" si="511"/>
        <v>0.1260504201680672</v>
      </c>
      <c r="G1801" s="1508">
        <f t="shared" si="511"/>
        <v>0.11304347826086955</v>
      </c>
      <c r="H1801" s="1509">
        <f t="shared" si="511"/>
        <v>0.11403508771929824</v>
      </c>
      <c r="I1801" s="1508">
        <f t="shared" si="511"/>
        <v>0.15789473684210525</v>
      </c>
      <c r="J1801" s="1508">
        <f t="shared" si="511"/>
        <v>0.13333333333333333</v>
      </c>
      <c r="K1801" s="1508">
        <f t="shared" si="511"/>
        <v>0.14074074074074075</v>
      </c>
      <c r="L1801" s="1508">
        <f t="shared" si="511"/>
        <v>0.14743589743589744</v>
      </c>
      <c r="M1801" s="1508">
        <f t="shared" si="511"/>
        <v>0.12903225806451613</v>
      </c>
      <c r="N1801" s="1509">
        <f t="shared" si="511"/>
        <v>0.13207547169811321</v>
      </c>
      <c r="O1801" s="1508">
        <f t="shared" si="511"/>
        <v>0.10429447852760737</v>
      </c>
      <c r="P1801" s="1508">
        <f t="shared" si="511"/>
        <v>6.358381502890173E-2</v>
      </c>
      <c r="Q1801" s="1508">
        <f t="shared" si="511"/>
        <v>4.2944785276073615E-2</v>
      </c>
      <c r="R1801" s="1508">
        <f t="shared" si="511"/>
        <v>7.3170731707317069E-2</v>
      </c>
      <c r="S1801" s="1508">
        <f t="shared" si="511"/>
        <v>0.11229946524064172</v>
      </c>
      <c r="T1801" s="1508">
        <f t="shared" si="511"/>
        <v>0.1116751269035533</v>
      </c>
      <c r="U1801" s="1508">
        <f t="shared" si="511"/>
        <v>0.1313131313131313</v>
      </c>
      <c r="V1801" s="1509">
        <f t="shared" si="511"/>
        <v>0.15053763440860213</v>
      </c>
      <c r="W1801" s="1508">
        <f t="shared" si="511"/>
        <v>0.12021857923497269</v>
      </c>
      <c r="X1801" s="1508">
        <f t="shared" si="511"/>
        <v>0.11764705882352942</v>
      </c>
      <c r="Y1801" s="1508">
        <f t="shared" si="511"/>
        <v>0.10989010989010989</v>
      </c>
      <c r="Z1801" s="1508">
        <v>0.4</v>
      </c>
      <c r="AA1801" s="1508">
        <v>0</v>
      </c>
      <c r="AB1801" s="1508">
        <v>0</v>
      </c>
      <c r="AC1801" s="1436">
        <f>AC1799/AC1798</f>
        <v>0.11841405002660989</v>
      </c>
    </row>
    <row r="1802" spans="1:31" s="3" customFormat="1" ht="12.75" customHeight="1">
      <c r="A1802" s="3322" t="s">
        <v>231</v>
      </c>
      <c r="B1802" s="3320" t="s">
        <v>906</v>
      </c>
      <c r="C1802" s="2987" t="s">
        <v>156</v>
      </c>
      <c r="D1802" s="2987" t="s">
        <v>157</v>
      </c>
      <c r="E1802" s="1316">
        <v>0.95640000000000003</v>
      </c>
      <c r="F1802" s="1316">
        <v>0.94440000000000002</v>
      </c>
      <c r="G1802" s="1316">
        <v>0.93120000000000003</v>
      </c>
      <c r="H1802" s="1317">
        <v>0.91320000000000001</v>
      </c>
      <c r="I1802" s="1316">
        <v>0.9264</v>
      </c>
      <c r="J1802" s="1316">
        <v>1.0092000000000001</v>
      </c>
      <c r="K1802" s="1316">
        <v>1.1279999999999999</v>
      </c>
      <c r="L1802" s="1316">
        <v>1.1736</v>
      </c>
      <c r="M1802" s="1316">
        <v>1.2228000000000001</v>
      </c>
      <c r="N1802" s="1317">
        <v>1.284</v>
      </c>
      <c r="O1802" s="1316">
        <v>1.2467999999999999</v>
      </c>
      <c r="P1802" s="1316">
        <v>1.2336</v>
      </c>
      <c r="Q1802" s="1316">
        <v>1.2336</v>
      </c>
      <c r="R1802" s="1316">
        <v>1.242</v>
      </c>
      <c r="S1802" s="1316">
        <v>1.296</v>
      </c>
      <c r="T1802" s="1316">
        <v>1.3188</v>
      </c>
      <c r="U1802" s="1316">
        <v>1.278</v>
      </c>
      <c r="V1802" s="1317">
        <v>1.2647999999999999</v>
      </c>
      <c r="W1802" s="1316">
        <v>1.2576000000000001</v>
      </c>
      <c r="X1802" s="1316">
        <v>1.2732000000000001</v>
      </c>
      <c r="Y1802" s="1316">
        <v>1.2444</v>
      </c>
      <c r="Z1802" s="1316">
        <v>1.1724000000000001</v>
      </c>
      <c r="AA1802" s="1316">
        <v>1.1052</v>
      </c>
      <c r="AB1802" s="1316">
        <v>1.0067999999999999</v>
      </c>
      <c r="AC1802" s="1189">
        <f>SUM(E1802:AB1802)</f>
        <v>27.662399999999995</v>
      </c>
    </row>
    <row r="1803" spans="1:31" s="3" customFormat="1" ht="12.75" customHeight="1">
      <c r="A1803" s="3323"/>
      <c r="B1803" s="3310"/>
      <c r="C1803" s="1191" t="s">
        <v>158</v>
      </c>
      <c r="D1803" s="1191" t="s">
        <v>157</v>
      </c>
      <c r="E1803" s="1305">
        <v>4.2000000000000003E-2</v>
      </c>
      <c r="F1803" s="1305">
        <v>4.2000000000000003E-2</v>
      </c>
      <c r="G1803" s="1305">
        <v>4.3200000000000002E-2</v>
      </c>
      <c r="H1803" s="1318">
        <v>4.0800000000000003E-2</v>
      </c>
      <c r="I1803" s="1305">
        <v>5.04E-2</v>
      </c>
      <c r="J1803" s="1305">
        <v>6.8400000000000002E-2</v>
      </c>
      <c r="K1803" s="1305">
        <v>6.6000000000000003E-2</v>
      </c>
      <c r="L1803" s="1305">
        <v>6.8400000000000002E-2</v>
      </c>
      <c r="M1803" s="1305">
        <v>7.9200000000000007E-2</v>
      </c>
      <c r="N1803" s="1318">
        <v>0.1152</v>
      </c>
      <c r="O1803" s="1305">
        <v>8.4000000000000005E-2</v>
      </c>
      <c r="P1803" s="1305">
        <v>7.9200000000000007E-2</v>
      </c>
      <c r="Q1803" s="1305">
        <v>7.3200000000000001E-2</v>
      </c>
      <c r="R1803" s="1305">
        <v>5.5199999999999999E-2</v>
      </c>
      <c r="S1803" s="1305">
        <v>7.4399999999999994E-2</v>
      </c>
      <c r="T1803" s="1305">
        <v>6.8400000000000002E-2</v>
      </c>
      <c r="U1803" s="1305">
        <v>7.4399999999999994E-2</v>
      </c>
      <c r="V1803" s="1318">
        <v>6.9599999999999995E-2</v>
      </c>
      <c r="W1803" s="1305">
        <v>4.8000000000000001E-2</v>
      </c>
      <c r="X1803" s="1305">
        <v>6.9599999999999995E-2</v>
      </c>
      <c r="Y1803" s="1305">
        <v>8.7599999999999997E-2</v>
      </c>
      <c r="Z1803" s="1305">
        <v>8.2799999999999999E-2</v>
      </c>
      <c r="AA1803" s="1305">
        <v>8.5199999999999998E-2</v>
      </c>
      <c r="AB1803" s="1305">
        <v>7.1999999999999995E-2</v>
      </c>
      <c r="AC1803" s="1194">
        <f>SUM(E1803:AB1803)</f>
        <v>1.6391999999999998</v>
      </c>
    </row>
    <row r="1804" spans="1:31" s="3" customFormat="1" ht="12.75" customHeight="1">
      <c r="A1804" s="3323"/>
      <c r="B1804" s="3310"/>
      <c r="C1804" s="1191" t="s">
        <v>159</v>
      </c>
      <c r="D1804" s="1697" t="s">
        <v>160</v>
      </c>
      <c r="E1804" s="2971">
        <v>49</v>
      </c>
      <c r="F1804" s="2971">
        <v>51</v>
      </c>
      <c r="G1804" s="2971">
        <v>49</v>
      </c>
      <c r="H1804" s="2971">
        <v>48</v>
      </c>
      <c r="I1804" s="2971">
        <v>52</v>
      </c>
      <c r="J1804" s="2971">
        <v>58</v>
      </c>
      <c r="K1804" s="2971">
        <v>64</v>
      </c>
      <c r="L1804" s="2971">
        <v>64</v>
      </c>
      <c r="M1804" s="2971">
        <v>70</v>
      </c>
      <c r="N1804" s="2971">
        <v>70</v>
      </c>
      <c r="O1804" s="2971">
        <v>67</v>
      </c>
      <c r="P1804" s="2971">
        <v>64</v>
      </c>
      <c r="Q1804" s="2971">
        <v>64</v>
      </c>
      <c r="R1804" s="2971">
        <v>69</v>
      </c>
      <c r="S1804" s="2971">
        <v>74</v>
      </c>
      <c r="T1804" s="2971">
        <v>72</v>
      </c>
      <c r="U1804" s="2971">
        <v>75</v>
      </c>
      <c r="V1804" s="2971">
        <v>69</v>
      </c>
      <c r="W1804" s="2971">
        <v>69</v>
      </c>
      <c r="X1804" s="2971">
        <v>69</v>
      </c>
      <c r="Y1804" s="2971">
        <v>67</v>
      </c>
      <c r="Z1804" s="2971">
        <v>61</v>
      </c>
      <c r="AA1804" s="2971">
        <v>59</v>
      </c>
      <c r="AB1804" s="2971">
        <v>53</v>
      </c>
      <c r="AC1804" s="1194"/>
      <c r="AD1804" s="1340"/>
    </row>
    <row r="1805" spans="1:31" s="3" customFormat="1" ht="12.75" customHeight="1" thickBot="1">
      <c r="A1805" s="3351"/>
      <c r="B1805" s="3352"/>
      <c r="C1805" s="2989" t="s">
        <v>161</v>
      </c>
      <c r="D1805" s="2989"/>
      <c r="E1805" s="1508">
        <f t="shared" ref="E1805:AC1805" si="512">E1803/E1802</f>
        <v>4.3914680050188205E-2</v>
      </c>
      <c r="F1805" s="1508">
        <f t="shared" si="512"/>
        <v>4.4472681067344345E-2</v>
      </c>
      <c r="G1805" s="1508">
        <f t="shared" si="512"/>
        <v>4.6391752577319589E-2</v>
      </c>
      <c r="H1805" s="1509">
        <f t="shared" si="512"/>
        <v>4.4678055190538767E-2</v>
      </c>
      <c r="I1805" s="1508">
        <f t="shared" si="512"/>
        <v>5.4404145077720206E-2</v>
      </c>
      <c r="J1805" s="1508">
        <f t="shared" si="512"/>
        <v>6.7776456599286564E-2</v>
      </c>
      <c r="K1805" s="1508">
        <f t="shared" si="512"/>
        <v>5.8510638297872349E-2</v>
      </c>
      <c r="L1805" s="1508">
        <f t="shared" si="512"/>
        <v>5.8282208588957059E-2</v>
      </c>
      <c r="M1805" s="1508">
        <f t="shared" si="512"/>
        <v>6.47693817468106E-2</v>
      </c>
      <c r="N1805" s="1509">
        <f t="shared" si="512"/>
        <v>8.9719626168224292E-2</v>
      </c>
      <c r="O1805" s="1508">
        <f t="shared" si="512"/>
        <v>6.7372473532242544E-2</v>
      </c>
      <c r="P1805" s="1508">
        <f t="shared" si="512"/>
        <v>6.4202334630350202E-2</v>
      </c>
      <c r="Q1805" s="1508">
        <f t="shared" si="512"/>
        <v>5.9338521400778207E-2</v>
      </c>
      <c r="R1805" s="1508">
        <f t="shared" si="512"/>
        <v>4.4444444444444446E-2</v>
      </c>
      <c r="S1805" s="1508">
        <f t="shared" si="512"/>
        <v>5.74074074074074E-2</v>
      </c>
      <c r="T1805" s="1508">
        <f t="shared" si="512"/>
        <v>5.1865332120109194E-2</v>
      </c>
      <c r="U1805" s="1508">
        <f t="shared" si="512"/>
        <v>5.821596244131455E-2</v>
      </c>
      <c r="V1805" s="1509">
        <f t="shared" si="512"/>
        <v>5.5028462998102469E-2</v>
      </c>
      <c r="W1805" s="1508">
        <f t="shared" si="512"/>
        <v>3.8167938931297711E-2</v>
      </c>
      <c r="X1805" s="1508">
        <f t="shared" si="512"/>
        <v>5.4665409990574919E-2</v>
      </c>
      <c r="Y1805" s="1508">
        <f t="shared" si="512"/>
        <v>7.0395371263259399E-2</v>
      </c>
      <c r="Z1805" s="1508">
        <f t="shared" si="512"/>
        <v>7.0624360286591595E-2</v>
      </c>
      <c r="AA1805" s="1508">
        <f t="shared" si="512"/>
        <v>7.7090119435396315E-2</v>
      </c>
      <c r="AB1805" s="1508">
        <f t="shared" si="512"/>
        <v>7.1513706793802145E-2</v>
      </c>
      <c r="AC1805" s="1436">
        <f t="shared" si="512"/>
        <v>5.9257331251084511E-2</v>
      </c>
    </row>
    <row r="1806" spans="1:31" s="3" customFormat="1" ht="12.75" customHeight="1">
      <c r="A1806" s="3322" t="s">
        <v>177</v>
      </c>
      <c r="B1806" s="3320" t="s">
        <v>909</v>
      </c>
      <c r="C1806" s="2987" t="s">
        <v>156</v>
      </c>
      <c r="D1806" s="2987" t="s">
        <v>157</v>
      </c>
      <c r="E1806" s="1567">
        <v>0.25219999999999998</v>
      </c>
      <c r="F1806" s="1567">
        <v>0.22720000000000001</v>
      </c>
      <c r="G1806" s="1567">
        <v>0.224</v>
      </c>
      <c r="H1806" s="1561">
        <v>0.22359999999999999</v>
      </c>
      <c r="I1806" s="1567">
        <v>0.22819999999999999</v>
      </c>
      <c r="J1806" s="1567">
        <v>0.23039999999999999</v>
      </c>
      <c r="K1806" s="1567">
        <v>0.24479999999999999</v>
      </c>
      <c r="L1806" s="1567">
        <v>0.27839999999999998</v>
      </c>
      <c r="M1806" s="1567">
        <v>0.29699999999999999</v>
      </c>
      <c r="N1806" s="1561">
        <v>0.27979999999999999</v>
      </c>
      <c r="O1806" s="1567">
        <v>0.2848</v>
      </c>
      <c r="P1806" s="1567">
        <v>0.30099999999999999</v>
      </c>
      <c r="Q1806" s="1567">
        <v>0.25919999999999999</v>
      </c>
      <c r="R1806" s="1567">
        <v>0.26919999999999999</v>
      </c>
      <c r="S1806" s="1567">
        <v>0.2878</v>
      </c>
      <c r="T1806" s="1567">
        <v>0.26119999999999999</v>
      </c>
      <c r="U1806" s="1567">
        <v>0.22620000000000001</v>
      </c>
      <c r="V1806" s="1561">
        <v>0.215</v>
      </c>
      <c r="W1806" s="1567">
        <v>0.22059999999999999</v>
      </c>
      <c r="X1806" s="1567">
        <v>0.21560000000000001</v>
      </c>
      <c r="Y1806" s="1567">
        <v>0.1948</v>
      </c>
      <c r="Z1806" s="1567">
        <v>0.25580000000000003</v>
      </c>
      <c r="AA1806" s="1567">
        <v>0.25559999999999999</v>
      </c>
      <c r="AB1806" s="1567">
        <v>0.24440000000000001</v>
      </c>
      <c r="AC1806" s="1189">
        <f>SUM(E1806:AB1806)</f>
        <v>5.9767999999999999</v>
      </c>
    </row>
    <row r="1807" spans="1:31" s="3" customFormat="1" ht="12.75" customHeight="1">
      <c r="A1807" s="3323"/>
      <c r="B1807" s="3310"/>
      <c r="C1807" s="1191" t="s">
        <v>158</v>
      </c>
      <c r="D1807" s="1191" t="s">
        <v>157</v>
      </c>
      <c r="E1807" s="1562">
        <v>0.08</v>
      </c>
      <c r="F1807" s="1562">
        <v>7.6200000000000004E-2</v>
      </c>
      <c r="G1807" s="1562">
        <v>7.5200000000000003E-2</v>
      </c>
      <c r="H1807" s="1563">
        <v>7.6200000000000004E-2</v>
      </c>
      <c r="I1807" s="1562">
        <v>7.6999999999999999E-2</v>
      </c>
      <c r="J1807" s="1562">
        <v>8.1000000000000003E-2</v>
      </c>
      <c r="K1807" s="1562">
        <v>8.5999999999999993E-2</v>
      </c>
      <c r="L1807" s="1562">
        <v>9.8599999999999993E-2</v>
      </c>
      <c r="M1807" s="1562">
        <v>0.10680000000000001</v>
      </c>
      <c r="N1807" s="1563">
        <v>9.06E-2</v>
      </c>
      <c r="O1807" s="1562">
        <v>9.74E-2</v>
      </c>
      <c r="P1807" s="1562">
        <v>9.9599999999999994E-2</v>
      </c>
      <c r="Q1807" s="1562">
        <v>8.3799999999999999E-2</v>
      </c>
      <c r="R1807" s="1562">
        <v>8.8400000000000006E-2</v>
      </c>
      <c r="S1807" s="1562">
        <v>9.5799999999999996E-2</v>
      </c>
      <c r="T1807" s="1562">
        <v>7.7399999999999997E-2</v>
      </c>
      <c r="U1807" s="1562">
        <v>4.4400000000000002E-2</v>
      </c>
      <c r="V1807" s="1563">
        <v>4.58E-2</v>
      </c>
      <c r="W1807" s="1562">
        <v>4.48E-2</v>
      </c>
      <c r="X1807" s="1562">
        <v>4.4600000000000001E-2</v>
      </c>
      <c r="Y1807" s="1562">
        <v>3.4000000000000002E-2</v>
      </c>
      <c r="Z1807" s="1562">
        <v>7.8600000000000003E-2</v>
      </c>
      <c r="AA1807" s="1562">
        <v>8.5999999999999993E-2</v>
      </c>
      <c r="AB1807" s="1562">
        <v>8.8999999999999996E-2</v>
      </c>
      <c r="AC1807" s="1194">
        <f>SUM(E1807:AB1807)</f>
        <v>1.8572000000000002</v>
      </c>
    </row>
    <row r="1808" spans="1:31" s="3" customFormat="1" ht="12.75" customHeight="1">
      <c r="A1808" s="3323"/>
      <c r="B1808" s="3310"/>
      <c r="C1808" s="1191" t="s">
        <v>159</v>
      </c>
      <c r="D1808" s="1697" t="s">
        <v>160</v>
      </c>
      <c r="E1808" s="2971">
        <v>15</v>
      </c>
      <c r="F1808" s="2971">
        <v>13</v>
      </c>
      <c r="G1808" s="2971">
        <v>14</v>
      </c>
      <c r="H1808" s="2971">
        <v>13</v>
      </c>
      <c r="I1808" s="2971">
        <v>12</v>
      </c>
      <c r="J1808" s="2971">
        <v>17</v>
      </c>
      <c r="K1808" s="2971">
        <v>15</v>
      </c>
      <c r="L1808" s="2971">
        <v>17</v>
      </c>
      <c r="M1808" s="2971">
        <v>17</v>
      </c>
      <c r="N1808" s="2971">
        <v>18</v>
      </c>
      <c r="O1808" s="2971">
        <v>18</v>
      </c>
      <c r="P1808" s="2971">
        <v>15</v>
      </c>
      <c r="Q1808" s="2971">
        <v>15</v>
      </c>
      <c r="R1808" s="2971">
        <v>18</v>
      </c>
      <c r="S1808" s="2971">
        <v>11</v>
      </c>
      <c r="T1808" s="2971">
        <v>12</v>
      </c>
      <c r="U1808" s="2971">
        <v>13</v>
      </c>
      <c r="V1808" s="2971">
        <v>13</v>
      </c>
      <c r="W1808" s="2971">
        <v>11</v>
      </c>
      <c r="X1808" s="2971">
        <v>12</v>
      </c>
      <c r="Y1808" s="2971">
        <v>12</v>
      </c>
      <c r="Z1808" s="2971">
        <v>14</v>
      </c>
      <c r="AA1808" s="2971">
        <v>15</v>
      </c>
      <c r="AB1808" s="2971">
        <v>15</v>
      </c>
      <c r="AC1808" s="1194"/>
    </row>
    <row r="1809" spans="1:30" s="3" customFormat="1" ht="12.75" customHeight="1" thickBot="1">
      <c r="A1809" s="3351"/>
      <c r="B1809" s="3352"/>
      <c r="C1809" s="2989" t="s">
        <v>161</v>
      </c>
      <c r="D1809" s="2989"/>
      <c r="E1809" s="1508">
        <f t="shared" ref="E1809:Y1809" si="513">E1807/E1806</f>
        <v>0.31720856463124508</v>
      </c>
      <c r="F1809" s="1508">
        <f t="shared" si="513"/>
        <v>0.335387323943662</v>
      </c>
      <c r="G1809" s="1508">
        <f t="shared" si="513"/>
        <v>0.33571428571428574</v>
      </c>
      <c r="H1809" s="1509">
        <f t="shared" si="513"/>
        <v>0.34078711985688731</v>
      </c>
      <c r="I1809" s="1508">
        <f t="shared" si="513"/>
        <v>0.33742331288343558</v>
      </c>
      <c r="J1809" s="1508">
        <f t="shared" si="513"/>
        <v>0.3515625</v>
      </c>
      <c r="K1809" s="1508">
        <f t="shared" si="513"/>
        <v>0.35130718954248363</v>
      </c>
      <c r="L1809" s="1508">
        <f t="shared" si="513"/>
        <v>0.35416666666666669</v>
      </c>
      <c r="M1809" s="1508">
        <f t="shared" si="513"/>
        <v>0.35959595959595964</v>
      </c>
      <c r="N1809" s="1509">
        <f t="shared" si="513"/>
        <v>0.32380271622587564</v>
      </c>
      <c r="O1809" s="1508">
        <f t="shared" si="513"/>
        <v>0.3419943820224719</v>
      </c>
      <c r="P1809" s="1508">
        <f t="shared" si="513"/>
        <v>0.3308970099667774</v>
      </c>
      <c r="Q1809" s="1508">
        <f t="shared" si="513"/>
        <v>0.32330246913580246</v>
      </c>
      <c r="R1809" s="1508">
        <f t="shared" si="513"/>
        <v>0.32838038632986633</v>
      </c>
      <c r="S1809" s="1508">
        <f t="shared" si="513"/>
        <v>0.33287004864489228</v>
      </c>
      <c r="T1809" s="1508">
        <f t="shared" si="513"/>
        <v>0.29632465543644715</v>
      </c>
      <c r="U1809" s="1508">
        <f t="shared" si="513"/>
        <v>0.19628647214854111</v>
      </c>
      <c r="V1809" s="1509">
        <f t="shared" si="513"/>
        <v>0.21302325581395348</v>
      </c>
      <c r="W1809" s="1508">
        <f t="shared" si="513"/>
        <v>0.20308250226654578</v>
      </c>
      <c r="X1809" s="1508">
        <f t="shared" si="513"/>
        <v>0.20686456400742115</v>
      </c>
      <c r="Y1809" s="1508">
        <f t="shared" si="513"/>
        <v>0.17453798767967146</v>
      </c>
      <c r="Z1809" s="1508">
        <v>0</v>
      </c>
      <c r="AA1809" s="1508">
        <v>0</v>
      </c>
      <c r="AB1809" s="1508">
        <v>0</v>
      </c>
      <c r="AC1809" s="1436">
        <f>AC1807/AC1806</f>
        <v>0.31073484138669527</v>
      </c>
    </row>
    <row r="1810" spans="1:30" s="3" customFormat="1" ht="12.75" customHeight="1">
      <c r="A1810" s="3308" t="s">
        <v>183</v>
      </c>
      <c r="B1810" s="3320" t="s">
        <v>910</v>
      </c>
      <c r="C1810" s="2987" t="s">
        <v>156</v>
      </c>
      <c r="D1810" s="2987" t="s">
        <v>157</v>
      </c>
      <c r="E1810" s="1560">
        <v>0.27360000000000001</v>
      </c>
      <c r="F1810" s="1560">
        <v>0.26440000000000002</v>
      </c>
      <c r="G1810" s="1560">
        <v>0.25519999999999998</v>
      </c>
      <c r="H1810" s="1561">
        <v>0.2656</v>
      </c>
      <c r="I1810" s="1560">
        <v>0.27479999999999999</v>
      </c>
      <c r="J1810" s="1560">
        <v>0.3004</v>
      </c>
      <c r="K1810" s="1560">
        <v>0.36159999999999998</v>
      </c>
      <c r="L1810" s="1560">
        <v>0.38919999999999999</v>
      </c>
      <c r="M1810" s="1560">
        <v>0.43719999999999998</v>
      </c>
      <c r="N1810" s="1561">
        <v>0.41720000000000002</v>
      </c>
      <c r="O1810" s="1560">
        <v>0.42359999999999998</v>
      </c>
      <c r="P1810" s="1560">
        <v>0.41599999999999998</v>
      </c>
      <c r="Q1810" s="1560">
        <v>0.40439999999999998</v>
      </c>
      <c r="R1810" s="1560">
        <v>0.378</v>
      </c>
      <c r="S1810" s="1560">
        <v>0.40039999999999998</v>
      </c>
      <c r="T1810" s="1560">
        <v>0.39400000000000002</v>
      </c>
      <c r="U1810" s="1560">
        <v>0.374</v>
      </c>
      <c r="V1810" s="1561">
        <v>0.36280000000000001</v>
      </c>
      <c r="W1810" s="1560">
        <v>0.372</v>
      </c>
      <c r="X1810" s="1560">
        <v>0.37480000000000002</v>
      </c>
      <c r="Y1810" s="1560">
        <v>0.34439999999999998</v>
      </c>
      <c r="Z1810" s="1560">
        <v>0.32640000000000002</v>
      </c>
      <c r="AA1810" s="1560">
        <v>0.3024</v>
      </c>
      <c r="AB1810" s="1560">
        <v>0.28439999999999999</v>
      </c>
      <c r="AC1810" s="1189">
        <f>SUM(E1810:AB1810)</f>
        <v>8.3967999999999989</v>
      </c>
    </row>
    <row r="1811" spans="1:30" s="3" customFormat="1" ht="12.75" customHeight="1">
      <c r="A1811" s="3305"/>
      <c r="B1811" s="3310"/>
      <c r="C1811" s="1191" t="s">
        <v>158</v>
      </c>
      <c r="D1811" s="1191" t="s">
        <v>157</v>
      </c>
      <c r="E1811" s="1562">
        <v>0.1048</v>
      </c>
      <c r="F1811" s="1562">
        <v>0.1024</v>
      </c>
      <c r="G1811" s="1562">
        <v>0.1016</v>
      </c>
      <c r="H1811" s="1563">
        <v>0.1012</v>
      </c>
      <c r="I1811" s="1562">
        <v>0.1028</v>
      </c>
      <c r="J1811" s="1562">
        <v>0.1076</v>
      </c>
      <c r="K1811" s="1562">
        <v>0.1116</v>
      </c>
      <c r="L1811" s="1562">
        <v>0.10920000000000001</v>
      </c>
      <c r="M1811" s="1562">
        <v>0.1052</v>
      </c>
      <c r="N1811" s="1563">
        <v>0.1032</v>
      </c>
      <c r="O1811" s="1562">
        <v>9.7600000000000006E-2</v>
      </c>
      <c r="P1811" s="1562">
        <v>9.9199999999999997E-2</v>
      </c>
      <c r="Q1811" s="1562">
        <v>9.4799999999999995E-2</v>
      </c>
      <c r="R1811" s="1562">
        <v>9.1200000000000003E-2</v>
      </c>
      <c r="S1811" s="1562">
        <v>0.1008</v>
      </c>
      <c r="T1811" s="1562">
        <v>9.8000000000000004E-2</v>
      </c>
      <c r="U1811" s="1562">
        <v>9.5600000000000004E-2</v>
      </c>
      <c r="V1811" s="1563">
        <v>9.7199999999999995E-2</v>
      </c>
      <c r="W1811" s="1562">
        <v>9.7199999999999995E-2</v>
      </c>
      <c r="X1811" s="1562">
        <v>0.104</v>
      </c>
      <c r="Y1811" s="1562">
        <v>0.11119999999999999</v>
      </c>
      <c r="Z1811" s="1562">
        <v>0.1128</v>
      </c>
      <c r="AA1811" s="1562">
        <v>0.11600000000000001</v>
      </c>
      <c r="AB1811" s="1562">
        <v>0.1144</v>
      </c>
      <c r="AC1811" s="1194">
        <f>SUM(E1811:AB1811)</f>
        <v>2.4795999999999996</v>
      </c>
    </row>
    <row r="1812" spans="1:30" s="3" customFormat="1" ht="12.75" customHeight="1">
      <c r="A1812" s="3305"/>
      <c r="B1812" s="3310"/>
      <c r="C1812" s="1191" t="s">
        <v>159</v>
      </c>
      <c r="D1812" s="1697" t="s">
        <v>160</v>
      </c>
      <c r="E1812" s="2971">
        <v>15</v>
      </c>
      <c r="F1812" s="2971">
        <v>15</v>
      </c>
      <c r="G1812" s="2971">
        <v>16</v>
      </c>
      <c r="H1812" s="2971">
        <v>16</v>
      </c>
      <c r="I1812" s="2971">
        <v>15</v>
      </c>
      <c r="J1812" s="2971">
        <v>20</v>
      </c>
      <c r="K1812" s="2971">
        <v>21</v>
      </c>
      <c r="L1812" s="2971">
        <v>24</v>
      </c>
      <c r="M1812" s="2971">
        <v>23</v>
      </c>
      <c r="N1812" s="2971">
        <v>24</v>
      </c>
      <c r="O1812" s="2971">
        <v>23</v>
      </c>
      <c r="P1812" s="2971">
        <v>23</v>
      </c>
      <c r="Q1812" s="2971">
        <v>20</v>
      </c>
      <c r="R1812" s="2971">
        <v>23</v>
      </c>
      <c r="S1812" s="2971">
        <v>22</v>
      </c>
      <c r="T1812" s="2971">
        <v>22</v>
      </c>
      <c r="U1812" s="2971">
        <v>21</v>
      </c>
      <c r="V1812" s="2971">
        <v>20</v>
      </c>
      <c r="W1812" s="2971">
        <v>22</v>
      </c>
      <c r="X1812" s="2971">
        <v>20</v>
      </c>
      <c r="Y1812" s="2971">
        <v>19</v>
      </c>
      <c r="Z1812" s="2971">
        <v>17</v>
      </c>
      <c r="AA1812" s="2971">
        <v>17</v>
      </c>
      <c r="AB1812" s="2971">
        <v>16</v>
      </c>
      <c r="AC1812" s="1194"/>
    </row>
    <row r="1813" spans="1:30" s="3" customFormat="1" ht="12.75" customHeight="1" thickBot="1">
      <c r="A1813" s="3356"/>
      <c r="B1813" s="3352"/>
      <c r="C1813" s="2989" t="s">
        <v>161</v>
      </c>
      <c r="D1813" s="2989"/>
      <c r="E1813" s="1508">
        <f t="shared" ref="E1813:Y1813" si="514">E1811/E1810</f>
        <v>0.38304093567251463</v>
      </c>
      <c r="F1813" s="1508">
        <f t="shared" si="514"/>
        <v>0.38729198184568836</v>
      </c>
      <c r="G1813" s="1508">
        <f t="shared" si="514"/>
        <v>0.39811912225705332</v>
      </c>
      <c r="H1813" s="1509">
        <f t="shared" si="514"/>
        <v>0.38102409638554213</v>
      </c>
      <c r="I1813" s="1508">
        <f t="shared" si="514"/>
        <v>0.37409024745269287</v>
      </c>
      <c r="J1813" s="1508">
        <f t="shared" si="514"/>
        <v>0.35818908122503329</v>
      </c>
      <c r="K1813" s="1508">
        <f t="shared" si="514"/>
        <v>0.3086283185840708</v>
      </c>
      <c r="L1813" s="1508">
        <f t="shared" si="514"/>
        <v>0.28057553956834536</v>
      </c>
      <c r="M1813" s="1508">
        <f t="shared" si="514"/>
        <v>0.24062214089661485</v>
      </c>
      <c r="N1813" s="1509">
        <f t="shared" si="514"/>
        <v>0.24736337488015339</v>
      </c>
      <c r="O1813" s="1508">
        <f t="shared" si="514"/>
        <v>0.23040604343720494</v>
      </c>
      <c r="P1813" s="1508">
        <f t="shared" si="514"/>
        <v>0.23846153846153847</v>
      </c>
      <c r="Q1813" s="1508">
        <f t="shared" si="514"/>
        <v>0.23442136498516319</v>
      </c>
      <c r="R1813" s="1508">
        <f t="shared" si="514"/>
        <v>0.24126984126984127</v>
      </c>
      <c r="S1813" s="1508">
        <f t="shared" si="514"/>
        <v>0.25174825174825177</v>
      </c>
      <c r="T1813" s="1508">
        <f t="shared" si="514"/>
        <v>0.24873096446700507</v>
      </c>
      <c r="U1813" s="1508">
        <f t="shared" si="514"/>
        <v>0.25561497326203209</v>
      </c>
      <c r="V1813" s="1509">
        <f t="shared" si="514"/>
        <v>0.26791620727673648</v>
      </c>
      <c r="W1813" s="1508">
        <f t="shared" si="514"/>
        <v>0.26129032258064516</v>
      </c>
      <c r="X1813" s="1508">
        <f t="shared" si="514"/>
        <v>0.27748132337246528</v>
      </c>
      <c r="Y1813" s="1508">
        <f t="shared" si="514"/>
        <v>0.32288037166085948</v>
      </c>
      <c r="Z1813" s="1508">
        <v>0</v>
      </c>
      <c r="AA1813" s="1508">
        <v>8</v>
      </c>
      <c r="AB1813" s="1508">
        <v>4</v>
      </c>
      <c r="AC1813" s="1436">
        <f>AC1811/AC1810</f>
        <v>0.2953029725609756</v>
      </c>
    </row>
    <row r="1814" spans="1:30" s="3" customFormat="1" ht="12.75" customHeight="1">
      <c r="A1814" s="3308" t="s">
        <v>296</v>
      </c>
      <c r="B1814" s="3320" t="s">
        <v>908</v>
      </c>
      <c r="C1814" s="2987" t="s">
        <v>156</v>
      </c>
      <c r="D1814" s="2987" t="s">
        <v>157</v>
      </c>
      <c r="E1814" s="1560">
        <v>0.10680000000000001</v>
      </c>
      <c r="F1814" s="1560">
        <v>0.1004</v>
      </c>
      <c r="G1814" s="1560">
        <v>0.104</v>
      </c>
      <c r="H1814" s="1561">
        <v>9.9599999999999994E-2</v>
      </c>
      <c r="I1814" s="1560">
        <v>0.1028</v>
      </c>
      <c r="J1814" s="1560">
        <v>9.64E-2</v>
      </c>
      <c r="K1814" s="1560">
        <v>0.1004</v>
      </c>
      <c r="L1814" s="1560">
        <v>0.1004</v>
      </c>
      <c r="M1814" s="1560">
        <v>0.10879999999999999</v>
      </c>
      <c r="N1814" s="1561">
        <v>0.1472</v>
      </c>
      <c r="O1814" s="1560">
        <v>0.1736</v>
      </c>
      <c r="P1814" s="1560">
        <v>0.19839999999999999</v>
      </c>
      <c r="Q1814" s="1560">
        <v>0.2112</v>
      </c>
      <c r="R1814" s="1560">
        <v>0.2112</v>
      </c>
      <c r="S1814" s="1560">
        <v>0.214</v>
      </c>
      <c r="T1814" s="1560">
        <v>0.2104</v>
      </c>
      <c r="U1814" s="1560">
        <v>0.21440000000000001</v>
      </c>
      <c r="V1814" s="1561">
        <v>0.2276</v>
      </c>
      <c r="W1814" s="1560">
        <v>0.24440000000000001</v>
      </c>
      <c r="X1814" s="1560">
        <v>0.18920000000000001</v>
      </c>
      <c r="Y1814" s="1560">
        <v>0.18920000000000001</v>
      </c>
      <c r="Z1814" s="1560">
        <v>0.1784</v>
      </c>
      <c r="AA1814" s="1560">
        <v>0.15279999999999999</v>
      </c>
      <c r="AB1814" s="1560">
        <v>0.1396</v>
      </c>
      <c r="AC1814" s="1379">
        <f>SUM(E1814:AB1814)</f>
        <v>3.8212000000000002</v>
      </c>
    </row>
    <row r="1815" spans="1:30" s="3" customFormat="1" ht="12.75" customHeight="1">
      <c r="A1815" s="3305"/>
      <c r="B1815" s="3310"/>
      <c r="C1815" s="1191" t="s">
        <v>158</v>
      </c>
      <c r="D1815" s="1191" t="s">
        <v>157</v>
      </c>
      <c r="E1815" s="1562">
        <v>5.0799999999999998E-2</v>
      </c>
      <c r="F1815" s="1562">
        <v>4.5199999999999997E-2</v>
      </c>
      <c r="G1815" s="1562">
        <v>4.9599999999999998E-2</v>
      </c>
      <c r="H1815" s="1563">
        <v>4.8000000000000001E-2</v>
      </c>
      <c r="I1815" s="1562">
        <v>4.5999999999999999E-2</v>
      </c>
      <c r="J1815" s="1562">
        <v>4.5999999999999999E-2</v>
      </c>
      <c r="K1815" s="1562">
        <v>5.04E-2</v>
      </c>
      <c r="L1815" s="1562">
        <v>4.8800000000000003E-2</v>
      </c>
      <c r="M1815" s="1562">
        <v>4.5999999999999999E-2</v>
      </c>
      <c r="N1815" s="1563">
        <v>5.28E-2</v>
      </c>
      <c r="O1815" s="1562">
        <v>5.5199999999999999E-2</v>
      </c>
      <c r="P1815" s="1562">
        <v>5.5599999999999997E-2</v>
      </c>
      <c r="Q1815" s="1562">
        <v>5.6000000000000001E-2</v>
      </c>
      <c r="R1815" s="1562">
        <v>5.6399999999999999E-2</v>
      </c>
      <c r="S1815" s="1562">
        <v>5.6000000000000001E-2</v>
      </c>
      <c r="T1815" s="1562">
        <v>5.4399999999999997E-2</v>
      </c>
      <c r="U1815" s="1562">
        <v>5.5599999999999997E-2</v>
      </c>
      <c r="V1815" s="1563">
        <v>6.4399999999999999E-2</v>
      </c>
      <c r="W1815" s="1562">
        <v>9.7600000000000006E-2</v>
      </c>
      <c r="X1815" s="1562">
        <v>6.3600000000000004E-2</v>
      </c>
      <c r="Y1815" s="1562">
        <v>6.1199999999999997E-2</v>
      </c>
      <c r="Z1815" s="1562">
        <v>0.06</v>
      </c>
      <c r="AA1815" s="1562">
        <v>5.8400000000000001E-2</v>
      </c>
      <c r="AB1815" s="1562">
        <v>5.9200000000000003E-2</v>
      </c>
      <c r="AC1815" s="1194">
        <f>SUM(E1815:AB1815)</f>
        <v>1.3371999999999999</v>
      </c>
    </row>
    <row r="1816" spans="1:30" s="3" customFormat="1" ht="12.75" customHeight="1">
      <c r="A1816" s="3305"/>
      <c r="B1816" s="3310"/>
      <c r="C1816" s="1191" t="s">
        <v>159</v>
      </c>
      <c r="D1816" s="1697" t="s">
        <v>160</v>
      </c>
      <c r="E1816" s="2971">
        <v>8</v>
      </c>
      <c r="F1816" s="2971">
        <v>5</v>
      </c>
      <c r="G1816" s="2971">
        <v>5</v>
      </c>
      <c r="H1816" s="2971">
        <v>7</v>
      </c>
      <c r="I1816" s="2971">
        <v>5</v>
      </c>
      <c r="J1816" s="2971">
        <v>5</v>
      </c>
      <c r="K1816" s="2971">
        <v>5</v>
      </c>
      <c r="L1816" s="2971">
        <v>8</v>
      </c>
      <c r="M1816" s="2971">
        <v>7</v>
      </c>
      <c r="N1816" s="2971">
        <v>9</v>
      </c>
      <c r="O1816" s="2971">
        <v>13</v>
      </c>
      <c r="P1816" s="2971">
        <v>13</v>
      </c>
      <c r="Q1816" s="2971">
        <v>12</v>
      </c>
      <c r="R1816" s="2971">
        <v>13</v>
      </c>
      <c r="S1816" s="2971">
        <v>11</v>
      </c>
      <c r="T1816" s="2971">
        <v>13</v>
      </c>
      <c r="U1816" s="2971">
        <v>13</v>
      </c>
      <c r="V1816" s="2971">
        <v>16</v>
      </c>
      <c r="W1816" s="2971">
        <v>16</v>
      </c>
      <c r="X1816" s="2971">
        <v>10</v>
      </c>
      <c r="Y1816" s="2971">
        <v>10</v>
      </c>
      <c r="Z1816" s="2971">
        <v>12</v>
      </c>
      <c r="AA1816" s="2971">
        <v>10</v>
      </c>
      <c r="AB1816" s="2971">
        <v>6</v>
      </c>
      <c r="AC1816" s="1194"/>
    </row>
    <row r="1817" spans="1:30" s="3" customFormat="1" ht="12.75" customHeight="1" thickBot="1">
      <c r="A1817" s="3356"/>
      <c r="B1817" s="3352"/>
      <c r="C1817" s="2989" t="s">
        <v>161</v>
      </c>
      <c r="D1817" s="2989"/>
      <c r="E1817" s="3009"/>
      <c r="F1817" s="3009"/>
      <c r="G1817" s="3009"/>
      <c r="H1817" s="1509"/>
      <c r="I1817" s="3009"/>
      <c r="J1817" s="3009"/>
      <c r="K1817" s="3009"/>
      <c r="L1817" s="3009"/>
      <c r="M1817" s="3009"/>
      <c r="N1817" s="1509"/>
      <c r="O1817" s="3009"/>
      <c r="P1817" s="3009"/>
      <c r="Q1817" s="3009"/>
      <c r="R1817" s="3009"/>
      <c r="S1817" s="3009"/>
      <c r="T1817" s="3009"/>
      <c r="U1817" s="3009"/>
      <c r="V1817" s="1509"/>
      <c r="W1817" s="3009"/>
      <c r="X1817" s="3009"/>
      <c r="Y1817" s="3009"/>
      <c r="Z1817" s="3009"/>
      <c r="AA1817" s="3009"/>
      <c r="AB1817" s="3009"/>
      <c r="AC1817" s="1436"/>
    </row>
    <row r="1818" spans="1:30" s="3" customFormat="1" ht="12.75" customHeight="1">
      <c r="A1818" s="3322" t="s">
        <v>186</v>
      </c>
      <c r="B1818" s="3320" t="s">
        <v>906</v>
      </c>
      <c r="C1818" s="2987" t="s">
        <v>156</v>
      </c>
      <c r="D1818" s="2987" t="s">
        <v>157</v>
      </c>
      <c r="E1818" s="1560">
        <v>1.764</v>
      </c>
      <c r="F1818" s="1560">
        <v>1.6452</v>
      </c>
      <c r="G1818" s="1560">
        <v>1.5972</v>
      </c>
      <c r="H1818" s="1561">
        <v>1.5984</v>
      </c>
      <c r="I1818" s="1560">
        <v>1.6164000000000001</v>
      </c>
      <c r="J1818" s="1560">
        <v>1.7267999999999999</v>
      </c>
      <c r="K1818" s="1560">
        <v>2.0364</v>
      </c>
      <c r="L1818" s="1560">
        <v>2.2608000000000001</v>
      </c>
      <c r="M1818" s="1560">
        <v>2.3315999999999999</v>
      </c>
      <c r="N1818" s="1561">
        <v>2.4119999999999999</v>
      </c>
      <c r="O1818" s="1560">
        <v>2.4216000000000002</v>
      </c>
      <c r="P1818" s="1560">
        <v>2.4359999999999999</v>
      </c>
      <c r="Q1818" s="1560">
        <v>2.5068000000000001</v>
      </c>
      <c r="R1818" s="1560">
        <v>2.5367999999999999</v>
      </c>
      <c r="S1818" s="1560">
        <v>2.6412</v>
      </c>
      <c r="T1818" s="1560">
        <v>2.7395999999999998</v>
      </c>
      <c r="U1818" s="1560">
        <v>2.7252000000000001</v>
      </c>
      <c r="V1818" s="1561">
        <v>2.7431999999999999</v>
      </c>
      <c r="W1818" s="1560">
        <v>2.778</v>
      </c>
      <c r="X1818" s="1560">
        <v>2.7467999999999999</v>
      </c>
      <c r="Y1818" s="1560">
        <v>2.7120000000000002</v>
      </c>
      <c r="Z1818" s="1560">
        <v>2.5415999999999999</v>
      </c>
      <c r="AA1818" s="1560">
        <v>2.2284000000000002</v>
      </c>
      <c r="AB1818" s="1560">
        <v>1.9296</v>
      </c>
      <c r="AC1818" s="1189">
        <f>SUM(E1818:AB1818)</f>
        <v>54.67560000000001</v>
      </c>
    </row>
    <row r="1819" spans="1:30" s="3" customFormat="1" ht="12.75" customHeight="1">
      <c r="A1819" s="3323"/>
      <c r="B1819" s="3310"/>
      <c r="C1819" s="1191" t="s">
        <v>158</v>
      </c>
      <c r="D1819" s="1191" t="s">
        <v>157</v>
      </c>
      <c r="E1819" s="1562">
        <v>0.58079999999999998</v>
      </c>
      <c r="F1819" s="1562">
        <v>0.5736</v>
      </c>
      <c r="G1819" s="1562">
        <v>0.56640000000000001</v>
      </c>
      <c r="H1819" s="1563">
        <v>0.56159999999999999</v>
      </c>
      <c r="I1819" s="1562">
        <v>0.56520000000000004</v>
      </c>
      <c r="J1819" s="1562">
        <v>0.58679999999999999</v>
      </c>
      <c r="K1819" s="1562">
        <v>0.60599999999999998</v>
      </c>
      <c r="L1819" s="1562">
        <v>0.59399999999999997</v>
      </c>
      <c r="M1819" s="1562">
        <v>0.61919999999999997</v>
      </c>
      <c r="N1819" s="1563">
        <v>0.64319999999999999</v>
      </c>
      <c r="O1819" s="1562">
        <v>0.63119999999999998</v>
      </c>
      <c r="P1819" s="1562">
        <v>0.63</v>
      </c>
      <c r="Q1819" s="1562">
        <v>0.61799999999999999</v>
      </c>
      <c r="R1819" s="1562">
        <v>0.63</v>
      </c>
      <c r="S1819" s="1562">
        <v>0.62760000000000005</v>
      </c>
      <c r="T1819" s="1562">
        <v>0.65159999999999996</v>
      </c>
      <c r="U1819" s="1562">
        <v>0.64680000000000004</v>
      </c>
      <c r="V1819" s="1563">
        <v>0.6552</v>
      </c>
      <c r="W1819" s="1562">
        <v>0.64680000000000004</v>
      </c>
      <c r="X1819" s="1562">
        <v>0.64680000000000004</v>
      </c>
      <c r="Y1819" s="1562">
        <v>0.65639999999999998</v>
      </c>
      <c r="Z1819" s="1562">
        <v>0.64680000000000004</v>
      </c>
      <c r="AA1819" s="1562">
        <v>0.64559999999999995</v>
      </c>
      <c r="AB1819" s="1562">
        <v>0.6492</v>
      </c>
      <c r="AC1819" s="1194">
        <f>SUM(E1819:AB1819)</f>
        <v>14.878800000000004</v>
      </c>
    </row>
    <row r="1820" spans="1:30" s="3" customFormat="1" ht="12.75" customHeight="1">
      <c r="A1820" s="3323"/>
      <c r="B1820" s="3310"/>
      <c r="C1820" s="1191" t="s">
        <v>159</v>
      </c>
      <c r="D1820" s="1697" t="s">
        <v>160</v>
      </c>
      <c r="E1820" s="2971">
        <v>99</v>
      </c>
      <c r="F1820" s="2971">
        <v>93</v>
      </c>
      <c r="G1820" s="2971">
        <v>95</v>
      </c>
      <c r="H1820" s="2971">
        <v>92</v>
      </c>
      <c r="I1820" s="2971">
        <v>95</v>
      </c>
      <c r="J1820" s="2971">
        <v>105</v>
      </c>
      <c r="K1820" s="2971">
        <v>123</v>
      </c>
      <c r="L1820" s="2971">
        <v>131</v>
      </c>
      <c r="M1820" s="2971">
        <v>134</v>
      </c>
      <c r="N1820" s="2971">
        <v>145</v>
      </c>
      <c r="O1820" s="2971">
        <v>135</v>
      </c>
      <c r="P1820" s="2971">
        <v>141</v>
      </c>
      <c r="Q1820" s="2971">
        <v>148</v>
      </c>
      <c r="R1820" s="2971">
        <v>144</v>
      </c>
      <c r="S1820" s="2971">
        <v>155</v>
      </c>
      <c r="T1820" s="2971">
        <v>154</v>
      </c>
      <c r="U1820" s="2971">
        <v>155</v>
      </c>
      <c r="V1820" s="2971">
        <v>167</v>
      </c>
      <c r="W1820" s="2971">
        <v>158</v>
      </c>
      <c r="X1820" s="2971">
        <v>155</v>
      </c>
      <c r="Y1820" s="2971">
        <v>151</v>
      </c>
      <c r="Z1820" s="2971">
        <v>140</v>
      </c>
      <c r="AA1820" s="2971">
        <v>117</v>
      </c>
      <c r="AB1820" s="2971">
        <v>105</v>
      </c>
      <c r="AC1820" s="1194"/>
      <c r="AD1820" s="1195">
        <f>MAX(E1820:AB1820)</f>
        <v>167</v>
      </c>
    </row>
    <row r="1821" spans="1:30" s="3" customFormat="1" ht="12.75" customHeight="1" thickBot="1">
      <c r="A1821" s="3325"/>
      <c r="B1821" s="3311"/>
      <c r="C1821" s="2988" t="s">
        <v>161</v>
      </c>
      <c r="D1821" s="2988"/>
      <c r="E1821" s="1268">
        <f t="shared" ref="E1821:Y1821" si="515">E1819/E1818</f>
        <v>0.3292517006802721</v>
      </c>
      <c r="F1821" s="1268">
        <f t="shared" si="515"/>
        <v>0.34865061998541214</v>
      </c>
      <c r="G1821" s="1268">
        <f t="shared" si="515"/>
        <v>0.35462058602554475</v>
      </c>
      <c r="H1821" s="1312">
        <f t="shared" si="515"/>
        <v>0.35135135135135132</v>
      </c>
      <c r="I1821" s="1268">
        <f t="shared" si="515"/>
        <v>0.34966592427616927</v>
      </c>
      <c r="J1821" s="1268">
        <f t="shared" si="515"/>
        <v>0.33981931897150802</v>
      </c>
      <c r="K1821" s="1268">
        <f t="shared" si="515"/>
        <v>0.29758397171479078</v>
      </c>
      <c r="L1821" s="1268">
        <f t="shared" si="515"/>
        <v>0.26273885350318471</v>
      </c>
      <c r="M1821" s="1268">
        <f t="shared" si="515"/>
        <v>0.26556870818322181</v>
      </c>
      <c r="N1821" s="1312">
        <f t="shared" si="515"/>
        <v>0.26666666666666666</v>
      </c>
      <c r="O1821" s="1268">
        <f t="shared" si="515"/>
        <v>0.26065411298315161</v>
      </c>
      <c r="P1821" s="1268">
        <f t="shared" si="515"/>
        <v>0.25862068965517243</v>
      </c>
      <c r="Q1821" s="1268">
        <f t="shared" si="515"/>
        <v>0.24652943992340831</v>
      </c>
      <c r="R1821" s="1268">
        <f t="shared" si="515"/>
        <v>0.24834437086092717</v>
      </c>
      <c r="S1821" s="1268">
        <f t="shared" si="515"/>
        <v>0.23761926397092234</v>
      </c>
      <c r="T1821" s="1268">
        <f t="shared" si="515"/>
        <v>0.23784494086727989</v>
      </c>
      <c r="U1821" s="1268">
        <f t="shared" si="515"/>
        <v>0.23734037868780275</v>
      </c>
      <c r="V1821" s="1312">
        <f t="shared" si="515"/>
        <v>0.23884514435695539</v>
      </c>
      <c r="W1821" s="1268">
        <f t="shared" si="515"/>
        <v>0.232829373650108</v>
      </c>
      <c r="X1821" s="1268">
        <f t="shared" si="515"/>
        <v>0.23547400611620797</v>
      </c>
      <c r="Y1821" s="1268">
        <f t="shared" si="515"/>
        <v>0.24203539823008846</v>
      </c>
      <c r="Z1821" s="1268">
        <v>0.59</v>
      </c>
      <c r="AA1821" s="1268">
        <v>0.47</v>
      </c>
      <c r="AB1821" s="1268">
        <v>0.59</v>
      </c>
      <c r="AC1821" s="1212">
        <f>AC1819/AC1818</f>
        <v>0.27212870091960584</v>
      </c>
    </row>
    <row r="1822" spans="1:30" s="3" customFormat="1" ht="12.75" customHeight="1">
      <c r="A1822" s="3336" t="s">
        <v>228</v>
      </c>
      <c r="B1822" s="3309" t="s">
        <v>906</v>
      </c>
      <c r="C1822" s="1255" t="s">
        <v>156</v>
      </c>
      <c r="D1822" s="1255" t="s">
        <v>157</v>
      </c>
      <c r="E1822" s="1564">
        <v>0</v>
      </c>
      <c r="F1822" s="1564">
        <v>0</v>
      </c>
      <c r="G1822" s="1564">
        <v>0</v>
      </c>
      <c r="H1822" s="1565">
        <v>0</v>
      </c>
      <c r="I1822" s="1564">
        <v>0</v>
      </c>
      <c r="J1822" s="1564">
        <v>0</v>
      </c>
      <c r="K1822" s="1564">
        <v>0</v>
      </c>
      <c r="L1822" s="1564">
        <v>0</v>
      </c>
      <c r="M1822" s="1564">
        <v>0</v>
      </c>
      <c r="N1822" s="1565">
        <v>0</v>
      </c>
      <c r="O1822" s="1564">
        <v>0</v>
      </c>
      <c r="P1822" s="1564">
        <v>0</v>
      </c>
      <c r="Q1822" s="1564">
        <v>0</v>
      </c>
      <c r="R1822" s="1564">
        <v>0</v>
      </c>
      <c r="S1822" s="1564">
        <v>0</v>
      </c>
      <c r="T1822" s="1564">
        <v>0</v>
      </c>
      <c r="U1822" s="1564">
        <v>0</v>
      </c>
      <c r="V1822" s="1565">
        <v>0</v>
      </c>
      <c r="W1822" s="1564">
        <v>0</v>
      </c>
      <c r="X1822" s="1564">
        <v>0</v>
      </c>
      <c r="Y1822" s="1564">
        <v>0</v>
      </c>
      <c r="Z1822" s="1564">
        <v>0</v>
      </c>
      <c r="AA1822" s="1564">
        <v>0</v>
      </c>
      <c r="AB1822" s="1564">
        <v>0</v>
      </c>
      <c r="AC1822" s="1242">
        <f>SUM(E1822:AB1822)</f>
        <v>0</v>
      </c>
    </row>
    <row r="1823" spans="1:30" s="3" customFormat="1" ht="12.75" customHeight="1">
      <c r="A1823" s="3323"/>
      <c r="B1823" s="3310"/>
      <c r="C1823" s="1191" t="s">
        <v>158</v>
      </c>
      <c r="D1823" s="1191" t="s">
        <v>157</v>
      </c>
      <c r="E1823" s="1562">
        <v>0</v>
      </c>
      <c r="F1823" s="1562">
        <v>0</v>
      </c>
      <c r="G1823" s="1562">
        <v>0</v>
      </c>
      <c r="H1823" s="1563">
        <v>0</v>
      </c>
      <c r="I1823" s="1562">
        <v>0</v>
      </c>
      <c r="J1823" s="1562">
        <v>0</v>
      </c>
      <c r="K1823" s="1562">
        <v>0</v>
      </c>
      <c r="L1823" s="1562">
        <v>0</v>
      </c>
      <c r="M1823" s="1562">
        <v>0</v>
      </c>
      <c r="N1823" s="1563">
        <v>0</v>
      </c>
      <c r="O1823" s="1562">
        <v>0</v>
      </c>
      <c r="P1823" s="1562">
        <v>0</v>
      </c>
      <c r="Q1823" s="1562">
        <v>0</v>
      </c>
      <c r="R1823" s="1562">
        <v>0</v>
      </c>
      <c r="S1823" s="1562">
        <v>0</v>
      </c>
      <c r="T1823" s="1562">
        <v>0</v>
      </c>
      <c r="U1823" s="1562">
        <v>0</v>
      </c>
      <c r="V1823" s="1563">
        <v>0</v>
      </c>
      <c r="W1823" s="1562">
        <v>0</v>
      </c>
      <c r="X1823" s="1562">
        <v>0</v>
      </c>
      <c r="Y1823" s="1562">
        <v>0</v>
      </c>
      <c r="Z1823" s="1562">
        <v>0</v>
      </c>
      <c r="AA1823" s="1562">
        <v>0</v>
      </c>
      <c r="AB1823" s="1562">
        <v>0</v>
      </c>
      <c r="AC1823" s="1194">
        <f>SUM(E1823:AB1823)</f>
        <v>0</v>
      </c>
    </row>
    <row r="1824" spans="1:30" s="3" customFormat="1" ht="12.75" customHeight="1">
      <c r="A1824" s="3323"/>
      <c r="B1824" s="3310"/>
      <c r="C1824" s="1191" t="s">
        <v>159</v>
      </c>
      <c r="D1824" s="1697" t="s">
        <v>160</v>
      </c>
      <c r="E1824" s="334">
        <v>0</v>
      </c>
      <c r="F1824" s="334">
        <v>0</v>
      </c>
      <c r="G1824" s="334">
        <v>0</v>
      </c>
      <c r="H1824" s="335">
        <v>0</v>
      </c>
      <c r="I1824" s="334">
        <v>0</v>
      </c>
      <c r="J1824" s="334">
        <v>0</v>
      </c>
      <c r="K1824" s="334">
        <v>0</v>
      </c>
      <c r="L1824" s="334">
        <v>0</v>
      </c>
      <c r="M1824" s="334">
        <v>0</v>
      </c>
      <c r="N1824" s="335">
        <v>0</v>
      </c>
      <c r="O1824" s="334">
        <v>0</v>
      </c>
      <c r="P1824" s="334">
        <v>0</v>
      </c>
      <c r="Q1824" s="334">
        <v>0</v>
      </c>
      <c r="R1824" s="334">
        <v>0</v>
      </c>
      <c r="S1824" s="334">
        <v>0</v>
      </c>
      <c r="T1824" s="334">
        <v>0</v>
      </c>
      <c r="U1824" s="334">
        <v>0</v>
      </c>
      <c r="V1824" s="335">
        <v>0</v>
      </c>
      <c r="W1824" s="334">
        <v>0</v>
      </c>
      <c r="X1824" s="334">
        <v>0</v>
      </c>
      <c r="Y1824" s="334">
        <v>0</v>
      </c>
      <c r="Z1824" s="334">
        <v>0</v>
      </c>
      <c r="AA1824" s="334">
        <v>0</v>
      </c>
      <c r="AB1824" s="334">
        <v>0</v>
      </c>
      <c r="AC1824" s="1194"/>
      <c r="AD1824" s="1195">
        <f>MAX(E1824:AB1824)</f>
        <v>0</v>
      </c>
    </row>
    <row r="1825" spans="1:30" s="3" customFormat="1" ht="12.75" customHeight="1">
      <c r="A1825" s="3324"/>
      <c r="B1825" s="3321"/>
      <c r="C1825" s="1202" t="s">
        <v>161</v>
      </c>
      <c r="D1825" s="1202"/>
      <c r="E1825" s="1308" t="e">
        <f t="shared" ref="E1825:Y1825" si="516">E1823/E1822</f>
        <v>#DIV/0!</v>
      </c>
      <c r="F1825" s="1308" t="e">
        <f t="shared" si="516"/>
        <v>#DIV/0!</v>
      </c>
      <c r="G1825" s="1308" t="e">
        <f t="shared" si="516"/>
        <v>#DIV/0!</v>
      </c>
      <c r="H1825" s="1362" t="e">
        <f t="shared" si="516"/>
        <v>#DIV/0!</v>
      </c>
      <c r="I1825" s="1308" t="e">
        <f t="shared" si="516"/>
        <v>#DIV/0!</v>
      </c>
      <c r="J1825" s="1308" t="e">
        <f t="shared" si="516"/>
        <v>#DIV/0!</v>
      </c>
      <c r="K1825" s="1308" t="e">
        <f t="shared" si="516"/>
        <v>#DIV/0!</v>
      </c>
      <c r="L1825" s="1308" t="e">
        <f t="shared" si="516"/>
        <v>#DIV/0!</v>
      </c>
      <c r="M1825" s="1308" t="e">
        <f t="shared" si="516"/>
        <v>#DIV/0!</v>
      </c>
      <c r="N1825" s="1362" t="e">
        <f t="shared" si="516"/>
        <v>#DIV/0!</v>
      </c>
      <c r="O1825" s="1308" t="e">
        <f t="shared" si="516"/>
        <v>#DIV/0!</v>
      </c>
      <c r="P1825" s="1308" t="e">
        <f t="shared" si="516"/>
        <v>#DIV/0!</v>
      </c>
      <c r="Q1825" s="1308" t="e">
        <f t="shared" si="516"/>
        <v>#DIV/0!</v>
      </c>
      <c r="R1825" s="1308" t="e">
        <f t="shared" si="516"/>
        <v>#DIV/0!</v>
      </c>
      <c r="S1825" s="1308" t="e">
        <f t="shared" si="516"/>
        <v>#DIV/0!</v>
      </c>
      <c r="T1825" s="1308" t="e">
        <f t="shared" si="516"/>
        <v>#DIV/0!</v>
      </c>
      <c r="U1825" s="1308" t="e">
        <f t="shared" si="516"/>
        <v>#DIV/0!</v>
      </c>
      <c r="V1825" s="1362" t="e">
        <f t="shared" si="516"/>
        <v>#DIV/0!</v>
      </c>
      <c r="W1825" s="1308" t="e">
        <f t="shared" si="516"/>
        <v>#DIV/0!</v>
      </c>
      <c r="X1825" s="1308" t="e">
        <f t="shared" si="516"/>
        <v>#DIV/0!</v>
      </c>
      <c r="Y1825" s="1308" t="e">
        <f t="shared" si="516"/>
        <v>#DIV/0!</v>
      </c>
      <c r="Z1825" s="1308">
        <v>0</v>
      </c>
      <c r="AA1825" s="1308">
        <v>0</v>
      </c>
      <c r="AB1825" s="1308">
        <v>0</v>
      </c>
      <c r="AC1825" s="1205" t="e">
        <f>AC1823/AC1822</f>
        <v>#DIV/0!</v>
      </c>
    </row>
    <row r="1826" spans="1:30" s="3" customFormat="1" ht="12.75" customHeight="1">
      <c r="A1826" s="3322" t="s">
        <v>189</v>
      </c>
      <c r="B1826" s="3320" t="s">
        <v>911</v>
      </c>
      <c r="C1826" s="1186" t="s">
        <v>156</v>
      </c>
      <c r="D1826" s="1186" t="s">
        <v>157</v>
      </c>
      <c r="E1826" s="1560">
        <v>0.61140000000000005</v>
      </c>
      <c r="F1826" s="1560">
        <v>0.58260000000000001</v>
      </c>
      <c r="G1826" s="1560">
        <v>0.55940000000000001</v>
      </c>
      <c r="H1826" s="1561">
        <v>0.55959999999999999</v>
      </c>
      <c r="I1826" s="1560">
        <v>0.56320000000000003</v>
      </c>
      <c r="J1826" s="1560">
        <v>0.58620000000000005</v>
      </c>
      <c r="K1826" s="1560">
        <v>0.69179999999999997</v>
      </c>
      <c r="L1826" s="1560">
        <v>0.76759999999999995</v>
      </c>
      <c r="M1826" s="1560">
        <v>0.78920000000000001</v>
      </c>
      <c r="N1826" s="1561">
        <v>0.77400000000000002</v>
      </c>
      <c r="O1826" s="1560">
        <v>0.79759999999999998</v>
      </c>
      <c r="P1826" s="1560">
        <v>0.79320000000000002</v>
      </c>
      <c r="Q1826" s="1560">
        <v>0.79700000000000004</v>
      </c>
      <c r="R1826" s="1560">
        <v>0.81459999999999999</v>
      </c>
      <c r="S1826" s="1560">
        <v>0.85980000000000001</v>
      </c>
      <c r="T1826" s="1560">
        <v>0.876</v>
      </c>
      <c r="U1826" s="1560">
        <v>0.87380000000000002</v>
      </c>
      <c r="V1826" s="1561">
        <v>0.88480000000000003</v>
      </c>
      <c r="W1826" s="1560">
        <v>0.89600000000000002</v>
      </c>
      <c r="X1826" s="1560">
        <v>0.87860000000000005</v>
      </c>
      <c r="Y1826" s="1560">
        <v>0.89239999999999997</v>
      </c>
      <c r="Z1826" s="1560">
        <v>0.82520000000000004</v>
      </c>
      <c r="AA1826" s="1560">
        <v>0.74839999999999995</v>
      </c>
      <c r="AB1826" s="1560">
        <v>0.66239999999999999</v>
      </c>
      <c r="AC1826" s="1189">
        <f>SUM(E1826:AB1826)</f>
        <v>18.084800000000005</v>
      </c>
    </row>
    <row r="1827" spans="1:30" s="3" customFormat="1" ht="12.75" customHeight="1">
      <c r="A1827" s="3323"/>
      <c r="B1827" s="3310"/>
      <c r="C1827" s="1191" t="s">
        <v>158</v>
      </c>
      <c r="D1827" s="1191" t="s">
        <v>157</v>
      </c>
      <c r="E1827" s="1562">
        <v>0.17860000000000001</v>
      </c>
      <c r="F1827" s="1562">
        <v>0.1784</v>
      </c>
      <c r="G1827" s="1562">
        <v>0.17660000000000001</v>
      </c>
      <c r="H1827" s="1563">
        <v>0.17419999999999999</v>
      </c>
      <c r="I1827" s="1562">
        <v>0.17780000000000001</v>
      </c>
      <c r="J1827" s="1562">
        <v>0.18720000000000001</v>
      </c>
      <c r="K1827" s="1562">
        <v>0.189</v>
      </c>
      <c r="L1827" s="1562">
        <v>0.18940000000000001</v>
      </c>
      <c r="M1827" s="1562">
        <v>0.1744</v>
      </c>
      <c r="N1827" s="1563">
        <v>0.14480000000000001</v>
      </c>
      <c r="O1827" s="1562">
        <v>0.15060000000000001</v>
      </c>
      <c r="P1827" s="1562">
        <v>0.15379999999999999</v>
      </c>
      <c r="Q1827" s="1562">
        <v>0.14599999999999999</v>
      </c>
      <c r="R1827" s="1562">
        <v>0.1404</v>
      </c>
      <c r="S1827" s="1562">
        <v>0.1898</v>
      </c>
      <c r="T1827" s="1562">
        <v>0.18720000000000001</v>
      </c>
      <c r="U1827" s="1562">
        <v>0.189</v>
      </c>
      <c r="V1827" s="1563">
        <v>0.19159999999999999</v>
      </c>
      <c r="W1827" s="1562">
        <v>0.19220000000000001</v>
      </c>
      <c r="X1827" s="1562">
        <v>0.19359999999999999</v>
      </c>
      <c r="Y1827" s="1562">
        <v>0.20180000000000001</v>
      </c>
      <c r="Z1827" s="1562">
        <v>0.20200000000000001</v>
      </c>
      <c r="AA1827" s="1562">
        <v>0.2</v>
      </c>
      <c r="AB1827" s="1562">
        <v>0.20100000000000001</v>
      </c>
      <c r="AC1827" s="1194">
        <f>SUM(E1827:AB1827)</f>
        <v>4.3094000000000001</v>
      </c>
    </row>
    <row r="1828" spans="1:30" s="3" customFormat="1" ht="12.75" customHeight="1">
      <c r="A1828" s="3323"/>
      <c r="B1828" s="3310"/>
      <c r="C1828" s="1191" t="s">
        <v>159</v>
      </c>
      <c r="D1828" s="1697" t="s">
        <v>160</v>
      </c>
      <c r="E1828" s="2625">
        <v>36</v>
      </c>
      <c r="F1828" s="2626">
        <v>35</v>
      </c>
      <c r="G1828" s="2626">
        <v>33</v>
      </c>
      <c r="H1828" s="2626">
        <v>33</v>
      </c>
      <c r="I1828" s="2626">
        <v>33</v>
      </c>
      <c r="J1828" s="2626">
        <v>38</v>
      </c>
      <c r="K1828" s="2626">
        <v>41</v>
      </c>
      <c r="L1828" s="2626">
        <v>45</v>
      </c>
      <c r="M1828" s="2626">
        <v>40</v>
      </c>
      <c r="N1828" s="2626">
        <v>43</v>
      </c>
      <c r="O1828" s="2626">
        <v>43</v>
      </c>
      <c r="P1828" s="2626">
        <v>43</v>
      </c>
      <c r="Q1828" s="2626">
        <v>44</v>
      </c>
      <c r="R1828" s="2626">
        <v>45</v>
      </c>
      <c r="S1828" s="2626">
        <v>49</v>
      </c>
      <c r="T1828" s="2626">
        <v>51</v>
      </c>
      <c r="U1828" s="2626">
        <v>52</v>
      </c>
      <c r="V1828" s="2626">
        <v>51</v>
      </c>
      <c r="W1828" s="2626">
        <v>51</v>
      </c>
      <c r="X1828" s="2626">
        <v>49</v>
      </c>
      <c r="Y1828" s="2626">
        <v>51</v>
      </c>
      <c r="Z1828" s="2626">
        <v>46</v>
      </c>
      <c r="AA1828" s="2626">
        <v>39</v>
      </c>
      <c r="AB1828" s="2627">
        <v>37</v>
      </c>
      <c r="AC1828" s="1250"/>
    </row>
    <row r="1829" spans="1:30" s="3" customFormat="1" ht="12.75" customHeight="1" thickBot="1">
      <c r="A1829" s="3324"/>
      <c r="B1829" s="3321"/>
      <c r="C1829" s="1202" t="s">
        <v>161</v>
      </c>
      <c r="D1829" s="1202"/>
      <c r="E1829" s="1308">
        <f t="shared" ref="E1829:Y1829" si="517">E1827/E1826</f>
        <v>0.29211645403990838</v>
      </c>
      <c r="F1829" s="1308">
        <f t="shared" si="517"/>
        <v>0.30621352557500858</v>
      </c>
      <c r="G1829" s="1308">
        <f t="shared" si="517"/>
        <v>0.3156953879156239</v>
      </c>
      <c r="H1829" s="1362">
        <f t="shared" si="517"/>
        <v>0.31129378127233737</v>
      </c>
      <c r="I1829" s="1308">
        <f t="shared" si="517"/>
        <v>0.31569602272727271</v>
      </c>
      <c r="J1829" s="1308">
        <f t="shared" si="517"/>
        <v>0.31934493346980553</v>
      </c>
      <c r="K1829" s="1308">
        <f t="shared" si="517"/>
        <v>0.27320034692107548</v>
      </c>
      <c r="L1829" s="1308">
        <f t="shared" si="517"/>
        <v>0.24674309536216782</v>
      </c>
      <c r="M1829" s="1308">
        <f t="shared" si="517"/>
        <v>0.22098327420172326</v>
      </c>
      <c r="N1829" s="1362">
        <f t="shared" si="517"/>
        <v>0.18708010335917313</v>
      </c>
      <c r="O1829" s="1308">
        <f t="shared" si="517"/>
        <v>0.18881644934804415</v>
      </c>
      <c r="P1829" s="1308">
        <f t="shared" si="517"/>
        <v>0.19389813414019161</v>
      </c>
      <c r="Q1829" s="1308">
        <f t="shared" si="517"/>
        <v>0.18318695106649935</v>
      </c>
      <c r="R1829" s="1308">
        <f t="shared" si="517"/>
        <v>0.17235452983059171</v>
      </c>
      <c r="S1829" s="1308">
        <f t="shared" si="517"/>
        <v>0.22074901139799952</v>
      </c>
      <c r="T1829" s="1308">
        <f t="shared" si="517"/>
        <v>0.21369863013698631</v>
      </c>
      <c r="U1829" s="1308">
        <f t="shared" si="517"/>
        <v>0.21629663538567179</v>
      </c>
      <c r="V1829" s="1362">
        <f t="shared" si="517"/>
        <v>0.21654611211573235</v>
      </c>
      <c r="W1829" s="1308">
        <f t="shared" si="517"/>
        <v>0.21450892857142859</v>
      </c>
      <c r="X1829" s="1308">
        <f t="shared" si="517"/>
        <v>0.22035055770544046</v>
      </c>
      <c r="Y1829" s="1308">
        <f t="shared" si="517"/>
        <v>0.2261317794710892</v>
      </c>
      <c r="Z1829" s="1308">
        <v>0</v>
      </c>
      <c r="AA1829" s="1308">
        <v>0</v>
      </c>
      <c r="AB1829" s="1308">
        <v>0</v>
      </c>
      <c r="AC1829" s="1205">
        <f>AC1827/AC1826</f>
        <v>0.23828850747589131</v>
      </c>
    </row>
    <row r="1830" spans="1:30" s="3" customFormat="1" ht="12.75" customHeight="1">
      <c r="A1830" s="3308" t="s">
        <v>300</v>
      </c>
      <c r="B1830" s="3320" t="s">
        <v>912</v>
      </c>
      <c r="C1830" s="1186" t="s">
        <v>156</v>
      </c>
      <c r="D1830" s="1186" t="s">
        <v>157</v>
      </c>
      <c r="E1830" s="1316">
        <v>0</v>
      </c>
      <c r="F1830" s="1316">
        <v>0</v>
      </c>
      <c r="G1830" s="1316">
        <v>0</v>
      </c>
      <c r="H1830" s="1324">
        <v>0</v>
      </c>
      <c r="I1830" s="1316">
        <v>0</v>
      </c>
      <c r="J1830" s="1316">
        <v>0</v>
      </c>
      <c r="K1830" s="1316">
        <v>0</v>
      </c>
      <c r="L1830" s="1316">
        <v>0</v>
      </c>
      <c r="M1830" s="1316">
        <v>0</v>
      </c>
      <c r="N1830" s="1324">
        <v>0</v>
      </c>
      <c r="O1830" s="1316">
        <v>0</v>
      </c>
      <c r="P1830" s="1316">
        <v>0</v>
      </c>
      <c r="Q1830" s="1316">
        <v>0</v>
      </c>
      <c r="R1830" s="1316">
        <v>0</v>
      </c>
      <c r="S1830" s="1316">
        <v>0</v>
      </c>
      <c r="T1830" s="1316">
        <v>0</v>
      </c>
      <c r="U1830" s="1316">
        <v>0</v>
      </c>
      <c r="V1830" s="1324">
        <v>0</v>
      </c>
      <c r="W1830" s="1316">
        <v>0</v>
      </c>
      <c r="X1830" s="1316">
        <v>0</v>
      </c>
      <c r="Y1830" s="1316">
        <v>0</v>
      </c>
      <c r="Z1830" s="1316">
        <v>0</v>
      </c>
      <c r="AA1830" s="1316">
        <v>0</v>
      </c>
      <c r="AB1830" s="1316">
        <v>0</v>
      </c>
      <c r="AC1830" s="1189">
        <f>SUM(E1830:AB1830)</f>
        <v>0</v>
      </c>
    </row>
    <row r="1831" spans="1:30" s="3" customFormat="1" ht="12.75" customHeight="1">
      <c r="A1831" s="3305"/>
      <c r="B1831" s="3310"/>
      <c r="C1831" s="1191" t="s">
        <v>158</v>
      </c>
      <c r="D1831" s="1191" t="s">
        <v>157</v>
      </c>
      <c r="E1831" s="1305">
        <v>0</v>
      </c>
      <c r="F1831" s="1305">
        <v>0</v>
      </c>
      <c r="G1831" s="1305">
        <v>0</v>
      </c>
      <c r="H1831" s="1321">
        <v>0</v>
      </c>
      <c r="I1831" s="1305">
        <v>0</v>
      </c>
      <c r="J1831" s="1305">
        <v>0</v>
      </c>
      <c r="K1831" s="1305">
        <v>0</v>
      </c>
      <c r="L1831" s="1305">
        <v>0</v>
      </c>
      <c r="M1831" s="1305">
        <v>0</v>
      </c>
      <c r="N1831" s="1321">
        <v>0</v>
      </c>
      <c r="O1831" s="1305">
        <v>0</v>
      </c>
      <c r="P1831" s="1305">
        <v>0</v>
      </c>
      <c r="Q1831" s="1305">
        <v>0</v>
      </c>
      <c r="R1831" s="1305">
        <v>0</v>
      </c>
      <c r="S1831" s="1305">
        <v>0</v>
      </c>
      <c r="T1831" s="1305">
        <v>0</v>
      </c>
      <c r="U1831" s="1305">
        <v>0</v>
      </c>
      <c r="V1831" s="1321">
        <v>0</v>
      </c>
      <c r="W1831" s="1305">
        <v>0</v>
      </c>
      <c r="X1831" s="1305">
        <v>0</v>
      </c>
      <c r="Y1831" s="1305">
        <v>0</v>
      </c>
      <c r="Z1831" s="1305">
        <v>0</v>
      </c>
      <c r="AA1831" s="1305">
        <v>0</v>
      </c>
      <c r="AB1831" s="1305">
        <v>0</v>
      </c>
      <c r="AC1831" s="1194">
        <f>SUM(E1831:AB1831)</f>
        <v>0</v>
      </c>
    </row>
    <row r="1832" spans="1:30" s="3" customFormat="1" ht="12.75" customHeight="1">
      <c r="A1832" s="3305"/>
      <c r="B1832" s="3310"/>
      <c r="C1832" s="1191" t="s">
        <v>159</v>
      </c>
      <c r="D1832" s="1697" t="s">
        <v>160</v>
      </c>
      <c r="E1832" s="334">
        <v>0</v>
      </c>
      <c r="F1832" s="334">
        <v>0</v>
      </c>
      <c r="G1832" s="334">
        <v>0</v>
      </c>
      <c r="H1832" s="335">
        <v>0</v>
      </c>
      <c r="I1832" s="334">
        <v>0</v>
      </c>
      <c r="J1832" s="334">
        <v>0</v>
      </c>
      <c r="K1832" s="334">
        <v>0</v>
      </c>
      <c r="L1832" s="334">
        <v>0</v>
      </c>
      <c r="M1832" s="334">
        <v>0</v>
      </c>
      <c r="N1832" s="335">
        <v>0</v>
      </c>
      <c r="O1832" s="334">
        <v>0</v>
      </c>
      <c r="P1832" s="334">
        <v>0</v>
      </c>
      <c r="Q1832" s="334">
        <v>0</v>
      </c>
      <c r="R1832" s="334">
        <v>0</v>
      </c>
      <c r="S1832" s="334">
        <v>0</v>
      </c>
      <c r="T1832" s="334">
        <v>0</v>
      </c>
      <c r="U1832" s="334">
        <v>0</v>
      </c>
      <c r="V1832" s="335">
        <v>0</v>
      </c>
      <c r="W1832" s="334">
        <v>0</v>
      </c>
      <c r="X1832" s="334">
        <v>0</v>
      </c>
      <c r="Y1832" s="334">
        <v>0</v>
      </c>
      <c r="Z1832" s="334">
        <v>0</v>
      </c>
      <c r="AA1832" s="334">
        <v>0</v>
      </c>
      <c r="AB1832" s="334">
        <v>0</v>
      </c>
      <c r="AC1832" s="1194"/>
    </row>
    <row r="1833" spans="1:30" s="3" customFormat="1" ht="12.75" customHeight="1">
      <c r="A1833" s="3307"/>
      <c r="B1833" s="3321"/>
      <c r="C1833" s="1202" t="s">
        <v>161</v>
      </c>
      <c r="D1833" s="1202"/>
      <c r="E1833" s="1308" t="e">
        <f t="shared" ref="E1833:Y1833" si="518">E1831/E1830</f>
        <v>#DIV/0!</v>
      </c>
      <c r="F1833" s="1308" t="e">
        <f t="shared" si="518"/>
        <v>#DIV/0!</v>
      </c>
      <c r="G1833" s="1308" t="e">
        <f t="shared" si="518"/>
        <v>#DIV/0!</v>
      </c>
      <c r="H1833" s="1362" t="e">
        <f t="shared" si="518"/>
        <v>#DIV/0!</v>
      </c>
      <c r="I1833" s="1308" t="e">
        <f t="shared" si="518"/>
        <v>#DIV/0!</v>
      </c>
      <c r="J1833" s="1308" t="e">
        <f t="shared" si="518"/>
        <v>#DIV/0!</v>
      </c>
      <c r="K1833" s="1308" t="e">
        <f t="shared" si="518"/>
        <v>#DIV/0!</v>
      </c>
      <c r="L1833" s="1308" t="e">
        <f t="shared" si="518"/>
        <v>#DIV/0!</v>
      </c>
      <c r="M1833" s="1308" t="e">
        <f t="shared" si="518"/>
        <v>#DIV/0!</v>
      </c>
      <c r="N1833" s="1362" t="e">
        <f t="shared" si="518"/>
        <v>#DIV/0!</v>
      </c>
      <c r="O1833" s="1308" t="e">
        <f t="shared" si="518"/>
        <v>#DIV/0!</v>
      </c>
      <c r="P1833" s="1308" t="e">
        <f t="shared" si="518"/>
        <v>#DIV/0!</v>
      </c>
      <c r="Q1833" s="1308" t="e">
        <f t="shared" si="518"/>
        <v>#DIV/0!</v>
      </c>
      <c r="R1833" s="1308" t="e">
        <f t="shared" si="518"/>
        <v>#DIV/0!</v>
      </c>
      <c r="S1833" s="1308" t="e">
        <f t="shared" si="518"/>
        <v>#DIV/0!</v>
      </c>
      <c r="T1833" s="1308" t="e">
        <f t="shared" si="518"/>
        <v>#DIV/0!</v>
      </c>
      <c r="U1833" s="1308" t="e">
        <f t="shared" si="518"/>
        <v>#DIV/0!</v>
      </c>
      <c r="V1833" s="1362" t="e">
        <f t="shared" si="518"/>
        <v>#DIV/0!</v>
      </c>
      <c r="W1833" s="1308" t="e">
        <f t="shared" si="518"/>
        <v>#DIV/0!</v>
      </c>
      <c r="X1833" s="1308" t="e">
        <f t="shared" si="518"/>
        <v>#DIV/0!</v>
      </c>
      <c r="Y1833" s="1308" t="e">
        <f t="shared" si="518"/>
        <v>#DIV/0!</v>
      </c>
      <c r="Z1833" s="1308">
        <v>0</v>
      </c>
      <c r="AA1833" s="1308">
        <v>0</v>
      </c>
      <c r="AB1833" s="1308">
        <v>0</v>
      </c>
      <c r="AC1833" s="1205" t="e">
        <f>AC1831/AC1830</f>
        <v>#DIV/0!</v>
      </c>
    </row>
    <row r="1834" spans="1:30" s="3" customFormat="1" ht="12.75" customHeight="1">
      <c r="A1834" s="3308" t="s">
        <v>359</v>
      </c>
      <c r="B1834" s="3320" t="s">
        <v>913</v>
      </c>
      <c r="C1834" s="1186" t="s">
        <v>156</v>
      </c>
      <c r="D1834" s="1186" t="s">
        <v>157</v>
      </c>
      <c r="E1834" s="1267">
        <v>0</v>
      </c>
      <c r="F1834" s="1267">
        <v>0</v>
      </c>
      <c r="G1834" s="1267">
        <v>0</v>
      </c>
      <c r="H1834" s="1324">
        <v>0</v>
      </c>
      <c r="I1834" s="1267">
        <v>0</v>
      </c>
      <c r="J1834" s="1267">
        <v>0</v>
      </c>
      <c r="K1834" s="1267">
        <v>0</v>
      </c>
      <c r="L1834" s="1267">
        <v>0</v>
      </c>
      <c r="M1834" s="1267">
        <v>0</v>
      </c>
      <c r="N1834" s="1324">
        <v>0</v>
      </c>
      <c r="O1834" s="1267">
        <v>0</v>
      </c>
      <c r="P1834" s="1267">
        <v>0</v>
      </c>
      <c r="Q1834" s="1267">
        <v>0</v>
      </c>
      <c r="R1834" s="1267">
        <v>0</v>
      </c>
      <c r="S1834" s="1267">
        <v>0</v>
      </c>
      <c r="T1834" s="1267">
        <v>0</v>
      </c>
      <c r="U1834" s="1267">
        <v>0</v>
      </c>
      <c r="V1834" s="1324">
        <v>0</v>
      </c>
      <c r="W1834" s="1267">
        <v>0</v>
      </c>
      <c r="X1834" s="1267">
        <v>0</v>
      </c>
      <c r="Y1834" s="1267">
        <v>0</v>
      </c>
      <c r="Z1834" s="1267">
        <v>0</v>
      </c>
      <c r="AA1834" s="1267">
        <v>0</v>
      </c>
      <c r="AB1834" s="1267">
        <v>0</v>
      </c>
      <c r="AC1834" s="1189">
        <f>SUM(E1834:AB1834)</f>
        <v>0</v>
      </c>
    </row>
    <row r="1835" spans="1:30" s="3" customFormat="1" ht="12.75" customHeight="1">
      <c r="A1835" s="3305"/>
      <c r="B1835" s="3310"/>
      <c r="C1835" s="1191" t="s">
        <v>158</v>
      </c>
      <c r="D1835" s="1191" t="s">
        <v>157</v>
      </c>
      <c r="E1835" s="1305">
        <v>0</v>
      </c>
      <c r="F1835" s="1305">
        <v>0</v>
      </c>
      <c r="G1835" s="1305">
        <v>0</v>
      </c>
      <c r="H1835" s="1318">
        <v>0</v>
      </c>
      <c r="I1835" s="1305">
        <v>0</v>
      </c>
      <c r="J1835" s="1305">
        <v>0</v>
      </c>
      <c r="K1835" s="1305">
        <v>0</v>
      </c>
      <c r="L1835" s="1305">
        <v>0</v>
      </c>
      <c r="M1835" s="1305">
        <v>0</v>
      </c>
      <c r="N1835" s="1318">
        <v>0</v>
      </c>
      <c r="O1835" s="1305">
        <v>0</v>
      </c>
      <c r="P1835" s="1305">
        <v>0</v>
      </c>
      <c r="Q1835" s="1305">
        <v>0</v>
      </c>
      <c r="R1835" s="1305">
        <v>0</v>
      </c>
      <c r="S1835" s="1305">
        <v>0</v>
      </c>
      <c r="T1835" s="1305">
        <v>0</v>
      </c>
      <c r="U1835" s="1305">
        <v>0</v>
      </c>
      <c r="V1835" s="1318">
        <v>0</v>
      </c>
      <c r="W1835" s="1305">
        <v>0</v>
      </c>
      <c r="X1835" s="1305">
        <v>0</v>
      </c>
      <c r="Y1835" s="1305">
        <v>0</v>
      </c>
      <c r="Z1835" s="1305">
        <v>0</v>
      </c>
      <c r="AA1835" s="1305">
        <v>0</v>
      </c>
      <c r="AB1835" s="1305">
        <v>0</v>
      </c>
      <c r="AC1835" s="1194">
        <f>SUM(E1835:AB1835)</f>
        <v>0</v>
      </c>
    </row>
    <row r="1836" spans="1:30" s="3" customFormat="1" ht="12.75" customHeight="1">
      <c r="A1836" s="3305"/>
      <c r="B1836" s="3310"/>
      <c r="C1836" s="1191" t="s">
        <v>159</v>
      </c>
      <c r="D1836" s="1697" t="s">
        <v>160</v>
      </c>
      <c r="E1836" s="334">
        <f t="shared" ref="E1836:AB1836" si="519">SQRT(E1834*E1834+E1835*E1835)*1000/1.73/E1777</f>
        <v>0</v>
      </c>
      <c r="F1836" s="334">
        <f t="shared" si="519"/>
        <v>0</v>
      </c>
      <c r="G1836" s="334">
        <f t="shared" si="519"/>
        <v>0</v>
      </c>
      <c r="H1836" s="335">
        <f t="shared" si="519"/>
        <v>0</v>
      </c>
      <c r="I1836" s="334">
        <f t="shared" si="519"/>
        <v>0</v>
      </c>
      <c r="J1836" s="334">
        <f t="shared" si="519"/>
        <v>0</v>
      </c>
      <c r="K1836" s="334">
        <f t="shared" si="519"/>
        <v>0</v>
      </c>
      <c r="L1836" s="334">
        <f t="shared" si="519"/>
        <v>0</v>
      </c>
      <c r="M1836" s="334">
        <f t="shared" si="519"/>
        <v>0</v>
      </c>
      <c r="N1836" s="335">
        <f t="shared" si="519"/>
        <v>0</v>
      </c>
      <c r="O1836" s="334">
        <f t="shared" si="519"/>
        <v>0</v>
      </c>
      <c r="P1836" s="334">
        <f t="shared" si="519"/>
        <v>0</v>
      </c>
      <c r="Q1836" s="334">
        <f t="shared" si="519"/>
        <v>0</v>
      </c>
      <c r="R1836" s="334">
        <f t="shared" si="519"/>
        <v>0</v>
      </c>
      <c r="S1836" s="334">
        <f t="shared" si="519"/>
        <v>0</v>
      </c>
      <c r="T1836" s="334">
        <f t="shared" si="519"/>
        <v>0</v>
      </c>
      <c r="U1836" s="334">
        <f t="shared" si="519"/>
        <v>0</v>
      </c>
      <c r="V1836" s="335">
        <f t="shared" si="519"/>
        <v>0</v>
      </c>
      <c r="W1836" s="334">
        <f t="shared" si="519"/>
        <v>0</v>
      </c>
      <c r="X1836" s="334">
        <f t="shared" si="519"/>
        <v>0</v>
      </c>
      <c r="Y1836" s="334">
        <f t="shared" si="519"/>
        <v>0</v>
      </c>
      <c r="Z1836" s="334">
        <f t="shared" si="519"/>
        <v>0</v>
      </c>
      <c r="AA1836" s="334">
        <f t="shared" si="519"/>
        <v>0</v>
      </c>
      <c r="AB1836" s="334">
        <f t="shared" si="519"/>
        <v>0</v>
      </c>
      <c r="AC1836" s="1194"/>
    </row>
    <row r="1837" spans="1:30" s="3" customFormat="1" ht="12.75" customHeight="1">
      <c r="A1837" s="3307"/>
      <c r="B1837" s="3321"/>
      <c r="C1837" s="1202" t="s">
        <v>161</v>
      </c>
      <c r="D1837" s="1202"/>
      <c r="E1837" s="1308" t="e">
        <f t="shared" ref="E1837:Y1837" si="520">E1835/E1834</f>
        <v>#DIV/0!</v>
      </c>
      <c r="F1837" s="1308" t="e">
        <f t="shared" si="520"/>
        <v>#DIV/0!</v>
      </c>
      <c r="G1837" s="1308" t="e">
        <f t="shared" si="520"/>
        <v>#DIV/0!</v>
      </c>
      <c r="H1837" s="1362" t="e">
        <f t="shared" si="520"/>
        <v>#DIV/0!</v>
      </c>
      <c r="I1837" s="1308" t="e">
        <f t="shared" si="520"/>
        <v>#DIV/0!</v>
      </c>
      <c r="J1837" s="1308" t="e">
        <f t="shared" si="520"/>
        <v>#DIV/0!</v>
      </c>
      <c r="K1837" s="1308" t="e">
        <f t="shared" si="520"/>
        <v>#DIV/0!</v>
      </c>
      <c r="L1837" s="1308" t="e">
        <f t="shared" si="520"/>
        <v>#DIV/0!</v>
      </c>
      <c r="M1837" s="1308" t="e">
        <f t="shared" si="520"/>
        <v>#DIV/0!</v>
      </c>
      <c r="N1837" s="1362" t="e">
        <f t="shared" si="520"/>
        <v>#DIV/0!</v>
      </c>
      <c r="O1837" s="1308" t="e">
        <f t="shared" si="520"/>
        <v>#DIV/0!</v>
      </c>
      <c r="P1837" s="1308" t="e">
        <f t="shared" si="520"/>
        <v>#DIV/0!</v>
      </c>
      <c r="Q1837" s="1308" t="e">
        <f t="shared" si="520"/>
        <v>#DIV/0!</v>
      </c>
      <c r="R1837" s="1308" t="e">
        <f t="shared" si="520"/>
        <v>#DIV/0!</v>
      </c>
      <c r="S1837" s="1308" t="e">
        <f t="shared" si="520"/>
        <v>#DIV/0!</v>
      </c>
      <c r="T1837" s="1308" t="e">
        <f t="shared" si="520"/>
        <v>#DIV/0!</v>
      </c>
      <c r="U1837" s="1308" t="e">
        <f t="shared" si="520"/>
        <v>#DIV/0!</v>
      </c>
      <c r="V1837" s="1362" t="e">
        <f t="shared" si="520"/>
        <v>#DIV/0!</v>
      </c>
      <c r="W1837" s="1308" t="e">
        <f t="shared" si="520"/>
        <v>#DIV/0!</v>
      </c>
      <c r="X1837" s="1308" t="e">
        <f t="shared" si="520"/>
        <v>#DIV/0!</v>
      </c>
      <c r="Y1837" s="1308" t="e">
        <f t="shared" si="520"/>
        <v>#DIV/0!</v>
      </c>
      <c r="Z1837" s="1308">
        <v>0</v>
      </c>
      <c r="AA1837" s="1308">
        <v>0</v>
      </c>
      <c r="AB1837" s="1308">
        <v>0</v>
      </c>
      <c r="AC1837" s="1205" t="e">
        <f>AC1835/AC1834</f>
        <v>#DIV/0!</v>
      </c>
    </row>
    <row r="1838" spans="1:30" s="3" customFormat="1" ht="12.75" customHeight="1">
      <c r="A1838" s="1384"/>
      <c r="B1838" s="1261" t="s">
        <v>191</v>
      </c>
      <c r="C1838" s="1186" t="s">
        <v>156</v>
      </c>
      <c r="D1838" s="1186" t="s">
        <v>157</v>
      </c>
      <c r="E1838" s="1568">
        <v>5.1999999999999995E-4</v>
      </c>
      <c r="F1838" s="1568">
        <v>5.8E-4</v>
      </c>
      <c r="G1838" s="1568">
        <v>4.2000000000000002E-4</v>
      </c>
      <c r="H1838" s="1569">
        <v>4.0000000000000002E-4</v>
      </c>
      <c r="I1838" s="1568">
        <v>4.6000000000000001E-4</v>
      </c>
      <c r="J1838" s="1568">
        <v>5.0000000000000001E-4</v>
      </c>
      <c r="K1838" s="1568">
        <v>4.2000000000000002E-4</v>
      </c>
      <c r="L1838" s="1568">
        <v>4.0000000000000002E-4</v>
      </c>
      <c r="M1838" s="1568">
        <v>4.0000000000000002E-4</v>
      </c>
      <c r="N1838" s="1569">
        <v>4.0000000000000002E-4</v>
      </c>
      <c r="O1838" s="1568">
        <v>4.0000000000000002E-4</v>
      </c>
      <c r="P1838" s="1568">
        <v>3.8000000000000002E-4</v>
      </c>
      <c r="Q1838" s="1568">
        <v>4.0000000000000002E-4</v>
      </c>
      <c r="R1838" s="1568">
        <v>3.2000000000000003E-4</v>
      </c>
      <c r="S1838" s="1568">
        <v>3.2000000000000003E-4</v>
      </c>
      <c r="T1838" s="1568">
        <v>4.0000000000000002E-4</v>
      </c>
      <c r="U1838" s="1568">
        <v>3.8000000000000002E-4</v>
      </c>
      <c r="V1838" s="1569">
        <v>4.0000000000000002E-4</v>
      </c>
      <c r="W1838" s="1568">
        <v>3.8000000000000002E-4</v>
      </c>
      <c r="X1838" s="1568">
        <v>4.0000000000000002E-4</v>
      </c>
      <c r="Y1838" s="1568">
        <v>4.0000000000000002E-4</v>
      </c>
      <c r="Z1838" s="1568">
        <v>4.0000000000000002E-4</v>
      </c>
      <c r="AA1838" s="1568">
        <v>4.2000000000000002E-4</v>
      </c>
      <c r="AB1838" s="1568">
        <v>4.0000000000000002E-4</v>
      </c>
      <c r="AC1838" s="1189">
        <f>SUM(E1838:AB1838)</f>
        <v>9.8999999999999991E-3</v>
      </c>
      <c r="AD1838" s="1526">
        <f>MAX(E1838:AA1838)</f>
        <v>5.8E-4</v>
      </c>
    </row>
    <row r="1839" spans="1:30" s="3" customFormat="1" ht="12.75" customHeight="1">
      <c r="A1839" s="1345"/>
      <c r="B1839" s="1346" t="s">
        <v>192</v>
      </c>
      <c r="C1839" s="1209" t="s">
        <v>156</v>
      </c>
      <c r="D1839" s="1209" t="s">
        <v>157</v>
      </c>
      <c r="E1839" s="1570">
        <v>2.2799999999999999E-3</v>
      </c>
      <c r="F1839" s="1570">
        <v>3.5599999999999998E-3</v>
      </c>
      <c r="G1839" s="1570">
        <v>3.3E-3</v>
      </c>
      <c r="H1839" s="1571">
        <v>2.2399999999999998E-3</v>
      </c>
      <c r="I1839" s="1570">
        <v>4.7000000000000002E-3</v>
      </c>
      <c r="J1839" s="1570">
        <v>2.1199999999999999E-3</v>
      </c>
      <c r="K1839" s="1570">
        <v>1.98E-3</v>
      </c>
      <c r="L1839" s="1570">
        <v>4.1399999999999996E-3</v>
      </c>
      <c r="M1839" s="1570">
        <v>2.8600000000000001E-3</v>
      </c>
      <c r="N1839" s="1571">
        <v>8.9599999999999992E-3</v>
      </c>
      <c r="O1839" s="1570">
        <v>9.6799999999999994E-3</v>
      </c>
      <c r="P1839" s="1570">
        <v>1.0540000000000001E-2</v>
      </c>
      <c r="Q1839" s="1570">
        <v>1.0699999999999999E-2</v>
      </c>
      <c r="R1839" s="1570">
        <v>9.58E-3</v>
      </c>
      <c r="S1839" s="1570">
        <v>8.9599999999999992E-3</v>
      </c>
      <c r="T1839" s="1570">
        <v>8.6400000000000001E-3</v>
      </c>
      <c r="U1839" s="1570">
        <v>9.5999999999999992E-3</v>
      </c>
      <c r="V1839" s="1571">
        <v>9.0600000000000003E-3</v>
      </c>
      <c r="W1839" s="1570">
        <v>8.8000000000000003E-4</v>
      </c>
      <c r="X1839" s="1570">
        <v>2.0999999999999999E-3</v>
      </c>
      <c r="Y1839" s="1570">
        <v>1.98E-3</v>
      </c>
      <c r="Z1839" s="1570">
        <v>1.92E-3</v>
      </c>
      <c r="AA1839" s="1570">
        <v>4.3400000000000001E-3</v>
      </c>
      <c r="AB1839" s="1570">
        <v>2.0799999999999998E-3</v>
      </c>
      <c r="AC1839" s="1212">
        <f>SUM(E1839:AB1839)</f>
        <v>0.12620000000000001</v>
      </c>
      <c r="AD1839" s="1526">
        <f>MAX(E1839:AA1839)</f>
        <v>1.0699999999999999E-2</v>
      </c>
    </row>
    <row r="1840" spans="1:30" s="3" customFormat="1" ht="12.75" customHeight="1">
      <c r="A1840" s="1238" t="s">
        <v>193</v>
      </c>
      <c r="B1840" s="1572"/>
      <c r="C1840" s="1255" t="s">
        <v>156</v>
      </c>
      <c r="D1840" s="1255"/>
      <c r="E1840" s="1269">
        <v>0</v>
      </c>
      <c r="F1840" s="1269">
        <v>0</v>
      </c>
      <c r="G1840" s="1269">
        <v>0</v>
      </c>
      <c r="H1840" s="1311">
        <v>0</v>
      </c>
      <c r="I1840" s="1269">
        <v>0</v>
      </c>
      <c r="J1840" s="1269">
        <v>0</v>
      </c>
      <c r="K1840" s="1269">
        <v>0</v>
      </c>
      <c r="L1840" s="1269">
        <v>0</v>
      </c>
      <c r="M1840" s="1269">
        <v>0</v>
      </c>
      <c r="N1840" s="1311">
        <v>0</v>
      </c>
      <c r="O1840" s="1269">
        <v>0</v>
      </c>
      <c r="P1840" s="1269">
        <v>0</v>
      </c>
      <c r="Q1840" s="1269">
        <v>0</v>
      </c>
      <c r="R1840" s="1269">
        <v>0</v>
      </c>
      <c r="S1840" s="1269">
        <v>0</v>
      </c>
      <c r="T1840" s="1269">
        <v>0</v>
      </c>
      <c r="U1840" s="1269">
        <v>0</v>
      </c>
      <c r="V1840" s="1311">
        <v>0</v>
      </c>
      <c r="W1840" s="1269">
        <v>0</v>
      </c>
      <c r="X1840" s="1269">
        <v>0</v>
      </c>
      <c r="Y1840" s="1269">
        <v>0</v>
      </c>
      <c r="Z1840" s="1269">
        <v>6.0000000000000002E-5</v>
      </c>
      <c r="AA1840" s="1269">
        <v>3.2000000000000003E-4</v>
      </c>
      <c r="AB1840" s="1269">
        <v>3.4000000000000002E-4</v>
      </c>
      <c r="AC1840" s="1269">
        <f>AC1778+AC1782+AC1786+AC1794+AC1798+AC1802+AC1806+AC1810+AC1814+AC1818+AC1822+AC1826+AC1830+AC1834</f>
        <v>177.66040000000001</v>
      </c>
    </row>
    <row r="1841" spans="1:29" s="3" customFormat="1" ht="12.75" customHeight="1">
      <c r="A1841" s="1573"/>
      <c r="B1841" s="1574"/>
      <c r="C1841" s="1209" t="s">
        <v>158</v>
      </c>
      <c r="D1841" s="1209"/>
      <c r="E1841" s="1268">
        <f t="shared" ref="E1841:AB1841" si="521">E1779+E1783+E1787+E1795+E1799+E1803+E1807+E1811+E1815+E1819+E1823+E1827+E1831+E1835</f>
        <v>1.6247</v>
      </c>
      <c r="F1841" s="1268">
        <f t="shared" si="521"/>
        <v>1.5965000000000003</v>
      </c>
      <c r="G1841" s="1268">
        <f t="shared" si="521"/>
        <v>1.5784000000000002</v>
      </c>
      <c r="H1841" s="1312">
        <f t="shared" si="521"/>
        <v>1.5653999999999999</v>
      </c>
      <c r="I1841" s="1268">
        <f t="shared" si="521"/>
        <v>1.5859000000000001</v>
      </c>
      <c r="J1841" s="1268">
        <f t="shared" si="521"/>
        <v>1.6680000000000001</v>
      </c>
      <c r="K1841" s="1268">
        <f t="shared" si="521"/>
        <v>1.7441</v>
      </c>
      <c r="L1841" s="1268">
        <f t="shared" si="521"/>
        <v>1.7957000000000001</v>
      </c>
      <c r="M1841" s="1268">
        <f t="shared" si="521"/>
        <v>1.8327999999999998</v>
      </c>
      <c r="N1841" s="1312">
        <f t="shared" si="521"/>
        <v>1.8130999999999999</v>
      </c>
      <c r="O1841" s="1268">
        <f t="shared" si="521"/>
        <v>1.7502000000000002</v>
      </c>
      <c r="P1841" s="1268">
        <f t="shared" si="521"/>
        <v>1.7564</v>
      </c>
      <c r="Q1841" s="1268">
        <f t="shared" si="521"/>
        <v>1.6913</v>
      </c>
      <c r="R1841" s="1268">
        <f t="shared" si="521"/>
        <v>1.7101999999999999</v>
      </c>
      <c r="S1841" s="1268">
        <f t="shared" si="521"/>
        <v>1.8512</v>
      </c>
      <c r="T1841" s="1268">
        <f t="shared" si="521"/>
        <v>1.8207</v>
      </c>
      <c r="U1841" s="1268">
        <f t="shared" si="521"/>
        <v>1.8015000000000001</v>
      </c>
      <c r="V1841" s="1312">
        <f t="shared" si="521"/>
        <v>1.8108</v>
      </c>
      <c r="W1841" s="1268">
        <f t="shared" si="521"/>
        <v>1.7842</v>
      </c>
      <c r="X1841" s="1268">
        <f t="shared" si="521"/>
        <v>1.7816000000000001</v>
      </c>
      <c r="Y1841" s="1268">
        <f t="shared" si="521"/>
        <v>1.8134000000000001</v>
      </c>
      <c r="Z1841" s="1268">
        <f t="shared" si="521"/>
        <v>1.7959000000000001</v>
      </c>
      <c r="AA1841" s="1268">
        <f t="shared" si="521"/>
        <v>1.853</v>
      </c>
      <c r="AB1841" s="1268">
        <f t="shared" si="521"/>
        <v>1.8403</v>
      </c>
      <c r="AC1841" s="1268">
        <f>AC1779+AC1783+AC1787+AC1795+AC1799+AC1803+AC1807+AC1811+AC1815+AC1819+AC1823+AC1827+AC1831+AC1835</f>
        <v>41.865300000000005</v>
      </c>
    </row>
    <row r="1842" spans="1:29" s="3" customFormat="1" ht="12.75" customHeight="1">
      <c r="A1842" s="1244" t="s">
        <v>194</v>
      </c>
      <c r="B1842" s="1575"/>
      <c r="C1842" s="1239" t="s">
        <v>156</v>
      </c>
      <c r="D1842" s="1239"/>
      <c r="E1842" s="1399">
        <f t="shared" ref="E1842:AC1842" si="522">E1756+E1760+E1764+E1768-E1840</f>
        <v>6.0069999999999997</v>
      </c>
      <c r="F1842" s="1399">
        <f t="shared" si="522"/>
        <v>5.7290000000000001</v>
      </c>
      <c r="G1842" s="1399">
        <f t="shared" si="522"/>
        <v>5.5920000000000005</v>
      </c>
      <c r="H1842" s="1329">
        <f t="shared" si="522"/>
        <v>5.5579999999999998</v>
      </c>
      <c r="I1842" s="1399">
        <f t="shared" si="522"/>
        <v>5.61</v>
      </c>
      <c r="J1842" s="1399">
        <f t="shared" si="522"/>
        <v>5.952</v>
      </c>
      <c r="K1842" s="1399">
        <f t="shared" si="522"/>
        <v>6.8420000000000005</v>
      </c>
      <c r="L1842" s="1399">
        <f t="shared" si="522"/>
        <v>7.5129999999999999</v>
      </c>
      <c r="M1842" s="1399">
        <f t="shared" si="522"/>
        <v>7.8580000000000005</v>
      </c>
      <c r="N1842" s="1329">
        <f t="shared" si="522"/>
        <v>7.9439999999999991</v>
      </c>
      <c r="O1842" s="1399">
        <f t="shared" si="522"/>
        <v>7.98</v>
      </c>
      <c r="P1842" s="1399">
        <f t="shared" si="522"/>
        <v>8.0339999999999989</v>
      </c>
      <c r="Q1842" s="1399">
        <f t="shared" si="522"/>
        <v>8.120000000000001</v>
      </c>
      <c r="R1842" s="1399">
        <f t="shared" si="522"/>
        <v>8.1649999999999991</v>
      </c>
      <c r="S1842" s="1399">
        <f t="shared" si="522"/>
        <v>8.5869999999999997</v>
      </c>
      <c r="T1842" s="1399">
        <f t="shared" si="522"/>
        <v>8.7289999999999992</v>
      </c>
      <c r="U1842" s="1399">
        <f t="shared" si="522"/>
        <v>8.5830000000000002</v>
      </c>
      <c r="V1842" s="1329">
        <f t="shared" si="522"/>
        <v>8.5389999999999997</v>
      </c>
      <c r="W1842" s="1399">
        <f t="shared" si="522"/>
        <v>8.5360000000000014</v>
      </c>
      <c r="X1842" s="1399">
        <f t="shared" si="522"/>
        <v>8.4559999999999995</v>
      </c>
      <c r="Y1842" s="1399">
        <f t="shared" si="522"/>
        <v>8.2949999999999999</v>
      </c>
      <c r="Z1842" s="1399">
        <f t="shared" si="522"/>
        <v>7.8329399999999998</v>
      </c>
      <c r="AA1842" s="1399">
        <f t="shared" si="522"/>
        <v>7.1836799999999998</v>
      </c>
      <c r="AB1842" s="1399">
        <f t="shared" si="522"/>
        <v>6.4596600000000004</v>
      </c>
      <c r="AC1842" s="1399">
        <f t="shared" si="522"/>
        <v>0.44559999999998468</v>
      </c>
    </row>
    <row r="1843" spans="1:29" s="3" customFormat="1" ht="12.75" customHeight="1">
      <c r="A1843" s="1573"/>
      <c r="B1843" s="1574"/>
      <c r="C1843" s="1243" t="s">
        <v>158</v>
      </c>
      <c r="D1843" s="1243"/>
      <c r="E1843" s="1418">
        <f t="shared" ref="E1843:AC1843" si="523">E1757+E1761+E1765+E1769-E1841</f>
        <v>-3.1700000000000061E-2</v>
      </c>
      <c r="F1843" s="1418">
        <f t="shared" si="523"/>
        <v>-2.9500000000000082E-2</v>
      </c>
      <c r="G1843" s="1418">
        <f t="shared" si="523"/>
        <v>-3.3400000000000318E-2</v>
      </c>
      <c r="H1843" s="1419">
        <f t="shared" si="523"/>
        <v>-3.5399999999999876E-2</v>
      </c>
      <c r="I1843" s="1418">
        <f t="shared" si="523"/>
        <v>-4.2899999999999938E-2</v>
      </c>
      <c r="J1843" s="1418">
        <f t="shared" si="523"/>
        <v>-5.400000000000027E-2</v>
      </c>
      <c r="K1843" s="1418">
        <f t="shared" si="523"/>
        <v>-4.9100000000000144E-2</v>
      </c>
      <c r="L1843" s="1418">
        <f t="shared" si="523"/>
        <v>-5.9700000000000086E-2</v>
      </c>
      <c r="M1843" s="1418">
        <f t="shared" si="523"/>
        <v>-4.7799999999999621E-2</v>
      </c>
      <c r="N1843" s="1419">
        <f t="shared" si="523"/>
        <v>-4.4099999999999806E-2</v>
      </c>
      <c r="O1843" s="1418">
        <f t="shared" si="523"/>
        <v>-2.9200000000000115E-2</v>
      </c>
      <c r="P1843" s="1418">
        <f t="shared" si="523"/>
        <v>-3.0399999999999983E-2</v>
      </c>
      <c r="Q1843" s="1418">
        <f t="shared" si="523"/>
        <v>-1.9300000000000095E-2</v>
      </c>
      <c r="R1843" s="1418">
        <f t="shared" si="523"/>
        <v>-7.2000000000000952E-3</v>
      </c>
      <c r="S1843" s="1418">
        <f t="shared" si="523"/>
        <v>-2.4199999999999999E-2</v>
      </c>
      <c r="T1843" s="1418">
        <f t="shared" si="523"/>
        <v>-1.9699999999999829E-2</v>
      </c>
      <c r="U1843" s="1418">
        <f t="shared" si="523"/>
        <v>-2.3500000000000076E-2</v>
      </c>
      <c r="V1843" s="1419">
        <f t="shared" si="523"/>
        <v>-2.9800000000000049E-2</v>
      </c>
      <c r="W1843" s="1418">
        <f t="shared" si="523"/>
        <v>-2.1200000000000108E-2</v>
      </c>
      <c r="X1843" s="1418">
        <f t="shared" si="523"/>
        <v>-2.4600000000000177E-2</v>
      </c>
      <c r="Y1843" s="1418">
        <f t="shared" si="523"/>
        <v>-3.3400000000000096E-2</v>
      </c>
      <c r="Z1843" s="1418">
        <f t="shared" si="523"/>
        <v>-4.9900000000000055E-2</v>
      </c>
      <c r="AA1843" s="1418">
        <f t="shared" si="523"/>
        <v>-5.3000000000000158E-2</v>
      </c>
      <c r="AB1843" s="1418">
        <f t="shared" si="523"/>
        <v>-5.5299999999999905E-2</v>
      </c>
      <c r="AC1843" s="1418">
        <f t="shared" si="523"/>
        <v>-0.84830000000000183</v>
      </c>
    </row>
    <row r="1844" spans="1:29" s="1161" customFormat="1" ht="12.75" customHeight="1">
      <c r="A1844" s="1576" t="s">
        <v>328</v>
      </c>
      <c r="B1844" s="1577"/>
      <c r="C1844" s="1275" t="s">
        <v>156</v>
      </c>
      <c r="D1844" s="1351"/>
      <c r="E1844" s="1178"/>
      <c r="F1844" s="1178"/>
      <c r="G1844" s="1178"/>
      <c r="H1844" s="1178"/>
      <c r="I1844" s="1178"/>
      <c r="J1844" s="1178"/>
      <c r="K1844" s="1178"/>
      <c r="L1844" s="1178"/>
      <c r="M1844" s="1178"/>
      <c r="N1844" s="1178"/>
      <c r="O1844" s="1178"/>
      <c r="P1844" s="1178"/>
      <c r="Q1844" s="1178"/>
      <c r="R1844" s="1178"/>
      <c r="S1844" s="1178"/>
      <c r="T1844" s="1178"/>
      <c r="U1844" s="1178"/>
      <c r="V1844" s="1178"/>
      <c r="W1844" s="1178"/>
      <c r="X1844" s="1178"/>
      <c r="Y1844" s="1178"/>
      <c r="Z1844" s="1178"/>
      <c r="AA1844" s="1178"/>
      <c r="AB1844" s="1178"/>
      <c r="AC1844" s="1352"/>
    </row>
    <row r="1845" spans="1:29" s="1161" customFormat="1" ht="12.75" customHeight="1">
      <c r="A1845" s="1578"/>
      <c r="B1845" s="1579"/>
      <c r="C1845" s="1280" t="s">
        <v>158</v>
      </c>
      <c r="D1845" s="1353"/>
      <c r="E1845" s="1354"/>
      <c r="F1845" s="1354"/>
      <c r="G1845" s="1354"/>
      <c r="H1845" s="1354"/>
      <c r="I1845" s="1354"/>
      <c r="J1845" s="1354"/>
      <c r="K1845" s="1354"/>
      <c r="L1845" s="1354"/>
      <c r="M1845" s="1354"/>
      <c r="N1845" s="1354"/>
      <c r="O1845" s="1354"/>
      <c r="P1845" s="1354"/>
      <c r="Q1845" s="1354"/>
      <c r="R1845" s="1354"/>
      <c r="S1845" s="1354"/>
      <c r="T1845" s="1354"/>
      <c r="U1845" s="1354"/>
      <c r="V1845" s="1354"/>
      <c r="W1845" s="1354"/>
      <c r="X1845" s="1354"/>
      <c r="Y1845" s="1354"/>
      <c r="Z1845" s="1354"/>
      <c r="AA1845" s="1354"/>
      <c r="AB1845" s="1354"/>
      <c r="AC1845" s="1355"/>
    </row>
    <row r="1846" spans="1:29" s="3" customFormat="1" ht="12.75" customHeight="1">
      <c r="A1846" s="1356"/>
      <c r="C1846" s="1357" t="s">
        <v>219</v>
      </c>
      <c r="H1846" s="1358">
        <f>H1778+H1782+H1794+H1798+H1806+H1818+H1822+H1826</f>
        <v>4.2719999999999994</v>
      </c>
      <c r="N1846" s="1358">
        <f>N1778+N1782+N1794+N1798+N1806+N1818+N1822+N1826</f>
        <v>6.0701999999999998</v>
      </c>
      <c r="V1846" s="1358">
        <f>V1778+V1782+V1794+V1798+V1806+V1818+V1822+V1826</f>
        <v>6.6562999999999999</v>
      </c>
      <c r="Y1846" s="1358">
        <f>Y1778+Y1782+Y1794+Y1798+Y1806+Y1818+Y1822+Y1826</f>
        <v>6.4885000000000002</v>
      </c>
    </row>
    <row r="1847" spans="1:29" s="3" customFormat="1" ht="12.75" customHeight="1">
      <c r="A1847" s="1169" t="s">
        <v>147</v>
      </c>
      <c r="B1847" s="1170" t="s">
        <v>148</v>
      </c>
      <c r="C1847" s="1172" t="s">
        <v>149</v>
      </c>
      <c r="D1847" s="1172" t="s">
        <v>150</v>
      </c>
      <c r="E1847" s="3299" t="s">
        <v>151</v>
      </c>
      <c r="F1847" s="3299"/>
      <c r="G1847" s="3299"/>
      <c r="H1847" s="3299"/>
      <c r="I1847" s="3299"/>
      <c r="J1847" s="3299"/>
      <c r="K1847" s="3299"/>
      <c r="L1847" s="3299"/>
      <c r="M1847" s="3299"/>
      <c r="N1847" s="3299"/>
      <c r="O1847" s="3299"/>
      <c r="P1847" s="3299"/>
      <c r="Q1847" s="3299"/>
      <c r="R1847" s="3299"/>
      <c r="S1847" s="3299"/>
      <c r="T1847" s="3299"/>
      <c r="U1847" s="3299"/>
      <c r="V1847" s="3299"/>
      <c r="W1847" s="3299"/>
      <c r="X1847" s="3299"/>
      <c r="Y1847" s="3299"/>
      <c r="Z1847" s="3299"/>
      <c r="AA1847" s="3299"/>
      <c r="AB1847" s="3299"/>
      <c r="AC1847" s="3288" t="s">
        <v>152</v>
      </c>
    </row>
    <row r="1848" spans="1:29" s="1161" customFormat="1" ht="12.75" customHeight="1">
      <c r="A1848" s="1978" t="s">
        <v>914</v>
      </c>
      <c r="B1848" s="1174"/>
      <c r="C1848" s="1174"/>
      <c r="D1848" s="1174"/>
      <c r="E1848" s="1175">
        <v>1</v>
      </c>
      <c r="F1848" s="1175">
        <v>2</v>
      </c>
      <c r="G1848" s="1175">
        <v>3</v>
      </c>
      <c r="H1848" s="1175">
        <v>4</v>
      </c>
      <c r="I1848" s="1175">
        <v>5</v>
      </c>
      <c r="J1848" s="1175">
        <v>6</v>
      </c>
      <c r="K1848" s="1175">
        <v>7</v>
      </c>
      <c r="L1848" s="1175">
        <v>8</v>
      </c>
      <c r="M1848" s="1175">
        <v>9</v>
      </c>
      <c r="N1848" s="1175">
        <v>10</v>
      </c>
      <c r="O1848" s="1175">
        <v>11</v>
      </c>
      <c r="P1848" s="1175">
        <v>12</v>
      </c>
      <c r="Q1848" s="1175">
        <v>13</v>
      </c>
      <c r="R1848" s="1175">
        <v>14</v>
      </c>
      <c r="S1848" s="1175">
        <v>15</v>
      </c>
      <c r="T1848" s="1175">
        <v>16</v>
      </c>
      <c r="U1848" s="1175">
        <v>17</v>
      </c>
      <c r="V1848" s="1175">
        <v>18</v>
      </c>
      <c r="W1848" s="1175">
        <v>19</v>
      </c>
      <c r="X1848" s="1175">
        <v>20</v>
      </c>
      <c r="Y1848" s="1175">
        <v>21</v>
      </c>
      <c r="Z1848" s="1175">
        <v>22</v>
      </c>
      <c r="AA1848" s="1175">
        <v>23</v>
      </c>
      <c r="AB1848" s="1175">
        <v>24</v>
      </c>
      <c r="AC1848" s="3289"/>
    </row>
    <row r="1849" spans="1:29" s="1161" customFormat="1" ht="12.75" customHeight="1">
      <c r="A1849" s="1177" t="s">
        <v>281</v>
      </c>
      <c r="B1849" s="1178"/>
      <c r="C1849" s="1179"/>
      <c r="D1849" s="2153"/>
      <c r="E1849" s="1178">
        <v>20</v>
      </c>
      <c r="F1849" s="1178">
        <v>20</v>
      </c>
      <c r="G1849" s="1178">
        <v>20</v>
      </c>
      <c r="H1849" s="1178">
        <v>20</v>
      </c>
      <c r="I1849" s="1178">
        <v>20</v>
      </c>
      <c r="J1849" s="1178">
        <v>20</v>
      </c>
      <c r="K1849" s="1178">
        <v>20</v>
      </c>
      <c r="L1849" s="1178">
        <v>20</v>
      </c>
      <c r="M1849" s="1178">
        <v>20</v>
      </c>
      <c r="N1849" s="1178">
        <v>20</v>
      </c>
      <c r="O1849" s="1178">
        <v>20</v>
      </c>
      <c r="P1849" s="1178">
        <v>20</v>
      </c>
      <c r="Q1849" s="1178">
        <v>20</v>
      </c>
      <c r="R1849" s="1178">
        <v>20</v>
      </c>
      <c r="S1849" s="1178">
        <v>20</v>
      </c>
      <c r="T1849" s="1178">
        <v>20</v>
      </c>
      <c r="U1849" s="1178">
        <v>20</v>
      </c>
      <c r="V1849" s="1178">
        <v>20</v>
      </c>
      <c r="W1849" s="1178">
        <v>20</v>
      </c>
      <c r="X1849" s="1178">
        <v>20</v>
      </c>
      <c r="Y1849" s="1178">
        <v>20</v>
      </c>
      <c r="Z1849" s="1178">
        <v>20</v>
      </c>
      <c r="AA1849" s="1178">
        <v>20</v>
      </c>
      <c r="AB1849" s="1178">
        <v>20</v>
      </c>
      <c r="AC1849" s="1291"/>
    </row>
    <row r="1850" spans="1:29" s="1161" customFormat="1" ht="12.75" customHeight="1">
      <c r="A1850" s="1181" t="s">
        <v>282</v>
      </c>
      <c r="B1850" s="1182"/>
      <c r="C1850" s="1183"/>
      <c r="D1850" s="2191"/>
      <c r="E1850" s="1182">
        <v>20</v>
      </c>
      <c r="F1850" s="1182">
        <v>20</v>
      </c>
      <c r="G1850" s="1182">
        <v>20</v>
      </c>
      <c r="H1850" s="1182">
        <v>20</v>
      </c>
      <c r="I1850" s="1182">
        <v>20</v>
      </c>
      <c r="J1850" s="1182">
        <v>20</v>
      </c>
      <c r="K1850" s="1182">
        <v>20</v>
      </c>
      <c r="L1850" s="1182">
        <v>20</v>
      </c>
      <c r="M1850" s="1182">
        <v>20</v>
      </c>
      <c r="N1850" s="1182">
        <v>20</v>
      </c>
      <c r="O1850" s="1182">
        <v>20</v>
      </c>
      <c r="P1850" s="1182">
        <v>20</v>
      </c>
      <c r="Q1850" s="1182">
        <v>20</v>
      </c>
      <c r="R1850" s="1182">
        <v>20</v>
      </c>
      <c r="S1850" s="1182">
        <v>20</v>
      </c>
      <c r="T1850" s="1182">
        <v>20</v>
      </c>
      <c r="U1850" s="1182">
        <v>20</v>
      </c>
      <c r="V1850" s="1182">
        <v>20</v>
      </c>
      <c r="W1850" s="1182">
        <v>20</v>
      </c>
      <c r="X1850" s="1182">
        <v>20</v>
      </c>
      <c r="Y1850" s="1182">
        <v>20</v>
      </c>
      <c r="Z1850" s="1182">
        <v>20</v>
      </c>
      <c r="AA1850" s="1182">
        <v>20</v>
      </c>
      <c r="AB1850" s="1182">
        <v>20</v>
      </c>
      <c r="AC1850" s="1292"/>
    </row>
    <row r="1851" spans="1:29" s="3" customFormat="1" ht="12.75" customHeight="1">
      <c r="A1851" s="3280" t="s">
        <v>627</v>
      </c>
      <c r="B1851" s="3301" t="s">
        <v>628</v>
      </c>
      <c r="C1851" s="1186" t="s">
        <v>156</v>
      </c>
      <c r="D1851" s="1186" t="s">
        <v>876</v>
      </c>
      <c r="E1851" s="1173"/>
      <c r="F1851" s="1173"/>
      <c r="G1851" s="1173"/>
      <c r="H1851" s="1313"/>
      <c r="I1851" s="1173"/>
      <c r="J1851" s="1173"/>
      <c r="K1851" s="1173"/>
      <c r="L1851" s="1173"/>
      <c r="M1851" s="1173"/>
      <c r="N1851" s="1313"/>
      <c r="O1851" s="1173"/>
      <c r="P1851" s="1173"/>
      <c r="Q1851" s="1173"/>
      <c r="R1851" s="1173"/>
      <c r="S1851" s="1173"/>
      <c r="T1851" s="1173"/>
      <c r="U1851" s="1173"/>
      <c r="V1851" s="1313"/>
      <c r="W1851" s="1173"/>
      <c r="X1851" s="1173"/>
      <c r="Y1851" s="1173"/>
      <c r="Z1851" s="1173"/>
      <c r="AA1851" s="1173"/>
      <c r="AB1851" s="1173"/>
      <c r="AC1851" s="1189">
        <f>SUM(E1851:AB1851)</f>
        <v>0</v>
      </c>
    </row>
    <row r="1852" spans="1:29" s="3" customFormat="1" ht="12.75" customHeight="1">
      <c r="A1852" s="3281"/>
      <c r="B1852" s="3296"/>
      <c r="C1852" s="1191" t="s">
        <v>158</v>
      </c>
      <c r="D1852" s="1191" t="s">
        <v>876</v>
      </c>
      <c r="E1852" s="1294"/>
      <c r="F1852" s="1294"/>
      <c r="G1852" s="1294"/>
      <c r="H1852" s="1330"/>
      <c r="I1852" s="1294"/>
      <c r="J1852" s="1294"/>
      <c r="K1852" s="1294"/>
      <c r="L1852" s="1294"/>
      <c r="M1852" s="1294"/>
      <c r="N1852" s="1330"/>
      <c r="O1852" s="1294"/>
      <c r="P1852" s="1294"/>
      <c r="Q1852" s="1294"/>
      <c r="R1852" s="1294"/>
      <c r="S1852" s="1294"/>
      <c r="T1852" s="1294"/>
      <c r="U1852" s="1294"/>
      <c r="V1852" s="1330"/>
      <c r="W1852" s="1294"/>
      <c r="X1852" s="1294"/>
      <c r="Y1852" s="1294"/>
      <c r="Z1852" s="1294"/>
      <c r="AA1852" s="1294"/>
      <c r="AB1852" s="1294"/>
      <c r="AC1852" s="1194">
        <f>SUM(E1852:AB1852)</f>
        <v>0</v>
      </c>
    </row>
    <row r="1853" spans="1:29" s="3" customFormat="1" ht="12.75" customHeight="1">
      <c r="A1853" s="3281"/>
      <c r="B1853" s="3296"/>
      <c r="C1853" s="1191" t="s">
        <v>159</v>
      </c>
      <c r="D1853" s="1191" t="s">
        <v>876</v>
      </c>
      <c r="E1853" s="1294"/>
      <c r="F1853" s="1294"/>
      <c r="G1853" s="1294"/>
      <c r="H1853" s="1330"/>
      <c r="I1853" s="1294"/>
      <c r="J1853" s="1294"/>
      <c r="K1853" s="1294"/>
      <c r="L1853" s="1294"/>
      <c r="M1853" s="1294"/>
      <c r="N1853" s="1330"/>
      <c r="O1853" s="1294"/>
      <c r="P1853" s="1294"/>
      <c r="Q1853" s="1294"/>
      <c r="R1853" s="1294"/>
      <c r="S1853" s="1294"/>
      <c r="T1853" s="1294"/>
      <c r="U1853" s="1294"/>
      <c r="V1853" s="1330"/>
      <c r="W1853" s="1294"/>
      <c r="X1853" s="1294"/>
      <c r="Y1853" s="1294"/>
      <c r="Z1853" s="1294"/>
      <c r="AA1853" s="1294"/>
      <c r="AB1853" s="1294"/>
      <c r="AC1853" s="1194"/>
    </row>
    <row r="1854" spans="1:29" s="3" customFormat="1" ht="12.75" customHeight="1">
      <c r="A1854" s="3281"/>
      <c r="B1854" s="3296"/>
      <c r="C1854" s="1191" t="s">
        <v>161</v>
      </c>
      <c r="D1854" s="1191"/>
      <c r="E1854" s="1310" t="e">
        <f t="shared" ref="E1854:AC1854" si="524">E1852/E1851</f>
        <v>#DIV/0!</v>
      </c>
      <c r="F1854" s="1310" t="e">
        <f t="shared" si="524"/>
        <v>#DIV/0!</v>
      </c>
      <c r="G1854" s="1310" t="e">
        <f t="shared" si="524"/>
        <v>#DIV/0!</v>
      </c>
      <c r="H1854" s="1321" t="e">
        <f t="shared" si="524"/>
        <v>#DIV/0!</v>
      </c>
      <c r="I1854" s="1310" t="e">
        <f t="shared" si="524"/>
        <v>#DIV/0!</v>
      </c>
      <c r="J1854" s="1310" t="e">
        <f t="shared" si="524"/>
        <v>#DIV/0!</v>
      </c>
      <c r="K1854" s="1310" t="e">
        <f t="shared" si="524"/>
        <v>#DIV/0!</v>
      </c>
      <c r="L1854" s="1310" t="e">
        <f t="shared" si="524"/>
        <v>#DIV/0!</v>
      </c>
      <c r="M1854" s="1310" t="e">
        <f t="shared" si="524"/>
        <v>#DIV/0!</v>
      </c>
      <c r="N1854" s="1321" t="e">
        <f t="shared" si="524"/>
        <v>#DIV/0!</v>
      </c>
      <c r="O1854" s="1310" t="e">
        <f t="shared" si="524"/>
        <v>#DIV/0!</v>
      </c>
      <c r="P1854" s="1310" t="e">
        <f t="shared" si="524"/>
        <v>#DIV/0!</v>
      </c>
      <c r="Q1854" s="1310" t="e">
        <f t="shared" si="524"/>
        <v>#DIV/0!</v>
      </c>
      <c r="R1854" s="1310" t="e">
        <f t="shared" si="524"/>
        <v>#DIV/0!</v>
      </c>
      <c r="S1854" s="1310" t="e">
        <f t="shared" si="524"/>
        <v>#DIV/0!</v>
      </c>
      <c r="T1854" s="1310" t="e">
        <f t="shared" si="524"/>
        <v>#DIV/0!</v>
      </c>
      <c r="U1854" s="1310" t="e">
        <f t="shared" si="524"/>
        <v>#DIV/0!</v>
      </c>
      <c r="V1854" s="1321" t="e">
        <f t="shared" si="524"/>
        <v>#DIV/0!</v>
      </c>
      <c r="W1854" s="1310" t="e">
        <f t="shared" si="524"/>
        <v>#DIV/0!</v>
      </c>
      <c r="X1854" s="1310" t="e">
        <f t="shared" si="524"/>
        <v>#DIV/0!</v>
      </c>
      <c r="Y1854" s="1310" t="e">
        <f t="shared" si="524"/>
        <v>#DIV/0!</v>
      </c>
      <c r="Z1854" s="1310" t="e">
        <f t="shared" si="524"/>
        <v>#DIV/0!</v>
      </c>
      <c r="AA1854" s="1310" t="e">
        <f t="shared" si="524"/>
        <v>#DIV/0!</v>
      </c>
      <c r="AB1854" s="1310" t="e">
        <f t="shared" si="524"/>
        <v>#DIV/0!</v>
      </c>
      <c r="AC1854" s="1194" t="e">
        <f t="shared" si="524"/>
        <v>#DIV/0!</v>
      </c>
    </row>
    <row r="1855" spans="1:29" s="3" customFormat="1" ht="12.75" customHeight="1" thickBot="1">
      <c r="A1855" s="3282"/>
      <c r="B1855" s="3297"/>
      <c r="C1855" s="1297" t="s">
        <v>164</v>
      </c>
      <c r="D1855" s="1785" t="s">
        <v>160</v>
      </c>
      <c r="E1855" s="2704">
        <v>118.30000305175781</v>
      </c>
      <c r="F1855" s="2704">
        <v>117.69999694824219</v>
      </c>
      <c r="G1855" s="2704">
        <v>117.40000152587891</v>
      </c>
      <c r="H1855" s="2704">
        <v>118.09999847412109</v>
      </c>
      <c r="I1855" s="2704">
        <v>118.19999694824219</v>
      </c>
      <c r="J1855" s="2704">
        <v>118.30000305175781</v>
      </c>
      <c r="K1855" s="2704">
        <v>118.19999694824219</v>
      </c>
      <c r="L1855" s="2704">
        <v>117.59999847412109</v>
      </c>
      <c r="M1855" s="2704">
        <v>117.19999694824219</v>
      </c>
      <c r="N1855" s="2704">
        <v>117.5</v>
      </c>
      <c r="O1855" s="2704">
        <v>117.30000305175781</v>
      </c>
      <c r="P1855" s="2704">
        <v>117.09999847412109</v>
      </c>
      <c r="Q1855" s="2704">
        <v>117.19999694824219</v>
      </c>
      <c r="R1855" s="2704">
        <v>117</v>
      </c>
      <c r="S1855" s="2704">
        <v>116.59999847412109</v>
      </c>
      <c r="T1855" s="2704">
        <v>116.59999847412109</v>
      </c>
      <c r="U1855" s="2704">
        <v>116.5</v>
      </c>
      <c r="V1855" s="2704">
        <v>116.80000305175781</v>
      </c>
      <c r="W1855" s="2704">
        <v>116.80000305175781</v>
      </c>
      <c r="X1855" s="2704">
        <v>117.69999694824219</v>
      </c>
      <c r="Y1855" s="2704">
        <v>118.30000305175781</v>
      </c>
      <c r="Z1855" s="2704">
        <v>118.30000305175781</v>
      </c>
      <c r="AA1855" s="2704">
        <v>118.80000305175781</v>
      </c>
      <c r="AB1855" s="2704">
        <v>119.19999694824219</v>
      </c>
      <c r="AC1855" s="1297"/>
    </row>
    <row r="1856" spans="1:29" s="3" customFormat="1" ht="12.75" customHeight="1">
      <c r="A1856" s="3294" t="s">
        <v>629</v>
      </c>
      <c r="B1856" s="3295" t="s">
        <v>630</v>
      </c>
      <c r="C1856" s="1255" t="s">
        <v>156</v>
      </c>
      <c r="D1856" s="1255" t="s">
        <v>876</v>
      </c>
      <c r="E1856" s="1336"/>
      <c r="F1856" s="1336"/>
      <c r="G1856" s="1336"/>
      <c r="H1856" s="1360"/>
      <c r="I1856" s="1336"/>
      <c r="J1856" s="1336"/>
      <c r="K1856" s="1336"/>
      <c r="L1856" s="1336"/>
      <c r="M1856" s="1336"/>
      <c r="N1856" s="1360"/>
      <c r="O1856" s="1336"/>
      <c r="P1856" s="1336"/>
      <c r="Q1856" s="1336"/>
      <c r="R1856" s="1336"/>
      <c r="S1856" s="1336"/>
      <c r="T1856" s="1336"/>
      <c r="U1856" s="1336"/>
      <c r="V1856" s="1360"/>
      <c r="W1856" s="1336"/>
      <c r="X1856" s="1336"/>
      <c r="Y1856" s="1336"/>
      <c r="Z1856" s="1336"/>
      <c r="AA1856" s="1336"/>
      <c r="AB1856" s="1336"/>
      <c r="AC1856" s="1242">
        <f>SUM(E1856:AB1856)</f>
        <v>0</v>
      </c>
    </row>
    <row r="1857" spans="1:29" s="3" customFormat="1" ht="12.75" customHeight="1">
      <c r="A1857" s="3281"/>
      <c r="B1857" s="3296"/>
      <c r="C1857" s="1191" t="s">
        <v>158</v>
      </c>
      <c r="D1857" s="1191" t="s">
        <v>876</v>
      </c>
      <c r="E1857" s="1294"/>
      <c r="F1857" s="1294"/>
      <c r="G1857" s="1294"/>
      <c r="H1857" s="1330"/>
      <c r="I1857" s="1294"/>
      <c r="J1857" s="1294"/>
      <c r="K1857" s="1294"/>
      <c r="L1857" s="1294"/>
      <c r="M1857" s="1294"/>
      <c r="N1857" s="1330"/>
      <c r="O1857" s="1294"/>
      <c r="P1857" s="1294"/>
      <c r="Q1857" s="1294"/>
      <c r="R1857" s="1294"/>
      <c r="S1857" s="1294"/>
      <c r="T1857" s="1294"/>
      <c r="U1857" s="1294"/>
      <c r="V1857" s="1330"/>
      <c r="W1857" s="1294"/>
      <c r="X1857" s="1294"/>
      <c r="Y1857" s="1294"/>
      <c r="Z1857" s="1294"/>
      <c r="AA1857" s="1294"/>
      <c r="AB1857" s="1294"/>
      <c r="AC1857" s="1194">
        <f>SUM(E1857:AB1857)</f>
        <v>0</v>
      </c>
    </row>
    <row r="1858" spans="1:29" s="3" customFormat="1" ht="12.75" customHeight="1">
      <c r="A1858" s="3281"/>
      <c r="B1858" s="3296"/>
      <c r="C1858" s="1191" t="s">
        <v>159</v>
      </c>
      <c r="D1858" s="1191" t="s">
        <v>876</v>
      </c>
      <c r="E1858" s="1294"/>
      <c r="F1858" s="1294"/>
      <c r="G1858" s="1294"/>
      <c r="H1858" s="1330"/>
      <c r="I1858" s="1294"/>
      <c r="J1858" s="1294"/>
      <c r="K1858" s="1294"/>
      <c r="L1858" s="1294"/>
      <c r="M1858" s="1294"/>
      <c r="N1858" s="1330"/>
      <c r="O1858" s="1294"/>
      <c r="P1858" s="1294"/>
      <c r="Q1858" s="1294"/>
      <c r="R1858" s="1294"/>
      <c r="S1858" s="1294"/>
      <c r="T1858" s="1294"/>
      <c r="U1858" s="1294"/>
      <c r="V1858" s="1330"/>
      <c r="W1858" s="1294"/>
      <c r="X1858" s="1294"/>
      <c r="Y1858" s="1294"/>
      <c r="Z1858" s="1294"/>
      <c r="AA1858" s="1294"/>
      <c r="AB1858" s="1294"/>
      <c r="AC1858" s="1194"/>
    </row>
    <row r="1859" spans="1:29" s="3" customFormat="1" ht="12.75" customHeight="1">
      <c r="A1859" s="3281"/>
      <c r="B1859" s="3296"/>
      <c r="C1859" s="1191" t="s">
        <v>161</v>
      </c>
      <c r="D1859" s="1191"/>
      <c r="E1859" s="1310" t="e">
        <f t="shared" ref="E1859:AC1859" si="525">E1857/E1856</f>
        <v>#DIV/0!</v>
      </c>
      <c r="F1859" s="1310" t="e">
        <f t="shared" si="525"/>
        <v>#DIV/0!</v>
      </c>
      <c r="G1859" s="1310" t="e">
        <f t="shared" si="525"/>
        <v>#DIV/0!</v>
      </c>
      <c r="H1859" s="1321" t="e">
        <f t="shared" si="525"/>
        <v>#DIV/0!</v>
      </c>
      <c r="I1859" s="1310" t="e">
        <f t="shared" si="525"/>
        <v>#DIV/0!</v>
      </c>
      <c r="J1859" s="1310" t="e">
        <f t="shared" si="525"/>
        <v>#DIV/0!</v>
      </c>
      <c r="K1859" s="1310" t="e">
        <f t="shared" si="525"/>
        <v>#DIV/0!</v>
      </c>
      <c r="L1859" s="1310" t="e">
        <f t="shared" si="525"/>
        <v>#DIV/0!</v>
      </c>
      <c r="M1859" s="1310" t="e">
        <f t="shared" si="525"/>
        <v>#DIV/0!</v>
      </c>
      <c r="N1859" s="1321" t="e">
        <f t="shared" si="525"/>
        <v>#DIV/0!</v>
      </c>
      <c r="O1859" s="1310" t="e">
        <f t="shared" si="525"/>
        <v>#DIV/0!</v>
      </c>
      <c r="P1859" s="1310" t="e">
        <f t="shared" si="525"/>
        <v>#DIV/0!</v>
      </c>
      <c r="Q1859" s="1310" t="e">
        <f t="shared" si="525"/>
        <v>#DIV/0!</v>
      </c>
      <c r="R1859" s="1310" t="e">
        <f t="shared" si="525"/>
        <v>#DIV/0!</v>
      </c>
      <c r="S1859" s="1310" t="e">
        <f t="shared" si="525"/>
        <v>#DIV/0!</v>
      </c>
      <c r="T1859" s="1310" t="e">
        <f t="shared" si="525"/>
        <v>#DIV/0!</v>
      </c>
      <c r="U1859" s="1310" t="e">
        <f t="shared" si="525"/>
        <v>#DIV/0!</v>
      </c>
      <c r="V1859" s="1321" t="e">
        <f t="shared" si="525"/>
        <v>#DIV/0!</v>
      </c>
      <c r="W1859" s="1310" t="e">
        <f t="shared" si="525"/>
        <v>#DIV/0!</v>
      </c>
      <c r="X1859" s="1310" t="e">
        <f t="shared" si="525"/>
        <v>#DIV/0!</v>
      </c>
      <c r="Y1859" s="1310" t="e">
        <f t="shared" si="525"/>
        <v>#DIV/0!</v>
      </c>
      <c r="Z1859" s="1310" t="e">
        <f t="shared" si="525"/>
        <v>#DIV/0!</v>
      </c>
      <c r="AA1859" s="1310" t="e">
        <f t="shared" si="525"/>
        <v>#DIV/0!</v>
      </c>
      <c r="AB1859" s="1310" t="e">
        <f t="shared" si="525"/>
        <v>#DIV/0!</v>
      </c>
      <c r="AC1859" s="1194" t="e">
        <f t="shared" si="525"/>
        <v>#DIV/0!</v>
      </c>
    </row>
    <row r="1860" spans="1:29" s="3" customFormat="1" ht="12.75" customHeight="1">
      <c r="A1860" s="3286"/>
      <c r="B1860" s="3319"/>
      <c r="C1860" s="1198" t="s">
        <v>164</v>
      </c>
      <c r="D1860" s="1784" t="s">
        <v>160</v>
      </c>
      <c r="E1860" s="2704">
        <v>118.40000152587891</v>
      </c>
      <c r="F1860" s="2704">
        <v>117.80000305175781</v>
      </c>
      <c r="G1860" s="2704">
        <v>117.59999847412109</v>
      </c>
      <c r="H1860" s="2704">
        <v>118.30000305175781</v>
      </c>
      <c r="I1860" s="2704">
        <v>118.30000305175781</v>
      </c>
      <c r="J1860" s="2704">
        <v>118.40000152587891</v>
      </c>
      <c r="K1860" s="2704">
        <v>118.69999694824219</v>
      </c>
      <c r="L1860" s="2704">
        <v>117.90000152587891</v>
      </c>
      <c r="M1860" s="2704">
        <v>117.59999847412109</v>
      </c>
      <c r="N1860" s="2704">
        <v>117.90000152587891</v>
      </c>
      <c r="O1860" s="2704">
        <v>117.80000305175781</v>
      </c>
      <c r="P1860" s="2704">
        <v>117.5</v>
      </c>
      <c r="Q1860" s="2704">
        <v>117.90000152587891</v>
      </c>
      <c r="R1860" s="2704">
        <v>117.5</v>
      </c>
      <c r="S1860" s="2704">
        <v>116.59999847412109</v>
      </c>
      <c r="T1860" s="2704">
        <v>116.59999847412109</v>
      </c>
      <c r="U1860" s="2704">
        <v>116.90000152587891</v>
      </c>
      <c r="V1860" s="2704">
        <v>117</v>
      </c>
      <c r="W1860" s="2704">
        <v>117</v>
      </c>
      <c r="X1860" s="2704">
        <v>118</v>
      </c>
      <c r="Y1860" s="2704">
        <v>118.19999694824219</v>
      </c>
      <c r="Z1860" s="2704">
        <v>118.30000305175781</v>
      </c>
      <c r="AA1860" s="2704">
        <v>119.09999847412109</v>
      </c>
      <c r="AB1860" s="2704">
        <v>119.30000305175781</v>
      </c>
      <c r="AC1860" s="1198"/>
    </row>
    <row r="1861" spans="1:29" s="3" customFormat="1" ht="12.75" customHeight="1">
      <c r="A1861" s="3357" t="s">
        <v>915</v>
      </c>
      <c r="B1861" s="3353" t="s">
        <v>915</v>
      </c>
      <c r="C1861" s="1186" t="s">
        <v>156</v>
      </c>
      <c r="D1861" s="1186" t="s">
        <v>160</v>
      </c>
      <c r="E1861" s="1580">
        <v>17.902999877929688</v>
      </c>
      <c r="F1861" s="1580">
        <v>17.628999710083008</v>
      </c>
      <c r="G1861" s="1580">
        <v>17.721000671386719</v>
      </c>
      <c r="H1861" s="1581">
        <v>18.040000915527344</v>
      </c>
      <c r="I1861" s="1580">
        <v>18.589000701904297</v>
      </c>
      <c r="J1861" s="1580">
        <v>20.141000747680664</v>
      </c>
      <c r="K1861" s="1580">
        <v>22.150999069213867</v>
      </c>
      <c r="L1861" s="1580">
        <v>24.525999069213867</v>
      </c>
      <c r="M1861" s="1580">
        <v>26.306999206542969</v>
      </c>
      <c r="N1861" s="1581">
        <v>26.170000076293945</v>
      </c>
      <c r="O1861" s="1580">
        <v>25.621999740600586</v>
      </c>
      <c r="P1861" s="1580">
        <v>23.566999435424805</v>
      </c>
      <c r="Q1861" s="1580">
        <v>22.881999969482422</v>
      </c>
      <c r="R1861" s="1580">
        <v>24.663000106811523</v>
      </c>
      <c r="S1861" s="1580">
        <v>25.438999176025391</v>
      </c>
      <c r="T1861" s="1580">
        <v>26.854999542236328</v>
      </c>
      <c r="U1861" s="1580">
        <v>25.211000442504883</v>
      </c>
      <c r="V1861" s="1581">
        <v>24.479999542236328</v>
      </c>
      <c r="W1861" s="1580">
        <v>23.566999435424805</v>
      </c>
      <c r="X1861" s="1580">
        <v>23.430000305175781</v>
      </c>
      <c r="Y1861" s="1580">
        <v>21.785999298095703</v>
      </c>
      <c r="Z1861" s="1580">
        <v>19.958999633789063</v>
      </c>
      <c r="AA1861" s="1580">
        <v>18.816999435424805</v>
      </c>
      <c r="AB1861" s="1580">
        <v>18.177000045776367</v>
      </c>
      <c r="AC1861" s="1582"/>
    </row>
    <row r="1862" spans="1:29" s="3" customFormat="1" ht="12.75" customHeight="1">
      <c r="A1862" s="3358"/>
      <c r="B1862" s="3354"/>
      <c r="C1862" s="1191" t="s">
        <v>158</v>
      </c>
      <c r="D1862" s="1191" t="s">
        <v>160</v>
      </c>
      <c r="E1862" s="1583">
        <v>-7.2620000839233398</v>
      </c>
      <c r="F1862" s="1583">
        <v>-8.130000114440918</v>
      </c>
      <c r="G1862" s="1583">
        <v>-8.130000114440918</v>
      </c>
      <c r="H1862" s="1584">
        <v>-7.7189998626708984</v>
      </c>
      <c r="I1862" s="1583">
        <v>-8.130000114440918</v>
      </c>
      <c r="J1862" s="1583">
        <v>-8.1750001907348633</v>
      </c>
      <c r="K1862" s="1583">
        <v>-8.449000358581543</v>
      </c>
      <c r="L1862" s="1583">
        <v>-8.9060001373291016</v>
      </c>
      <c r="M1862" s="1583">
        <v>-9.0430002212524414</v>
      </c>
      <c r="N1862" s="1584">
        <v>-8.6780004501342773</v>
      </c>
      <c r="O1862" s="1583">
        <v>-7.809999942779541</v>
      </c>
      <c r="P1862" s="1583">
        <v>-8.8149995803833008</v>
      </c>
      <c r="Q1862" s="1583">
        <v>-8.449000358581543</v>
      </c>
      <c r="R1862" s="1583">
        <v>-8.9060001373291016</v>
      </c>
      <c r="S1862" s="1583">
        <v>-7.9010000228881836</v>
      </c>
      <c r="T1862" s="1583">
        <v>-7.6729998588562012</v>
      </c>
      <c r="U1862" s="1583">
        <v>-8.2209997177124023</v>
      </c>
      <c r="V1862" s="1584">
        <v>-7.4899997711181641</v>
      </c>
      <c r="W1862" s="1583">
        <v>-7.0789999961853027</v>
      </c>
      <c r="X1862" s="1583">
        <v>-6.0739998817443848</v>
      </c>
      <c r="Y1862" s="1583">
        <v>-5.5720000267028809</v>
      </c>
      <c r="Z1862" s="1583">
        <v>-5.1149997711181641</v>
      </c>
      <c r="AA1862" s="1583">
        <v>-4.1100001335144043</v>
      </c>
      <c r="AB1862" s="1583">
        <v>-3.562000036239624</v>
      </c>
      <c r="AC1862" s="1585"/>
    </row>
    <row r="1863" spans="1:29" s="3" customFormat="1" ht="12.75" customHeight="1">
      <c r="A1863" s="3359"/>
      <c r="B1863" s="3355"/>
      <c r="C1863" s="1209" t="s">
        <v>159</v>
      </c>
      <c r="D1863" s="1974" t="s">
        <v>160</v>
      </c>
      <c r="E1863" s="1586">
        <v>97</v>
      </c>
      <c r="F1863" s="1586">
        <v>97</v>
      </c>
      <c r="G1863" s="1586">
        <v>99</v>
      </c>
      <c r="H1863" s="1587">
        <v>95</v>
      </c>
      <c r="I1863" s="1586">
        <v>99</v>
      </c>
      <c r="J1863" s="1586">
        <v>109</v>
      </c>
      <c r="K1863" s="1586">
        <v>120</v>
      </c>
      <c r="L1863" s="1586">
        <v>133</v>
      </c>
      <c r="M1863" s="1586">
        <v>139</v>
      </c>
      <c r="N1863" s="1587">
        <v>140</v>
      </c>
      <c r="O1863" s="1586">
        <v>135</v>
      </c>
      <c r="P1863" s="1586">
        <v>126</v>
      </c>
      <c r="Q1863" s="1586">
        <v>123</v>
      </c>
      <c r="R1863" s="1586">
        <v>132</v>
      </c>
      <c r="S1863" s="1586">
        <v>135</v>
      </c>
      <c r="T1863" s="1586">
        <v>135</v>
      </c>
      <c r="U1863" s="1586">
        <v>132</v>
      </c>
      <c r="V1863" s="1587">
        <v>128</v>
      </c>
      <c r="W1863" s="1586">
        <v>125</v>
      </c>
      <c r="X1863" s="1586">
        <v>119</v>
      </c>
      <c r="Y1863" s="1586">
        <v>110</v>
      </c>
      <c r="Z1863" s="1586">
        <v>102</v>
      </c>
      <c r="AA1863" s="1586">
        <v>95</v>
      </c>
      <c r="AB1863" s="1586">
        <v>90</v>
      </c>
      <c r="AC1863" s="1588"/>
    </row>
    <row r="1864" spans="1:29" s="3" customFormat="1" ht="12.75" customHeight="1">
      <c r="A1864" s="3294" t="s">
        <v>175</v>
      </c>
      <c r="B1864" s="3295" t="s">
        <v>877</v>
      </c>
      <c r="C1864" s="1255" t="s">
        <v>156</v>
      </c>
      <c r="D1864" s="1255" t="s">
        <v>157</v>
      </c>
      <c r="E1864" s="1399">
        <v>9.2600000000000002E-2</v>
      </c>
      <c r="F1864" s="1399">
        <v>9.1399999999999995E-2</v>
      </c>
      <c r="G1864" s="1399">
        <v>9.06E-2</v>
      </c>
      <c r="H1864" s="1329">
        <v>8.7800000000000003E-2</v>
      </c>
      <c r="I1864" s="1399">
        <v>8.9200000000000002E-2</v>
      </c>
      <c r="J1864" s="1399">
        <v>9.2200000000000004E-2</v>
      </c>
      <c r="K1864" s="1399">
        <v>9.8599999999999993E-2</v>
      </c>
      <c r="L1864" s="1399">
        <v>0.1026</v>
      </c>
      <c r="M1864" s="1399">
        <v>0.1014</v>
      </c>
      <c r="N1864" s="1329">
        <v>9.1200000000000003E-2</v>
      </c>
      <c r="O1864" s="1399">
        <v>9.1200000000000003E-2</v>
      </c>
      <c r="P1864" s="1399">
        <v>9.2399999999999996E-2</v>
      </c>
      <c r="Q1864" s="1399">
        <v>9.2399999999999996E-2</v>
      </c>
      <c r="R1864" s="1399">
        <v>9.8000000000000004E-2</v>
      </c>
      <c r="S1864" s="1399">
        <v>0.11020000000000001</v>
      </c>
      <c r="T1864" s="1399">
        <v>0.115</v>
      </c>
      <c r="U1864" s="1399">
        <v>0.112</v>
      </c>
      <c r="V1864" s="1329">
        <v>0.11119999999999999</v>
      </c>
      <c r="W1864" s="1399">
        <v>0.1128</v>
      </c>
      <c r="X1864" s="1399">
        <v>0.1148</v>
      </c>
      <c r="Y1864" s="1399">
        <v>0.1094</v>
      </c>
      <c r="Z1864" s="1399">
        <v>0.104</v>
      </c>
      <c r="AA1864" s="1399">
        <v>0.1008</v>
      </c>
      <c r="AB1864" s="1399">
        <v>9.6199999999999994E-2</v>
      </c>
      <c r="AC1864" s="1242">
        <f>SUM(E1864:AB1864)</f>
        <v>2.3980000000000006</v>
      </c>
    </row>
    <row r="1865" spans="1:29" s="3" customFormat="1" ht="12.75" customHeight="1">
      <c r="A1865" s="3281"/>
      <c r="B1865" s="3296"/>
      <c r="C1865" s="1191" t="s">
        <v>158</v>
      </c>
      <c r="D1865" s="1191" t="s">
        <v>157</v>
      </c>
      <c r="E1865" s="1333">
        <v>0.03</v>
      </c>
      <c r="F1865" s="1333">
        <v>2.64E-2</v>
      </c>
      <c r="G1865" s="1333">
        <v>2.76E-2</v>
      </c>
      <c r="H1865" s="1326">
        <v>2.4799999999999999E-2</v>
      </c>
      <c r="I1865" s="1333">
        <v>2.6599999999999999E-2</v>
      </c>
      <c r="J1865" s="1333">
        <v>2.7199999999999998E-2</v>
      </c>
      <c r="K1865" s="1333">
        <v>2.76E-2</v>
      </c>
      <c r="L1865" s="1333">
        <v>2.9600000000000001E-2</v>
      </c>
      <c r="M1865" s="1333">
        <v>3.6200000000000003E-2</v>
      </c>
      <c r="N1865" s="1326">
        <v>3.3799999999999997E-2</v>
      </c>
      <c r="O1865" s="1333">
        <v>3.7600000000000001E-2</v>
      </c>
      <c r="P1865" s="1333">
        <v>4.0399999999999998E-2</v>
      </c>
      <c r="Q1865" s="1333">
        <v>2.5600000000000001E-2</v>
      </c>
      <c r="R1865" s="1333">
        <v>3.7199999999999997E-2</v>
      </c>
      <c r="S1865" s="1333">
        <v>4.02E-2</v>
      </c>
      <c r="T1865" s="1333">
        <v>4.24E-2</v>
      </c>
      <c r="U1865" s="1333">
        <v>3.56E-2</v>
      </c>
      <c r="V1865" s="1326">
        <v>3.4200000000000001E-2</v>
      </c>
      <c r="W1865" s="1333">
        <v>3.4799999999999998E-2</v>
      </c>
      <c r="X1865" s="1333">
        <v>3.3399999999999999E-2</v>
      </c>
      <c r="Y1865" s="1333">
        <v>3.5000000000000003E-2</v>
      </c>
      <c r="Z1865" s="1333">
        <v>3.5999999999999997E-2</v>
      </c>
      <c r="AA1865" s="1333">
        <v>3.8199999999999998E-2</v>
      </c>
      <c r="AB1865" s="1333">
        <v>3.8800000000000001E-2</v>
      </c>
      <c r="AC1865" s="1194">
        <f>SUM(E1865:AB1865)</f>
        <v>0.79920000000000013</v>
      </c>
    </row>
    <row r="1866" spans="1:29" s="3" customFormat="1" ht="12.75" customHeight="1">
      <c r="A1866" s="3281"/>
      <c r="B1866" s="3296"/>
      <c r="C1866" s="1191" t="s">
        <v>159</v>
      </c>
      <c r="D1866" s="1697" t="s">
        <v>160</v>
      </c>
      <c r="E1866" s="1589">
        <v>5</v>
      </c>
      <c r="F1866" s="1589">
        <v>4</v>
      </c>
      <c r="G1866" s="1589">
        <v>4</v>
      </c>
      <c r="H1866" s="1590">
        <v>5</v>
      </c>
      <c r="I1866" s="1589">
        <v>6</v>
      </c>
      <c r="J1866" s="1589">
        <v>5</v>
      </c>
      <c r="K1866" s="1589">
        <v>6</v>
      </c>
      <c r="L1866" s="1589">
        <v>5</v>
      </c>
      <c r="M1866" s="1589">
        <v>5</v>
      </c>
      <c r="N1866" s="1590">
        <v>5</v>
      </c>
      <c r="O1866" s="1589">
        <v>5</v>
      </c>
      <c r="P1866" s="1589">
        <v>5</v>
      </c>
      <c r="Q1866" s="1589">
        <v>6</v>
      </c>
      <c r="R1866" s="1589">
        <v>6</v>
      </c>
      <c r="S1866" s="1589">
        <v>5</v>
      </c>
      <c r="T1866" s="1589">
        <v>5</v>
      </c>
      <c r="U1866" s="1589">
        <v>6</v>
      </c>
      <c r="V1866" s="1590">
        <v>6</v>
      </c>
      <c r="W1866" s="1589">
        <v>7</v>
      </c>
      <c r="X1866" s="1589">
        <v>6</v>
      </c>
      <c r="Y1866" s="1589">
        <v>6</v>
      </c>
      <c r="Z1866" s="1589">
        <v>5</v>
      </c>
      <c r="AA1866" s="1589">
        <v>5</v>
      </c>
      <c r="AB1866" s="1589">
        <v>5</v>
      </c>
      <c r="AC1866" s="1194"/>
    </row>
    <row r="1867" spans="1:29" s="3" customFormat="1" ht="12.75" customHeight="1">
      <c r="A1867" s="3282"/>
      <c r="B1867" s="3297"/>
      <c r="C1867" s="1209" t="s">
        <v>161</v>
      </c>
      <c r="D1867" s="1209"/>
      <c r="E1867" s="1268">
        <f t="shared" ref="E1867:AC1867" si="526">E1865/E1864</f>
        <v>0.32397408207343409</v>
      </c>
      <c r="F1867" s="1268">
        <f t="shared" si="526"/>
        <v>0.28884026258205692</v>
      </c>
      <c r="G1867" s="1268">
        <f t="shared" si="526"/>
        <v>0.30463576158940397</v>
      </c>
      <c r="H1867" s="1312">
        <f t="shared" si="526"/>
        <v>0.28246013667425968</v>
      </c>
      <c r="I1867" s="1268">
        <f t="shared" si="526"/>
        <v>0.2982062780269058</v>
      </c>
      <c r="J1867" s="1268">
        <f t="shared" si="526"/>
        <v>0.29501084598698479</v>
      </c>
      <c r="K1867" s="1268">
        <f t="shared" si="526"/>
        <v>0.27991886409736311</v>
      </c>
      <c r="L1867" s="1268">
        <f t="shared" si="526"/>
        <v>0.28849902534113064</v>
      </c>
      <c r="M1867" s="1268">
        <f t="shared" si="526"/>
        <v>0.35700197238658776</v>
      </c>
      <c r="N1867" s="1312">
        <f t="shared" si="526"/>
        <v>0.37061403508771923</v>
      </c>
      <c r="O1867" s="1268">
        <f t="shared" si="526"/>
        <v>0.41228070175438597</v>
      </c>
      <c r="P1867" s="1268">
        <f t="shared" si="526"/>
        <v>0.43722943722943725</v>
      </c>
      <c r="Q1867" s="1268">
        <f t="shared" si="526"/>
        <v>0.27705627705627706</v>
      </c>
      <c r="R1867" s="1268">
        <f t="shared" si="526"/>
        <v>0.37959183673469382</v>
      </c>
      <c r="S1867" s="1268">
        <f t="shared" si="526"/>
        <v>0.36479128856624315</v>
      </c>
      <c r="T1867" s="1268">
        <f t="shared" si="526"/>
        <v>0.36869565217391304</v>
      </c>
      <c r="U1867" s="1268">
        <f t="shared" si="526"/>
        <v>0.31785714285714284</v>
      </c>
      <c r="V1867" s="1312">
        <f t="shared" si="526"/>
        <v>0.3075539568345324</v>
      </c>
      <c r="W1867" s="1268">
        <f t="shared" si="526"/>
        <v>0.30851063829787234</v>
      </c>
      <c r="X1867" s="1268">
        <f t="shared" si="526"/>
        <v>0.29094076655052264</v>
      </c>
      <c r="Y1867" s="1268">
        <f t="shared" si="526"/>
        <v>0.31992687385740404</v>
      </c>
      <c r="Z1867" s="1268">
        <f t="shared" si="526"/>
        <v>0.34615384615384615</v>
      </c>
      <c r="AA1867" s="1268">
        <f t="shared" si="526"/>
        <v>0.37896825396825395</v>
      </c>
      <c r="AB1867" s="1268">
        <f t="shared" si="526"/>
        <v>0.40332640332640335</v>
      </c>
      <c r="AC1867" s="1212">
        <f t="shared" si="526"/>
        <v>0.33327773144286904</v>
      </c>
    </row>
    <row r="1868" spans="1:29" s="3" customFormat="1" ht="12.75" customHeight="1">
      <c r="A1868" s="3280" t="s">
        <v>212</v>
      </c>
      <c r="B1868" s="3301" t="s">
        <v>879</v>
      </c>
      <c r="C1868" s="1186" t="s">
        <v>156</v>
      </c>
      <c r="D1868" s="1186" t="s">
        <v>157</v>
      </c>
      <c r="E1868" s="1399">
        <v>0.1714</v>
      </c>
      <c r="F1868" s="1399">
        <v>0.17119999999999999</v>
      </c>
      <c r="G1868" s="1399">
        <v>0.1704</v>
      </c>
      <c r="H1868" s="1329">
        <v>0.1704</v>
      </c>
      <c r="I1868" s="1399">
        <v>0.17660000000000001</v>
      </c>
      <c r="J1868" s="1399">
        <v>0.18</v>
      </c>
      <c r="K1868" s="1399">
        <v>0.19040000000000001</v>
      </c>
      <c r="L1868" s="1399">
        <v>0.1918</v>
      </c>
      <c r="M1868" s="1399">
        <v>0.1696</v>
      </c>
      <c r="N1868" s="1329">
        <v>0.1452</v>
      </c>
      <c r="O1868" s="1399">
        <v>0.16120000000000001</v>
      </c>
      <c r="P1868" s="1399">
        <v>0.15820000000000001</v>
      </c>
      <c r="Q1868" s="1399">
        <v>0.15160000000000001</v>
      </c>
      <c r="R1868" s="1399">
        <v>0.156</v>
      </c>
      <c r="S1868" s="1399">
        <v>0.21879999999999999</v>
      </c>
      <c r="T1868" s="1399">
        <v>0.28920000000000001</v>
      </c>
      <c r="U1868" s="1399">
        <v>0.27779999999999999</v>
      </c>
      <c r="V1868" s="1329">
        <v>0.27179999999999999</v>
      </c>
      <c r="W1868" s="1399">
        <v>0.27200000000000002</v>
      </c>
      <c r="X1868" s="1399">
        <v>0.27160000000000001</v>
      </c>
      <c r="Y1868" s="1399">
        <v>0.27579999999999999</v>
      </c>
      <c r="Z1868" s="1399">
        <v>0.26939999999999997</v>
      </c>
      <c r="AA1868" s="1399">
        <v>0.25940000000000002</v>
      </c>
      <c r="AB1868" s="1399">
        <v>0.2472</v>
      </c>
      <c r="AC1868" s="1189">
        <f>SUM(E1868:AB1868)</f>
        <v>5.0170000000000003</v>
      </c>
    </row>
    <row r="1869" spans="1:29" s="3" customFormat="1" ht="12.75" customHeight="1">
      <c r="A1869" s="3281"/>
      <c r="B1869" s="3296"/>
      <c r="C1869" s="1191" t="s">
        <v>158</v>
      </c>
      <c r="D1869" s="1191" t="s">
        <v>157</v>
      </c>
      <c r="E1869" s="1333">
        <v>0.10299999999999999</v>
      </c>
      <c r="F1869" s="1333">
        <v>0.1038</v>
      </c>
      <c r="G1869" s="1333">
        <v>0.1028</v>
      </c>
      <c r="H1869" s="1326">
        <v>0.1028</v>
      </c>
      <c r="I1869" s="1333">
        <v>0.1048</v>
      </c>
      <c r="J1869" s="1333">
        <v>0.10780000000000001</v>
      </c>
      <c r="K1869" s="1333">
        <v>0.1106</v>
      </c>
      <c r="L1869" s="1333">
        <v>0.10199999999999999</v>
      </c>
      <c r="M1869" s="1333">
        <v>8.8599999999999998E-2</v>
      </c>
      <c r="N1869" s="1326">
        <v>8.0799999999999997E-2</v>
      </c>
      <c r="O1869" s="1333">
        <v>8.3000000000000004E-2</v>
      </c>
      <c r="P1869" s="1333">
        <v>8.3000000000000004E-2</v>
      </c>
      <c r="Q1869" s="1333">
        <v>8.0600000000000005E-2</v>
      </c>
      <c r="R1869" s="1333">
        <v>8.1199999999999994E-2</v>
      </c>
      <c r="S1869" s="1333">
        <v>9.6199999999999994E-2</v>
      </c>
      <c r="T1869" s="1333">
        <v>0.11</v>
      </c>
      <c r="U1869" s="1333">
        <v>0.1074</v>
      </c>
      <c r="V1869" s="1326">
        <v>0.104</v>
      </c>
      <c r="W1869" s="1333">
        <v>0.104</v>
      </c>
      <c r="X1869" s="1333">
        <v>0.10639999999999999</v>
      </c>
      <c r="Y1869" s="1333">
        <v>0.107</v>
      </c>
      <c r="Z1869" s="1333">
        <v>0.106</v>
      </c>
      <c r="AA1869" s="1333">
        <v>0.1056</v>
      </c>
      <c r="AB1869" s="1333">
        <v>0.10580000000000001</v>
      </c>
      <c r="AC1869" s="1194">
        <f>SUM(E1869:AB1869)</f>
        <v>2.3872</v>
      </c>
    </row>
    <row r="1870" spans="1:29" s="3" customFormat="1" ht="12.75" customHeight="1">
      <c r="A1870" s="3281"/>
      <c r="B1870" s="3296"/>
      <c r="C1870" s="1191" t="s">
        <v>159</v>
      </c>
      <c r="D1870" s="1697" t="s">
        <v>160</v>
      </c>
      <c r="E1870" s="2705">
        <v>14</v>
      </c>
      <c r="F1870" s="2705">
        <v>14</v>
      </c>
      <c r="G1870" s="2705">
        <v>15</v>
      </c>
      <c r="H1870" s="2705">
        <v>14</v>
      </c>
      <c r="I1870" s="2705">
        <v>14</v>
      </c>
      <c r="J1870" s="2705">
        <v>15</v>
      </c>
      <c r="K1870" s="2705">
        <v>17</v>
      </c>
      <c r="L1870" s="2705">
        <v>15</v>
      </c>
      <c r="M1870" s="2705">
        <v>10</v>
      </c>
      <c r="N1870" s="2705">
        <v>13</v>
      </c>
      <c r="O1870" s="2705">
        <v>14</v>
      </c>
      <c r="P1870" s="2705">
        <v>13</v>
      </c>
      <c r="Q1870" s="2705">
        <v>14</v>
      </c>
      <c r="R1870" s="2705">
        <v>14</v>
      </c>
      <c r="S1870" s="2705">
        <v>25</v>
      </c>
      <c r="T1870" s="2705">
        <v>24</v>
      </c>
      <c r="U1870" s="2705">
        <v>21</v>
      </c>
      <c r="V1870" s="2705">
        <v>21</v>
      </c>
      <c r="W1870" s="2705">
        <v>21</v>
      </c>
      <c r="X1870" s="2705">
        <v>21</v>
      </c>
      <c r="Y1870" s="2705">
        <v>21</v>
      </c>
      <c r="Z1870" s="2705">
        <v>20</v>
      </c>
      <c r="AA1870" s="2705">
        <v>22</v>
      </c>
      <c r="AB1870" s="2705">
        <v>19</v>
      </c>
      <c r="AC1870" s="1194"/>
    </row>
    <row r="1871" spans="1:29" s="3" customFormat="1" ht="12.75" customHeight="1">
      <c r="A1871" s="3282"/>
      <c r="B1871" s="3297"/>
      <c r="C1871" s="1209" t="s">
        <v>161</v>
      </c>
      <c r="D1871" s="1209"/>
      <c r="E1871" s="1268">
        <f t="shared" ref="E1871:AC1871" si="527">E1869/E1868</f>
        <v>0.60093348891481912</v>
      </c>
      <c r="F1871" s="1268">
        <f t="shared" si="527"/>
        <v>0.60630841121495327</v>
      </c>
      <c r="G1871" s="1268">
        <f t="shared" si="527"/>
        <v>0.60328638497652587</v>
      </c>
      <c r="H1871" s="1312">
        <f t="shared" si="527"/>
        <v>0.60328638497652587</v>
      </c>
      <c r="I1871" s="1268">
        <f t="shared" si="527"/>
        <v>0.5934314835787089</v>
      </c>
      <c r="J1871" s="1268">
        <f t="shared" si="527"/>
        <v>0.59888888888888892</v>
      </c>
      <c r="K1871" s="1268">
        <f t="shared" si="527"/>
        <v>0.58088235294117641</v>
      </c>
      <c r="L1871" s="1268">
        <f t="shared" si="527"/>
        <v>0.53180396246089678</v>
      </c>
      <c r="M1871" s="1268">
        <f t="shared" si="527"/>
        <v>0.52240566037735847</v>
      </c>
      <c r="N1871" s="1312">
        <f t="shared" si="527"/>
        <v>0.55647382920110189</v>
      </c>
      <c r="O1871" s="1268">
        <f t="shared" si="527"/>
        <v>0.51488833746898266</v>
      </c>
      <c r="P1871" s="1268">
        <f t="shared" si="527"/>
        <v>0.52465233881163087</v>
      </c>
      <c r="Q1871" s="1268">
        <f t="shared" si="527"/>
        <v>0.5316622691292876</v>
      </c>
      <c r="R1871" s="1268">
        <f t="shared" si="527"/>
        <v>0.52051282051282044</v>
      </c>
      <c r="S1871" s="1268">
        <f t="shared" si="527"/>
        <v>0.43967093235831806</v>
      </c>
      <c r="T1871" s="1268">
        <f t="shared" si="527"/>
        <v>0.38035961272475793</v>
      </c>
      <c r="U1871" s="1268">
        <f t="shared" si="527"/>
        <v>0.38660907127429806</v>
      </c>
      <c r="V1871" s="1312">
        <f t="shared" si="527"/>
        <v>0.38263428991905812</v>
      </c>
      <c r="W1871" s="1268">
        <f t="shared" si="527"/>
        <v>0.38235294117647056</v>
      </c>
      <c r="X1871" s="1268">
        <f t="shared" si="527"/>
        <v>0.39175257731958762</v>
      </c>
      <c r="Y1871" s="1268">
        <f t="shared" si="527"/>
        <v>0.38796229151559103</v>
      </c>
      <c r="Z1871" s="1268">
        <f t="shared" si="527"/>
        <v>0.39346696362286565</v>
      </c>
      <c r="AA1871" s="1268">
        <f t="shared" si="527"/>
        <v>0.40709329221279872</v>
      </c>
      <c r="AB1871" s="1268">
        <f t="shared" si="527"/>
        <v>0.42799352750809061</v>
      </c>
      <c r="AC1871" s="1212">
        <f t="shared" si="527"/>
        <v>0.47582220450468404</v>
      </c>
    </row>
    <row r="1872" spans="1:29" s="3" customFormat="1" ht="12.75" customHeight="1">
      <c r="A1872" s="1213" t="s">
        <v>734</v>
      </c>
      <c r="B1872" s="1214"/>
      <c r="C1872" s="1215"/>
      <c r="D1872" s="1215"/>
      <c r="E1872" s="1216">
        <f t="shared" ref="E1872:AB1872" si="528">E1864+E1868</f>
        <v>0.26400000000000001</v>
      </c>
      <c r="F1872" s="1216">
        <f t="shared" si="528"/>
        <v>0.2626</v>
      </c>
      <c r="G1872" s="1216">
        <f t="shared" si="528"/>
        <v>0.26100000000000001</v>
      </c>
      <c r="H1872" s="1216">
        <f t="shared" si="528"/>
        <v>0.25819999999999999</v>
      </c>
      <c r="I1872" s="1216">
        <f t="shared" si="528"/>
        <v>0.26580000000000004</v>
      </c>
      <c r="J1872" s="1216">
        <f t="shared" si="528"/>
        <v>0.2722</v>
      </c>
      <c r="K1872" s="1216">
        <f t="shared" si="528"/>
        <v>0.28900000000000003</v>
      </c>
      <c r="L1872" s="1216">
        <f t="shared" si="528"/>
        <v>0.2944</v>
      </c>
      <c r="M1872" s="1216">
        <f t="shared" si="528"/>
        <v>0.27100000000000002</v>
      </c>
      <c r="N1872" s="1216">
        <f t="shared" si="528"/>
        <v>0.2364</v>
      </c>
      <c r="O1872" s="1216">
        <f t="shared" si="528"/>
        <v>0.25240000000000001</v>
      </c>
      <c r="P1872" s="1216">
        <f t="shared" si="528"/>
        <v>0.25059999999999999</v>
      </c>
      <c r="Q1872" s="1216">
        <f t="shared" si="528"/>
        <v>0.24399999999999999</v>
      </c>
      <c r="R1872" s="1216">
        <f t="shared" si="528"/>
        <v>0.254</v>
      </c>
      <c r="S1872" s="1216">
        <f t="shared" si="528"/>
        <v>0.32900000000000001</v>
      </c>
      <c r="T1872" s="1216">
        <f t="shared" si="528"/>
        <v>0.4042</v>
      </c>
      <c r="U1872" s="1216">
        <f t="shared" si="528"/>
        <v>0.38979999999999998</v>
      </c>
      <c r="V1872" s="1216">
        <f t="shared" si="528"/>
        <v>0.38300000000000001</v>
      </c>
      <c r="W1872" s="1216">
        <f t="shared" si="528"/>
        <v>0.38480000000000003</v>
      </c>
      <c r="X1872" s="1216">
        <f t="shared" si="528"/>
        <v>0.38640000000000002</v>
      </c>
      <c r="Y1872" s="1216">
        <f t="shared" si="528"/>
        <v>0.38519999999999999</v>
      </c>
      <c r="Z1872" s="1216">
        <f t="shared" si="528"/>
        <v>0.37339999999999995</v>
      </c>
      <c r="AA1872" s="1216">
        <f t="shared" si="528"/>
        <v>0.36020000000000002</v>
      </c>
      <c r="AB1872" s="1216">
        <f t="shared" si="528"/>
        <v>0.34339999999999998</v>
      </c>
      <c r="AC1872" s="1217"/>
    </row>
    <row r="1873" spans="1:30" s="3" customFormat="1" ht="12.75" customHeight="1">
      <c r="A1873" s="1218" t="s">
        <v>735</v>
      </c>
      <c r="B1873" s="1219"/>
      <c r="C1873" s="1220"/>
      <c r="D1873" s="1220"/>
      <c r="E1873" s="1390">
        <f t="shared" ref="E1873:AB1873" si="529">E1865+E1869</f>
        <v>0.13300000000000001</v>
      </c>
      <c r="F1873" s="1390">
        <f t="shared" si="529"/>
        <v>0.13020000000000001</v>
      </c>
      <c r="G1873" s="1390">
        <f t="shared" si="529"/>
        <v>0.13040000000000002</v>
      </c>
      <c r="H1873" s="1390">
        <f t="shared" si="529"/>
        <v>0.12759999999999999</v>
      </c>
      <c r="I1873" s="1390">
        <f t="shared" si="529"/>
        <v>0.13140000000000002</v>
      </c>
      <c r="J1873" s="1390">
        <f t="shared" si="529"/>
        <v>0.13500000000000001</v>
      </c>
      <c r="K1873" s="1390">
        <f t="shared" si="529"/>
        <v>0.13819999999999999</v>
      </c>
      <c r="L1873" s="1221">
        <f t="shared" si="529"/>
        <v>0.13159999999999999</v>
      </c>
      <c r="M1873" s="1390">
        <f t="shared" si="529"/>
        <v>0.12479999999999999</v>
      </c>
      <c r="N1873" s="1390">
        <f t="shared" si="529"/>
        <v>0.11459999999999999</v>
      </c>
      <c r="O1873" s="1390">
        <f t="shared" si="529"/>
        <v>0.12060000000000001</v>
      </c>
      <c r="P1873" s="1390">
        <f t="shared" si="529"/>
        <v>0.12340000000000001</v>
      </c>
      <c r="Q1873" s="1390">
        <f t="shared" si="529"/>
        <v>0.1062</v>
      </c>
      <c r="R1873" s="1390">
        <f t="shared" si="529"/>
        <v>0.11839999999999999</v>
      </c>
      <c r="S1873" s="1390">
        <f t="shared" si="529"/>
        <v>0.13639999999999999</v>
      </c>
      <c r="T1873" s="1390">
        <f t="shared" si="529"/>
        <v>0.15240000000000001</v>
      </c>
      <c r="U1873" s="1390">
        <f t="shared" si="529"/>
        <v>0.14299999999999999</v>
      </c>
      <c r="V1873" s="1390">
        <f t="shared" si="529"/>
        <v>0.13819999999999999</v>
      </c>
      <c r="W1873" s="1390">
        <f t="shared" si="529"/>
        <v>0.13879999999999998</v>
      </c>
      <c r="X1873" s="1221">
        <f t="shared" si="529"/>
        <v>0.13979999999999998</v>
      </c>
      <c r="Y1873" s="1221">
        <f t="shared" si="529"/>
        <v>0.14200000000000002</v>
      </c>
      <c r="Z1873" s="1390">
        <f t="shared" si="529"/>
        <v>0.14199999999999999</v>
      </c>
      <c r="AA1873" s="1390">
        <f t="shared" si="529"/>
        <v>0.14379999999999998</v>
      </c>
      <c r="AB1873" s="1390">
        <f t="shared" si="529"/>
        <v>0.14460000000000001</v>
      </c>
      <c r="AC1873" s="1222"/>
    </row>
    <row r="1874" spans="1:30" s="3" customFormat="1" ht="12.75" customHeight="1">
      <c r="A1874" s="1223" t="s">
        <v>736</v>
      </c>
      <c r="B1874" s="1224"/>
      <c r="C1874" s="1225"/>
      <c r="D1874" s="1225"/>
      <c r="E1874" s="1226">
        <f t="shared" ref="E1874:AB1874" si="530">SQRT(E1872*E1872+E1873*E1873)</f>
        <v>0.29560953976487298</v>
      </c>
      <c r="F1874" s="1226">
        <f t="shared" si="530"/>
        <v>0.29310544177821057</v>
      </c>
      <c r="G1874" s="1226">
        <f t="shared" si="530"/>
        <v>0.29176216341396977</v>
      </c>
      <c r="H1874" s="1226">
        <f t="shared" si="530"/>
        <v>0.28800868042473998</v>
      </c>
      <c r="I1874" s="1226">
        <f t="shared" si="530"/>
        <v>0.29650564918733002</v>
      </c>
      <c r="J1874" s="1226">
        <f t="shared" si="530"/>
        <v>0.30383850973831478</v>
      </c>
      <c r="K1874" s="1226">
        <f t="shared" si="530"/>
        <v>0.32034394016431783</v>
      </c>
      <c r="L1874" s="1226">
        <f t="shared" si="530"/>
        <v>0.32247468117667782</v>
      </c>
      <c r="M1874" s="1226">
        <f t="shared" si="530"/>
        <v>0.29835555969346372</v>
      </c>
      <c r="N1874" s="1226">
        <f t="shared" si="530"/>
        <v>0.26271299929771269</v>
      </c>
      <c r="O1874" s="1226">
        <f t="shared" si="530"/>
        <v>0.27973222910490669</v>
      </c>
      <c r="P1874" s="1226">
        <f t="shared" si="530"/>
        <v>0.27933478122138677</v>
      </c>
      <c r="Q1874" s="1226">
        <f t="shared" si="530"/>
        <v>0.2661098269512045</v>
      </c>
      <c r="R1874" s="1226">
        <f t="shared" si="530"/>
        <v>0.28024018270048284</v>
      </c>
      <c r="S1874" s="1226">
        <f t="shared" si="530"/>
        <v>0.35615440471795379</v>
      </c>
      <c r="T1874" s="1226">
        <f t="shared" si="530"/>
        <v>0.43197615674942058</v>
      </c>
      <c r="U1874" s="1226">
        <f t="shared" si="530"/>
        <v>0.41520240847085649</v>
      </c>
      <c r="V1874" s="1226">
        <f t="shared" si="530"/>
        <v>0.40717102057980503</v>
      </c>
      <c r="W1874" s="1226">
        <f t="shared" si="530"/>
        <v>0.40906781833823108</v>
      </c>
      <c r="X1874" s="1226">
        <f t="shared" si="530"/>
        <v>0.41091239942352675</v>
      </c>
      <c r="Y1874" s="1226">
        <f t="shared" si="530"/>
        <v>0.41053993715593617</v>
      </c>
      <c r="Z1874" s="1226">
        <f t="shared" si="530"/>
        <v>0.39948912375683016</v>
      </c>
      <c r="AA1874" s="1226">
        <f t="shared" si="530"/>
        <v>0.38784337044740108</v>
      </c>
      <c r="AB1874" s="1226">
        <f t="shared" si="530"/>
        <v>0.3726026301571152</v>
      </c>
      <c r="AC1874" s="1228"/>
      <c r="AD1874" s="1195">
        <f>MAX(E1874:AB1874)</f>
        <v>0.43197615674942058</v>
      </c>
    </row>
    <row r="1875" spans="1:30" s="1161" customFormat="1" ht="12.75" customHeight="1" thickBot="1">
      <c r="A1875" s="1229" t="s">
        <v>645</v>
      </c>
      <c r="B1875" s="1230"/>
      <c r="C1875" s="1231"/>
      <c r="D1875" s="1231"/>
      <c r="E1875" s="1309">
        <v>1</v>
      </c>
      <c r="F1875" s="1309">
        <v>2</v>
      </c>
      <c r="G1875" s="1309">
        <v>3</v>
      </c>
      <c r="H1875" s="1309">
        <v>4</v>
      </c>
      <c r="I1875" s="1309">
        <v>5</v>
      </c>
      <c r="J1875" s="1309">
        <v>6</v>
      </c>
      <c r="K1875" s="1309">
        <v>7</v>
      </c>
      <c r="L1875" s="1309">
        <v>8</v>
      </c>
      <c r="M1875" s="1309">
        <v>9</v>
      </c>
      <c r="N1875" s="1309">
        <v>10</v>
      </c>
      <c r="O1875" s="1309">
        <v>11</v>
      </c>
      <c r="P1875" s="1309">
        <v>12</v>
      </c>
      <c r="Q1875" s="1309">
        <v>13</v>
      </c>
      <c r="R1875" s="1309">
        <v>14</v>
      </c>
      <c r="S1875" s="1309">
        <v>15</v>
      </c>
      <c r="T1875" s="1591">
        <v>0.29799999999999999</v>
      </c>
      <c r="U1875" s="1592">
        <v>17</v>
      </c>
      <c r="V1875" s="1309">
        <v>18</v>
      </c>
      <c r="W1875" s="1309">
        <v>19</v>
      </c>
      <c r="X1875" s="1309">
        <v>20</v>
      </c>
      <c r="Y1875" s="1309">
        <v>21</v>
      </c>
      <c r="Z1875" s="1309">
        <v>22</v>
      </c>
      <c r="AA1875" s="1309">
        <v>23</v>
      </c>
      <c r="AB1875" s="1309">
        <v>24</v>
      </c>
      <c r="AC1875" s="1233"/>
    </row>
    <row r="1876" spans="1:30" s="1161" customFormat="1" ht="12.75" customHeight="1" thickBot="1">
      <c r="A1876" s="1234" t="s">
        <v>169</v>
      </c>
      <c r="B1876" s="1235"/>
      <c r="C1876" s="1236" t="s">
        <v>164</v>
      </c>
      <c r="D1876" s="1726" t="s">
        <v>160</v>
      </c>
      <c r="E1876" s="1297">
        <v>10.399999618530273</v>
      </c>
      <c r="F1876" s="1297">
        <v>10.399999618530273</v>
      </c>
      <c r="G1876" s="1297">
        <v>10.399999618530273</v>
      </c>
      <c r="H1876" s="1297">
        <v>10.399999618530273</v>
      </c>
      <c r="I1876" s="1297">
        <v>10.399999618530273</v>
      </c>
      <c r="J1876" s="1297">
        <v>10.399999618530273</v>
      </c>
      <c r="K1876" s="1297">
        <v>10.399999618530273</v>
      </c>
      <c r="L1876" s="1297">
        <v>10.300000190734863</v>
      </c>
      <c r="M1876" s="1297">
        <v>10.300000190734863</v>
      </c>
      <c r="N1876" s="1297">
        <v>10.300000190734863</v>
      </c>
      <c r="O1876" s="1297">
        <v>10.300000190734863</v>
      </c>
      <c r="P1876" s="1297">
        <v>10.300000190734863</v>
      </c>
      <c r="Q1876" s="1297">
        <v>10.300000190734863</v>
      </c>
      <c r="R1876" s="1297">
        <v>10.300000190734863</v>
      </c>
      <c r="S1876" s="1297">
        <v>10.199999809265137</v>
      </c>
      <c r="T1876" s="1297">
        <v>10.399999618530273</v>
      </c>
      <c r="U1876" s="1297">
        <v>10.399999618530273</v>
      </c>
      <c r="V1876" s="1297">
        <v>10.5</v>
      </c>
      <c r="W1876" s="1297">
        <v>10.399999618530273</v>
      </c>
      <c r="X1876" s="1297">
        <v>10.600000381469727</v>
      </c>
      <c r="Y1876" s="1297">
        <v>10.600000381469727</v>
      </c>
      <c r="Z1876" s="1297">
        <v>10.600000381469727</v>
      </c>
      <c r="AA1876" s="1297">
        <v>10.600000381469727</v>
      </c>
      <c r="AB1876" s="1297">
        <v>10.699999809265137</v>
      </c>
      <c r="AC1876" s="1236"/>
    </row>
    <row r="1877" spans="1:30" s="1161" customFormat="1" ht="12.75" customHeight="1" thickBot="1">
      <c r="A1877" s="1393" t="s">
        <v>170</v>
      </c>
      <c r="B1877" s="1394"/>
      <c r="C1877" s="1297" t="s">
        <v>164</v>
      </c>
      <c r="D1877" s="1785" t="s">
        <v>160</v>
      </c>
      <c r="E1877" s="1297">
        <v>10.600000381469727</v>
      </c>
      <c r="F1877" s="1297">
        <v>10.5</v>
      </c>
      <c r="G1877" s="1297">
        <v>10.5</v>
      </c>
      <c r="H1877" s="1297">
        <v>10.5</v>
      </c>
      <c r="I1877" s="1297">
        <v>10.600000381469727</v>
      </c>
      <c r="J1877" s="1297">
        <v>10.600000381469727</v>
      </c>
      <c r="K1877" s="1297">
        <v>10.600000381469727</v>
      </c>
      <c r="L1877" s="1297">
        <v>10.5</v>
      </c>
      <c r="M1877" s="1297">
        <v>10.5</v>
      </c>
      <c r="N1877" s="1297">
        <v>10.5</v>
      </c>
      <c r="O1877" s="1297">
        <v>10.5</v>
      </c>
      <c r="P1877" s="1297">
        <v>10.5</v>
      </c>
      <c r="Q1877" s="1297">
        <v>10.5</v>
      </c>
      <c r="R1877" s="1297">
        <v>10.5</v>
      </c>
      <c r="S1877" s="1297">
        <v>10.399999618530273</v>
      </c>
      <c r="T1877" s="1297">
        <v>10.399999618530273</v>
      </c>
      <c r="U1877" s="1297">
        <v>10.399999618530273</v>
      </c>
      <c r="V1877" s="1297">
        <v>10.399999618530273</v>
      </c>
      <c r="W1877" s="1297">
        <v>10.5</v>
      </c>
      <c r="X1877" s="1297">
        <v>10.5</v>
      </c>
      <c r="Y1877" s="1297">
        <v>10.600000381469727</v>
      </c>
      <c r="Z1877" s="1297">
        <v>10.600000381469727</v>
      </c>
      <c r="AA1877" s="1297">
        <v>10.600000381469727</v>
      </c>
      <c r="AB1877" s="1297">
        <v>10.699999809265137</v>
      </c>
      <c r="AC1877" s="1297"/>
    </row>
    <row r="1878" spans="1:30" s="3" customFormat="1" ht="12.75" customHeight="1">
      <c r="A1878" s="3308" t="s">
        <v>255</v>
      </c>
      <c r="B1878" s="3320" t="s">
        <v>916</v>
      </c>
      <c r="C1878" s="1186" t="s">
        <v>156</v>
      </c>
      <c r="D1878" s="1186" t="s">
        <v>157</v>
      </c>
      <c r="E1878" s="1399">
        <v>7.0000000000000007E-2</v>
      </c>
      <c r="F1878" s="1399">
        <v>6.8000000000000005E-2</v>
      </c>
      <c r="G1878" s="1399">
        <v>6.8400000000000002E-2</v>
      </c>
      <c r="H1878" s="1329">
        <v>6.7599999999999993E-2</v>
      </c>
      <c r="I1878" s="1399">
        <v>6.88E-2</v>
      </c>
      <c r="J1878" s="1399">
        <v>7.0800000000000002E-2</v>
      </c>
      <c r="K1878" s="1399">
        <v>7.4399999999999994E-2</v>
      </c>
      <c r="L1878" s="1399">
        <v>7.5999999999999998E-2</v>
      </c>
      <c r="M1878" s="1399">
        <v>7.7600000000000002E-2</v>
      </c>
      <c r="N1878" s="1329">
        <v>7.3200000000000001E-2</v>
      </c>
      <c r="O1878" s="1399">
        <v>7.3999999999999996E-2</v>
      </c>
      <c r="P1878" s="1399">
        <v>7.3999999999999996E-2</v>
      </c>
      <c r="Q1878" s="1399">
        <v>7.3200000000000001E-2</v>
      </c>
      <c r="R1878" s="1399">
        <v>7.6799999999999993E-2</v>
      </c>
      <c r="S1878" s="1399">
        <v>8.5199999999999998E-2</v>
      </c>
      <c r="T1878" s="1399">
        <v>8.5999999999999993E-2</v>
      </c>
      <c r="U1878" s="1399">
        <v>8.1199999999999994E-2</v>
      </c>
      <c r="V1878" s="1329">
        <v>8.1199999999999994E-2</v>
      </c>
      <c r="W1878" s="1399">
        <v>8.2400000000000001E-2</v>
      </c>
      <c r="X1878" s="1399">
        <v>8.5199999999999998E-2</v>
      </c>
      <c r="Y1878" s="1399">
        <v>8.0799999999999997E-2</v>
      </c>
      <c r="Z1878" s="1399">
        <v>7.7200000000000005E-2</v>
      </c>
      <c r="AA1878" s="1399">
        <v>7.3999999999999996E-2</v>
      </c>
      <c r="AB1878" s="1399">
        <v>7.1199999999999999E-2</v>
      </c>
      <c r="AC1878" s="1189">
        <f>SUM(E1878:AB1878)</f>
        <v>1.8171999999999997</v>
      </c>
    </row>
    <row r="1879" spans="1:30" s="3" customFormat="1" ht="12.75" customHeight="1">
      <c r="A1879" s="3305"/>
      <c r="B1879" s="3310"/>
      <c r="C1879" s="1191" t="s">
        <v>158</v>
      </c>
      <c r="D1879" s="1191" t="s">
        <v>157</v>
      </c>
      <c r="E1879" s="1333">
        <v>2.9600000000000001E-2</v>
      </c>
      <c r="F1879" s="1333">
        <v>2.9600000000000001E-2</v>
      </c>
      <c r="G1879" s="1333">
        <v>0.03</v>
      </c>
      <c r="H1879" s="1326">
        <v>2.8799999999999999E-2</v>
      </c>
      <c r="I1879" s="1333">
        <v>3.04E-2</v>
      </c>
      <c r="J1879" s="1333">
        <v>3.0800000000000001E-2</v>
      </c>
      <c r="K1879" s="1333">
        <v>0.03</v>
      </c>
      <c r="L1879" s="1333">
        <v>2.8400000000000002E-2</v>
      </c>
      <c r="M1879" s="1333">
        <v>3.5999999999999997E-2</v>
      </c>
      <c r="N1879" s="1326">
        <v>3.32E-2</v>
      </c>
      <c r="O1879" s="1333">
        <v>3.9199999999999999E-2</v>
      </c>
      <c r="P1879" s="1333">
        <v>4.1200000000000001E-2</v>
      </c>
      <c r="Q1879" s="1333">
        <v>2.8799999999999999E-2</v>
      </c>
      <c r="R1879" s="1333">
        <v>3.7999999999999999E-2</v>
      </c>
      <c r="S1879" s="1333">
        <v>4.0800000000000003E-2</v>
      </c>
      <c r="T1879" s="1333">
        <v>3.9600000000000003E-2</v>
      </c>
      <c r="U1879" s="1333">
        <v>3.1600000000000003E-2</v>
      </c>
      <c r="V1879" s="1326">
        <v>3.0800000000000001E-2</v>
      </c>
      <c r="W1879" s="1333">
        <v>3.1600000000000003E-2</v>
      </c>
      <c r="X1879" s="1333">
        <v>3.2000000000000001E-2</v>
      </c>
      <c r="Y1879" s="1333">
        <v>3.2800000000000003E-2</v>
      </c>
      <c r="Z1879" s="1333">
        <v>3.32E-2</v>
      </c>
      <c r="AA1879" s="1333">
        <v>3.3599999999999998E-2</v>
      </c>
      <c r="AB1879" s="1333">
        <v>3.4000000000000002E-2</v>
      </c>
      <c r="AC1879" s="1194">
        <f>SUM(E1879:AB1879)</f>
        <v>0.79400000000000004</v>
      </c>
    </row>
    <row r="1880" spans="1:30" s="3" customFormat="1" ht="12.75" customHeight="1">
      <c r="A1880" s="3305"/>
      <c r="B1880" s="3310"/>
      <c r="C1880" s="1191" t="s">
        <v>159</v>
      </c>
      <c r="D1880" s="1697" t="s">
        <v>160</v>
      </c>
      <c r="E1880" s="1589">
        <v>5</v>
      </c>
      <c r="F1880" s="1589">
        <v>4</v>
      </c>
      <c r="G1880" s="1589">
        <v>4</v>
      </c>
      <c r="H1880" s="1590">
        <v>4</v>
      </c>
      <c r="I1880" s="1589">
        <v>4</v>
      </c>
      <c r="J1880" s="1589">
        <v>5</v>
      </c>
      <c r="K1880" s="1589">
        <v>3</v>
      </c>
      <c r="L1880" s="1589">
        <v>4</v>
      </c>
      <c r="M1880" s="1589">
        <v>4</v>
      </c>
      <c r="N1880" s="1590">
        <v>4</v>
      </c>
      <c r="O1880" s="1589">
        <v>4</v>
      </c>
      <c r="P1880" s="1589">
        <v>5</v>
      </c>
      <c r="Q1880" s="1589">
        <v>4</v>
      </c>
      <c r="R1880" s="1589">
        <v>6</v>
      </c>
      <c r="S1880" s="1589">
        <v>5</v>
      </c>
      <c r="T1880" s="1589">
        <v>5</v>
      </c>
      <c r="U1880" s="1589">
        <v>5</v>
      </c>
      <c r="V1880" s="1590">
        <v>4</v>
      </c>
      <c r="W1880" s="1589">
        <v>5</v>
      </c>
      <c r="X1880" s="1589">
        <v>5</v>
      </c>
      <c r="Y1880" s="1589">
        <v>4</v>
      </c>
      <c r="Z1880" s="1589">
        <v>4</v>
      </c>
      <c r="AA1880" s="1589">
        <v>4</v>
      </c>
      <c r="AB1880" s="1589">
        <v>4</v>
      </c>
      <c r="AC1880" s="1194"/>
    </row>
    <row r="1881" spans="1:30" s="3" customFormat="1" ht="12.75" customHeight="1">
      <c r="A1881" s="3306"/>
      <c r="B1881" s="3311"/>
      <c r="C1881" s="1209" t="s">
        <v>161</v>
      </c>
      <c r="D1881" s="1209"/>
      <c r="E1881" s="1268">
        <f t="shared" ref="E1881:AC1881" si="531">E1879/E1878</f>
        <v>0.42285714285714282</v>
      </c>
      <c r="F1881" s="1268">
        <f t="shared" si="531"/>
        <v>0.43529411764705883</v>
      </c>
      <c r="G1881" s="1268">
        <f t="shared" si="531"/>
        <v>0.43859649122807015</v>
      </c>
      <c r="H1881" s="1312">
        <f t="shared" si="531"/>
        <v>0.42603550295857989</v>
      </c>
      <c r="I1881" s="1268">
        <f t="shared" si="531"/>
        <v>0.44186046511627908</v>
      </c>
      <c r="J1881" s="1268">
        <f t="shared" si="531"/>
        <v>0.43502824858757061</v>
      </c>
      <c r="K1881" s="1268">
        <f t="shared" si="531"/>
        <v>0.40322580645161293</v>
      </c>
      <c r="L1881" s="1268">
        <f t="shared" si="531"/>
        <v>0.37368421052631584</v>
      </c>
      <c r="M1881" s="1268">
        <f t="shared" si="531"/>
        <v>0.46391752577319584</v>
      </c>
      <c r="N1881" s="1312">
        <f t="shared" si="531"/>
        <v>0.45355191256830601</v>
      </c>
      <c r="O1881" s="1268">
        <f t="shared" si="531"/>
        <v>0.52972972972972976</v>
      </c>
      <c r="P1881" s="1268">
        <f t="shared" si="531"/>
        <v>0.55675675675675684</v>
      </c>
      <c r="Q1881" s="1268">
        <f t="shared" si="531"/>
        <v>0.39344262295081966</v>
      </c>
      <c r="R1881" s="1268">
        <f t="shared" si="531"/>
        <v>0.49479166666666669</v>
      </c>
      <c r="S1881" s="1268">
        <f t="shared" si="531"/>
        <v>0.47887323943661975</v>
      </c>
      <c r="T1881" s="1268">
        <f t="shared" si="531"/>
        <v>0.46046511627906983</v>
      </c>
      <c r="U1881" s="1268">
        <f t="shared" si="531"/>
        <v>0.38916256157635476</v>
      </c>
      <c r="V1881" s="1312">
        <f t="shared" si="531"/>
        <v>0.37931034482758624</v>
      </c>
      <c r="W1881" s="1268">
        <f t="shared" si="531"/>
        <v>0.38349514563106801</v>
      </c>
      <c r="X1881" s="1268">
        <f t="shared" si="531"/>
        <v>0.37558685446009393</v>
      </c>
      <c r="Y1881" s="1268">
        <f t="shared" si="531"/>
        <v>0.40594059405940597</v>
      </c>
      <c r="Z1881" s="1268">
        <f t="shared" si="531"/>
        <v>0.43005181347150256</v>
      </c>
      <c r="AA1881" s="1268">
        <f t="shared" si="531"/>
        <v>0.45405405405405402</v>
      </c>
      <c r="AB1881" s="1268">
        <f t="shared" si="531"/>
        <v>0.47752808988764051</v>
      </c>
      <c r="AC1881" s="1212">
        <f t="shared" si="531"/>
        <v>0.43693594541052178</v>
      </c>
    </row>
    <row r="1882" spans="1:30" s="3" customFormat="1" ht="12.75" customHeight="1">
      <c r="A1882" s="3304" t="s">
        <v>197</v>
      </c>
      <c r="B1882" s="3309" t="s">
        <v>917</v>
      </c>
      <c r="C1882" s="1255" t="s">
        <v>156</v>
      </c>
      <c r="D1882" s="1255" t="s">
        <v>157</v>
      </c>
      <c r="E1882" s="1399">
        <v>3.3399999999999999E-2</v>
      </c>
      <c r="F1882" s="1399">
        <v>3.2800000000000003E-2</v>
      </c>
      <c r="G1882" s="1399">
        <v>3.2399999999999998E-2</v>
      </c>
      <c r="H1882" s="1329">
        <v>3.2800000000000003E-2</v>
      </c>
      <c r="I1882" s="1399">
        <v>3.4599999999999999E-2</v>
      </c>
      <c r="J1882" s="1399">
        <v>3.7400000000000003E-2</v>
      </c>
      <c r="K1882" s="1399">
        <v>4.3799999999999999E-2</v>
      </c>
      <c r="L1882" s="1399">
        <v>4.5600000000000002E-2</v>
      </c>
      <c r="M1882" s="1399">
        <v>4.2599999999999999E-2</v>
      </c>
      <c r="N1882" s="1329">
        <v>3.9600000000000003E-2</v>
      </c>
      <c r="O1882" s="1399">
        <v>4.4600000000000001E-2</v>
      </c>
      <c r="P1882" s="1399">
        <v>4.6199999999999998E-2</v>
      </c>
      <c r="Q1882" s="1399">
        <v>4.3799999999999999E-2</v>
      </c>
      <c r="R1882" s="1399">
        <v>4.4600000000000001E-2</v>
      </c>
      <c r="S1882" s="1399">
        <v>4.5400000000000003E-2</v>
      </c>
      <c r="T1882" s="1399">
        <v>4.9599999999999998E-2</v>
      </c>
      <c r="U1882" s="1399">
        <v>4.5400000000000003E-2</v>
      </c>
      <c r="V1882" s="1329">
        <v>4.2000000000000003E-2</v>
      </c>
      <c r="W1882" s="1399">
        <v>4.1000000000000002E-2</v>
      </c>
      <c r="X1882" s="1399">
        <v>4.0599999999999997E-2</v>
      </c>
      <c r="Y1882" s="1399">
        <v>3.9199999999999999E-2</v>
      </c>
      <c r="Z1882" s="1399">
        <v>3.78E-2</v>
      </c>
      <c r="AA1882" s="1399">
        <v>3.6400000000000002E-2</v>
      </c>
      <c r="AB1882" s="1399">
        <v>3.5000000000000003E-2</v>
      </c>
      <c r="AC1882" s="1242">
        <f>SUM(E1882:AB1882)</f>
        <v>0.96660000000000001</v>
      </c>
    </row>
    <row r="1883" spans="1:30" s="3" customFormat="1" ht="12.75" customHeight="1">
      <c r="A1883" s="3305"/>
      <c r="B1883" s="3310"/>
      <c r="C1883" s="1191" t="s">
        <v>158</v>
      </c>
      <c r="D1883" s="1191" t="s">
        <v>157</v>
      </c>
      <c r="E1883" s="1333">
        <v>7.1999999999999998E-3</v>
      </c>
      <c r="F1883" s="1333">
        <v>6.7999999999999996E-3</v>
      </c>
      <c r="G1883" s="1333">
        <v>6.7999999999999996E-3</v>
      </c>
      <c r="H1883" s="1326">
        <v>7.0000000000000001E-3</v>
      </c>
      <c r="I1883" s="1333">
        <v>7.1999999999999998E-3</v>
      </c>
      <c r="J1883" s="1333">
        <v>8.9999999999999993E-3</v>
      </c>
      <c r="K1883" s="1333">
        <v>1.0800000000000001E-2</v>
      </c>
      <c r="L1883" s="1333">
        <v>1.12E-2</v>
      </c>
      <c r="M1883" s="1333">
        <v>8.2000000000000007E-3</v>
      </c>
      <c r="N1883" s="1326">
        <v>8.8000000000000005E-3</v>
      </c>
      <c r="O1883" s="1333">
        <v>9.5999999999999992E-3</v>
      </c>
      <c r="P1883" s="1333">
        <v>1.04E-2</v>
      </c>
      <c r="Q1883" s="1333">
        <v>9.4000000000000004E-3</v>
      </c>
      <c r="R1883" s="1333">
        <v>9.4000000000000004E-3</v>
      </c>
      <c r="S1883" s="1333">
        <v>9.1999999999999998E-3</v>
      </c>
      <c r="T1883" s="1333">
        <v>1.14E-2</v>
      </c>
      <c r="U1883" s="1333">
        <v>1.0800000000000001E-2</v>
      </c>
      <c r="V1883" s="1326">
        <v>0.01</v>
      </c>
      <c r="W1883" s="1333">
        <v>1.0200000000000001E-2</v>
      </c>
      <c r="X1883" s="1333">
        <v>1.0800000000000001E-2</v>
      </c>
      <c r="Y1883" s="1333">
        <v>8.9999999999999993E-3</v>
      </c>
      <c r="Z1883" s="1333">
        <v>7.7999999999999996E-3</v>
      </c>
      <c r="AA1883" s="1333">
        <v>7.7999999999999996E-3</v>
      </c>
      <c r="AB1883" s="1333">
        <v>7.7999999999999996E-3</v>
      </c>
      <c r="AC1883" s="1319">
        <f>SUM(E1883:AB1883)</f>
        <v>0.21660000000000001</v>
      </c>
    </row>
    <row r="1884" spans="1:30" s="3" customFormat="1" ht="12.75" customHeight="1">
      <c r="A1884" s="3305"/>
      <c r="B1884" s="3310"/>
      <c r="C1884" s="1191" t="s">
        <v>159</v>
      </c>
      <c r="D1884" s="1697" t="s">
        <v>160</v>
      </c>
      <c r="E1884" s="1589">
        <v>2</v>
      </c>
      <c r="F1884" s="1589">
        <v>2</v>
      </c>
      <c r="G1884" s="1589">
        <v>2</v>
      </c>
      <c r="H1884" s="1590">
        <v>2</v>
      </c>
      <c r="I1884" s="1589">
        <v>2</v>
      </c>
      <c r="J1884" s="1589">
        <v>2</v>
      </c>
      <c r="K1884" s="1589">
        <v>3</v>
      </c>
      <c r="L1884" s="1589">
        <v>2</v>
      </c>
      <c r="M1884" s="1589">
        <v>2</v>
      </c>
      <c r="N1884" s="1590">
        <v>2</v>
      </c>
      <c r="O1884" s="1589">
        <v>3</v>
      </c>
      <c r="P1884" s="1589">
        <v>2</v>
      </c>
      <c r="Q1884" s="1589">
        <v>2</v>
      </c>
      <c r="R1884" s="1589">
        <v>2</v>
      </c>
      <c r="S1884" s="1589">
        <v>2</v>
      </c>
      <c r="T1884" s="1589">
        <v>3</v>
      </c>
      <c r="U1884" s="1589">
        <v>2</v>
      </c>
      <c r="V1884" s="1590">
        <v>2</v>
      </c>
      <c r="W1884" s="1589">
        <v>2</v>
      </c>
      <c r="X1884" s="1589">
        <v>2</v>
      </c>
      <c r="Y1884" s="1589">
        <v>2</v>
      </c>
      <c r="Z1884" s="1589">
        <v>3</v>
      </c>
      <c r="AA1884" s="1589">
        <v>3</v>
      </c>
      <c r="AB1884" s="1589">
        <v>2</v>
      </c>
      <c r="AC1884" s="1194"/>
    </row>
    <row r="1885" spans="1:30" s="3" customFormat="1" ht="12.75" customHeight="1">
      <c r="A1885" s="3307"/>
      <c r="B1885" s="3321"/>
      <c r="C1885" s="1202" t="s">
        <v>161</v>
      </c>
      <c r="D1885" s="1202"/>
      <c r="E1885" s="1308">
        <f t="shared" ref="E1885:AC1885" si="532">E1883/E1882</f>
        <v>0.21556886227544911</v>
      </c>
      <c r="F1885" s="1308">
        <f t="shared" si="532"/>
        <v>0.20731707317073167</v>
      </c>
      <c r="G1885" s="1308">
        <f t="shared" si="532"/>
        <v>0.20987654320987653</v>
      </c>
      <c r="H1885" s="1362">
        <f t="shared" si="532"/>
        <v>0.21341463414634146</v>
      </c>
      <c r="I1885" s="1308">
        <f t="shared" si="532"/>
        <v>0.20809248554913296</v>
      </c>
      <c r="J1885" s="1308">
        <f t="shared" si="532"/>
        <v>0.24064171122994649</v>
      </c>
      <c r="K1885" s="1308">
        <f t="shared" si="532"/>
        <v>0.24657534246575344</v>
      </c>
      <c r="L1885" s="1308">
        <f t="shared" si="532"/>
        <v>0.24561403508771928</v>
      </c>
      <c r="M1885" s="1308">
        <f t="shared" si="532"/>
        <v>0.19248826291079815</v>
      </c>
      <c r="N1885" s="1362">
        <f t="shared" si="532"/>
        <v>0.22222222222222221</v>
      </c>
      <c r="O1885" s="1308">
        <f t="shared" si="532"/>
        <v>0.21524663677130043</v>
      </c>
      <c r="P1885" s="1308">
        <f t="shared" si="532"/>
        <v>0.22510822510822512</v>
      </c>
      <c r="Q1885" s="1308">
        <f t="shared" si="532"/>
        <v>0.21461187214611874</v>
      </c>
      <c r="R1885" s="1308">
        <f t="shared" si="532"/>
        <v>0.21076233183856502</v>
      </c>
      <c r="S1885" s="1308">
        <f t="shared" si="532"/>
        <v>0.20264317180616739</v>
      </c>
      <c r="T1885" s="1308">
        <f t="shared" si="532"/>
        <v>0.22983870967741937</v>
      </c>
      <c r="U1885" s="1308">
        <f t="shared" si="532"/>
        <v>0.23788546255506607</v>
      </c>
      <c r="V1885" s="1362">
        <f t="shared" si="532"/>
        <v>0.23809523809523808</v>
      </c>
      <c r="W1885" s="1308">
        <f t="shared" si="532"/>
        <v>0.24878048780487805</v>
      </c>
      <c r="X1885" s="1308">
        <f t="shared" si="532"/>
        <v>0.26600985221674878</v>
      </c>
      <c r="Y1885" s="1308">
        <f t="shared" si="532"/>
        <v>0.22959183673469385</v>
      </c>
      <c r="Z1885" s="1308">
        <f t="shared" si="532"/>
        <v>0.20634920634920634</v>
      </c>
      <c r="AA1885" s="1308">
        <f t="shared" si="532"/>
        <v>0.21428571428571427</v>
      </c>
      <c r="AB1885" s="1308">
        <f t="shared" si="532"/>
        <v>0.22285714285714284</v>
      </c>
      <c r="AC1885" s="1205">
        <f t="shared" si="532"/>
        <v>0.22408441961514589</v>
      </c>
    </row>
    <row r="1886" spans="1:30" s="3" customFormat="1" ht="12.75" customHeight="1">
      <c r="A1886" s="3308" t="s">
        <v>154</v>
      </c>
      <c r="B1886" s="3320" t="s">
        <v>304</v>
      </c>
      <c r="C1886" s="1186" t="s">
        <v>156</v>
      </c>
      <c r="D1886" s="1186"/>
      <c r="E1886" s="1316">
        <v>0</v>
      </c>
      <c r="F1886" s="1316">
        <v>0</v>
      </c>
      <c r="G1886" s="1316">
        <v>0</v>
      </c>
      <c r="H1886" s="1317">
        <v>0</v>
      </c>
      <c r="I1886" s="1316">
        <v>0</v>
      </c>
      <c r="J1886" s="1316">
        <v>0</v>
      </c>
      <c r="K1886" s="1316">
        <v>0</v>
      </c>
      <c r="L1886" s="1316">
        <v>0</v>
      </c>
      <c r="M1886" s="1316">
        <v>0</v>
      </c>
      <c r="N1886" s="1317">
        <v>0</v>
      </c>
      <c r="O1886" s="1316">
        <v>0</v>
      </c>
      <c r="P1886" s="1316">
        <v>0</v>
      </c>
      <c r="Q1886" s="1316">
        <v>0</v>
      </c>
      <c r="R1886" s="1316">
        <v>0</v>
      </c>
      <c r="S1886" s="1316">
        <v>0</v>
      </c>
      <c r="T1886" s="1316">
        <v>0</v>
      </c>
      <c r="U1886" s="1316">
        <v>0</v>
      </c>
      <c r="V1886" s="1317">
        <v>0</v>
      </c>
      <c r="W1886" s="1316">
        <v>0</v>
      </c>
      <c r="X1886" s="1316">
        <v>0</v>
      </c>
      <c r="Y1886" s="1316">
        <v>0</v>
      </c>
      <c r="Z1886" s="1316">
        <v>0</v>
      </c>
      <c r="AA1886" s="1316">
        <v>0</v>
      </c>
      <c r="AB1886" s="1316">
        <v>0</v>
      </c>
      <c r="AC1886" s="1189">
        <f>SUM(E1886:AB1886)</f>
        <v>0</v>
      </c>
    </row>
    <row r="1887" spans="1:30" s="3" customFormat="1" ht="12.75" customHeight="1">
      <c r="A1887" s="3305"/>
      <c r="B1887" s="3310"/>
      <c r="C1887" s="1191" t="s">
        <v>158</v>
      </c>
      <c r="D1887" s="1191"/>
      <c r="E1887" s="1305">
        <v>0</v>
      </c>
      <c r="F1887" s="1305">
        <v>0</v>
      </c>
      <c r="G1887" s="1305">
        <v>0</v>
      </c>
      <c r="H1887" s="1318">
        <v>0</v>
      </c>
      <c r="I1887" s="1305">
        <v>0</v>
      </c>
      <c r="J1887" s="1305">
        <v>0</v>
      </c>
      <c r="K1887" s="1305">
        <v>0</v>
      </c>
      <c r="L1887" s="1305">
        <v>0</v>
      </c>
      <c r="M1887" s="1305">
        <v>0</v>
      </c>
      <c r="N1887" s="1318">
        <v>0</v>
      </c>
      <c r="O1887" s="1305">
        <v>0</v>
      </c>
      <c r="P1887" s="1305">
        <v>0</v>
      </c>
      <c r="Q1887" s="1305">
        <v>0</v>
      </c>
      <c r="R1887" s="1305">
        <v>0</v>
      </c>
      <c r="S1887" s="1305">
        <v>0</v>
      </c>
      <c r="T1887" s="1305">
        <v>0</v>
      </c>
      <c r="U1887" s="1305">
        <v>0</v>
      </c>
      <c r="V1887" s="1318">
        <v>0</v>
      </c>
      <c r="W1887" s="1305">
        <v>0</v>
      </c>
      <c r="X1887" s="1305">
        <v>0</v>
      </c>
      <c r="Y1887" s="1305">
        <v>0</v>
      </c>
      <c r="Z1887" s="1305">
        <v>0</v>
      </c>
      <c r="AA1887" s="1305">
        <v>0</v>
      </c>
      <c r="AB1887" s="1305">
        <v>0</v>
      </c>
      <c r="AC1887" s="1319">
        <f>SUM(E1887:AB1887)</f>
        <v>0</v>
      </c>
    </row>
    <row r="1888" spans="1:30" s="3" customFormat="1" ht="12.75" customHeight="1">
      <c r="A1888" s="3305"/>
      <c r="B1888" s="3310"/>
      <c r="C1888" s="1191" t="s">
        <v>159</v>
      </c>
      <c r="D1888" s="1191"/>
      <c r="E1888" s="1294"/>
      <c r="F1888" s="1294"/>
      <c r="G1888" s="1294"/>
      <c r="H1888" s="1330"/>
      <c r="I1888" s="1294"/>
      <c r="J1888" s="1294"/>
      <c r="K1888" s="1294"/>
      <c r="L1888" s="1294"/>
      <c r="M1888" s="1294"/>
      <c r="N1888" s="1330"/>
      <c r="O1888" s="1294"/>
      <c r="P1888" s="1294"/>
      <c r="Q1888" s="1294"/>
      <c r="R1888" s="1294"/>
      <c r="S1888" s="1294"/>
      <c r="T1888" s="1294"/>
      <c r="U1888" s="1294"/>
      <c r="V1888" s="1330"/>
      <c r="W1888" s="1294"/>
      <c r="X1888" s="1294"/>
      <c r="Y1888" s="1294"/>
      <c r="Z1888" s="1294"/>
      <c r="AA1888" s="1294"/>
      <c r="AB1888" s="1294"/>
      <c r="AC1888" s="1194"/>
    </row>
    <row r="1889" spans="1:29" s="3" customFormat="1" ht="12.75" customHeight="1">
      <c r="A1889" s="3306"/>
      <c r="B1889" s="3311"/>
      <c r="C1889" s="1209" t="s">
        <v>161</v>
      </c>
      <c r="D1889" s="1209"/>
      <c r="E1889" s="1378"/>
      <c r="F1889" s="1378"/>
      <c r="G1889" s="1378"/>
      <c r="H1889" s="1383"/>
      <c r="I1889" s="1378"/>
      <c r="J1889" s="1378"/>
      <c r="K1889" s="1378"/>
      <c r="L1889" s="1378"/>
      <c r="M1889" s="1378"/>
      <c r="N1889" s="1383"/>
      <c r="O1889" s="1378"/>
      <c r="P1889" s="1378"/>
      <c r="Q1889" s="1378"/>
      <c r="R1889" s="1378"/>
      <c r="S1889" s="1378"/>
      <c r="T1889" s="1378"/>
      <c r="U1889" s="1378"/>
      <c r="V1889" s="1383"/>
      <c r="W1889" s="1378"/>
      <c r="X1889" s="1378"/>
      <c r="Y1889" s="1378"/>
      <c r="Z1889" s="1378"/>
      <c r="AA1889" s="1378"/>
      <c r="AB1889" s="1378"/>
      <c r="AC1889" s="1212"/>
    </row>
    <row r="1890" spans="1:29" s="3" customFormat="1" ht="12.75" customHeight="1">
      <c r="A1890" s="3304" t="s">
        <v>171</v>
      </c>
      <c r="B1890" s="3309" t="s">
        <v>918</v>
      </c>
      <c r="C1890" s="1255" t="s">
        <v>156</v>
      </c>
      <c r="D1890" s="1255" t="s">
        <v>157</v>
      </c>
      <c r="E1890" s="1399">
        <v>2.3199999999999998E-2</v>
      </c>
      <c r="F1890" s="1399">
        <v>2.3199999999999998E-2</v>
      </c>
      <c r="G1890" s="1399">
        <v>2.24E-2</v>
      </c>
      <c r="H1890" s="1329">
        <v>2.0799999999999999E-2</v>
      </c>
      <c r="I1890" s="1399">
        <v>2.0400000000000001E-2</v>
      </c>
      <c r="J1890" s="1399">
        <v>2.1600000000000001E-2</v>
      </c>
      <c r="K1890" s="1399">
        <v>2.4400000000000002E-2</v>
      </c>
      <c r="L1890" s="1399">
        <v>2.64E-2</v>
      </c>
      <c r="M1890" s="1399">
        <v>2.4E-2</v>
      </c>
      <c r="N1890" s="1329">
        <v>1.7999999999999999E-2</v>
      </c>
      <c r="O1890" s="1399">
        <v>1.72E-2</v>
      </c>
      <c r="P1890" s="1399">
        <v>1.84E-2</v>
      </c>
      <c r="Q1890" s="1399">
        <v>1.9599999999999999E-2</v>
      </c>
      <c r="R1890" s="1399">
        <v>2.12E-2</v>
      </c>
      <c r="S1890" s="1399">
        <v>2.52E-2</v>
      </c>
      <c r="T1890" s="1399">
        <v>2.9600000000000001E-2</v>
      </c>
      <c r="U1890" s="1399">
        <v>3.0800000000000001E-2</v>
      </c>
      <c r="V1890" s="1329">
        <v>0.03</v>
      </c>
      <c r="W1890" s="1399">
        <v>3.0800000000000001E-2</v>
      </c>
      <c r="X1890" s="1399">
        <v>0.03</v>
      </c>
      <c r="Y1890" s="1399">
        <v>2.8799999999999999E-2</v>
      </c>
      <c r="Z1890" s="1399">
        <v>2.6800000000000001E-2</v>
      </c>
      <c r="AA1890" s="1399">
        <v>2.6800000000000001E-2</v>
      </c>
      <c r="AB1890" s="1399">
        <v>2.5600000000000001E-2</v>
      </c>
      <c r="AC1890" s="1242">
        <f>SUM(E1890:AB1890)</f>
        <v>0.58520000000000005</v>
      </c>
    </row>
    <row r="1891" spans="1:29" s="3" customFormat="1" ht="12.75" customHeight="1">
      <c r="A1891" s="3305"/>
      <c r="B1891" s="3310"/>
      <c r="C1891" s="1191" t="s">
        <v>158</v>
      </c>
      <c r="D1891" s="1191" t="s">
        <v>157</v>
      </c>
      <c r="E1891" s="1333">
        <v>1.1999999999999999E-3</v>
      </c>
      <c r="F1891" s="1333">
        <v>0</v>
      </c>
      <c r="G1891" s="1333">
        <v>0</v>
      </c>
      <c r="H1891" s="1326">
        <v>0</v>
      </c>
      <c r="I1891" s="1333">
        <v>0</v>
      </c>
      <c r="J1891" s="1333">
        <v>4.0000000000000002E-4</v>
      </c>
      <c r="K1891" s="1333">
        <v>8.0000000000000004E-4</v>
      </c>
      <c r="L1891" s="1333">
        <v>2E-3</v>
      </c>
      <c r="M1891" s="1333">
        <v>1.6000000000000001E-3</v>
      </c>
      <c r="N1891" s="1326">
        <v>1.1999999999999999E-3</v>
      </c>
      <c r="O1891" s="1333">
        <v>0</v>
      </c>
      <c r="P1891" s="1333">
        <v>4.0000000000000002E-4</v>
      </c>
      <c r="Q1891" s="1333">
        <v>0</v>
      </c>
      <c r="R1891" s="1333">
        <v>0</v>
      </c>
      <c r="S1891" s="1333">
        <v>0</v>
      </c>
      <c r="T1891" s="1333">
        <v>2.3999999999999998E-3</v>
      </c>
      <c r="U1891" s="1333">
        <v>2.8E-3</v>
      </c>
      <c r="V1891" s="1326">
        <v>2.3999999999999998E-3</v>
      </c>
      <c r="W1891" s="1333">
        <v>2E-3</v>
      </c>
      <c r="X1891" s="1333">
        <v>4.0000000000000002E-4</v>
      </c>
      <c r="Y1891" s="1333">
        <v>8.0000000000000004E-4</v>
      </c>
      <c r="Z1891" s="1333">
        <v>1.1999999999999999E-3</v>
      </c>
      <c r="AA1891" s="1333">
        <v>4.0000000000000001E-3</v>
      </c>
      <c r="AB1891" s="1333">
        <v>4.0000000000000001E-3</v>
      </c>
      <c r="AC1891" s="1319">
        <f>SUM(E1891:AB1891)</f>
        <v>2.76E-2</v>
      </c>
    </row>
    <row r="1892" spans="1:29" s="3" customFormat="1" ht="12.75" customHeight="1">
      <c r="A1892" s="3305"/>
      <c r="B1892" s="3310"/>
      <c r="C1892" s="1191" t="s">
        <v>159</v>
      </c>
      <c r="D1892" s="1697" t="s">
        <v>160</v>
      </c>
      <c r="E1892" s="1589">
        <v>2</v>
      </c>
      <c r="F1892" s="1589">
        <v>1</v>
      </c>
      <c r="G1892" s="1589">
        <v>1</v>
      </c>
      <c r="H1892" s="1590">
        <v>2</v>
      </c>
      <c r="I1892" s="1589">
        <v>2</v>
      </c>
      <c r="J1892" s="1589">
        <v>2</v>
      </c>
      <c r="K1892" s="1589">
        <v>2</v>
      </c>
      <c r="L1892" s="1589">
        <v>2</v>
      </c>
      <c r="M1892" s="1589">
        <v>1</v>
      </c>
      <c r="N1892" s="1590">
        <v>1</v>
      </c>
      <c r="O1892" s="1589">
        <v>1</v>
      </c>
      <c r="P1892" s="1589">
        <v>1</v>
      </c>
      <c r="Q1892" s="1589">
        <v>2</v>
      </c>
      <c r="R1892" s="1589">
        <v>2</v>
      </c>
      <c r="S1892" s="1589">
        <v>3</v>
      </c>
      <c r="T1892" s="1589">
        <v>2</v>
      </c>
      <c r="U1892" s="1589">
        <v>2</v>
      </c>
      <c r="V1892" s="1590">
        <v>2</v>
      </c>
      <c r="W1892" s="1589">
        <v>2</v>
      </c>
      <c r="X1892" s="1589">
        <v>2</v>
      </c>
      <c r="Y1892" s="1589">
        <v>2</v>
      </c>
      <c r="Z1892" s="1589">
        <v>1</v>
      </c>
      <c r="AA1892" s="1589">
        <v>2</v>
      </c>
      <c r="AB1892" s="1589">
        <v>2</v>
      </c>
      <c r="AC1892" s="1194"/>
    </row>
    <row r="1893" spans="1:29" s="3" customFormat="1" ht="12.75" customHeight="1">
      <c r="A1893" s="3306"/>
      <c r="B1893" s="3311"/>
      <c r="C1893" s="1209" t="s">
        <v>161</v>
      </c>
      <c r="D1893" s="1209"/>
      <c r="E1893" s="1268">
        <f t="shared" ref="E1893:AC1893" si="533">E1891/E1890</f>
        <v>5.1724137931034482E-2</v>
      </c>
      <c r="F1893" s="1268">
        <f t="shared" si="533"/>
        <v>0</v>
      </c>
      <c r="G1893" s="1268">
        <f t="shared" si="533"/>
        <v>0</v>
      </c>
      <c r="H1893" s="1312">
        <f t="shared" si="533"/>
        <v>0</v>
      </c>
      <c r="I1893" s="1268">
        <f t="shared" si="533"/>
        <v>0</v>
      </c>
      <c r="J1893" s="1268">
        <f t="shared" si="533"/>
        <v>1.8518518518518517E-2</v>
      </c>
      <c r="K1893" s="1268">
        <f t="shared" si="533"/>
        <v>3.2786885245901641E-2</v>
      </c>
      <c r="L1893" s="1268">
        <f t="shared" si="533"/>
        <v>7.575757575757576E-2</v>
      </c>
      <c r="M1893" s="1268">
        <f t="shared" si="533"/>
        <v>6.6666666666666666E-2</v>
      </c>
      <c r="N1893" s="1312">
        <f t="shared" si="533"/>
        <v>6.6666666666666666E-2</v>
      </c>
      <c r="O1893" s="1268">
        <f t="shared" si="533"/>
        <v>0</v>
      </c>
      <c r="P1893" s="1268">
        <f t="shared" si="533"/>
        <v>2.1739130434782612E-2</v>
      </c>
      <c r="Q1893" s="1268">
        <f t="shared" si="533"/>
        <v>0</v>
      </c>
      <c r="R1893" s="1268">
        <f t="shared" si="533"/>
        <v>0</v>
      </c>
      <c r="S1893" s="1268">
        <f t="shared" si="533"/>
        <v>0</v>
      </c>
      <c r="T1893" s="1268">
        <f t="shared" si="533"/>
        <v>8.1081081081081072E-2</v>
      </c>
      <c r="U1893" s="1268">
        <f t="shared" si="533"/>
        <v>9.0909090909090912E-2</v>
      </c>
      <c r="V1893" s="1312">
        <f t="shared" si="533"/>
        <v>0.08</v>
      </c>
      <c r="W1893" s="1268">
        <f t="shared" si="533"/>
        <v>6.4935064935064929E-2</v>
      </c>
      <c r="X1893" s="1268">
        <f t="shared" si="533"/>
        <v>1.3333333333333334E-2</v>
      </c>
      <c r="Y1893" s="1268">
        <f t="shared" si="533"/>
        <v>2.777777777777778E-2</v>
      </c>
      <c r="Z1893" s="1268">
        <f t="shared" si="533"/>
        <v>4.4776119402985072E-2</v>
      </c>
      <c r="AA1893" s="1268">
        <f t="shared" si="533"/>
        <v>0.14925373134328357</v>
      </c>
      <c r="AB1893" s="1268">
        <f t="shared" si="533"/>
        <v>0.15625</v>
      </c>
      <c r="AC1893" s="1212">
        <f t="shared" si="533"/>
        <v>4.7163362952836629E-2</v>
      </c>
    </row>
    <row r="1894" spans="1:29" s="3" customFormat="1" ht="12.75" customHeight="1">
      <c r="A1894" s="3308" t="s">
        <v>182</v>
      </c>
      <c r="B1894" s="3320" t="s">
        <v>919</v>
      </c>
      <c r="C1894" s="1186" t="s">
        <v>156</v>
      </c>
      <c r="D1894" s="1186" t="s">
        <v>157</v>
      </c>
      <c r="E1894" s="1332">
        <v>0.1376</v>
      </c>
      <c r="F1894" s="1332">
        <v>0.1384</v>
      </c>
      <c r="G1894" s="1332">
        <v>0.1384</v>
      </c>
      <c r="H1894" s="1325">
        <v>0.13800000000000001</v>
      </c>
      <c r="I1894" s="1332">
        <v>0.14080000000000001</v>
      </c>
      <c r="J1894" s="1332">
        <v>0.14280000000000001</v>
      </c>
      <c r="K1894" s="1332">
        <v>0.14680000000000001</v>
      </c>
      <c r="L1894" s="1332">
        <v>0.1464</v>
      </c>
      <c r="M1894" s="1332">
        <v>0.12720000000000001</v>
      </c>
      <c r="N1894" s="1325">
        <v>0.1056</v>
      </c>
      <c r="O1894" s="1332">
        <v>0.1168</v>
      </c>
      <c r="P1894" s="1332">
        <v>0.112</v>
      </c>
      <c r="Q1894" s="1332">
        <v>0.108</v>
      </c>
      <c r="R1894" s="1332">
        <v>0.11119999999999999</v>
      </c>
      <c r="S1894" s="1332">
        <v>0.1188</v>
      </c>
      <c r="T1894" s="1332">
        <v>0.1152</v>
      </c>
      <c r="U1894" s="1332">
        <v>0.1144</v>
      </c>
      <c r="V1894" s="1325">
        <v>0.1144</v>
      </c>
      <c r="W1894" s="1332">
        <v>0.1128</v>
      </c>
      <c r="X1894" s="1332">
        <v>0.1132</v>
      </c>
      <c r="Y1894" s="1332">
        <v>0.1148</v>
      </c>
      <c r="Z1894" s="1332">
        <v>0.1152</v>
      </c>
      <c r="AA1894" s="1332">
        <v>0.10879999999999999</v>
      </c>
      <c r="AB1894" s="1332">
        <v>0.1008</v>
      </c>
      <c r="AC1894" s="1189">
        <f>SUM(E1894:AB1894)</f>
        <v>2.9384000000000001</v>
      </c>
    </row>
    <row r="1895" spans="1:29" s="3" customFormat="1" ht="12.75" customHeight="1">
      <c r="A1895" s="3305"/>
      <c r="B1895" s="3310"/>
      <c r="C1895" s="1191" t="s">
        <v>158</v>
      </c>
      <c r="D1895" s="1191" t="s">
        <v>157</v>
      </c>
      <c r="E1895" s="1333">
        <v>9.6000000000000002E-2</v>
      </c>
      <c r="F1895" s="1333">
        <v>9.6799999999999997E-2</v>
      </c>
      <c r="G1895" s="1333">
        <v>9.5600000000000004E-2</v>
      </c>
      <c r="H1895" s="1326">
        <v>9.5200000000000007E-2</v>
      </c>
      <c r="I1895" s="1333">
        <v>9.7199999999999995E-2</v>
      </c>
      <c r="J1895" s="1333">
        <v>9.8000000000000004E-2</v>
      </c>
      <c r="K1895" s="1333">
        <v>9.9199999999999997E-2</v>
      </c>
      <c r="L1895" s="1333">
        <v>9.0399999999999994E-2</v>
      </c>
      <c r="M1895" s="1333">
        <v>0.08</v>
      </c>
      <c r="N1895" s="1326">
        <v>7.1599999999999997E-2</v>
      </c>
      <c r="O1895" s="1333">
        <v>7.3599999999999999E-2</v>
      </c>
      <c r="P1895" s="1333">
        <v>7.2800000000000004E-2</v>
      </c>
      <c r="Q1895" s="1333">
        <v>7.1599999999999997E-2</v>
      </c>
      <c r="R1895" s="1333">
        <v>7.1999999999999995E-2</v>
      </c>
      <c r="S1895" s="1333">
        <v>7.5200000000000003E-2</v>
      </c>
      <c r="T1895" s="1333">
        <v>7.2800000000000004E-2</v>
      </c>
      <c r="U1895" s="1333">
        <v>7.1999999999999995E-2</v>
      </c>
      <c r="V1895" s="1326">
        <v>7.1599999999999997E-2</v>
      </c>
      <c r="W1895" s="1333">
        <v>7.0800000000000002E-2</v>
      </c>
      <c r="X1895" s="1333">
        <v>7.2400000000000006E-2</v>
      </c>
      <c r="Y1895" s="1333">
        <v>7.3999999999999996E-2</v>
      </c>
      <c r="Z1895" s="1333">
        <v>7.5200000000000003E-2</v>
      </c>
      <c r="AA1895" s="1333">
        <v>7.4800000000000005E-2</v>
      </c>
      <c r="AB1895" s="1333">
        <v>7.5200000000000003E-2</v>
      </c>
      <c r="AC1895" s="1319">
        <f>SUM(E1895:AB1895)</f>
        <v>1.9439999999999997</v>
      </c>
    </row>
    <row r="1896" spans="1:29" s="3" customFormat="1" ht="12.75" customHeight="1">
      <c r="A1896" s="3305"/>
      <c r="B1896" s="3310"/>
      <c r="C1896" s="1191" t="s">
        <v>159</v>
      </c>
      <c r="D1896" s="1697" t="s">
        <v>160</v>
      </c>
      <c r="E1896" s="1589">
        <v>9</v>
      </c>
      <c r="F1896" s="1589">
        <v>9</v>
      </c>
      <c r="G1896" s="1589">
        <v>11</v>
      </c>
      <c r="H1896" s="1590">
        <v>8</v>
      </c>
      <c r="I1896" s="1589">
        <v>9</v>
      </c>
      <c r="J1896" s="1589">
        <v>9</v>
      </c>
      <c r="K1896" s="1589">
        <v>10</v>
      </c>
      <c r="L1896" s="1589">
        <v>9</v>
      </c>
      <c r="M1896" s="1589">
        <v>8</v>
      </c>
      <c r="N1896" s="1590">
        <v>7</v>
      </c>
      <c r="O1896" s="1589">
        <v>7</v>
      </c>
      <c r="P1896" s="1589">
        <v>7</v>
      </c>
      <c r="Q1896" s="1589">
        <v>7</v>
      </c>
      <c r="R1896" s="1589">
        <v>8</v>
      </c>
      <c r="S1896" s="1589">
        <v>8</v>
      </c>
      <c r="T1896" s="1589">
        <v>8</v>
      </c>
      <c r="U1896" s="1589">
        <v>7</v>
      </c>
      <c r="V1896" s="1590">
        <v>8</v>
      </c>
      <c r="W1896" s="1589">
        <v>7</v>
      </c>
      <c r="X1896" s="1589">
        <v>7</v>
      </c>
      <c r="Y1896" s="1589">
        <v>8</v>
      </c>
      <c r="Z1896" s="1589">
        <v>9</v>
      </c>
      <c r="AA1896" s="1589">
        <v>8</v>
      </c>
      <c r="AB1896" s="1589">
        <v>7</v>
      </c>
      <c r="AC1896" s="1194"/>
    </row>
    <row r="1897" spans="1:29" s="3" customFormat="1" ht="12.75" customHeight="1">
      <c r="A1897" s="3306"/>
      <c r="B1897" s="3311"/>
      <c r="C1897" s="1209" t="s">
        <v>161</v>
      </c>
      <c r="D1897" s="1209"/>
      <c r="E1897" s="1268">
        <f t="shared" ref="E1897:AC1897" si="534">E1895/E1894</f>
        <v>0.69767441860465118</v>
      </c>
      <c r="F1897" s="1268">
        <f t="shared" si="534"/>
        <v>0.69942196531791911</v>
      </c>
      <c r="G1897" s="1268">
        <f t="shared" si="534"/>
        <v>0.69075144508670527</v>
      </c>
      <c r="H1897" s="1312">
        <f t="shared" si="534"/>
        <v>0.68985507246376809</v>
      </c>
      <c r="I1897" s="1268">
        <f t="shared" si="534"/>
        <v>0.69034090909090906</v>
      </c>
      <c r="J1897" s="1268">
        <f t="shared" si="534"/>
        <v>0.68627450980392157</v>
      </c>
      <c r="K1897" s="1268">
        <f t="shared" si="534"/>
        <v>0.67574931880108979</v>
      </c>
      <c r="L1897" s="1268">
        <f t="shared" si="534"/>
        <v>0.61748633879781412</v>
      </c>
      <c r="M1897" s="1268">
        <f t="shared" si="534"/>
        <v>0.62893081761006286</v>
      </c>
      <c r="N1897" s="1312">
        <f t="shared" si="534"/>
        <v>0.67803030303030298</v>
      </c>
      <c r="O1897" s="1268">
        <f t="shared" si="534"/>
        <v>0.63013698630136983</v>
      </c>
      <c r="P1897" s="1268">
        <f t="shared" si="534"/>
        <v>0.65</v>
      </c>
      <c r="Q1897" s="1268">
        <f t="shared" si="534"/>
        <v>0.66296296296296298</v>
      </c>
      <c r="R1897" s="1268">
        <f t="shared" si="534"/>
        <v>0.64748201438848918</v>
      </c>
      <c r="S1897" s="1268">
        <f t="shared" si="534"/>
        <v>0.632996632996633</v>
      </c>
      <c r="T1897" s="1268">
        <f t="shared" si="534"/>
        <v>0.63194444444444453</v>
      </c>
      <c r="U1897" s="1268">
        <f t="shared" si="534"/>
        <v>0.62937062937062926</v>
      </c>
      <c r="V1897" s="1312">
        <f t="shared" si="534"/>
        <v>0.62587412587412583</v>
      </c>
      <c r="W1897" s="1268">
        <f t="shared" si="534"/>
        <v>0.62765957446808518</v>
      </c>
      <c r="X1897" s="1268">
        <f t="shared" si="534"/>
        <v>0.63957597173144887</v>
      </c>
      <c r="Y1897" s="1268">
        <f t="shared" si="534"/>
        <v>0.64459930313588842</v>
      </c>
      <c r="Z1897" s="1268">
        <f t="shared" si="534"/>
        <v>0.65277777777777779</v>
      </c>
      <c r="AA1897" s="1268">
        <f t="shared" si="534"/>
        <v>0.68750000000000011</v>
      </c>
      <c r="AB1897" s="1268">
        <f t="shared" si="534"/>
        <v>0.74603174603174605</v>
      </c>
      <c r="AC1897" s="1212">
        <f t="shared" si="534"/>
        <v>0.66158453580179677</v>
      </c>
    </row>
    <row r="1898" spans="1:29" s="3" customFormat="1" ht="12.75" customHeight="1">
      <c r="A1898" s="3304" t="s">
        <v>183</v>
      </c>
      <c r="B1898" s="3309" t="s">
        <v>920</v>
      </c>
      <c r="C1898" s="1255" t="s">
        <v>156</v>
      </c>
      <c r="D1898" s="1255" t="s">
        <v>157</v>
      </c>
      <c r="E1898" s="1399">
        <v>5.9999999999999995E-4</v>
      </c>
      <c r="F1898" s="1399">
        <v>0</v>
      </c>
      <c r="G1898" s="1399">
        <v>0</v>
      </c>
      <c r="H1898" s="1329">
        <v>0</v>
      </c>
      <c r="I1898" s="1399">
        <v>1.1999999999999999E-3</v>
      </c>
      <c r="J1898" s="1399">
        <v>0</v>
      </c>
      <c r="K1898" s="1399">
        <v>0</v>
      </c>
      <c r="L1898" s="1399">
        <v>0</v>
      </c>
      <c r="M1898" s="1399">
        <v>0</v>
      </c>
      <c r="N1898" s="1329">
        <v>0</v>
      </c>
      <c r="O1898" s="1399">
        <v>0</v>
      </c>
      <c r="P1898" s="1399">
        <v>0</v>
      </c>
      <c r="Q1898" s="1399">
        <v>0</v>
      </c>
      <c r="R1898" s="1399">
        <v>0</v>
      </c>
      <c r="S1898" s="1399">
        <v>5.4800000000000001E-2</v>
      </c>
      <c r="T1898" s="1399">
        <v>0.1244</v>
      </c>
      <c r="U1898" s="1399">
        <v>0.1176</v>
      </c>
      <c r="V1898" s="1329">
        <v>0.11559999999999999</v>
      </c>
      <c r="W1898" s="1399">
        <v>0.11799999999999999</v>
      </c>
      <c r="X1898" s="1399">
        <v>0.1178</v>
      </c>
      <c r="Y1898" s="1399">
        <v>0.122</v>
      </c>
      <c r="Z1898" s="1399">
        <v>0.1164</v>
      </c>
      <c r="AA1898" s="1399">
        <v>0.114</v>
      </c>
      <c r="AB1898" s="1399">
        <v>0.1114</v>
      </c>
      <c r="AC1898" s="1242">
        <f>SUM(E1898:AB1898)</f>
        <v>1.1138000000000001</v>
      </c>
    </row>
    <row r="1899" spans="1:29" s="3" customFormat="1" ht="12.75" customHeight="1">
      <c r="A1899" s="3305"/>
      <c r="B1899" s="3310"/>
      <c r="C1899" s="1191" t="s">
        <v>158</v>
      </c>
      <c r="D1899" s="1191" t="s">
        <v>157</v>
      </c>
      <c r="E1899" s="1333">
        <v>5.9999999999999995E-4</v>
      </c>
      <c r="F1899" s="1333">
        <v>0</v>
      </c>
      <c r="G1899" s="1333">
        <v>0</v>
      </c>
      <c r="H1899" s="1326">
        <v>0</v>
      </c>
      <c r="I1899" s="1333">
        <v>4.0000000000000002E-4</v>
      </c>
      <c r="J1899" s="1333">
        <v>0</v>
      </c>
      <c r="K1899" s="1333">
        <v>0</v>
      </c>
      <c r="L1899" s="1333">
        <v>0</v>
      </c>
      <c r="M1899" s="1333">
        <v>0</v>
      </c>
      <c r="N1899" s="1326">
        <v>0</v>
      </c>
      <c r="O1899" s="1333">
        <v>0</v>
      </c>
      <c r="P1899" s="1333">
        <v>0</v>
      </c>
      <c r="Q1899" s="1333">
        <v>0</v>
      </c>
      <c r="R1899" s="1333">
        <v>0</v>
      </c>
      <c r="S1899" s="1333">
        <v>1.06E-2</v>
      </c>
      <c r="T1899" s="1333">
        <v>2.4400000000000002E-2</v>
      </c>
      <c r="U1899" s="1333">
        <v>2.24E-2</v>
      </c>
      <c r="V1899" s="1326">
        <v>2.0400000000000001E-2</v>
      </c>
      <c r="W1899" s="1333">
        <v>2.1000000000000001E-2</v>
      </c>
      <c r="X1899" s="1333">
        <v>2.1399999999999999E-2</v>
      </c>
      <c r="Y1899" s="1333">
        <v>2.24E-2</v>
      </c>
      <c r="Z1899" s="1333">
        <v>2.1999999999999999E-2</v>
      </c>
      <c r="AA1899" s="1333">
        <v>2.1999999999999999E-2</v>
      </c>
      <c r="AB1899" s="1333">
        <v>2.18E-2</v>
      </c>
      <c r="AC1899" s="1319">
        <f>SUM(E1899:AB1899)</f>
        <v>0.20939999999999998</v>
      </c>
    </row>
    <row r="1900" spans="1:29" s="3" customFormat="1" ht="12.75" customHeight="1">
      <c r="A1900" s="3305"/>
      <c r="B1900" s="3310"/>
      <c r="C1900" s="1191" t="s">
        <v>159</v>
      </c>
      <c r="D1900" s="1697" t="s">
        <v>160</v>
      </c>
      <c r="E1900" s="1589">
        <v>0</v>
      </c>
      <c r="F1900" s="1589">
        <v>0</v>
      </c>
      <c r="G1900" s="1589">
        <v>0</v>
      </c>
      <c r="H1900" s="1590">
        <v>0</v>
      </c>
      <c r="I1900" s="1589">
        <v>0</v>
      </c>
      <c r="J1900" s="1589">
        <v>1</v>
      </c>
      <c r="K1900" s="1589">
        <v>0</v>
      </c>
      <c r="L1900" s="1589">
        <v>0</v>
      </c>
      <c r="M1900" s="1589">
        <v>0</v>
      </c>
      <c r="N1900" s="1590">
        <v>0</v>
      </c>
      <c r="O1900" s="1589">
        <v>0</v>
      </c>
      <c r="P1900" s="1589">
        <v>1</v>
      </c>
      <c r="Q1900" s="1589">
        <v>1</v>
      </c>
      <c r="R1900" s="1589">
        <v>0</v>
      </c>
      <c r="S1900" s="1589">
        <v>8</v>
      </c>
      <c r="T1900" s="1589">
        <v>7</v>
      </c>
      <c r="U1900" s="1589">
        <v>7</v>
      </c>
      <c r="V1900" s="1590">
        <v>6</v>
      </c>
      <c r="W1900" s="1589">
        <v>6</v>
      </c>
      <c r="X1900" s="1589">
        <v>7</v>
      </c>
      <c r="Y1900" s="1589">
        <v>8</v>
      </c>
      <c r="Z1900" s="1589">
        <v>7</v>
      </c>
      <c r="AA1900" s="1589">
        <v>7</v>
      </c>
      <c r="AB1900" s="1589">
        <v>6</v>
      </c>
      <c r="AC1900" s="1194"/>
    </row>
    <row r="1901" spans="1:29" s="3" customFormat="1" ht="12.75" customHeight="1">
      <c r="A1901" s="3307"/>
      <c r="B1901" s="3321"/>
      <c r="C1901" s="1202" t="s">
        <v>161</v>
      </c>
      <c r="D1901" s="1202"/>
      <c r="E1901" s="1308">
        <f t="shared" ref="E1901:AC1901" si="535">E1899/E1898</f>
        <v>1</v>
      </c>
      <c r="F1901" s="1308" t="e">
        <f t="shared" si="535"/>
        <v>#DIV/0!</v>
      </c>
      <c r="G1901" s="1308" t="e">
        <f t="shared" si="535"/>
        <v>#DIV/0!</v>
      </c>
      <c r="H1901" s="1362" t="e">
        <f t="shared" si="535"/>
        <v>#DIV/0!</v>
      </c>
      <c r="I1901" s="1308">
        <f t="shared" si="535"/>
        <v>0.33333333333333337</v>
      </c>
      <c r="J1901" s="1308" t="e">
        <f t="shared" si="535"/>
        <v>#DIV/0!</v>
      </c>
      <c r="K1901" s="1308" t="e">
        <f t="shared" si="535"/>
        <v>#DIV/0!</v>
      </c>
      <c r="L1901" s="1308" t="e">
        <f t="shared" si="535"/>
        <v>#DIV/0!</v>
      </c>
      <c r="M1901" s="1308" t="e">
        <f t="shared" si="535"/>
        <v>#DIV/0!</v>
      </c>
      <c r="N1901" s="1362" t="e">
        <f t="shared" si="535"/>
        <v>#DIV/0!</v>
      </c>
      <c r="O1901" s="1308" t="e">
        <f t="shared" si="535"/>
        <v>#DIV/0!</v>
      </c>
      <c r="P1901" s="1308" t="e">
        <f t="shared" si="535"/>
        <v>#DIV/0!</v>
      </c>
      <c r="Q1901" s="1308" t="e">
        <f t="shared" si="535"/>
        <v>#DIV/0!</v>
      </c>
      <c r="R1901" s="1308" t="e">
        <f t="shared" si="535"/>
        <v>#DIV/0!</v>
      </c>
      <c r="S1901" s="1308">
        <f t="shared" si="535"/>
        <v>0.19343065693430656</v>
      </c>
      <c r="T1901" s="1308">
        <f t="shared" si="535"/>
        <v>0.19614147909967847</v>
      </c>
      <c r="U1901" s="1308">
        <f t="shared" si="535"/>
        <v>0.19047619047619049</v>
      </c>
      <c r="V1901" s="1362">
        <f t="shared" si="535"/>
        <v>0.17647058823529413</v>
      </c>
      <c r="W1901" s="1308">
        <f t="shared" si="535"/>
        <v>0.17796610169491528</v>
      </c>
      <c r="X1901" s="1308">
        <f t="shared" si="535"/>
        <v>0.18166383701188454</v>
      </c>
      <c r="Y1901" s="1308">
        <f t="shared" si="535"/>
        <v>0.18360655737704917</v>
      </c>
      <c r="Z1901" s="1308">
        <f t="shared" si="535"/>
        <v>0.18900343642611683</v>
      </c>
      <c r="AA1901" s="1308">
        <f t="shared" si="535"/>
        <v>0.19298245614035087</v>
      </c>
      <c r="AB1901" s="1308">
        <f t="shared" si="535"/>
        <v>0.19569120287253142</v>
      </c>
      <c r="AC1901" s="1205">
        <f t="shared" si="535"/>
        <v>0.18800502783264494</v>
      </c>
    </row>
    <row r="1902" spans="1:29" s="3" customFormat="1" ht="12.75" customHeight="1">
      <c r="A1902" s="3308" t="s">
        <v>180</v>
      </c>
      <c r="B1902" s="3320" t="s">
        <v>304</v>
      </c>
      <c r="C1902" s="1186" t="s">
        <v>156</v>
      </c>
      <c r="D1902" s="1186"/>
      <c r="E1902" s="1173"/>
      <c r="F1902" s="1173"/>
      <c r="G1902" s="1173"/>
      <c r="H1902" s="1313"/>
      <c r="I1902" s="1173"/>
      <c r="J1902" s="1173"/>
      <c r="K1902" s="1173"/>
      <c r="L1902" s="1173"/>
      <c r="M1902" s="1173"/>
      <c r="N1902" s="1313"/>
      <c r="O1902" s="1173"/>
      <c r="P1902" s="1173"/>
      <c r="Q1902" s="1173"/>
      <c r="R1902" s="1173"/>
      <c r="S1902" s="1173"/>
      <c r="T1902" s="1173"/>
      <c r="U1902" s="1173"/>
      <c r="V1902" s="1313"/>
      <c r="W1902" s="1173"/>
      <c r="X1902" s="1173"/>
      <c r="Y1902" s="1173"/>
      <c r="Z1902" s="1173"/>
      <c r="AA1902" s="1173"/>
      <c r="AB1902" s="1173"/>
      <c r="AC1902" s="1189">
        <f>SUM(E1902:AB1902)</f>
        <v>0</v>
      </c>
    </row>
    <row r="1903" spans="1:29" s="3" customFormat="1" ht="12.75" customHeight="1">
      <c r="A1903" s="3305"/>
      <c r="B1903" s="3310"/>
      <c r="C1903" s="1191" t="s">
        <v>158</v>
      </c>
      <c r="D1903" s="1191"/>
      <c r="E1903" s="1294"/>
      <c r="F1903" s="1294"/>
      <c r="G1903" s="1294"/>
      <c r="H1903" s="1330"/>
      <c r="I1903" s="1294"/>
      <c r="J1903" s="1294"/>
      <c r="K1903" s="1294"/>
      <c r="L1903" s="1294"/>
      <c r="M1903" s="1294"/>
      <c r="N1903" s="1330"/>
      <c r="O1903" s="1294"/>
      <c r="P1903" s="1294"/>
      <c r="Q1903" s="1294"/>
      <c r="R1903" s="1294"/>
      <c r="S1903" s="1294"/>
      <c r="T1903" s="1294"/>
      <c r="U1903" s="1294"/>
      <c r="V1903" s="1330"/>
      <c r="W1903" s="1294"/>
      <c r="X1903" s="1294"/>
      <c r="Y1903" s="1294"/>
      <c r="Z1903" s="1294"/>
      <c r="AA1903" s="1294"/>
      <c r="AB1903" s="1294"/>
      <c r="AC1903" s="1319">
        <f>SUM(E1903:AB1903)</f>
        <v>0</v>
      </c>
    </row>
    <row r="1904" spans="1:29" s="3" customFormat="1" ht="12.75" customHeight="1">
      <c r="A1904" s="3305"/>
      <c r="B1904" s="3310"/>
      <c r="C1904" s="1191" t="s">
        <v>159</v>
      </c>
      <c r="D1904" s="1191"/>
      <c r="E1904" s="1294"/>
      <c r="F1904" s="1294"/>
      <c r="G1904" s="1294"/>
      <c r="H1904" s="1323"/>
      <c r="I1904" s="1294"/>
      <c r="J1904" s="1294"/>
      <c r="K1904" s="1294"/>
      <c r="L1904" s="1294"/>
      <c r="M1904" s="1294"/>
      <c r="N1904" s="1323"/>
      <c r="O1904" s="1294"/>
      <c r="P1904" s="1294"/>
      <c r="Q1904" s="1294"/>
      <c r="R1904" s="1294"/>
      <c r="S1904" s="1294"/>
      <c r="T1904" s="1294"/>
      <c r="U1904" s="1294"/>
      <c r="V1904" s="1323"/>
      <c r="W1904" s="1294"/>
      <c r="X1904" s="1294"/>
      <c r="Y1904" s="1294"/>
      <c r="Z1904" s="1294"/>
      <c r="AA1904" s="1294"/>
      <c r="AB1904" s="1294"/>
      <c r="AC1904" s="1194"/>
    </row>
    <row r="1905" spans="1:30" s="3" customFormat="1" ht="12.75" customHeight="1">
      <c r="A1905" s="3307"/>
      <c r="B1905" s="3321"/>
      <c r="C1905" s="1202" t="s">
        <v>161</v>
      </c>
      <c r="D1905" s="1202"/>
      <c r="E1905" s="1293"/>
      <c r="F1905" s="1293"/>
      <c r="G1905" s="1293"/>
      <c r="H1905" s="1312"/>
      <c r="I1905" s="1293"/>
      <c r="J1905" s="1293"/>
      <c r="K1905" s="1293"/>
      <c r="L1905" s="1293"/>
      <c r="M1905" s="1293"/>
      <c r="N1905" s="1312"/>
      <c r="O1905" s="1293"/>
      <c r="P1905" s="1293"/>
      <c r="Q1905" s="1293"/>
      <c r="R1905" s="1293"/>
      <c r="S1905" s="1293"/>
      <c r="T1905" s="1293"/>
      <c r="U1905" s="1293"/>
      <c r="V1905" s="1312"/>
      <c r="W1905" s="1293"/>
      <c r="X1905" s="1293"/>
      <c r="Y1905" s="1293"/>
      <c r="Z1905" s="1293"/>
      <c r="AA1905" s="1293"/>
      <c r="AB1905" s="1293"/>
      <c r="AC1905" s="1205"/>
    </row>
    <row r="1906" spans="1:30" s="3" customFormat="1" ht="12.75" customHeight="1">
      <c r="A1906" s="3308" t="s">
        <v>184</v>
      </c>
      <c r="B1906" s="3320" t="s">
        <v>304</v>
      </c>
      <c r="C1906" s="1186" t="s">
        <v>156</v>
      </c>
      <c r="D1906" s="1186"/>
      <c r="E1906" s="1173"/>
      <c r="F1906" s="1173"/>
      <c r="G1906" s="1173"/>
      <c r="H1906" s="1313"/>
      <c r="I1906" s="1173"/>
      <c r="J1906" s="1173"/>
      <c r="K1906" s="1173"/>
      <c r="L1906" s="1173"/>
      <c r="M1906" s="1173"/>
      <c r="N1906" s="1313"/>
      <c r="O1906" s="1173"/>
      <c r="P1906" s="1173"/>
      <c r="Q1906" s="1173"/>
      <c r="R1906" s="1173"/>
      <c r="S1906" s="1173"/>
      <c r="T1906" s="1173"/>
      <c r="U1906" s="1173"/>
      <c r="V1906" s="1313"/>
      <c r="W1906" s="1173"/>
      <c r="X1906" s="1173"/>
      <c r="Y1906" s="1173"/>
      <c r="Z1906" s="1173"/>
      <c r="AA1906" s="1173"/>
      <c r="AB1906" s="1173"/>
      <c r="AC1906" s="1189">
        <f>SUM(E1906:AB1906)</f>
        <v>0</v>
      </c>
    </row>
    <row r="1907" spans="1:30" s="3" customFormat="1" ht="12.75" customHeight="1">
      <c r="A1907" s="3305"/>
      <c r="B1907" s="3310"/>
      <c r="C1907" s="1191" t="s">
        <v>158</v>
      </c>
      <c r="D1907" s="1191"/>
      <c r="E1907" s="1294"/>
      <c r="F1907" s="1294"/>
      <c r="G1907" s="1294"/>
      <c r="H1907" s="1330"/>
      <c r="I1907" s="1294"/>
      <c r="J1907" s="1294"/>
      <c r="K1907" s="1294"/>
      <c r="L1907" s="1294"/>
      <c r="M1907" s="1294"/>
      <c r="N1907" s="1330"/>
      <c r="O1907" s="1294"/>
      <c r="P1907" s="1294"/>
      <c r="Q1907" s="1294"/>
      <c r="R1907" s="1294"/>
      <c r="S1907" s="1294"/>
      <c r="T1907" s="1294"/>
      <c r="U1907" s="1294"/>
      <c r="V1907" s="1330"/>
      <c r="W1907" s="1294"/>
      <c r="X1907" s="1294"/>
      <c r="Y1907" s="1294"/>
      <c r="Z1907" s="1294"/>
      <c r="AA1907" s="1294"/>
      <c r="AB1907" s="1294"/>
      <c r="AC1907" s="1319">
        <f>SUM(E1907:AB1907)</f>
        <v>0</v>
      </c>
    </row>
    <row r="1908" spans="1:30" s="3" customFormat="1" ht="12.75" customHeight="1">
      <c r="A1908" s="3305"/>
      <c r="B1908" s="3310"/>
      <c r="C1908" s="1191" t="s">
        <v>159</v>
      </c>
      <c r="D1908" s="1191"/>
      <c r="E1908" s="1294"/>
      <c r="F1908" s="1294"/>
      <c r="G1908" s="1294"/>
      <c r="H1908" s="1330"/>
      <c r="I1908" s="1294"/>
      <c r="J1908" s="1294"/>
      <c r="K1908" s="1294"/>
      <c r="L1908" s="1294"/>
      <c r="M1908" s="1294"/>
      <c r="N1908" s="1330"/>
      <c r="O1908" s="1294"/>
      <c r="P1908" s="1294"/>
      <c r="Q1908" s="1294"/>
      <c r="R1908" s="1294"/>
      <c r="S1908" s="1294"/>
      <c r="T1908" s="1294"/>
      <c r="U1908" s="1294"/>
      <c r="V1908" s="1330"/>
      <c r="W1908" s="1294"/>
      <c r="X1908" s="1294"/>
      <c r="Y1908" s="1294"/>
      <c r="Z1908" s="1294"/>
      <c r="AA1908" s="1294"/>
      <c r="AB1908" s="1294"/>
      <c r="AC1908" s="1194"/>
    </row>
    <row r="1909" spans="1:30" s="3" customFormat="1" ht="12.75" customHeight="1">
      <c r="A1909" s="3307"/>
      <c r="B1909" s="3321"/>
      <c r="C1909" s="1202" t="s">
        <v>161</v>
      </c>
      <c r="D1909" s="1202"/>
      <c r="E1909" s="1293"/>
      <c r="F1909" s="1293"/>
      <c r="G1909" s="1293"/>
      <c r="H1909" s="1322"/>
      <c r="I1909" s="1293"/>
      <c r="J1909" s="1293"/>
      <c r="K1909" s="1293"/>
      <c r="L1909" s="1293"/>
      <c r="M1909" s="1293"/>
      <c r="N1909" s="1322"/>
      <c r="O1909" s="1293"/>
      <c r="P1909" s="1293"/>
      <c r="Q1909" s="1293"/>
      <c r="R1909" s="1293"/>
      <c r="S1909" s="1293"/>
      <c r="T1909" s="1293"/>
      <c r="U1909" s="1293"/>
      <c r="V1909" s="1322"/>
      <c r="W1909" s="1293"/>
      <c r="X1909" s="1293"/>
      <c r="Y1909" s="1293"/>
      <c r="Z1909" s="1293"/>
      <c r="AA1909" s="1293"/>
      <c r="AB1909" s="1293"/>
      <c r="AC1909" s="1205"/>
    </row>
    <row r="1910" spans="1:30" s="3" customFormat="1" ht="12.75" customHeight="1">
      <c r="A1910" s="1384"/>
      <c r="B1910" s="1486" t="s">
        <v>191</v>
      </c>
      <c r="C1910" s="1186" t="s">
        <v>156</v>
      </c>
      <c r="D1910" s="1186" t="s">
        <v>157</v>
      </c>
      <c r="E1910" s="1456">
        <v>4.1999999999999997E-3</v>
      </c>
      <c r="F1910" s="1456">
        <v>4.1999999999999997E-3</v>
      </c>
      <c r="G1910" s="1456">
        <v>4.1999999999999997E-3</v>
      </c>
      <c r="H1910" s="1457">
        <v>4.1999999999999997E-3</v>
      </c>
      <c r="I1910" s="1456">
        <v>4.215E-3</v>
      </c>
      <c r="J1910" s="1456">
        <v>4.2449999999999996E-3</v>
      </c>
      <c r="K1910" s="1456">
        <v>4.2300000000000003E-3</v>
      </c>
      <c r="L1910" s="1456">
        <v>4.215E-3</v>
      </c>
      <c r="M1910" s="1456">
        <v>4.1549999999999998E-3</v>
      </c>
      <c r="N1910" s="1457">
        <v>4.1700000000000001E-3</v>
      </c>
      <c r="O1910" s="1456">
        <v>4.1850000000000004E-3</v>
      </c>
      <c r="P1910" s="1456">
        <v>4.1850000000000004E-3</v>
      </c>
      <c r="Q1910" s="1456">
        <v>4.1700000000000001E-3</v>
      </c>
      <c r="R1910" s="1456">
        <v>4.1250000000000002E-3</v>
      </c>
      <c r="S1910" s="1456">
        <v>4.1399999999999996E-3</v>
      </c>
      <c r="T1910" s="1456">
        <v>4.215E-3</v>
      </c>
      <c r="U1910" s="1456">
        <v>4.2449999999999996E-3</v>
      </c>
      <c r="V1910" s="1457">
        <v>4.2750000000000002E-3</v>
      </c>
      <c r="W1910" s="1456">
        <v>4.2750000000000002E-3</v>
      </c>
      <c r="X1910" s="1456">
        <v>4.3200000000000001E-3</v>
      </c>
      <c r="Y1910" s="1456">
        <v>4.365E-3</v>
      </c>
      <c r="Z1910" s="1456">
        <v>4.3800000000000002E-3</v>
      </c>
      <c r="AA1910" s="1456">
        <v>4.3949999999999996E-3</v>
      </c>
      <c r="AB1910" s="1456">
        <v>4.4250000000000001E-3</v>
      </c>
      <c r="AC1910" s="1189">
        <f>SUM(E1910:AB1910)</f>
        <v>0.10172999999999999</v>
      </c>
      <c r="AD1910" s="1526">
        <f>MAX(E1910:AA1910)</f>
        <v>4.3949999999999996E-3</v>
      </c>
    </row>
    <row r="1911" spans="1:30" s="3" customFormat="1" ht="12.75" customHeight="1">
      <c r="A1911" s="1345"/>
      <c r="B1911" s="1487" t="s">
        <v>192</v>
      </c>
      <c r="C1911" s="1209" t="s">
        <v>156</v>
      </c>
      <c r="D1911" s="1209" t="s">
        <v>157</v>
      </c>
      <c r="E1911" s="1370">
        <v>1.746E-2</v>
      </c>
      <c r="F1911" s="1370">
        <v>1.7430000000000001E-2</v>
      </c>
      <c r="G1911" s="1370">
        <v>1.7909999999999999E-2</v>
      </c>
      <c r="H1911" s="1371">
        <v>1.737E-2</v>
      </c>
      <c r="I1911" s="1370">
        <v>1.746E-2</v>
      </c>
      <c r="J1911" s="1370">
        <v>1.7340000000000001E-2</v>
      </c>
      <c r="K1911" s="1370">
        <v>1.7309999999999999E-2</v>
      </c>
      <c r="L1911" s="1370">
        <v>1.7250000000000001E-2</v>
      </c>
      <c r="M1911" s="1370">
        <v>1.7084999999999999E-2</v>
      </c>
      <c r="N1911" s="1371">
        <v>1.7145000000000001E-2</v>
      </c>
      <c r="O1911" s="1370">
        <v>1.7505E-2</v>
      </c>
      <c r="P1911" s="1370">
        <v>1.6875000000000001E-2</v>
      </c>
      <c r="Q1911" s="1370">
        <v>1.7295000000000001E-2</v>
      </c>
      <c r="R1911" s="1370">
        <v>1.686E-2</v>
      </c>
      <c r="S1911" s="1370">
        <v>1.7174999999999999E-2</v>
      </c>
      <c r="T1911" s="1370">
        <v>1.7819999999999999E-2</v>
      </c>
      <c r="U1911" s="1370">
        <v>1.6514999999999998E-2</v>
      </c>
      <c r="V1911" s="1371">
        <v>1.7129999999999999E-2</v>
      </c>
      <c r="W1911" s="1370">
        <v>1.7489999999999999E-2</v>
      </c>
      <c r="X1911" s="1370">
        <v>1.755E-2</v>
      </c>
      <c r="Y1911" s="1370">
        <v>1.7565000000000001E-2</v>
      </c>
      <c r="Z1911" s="1370">
        <v>1.7595E-2</v>
      </c>
      <c r="AA1911" s="1370">
        <v>1.7639999999999999E-2</v>
      </c>
      <c r="AB1911" s="1370">
        <v>1.77E-2</v>
      </c>
      <c r="AC1911" s="1212">
        <f>SUM(E1911:AB1911)</f>
        <v>0.41647499999999998</v>
      </c>
      <c r="AD1911" s="1526">
        <f>MAX(E1911:AA1911)</f>
        <v>1.7909999999999999E-2</v>
      </c>
    </row>
    <row r="1912" spans="1:30" s="3" customFormat="1" ht="12.75" customHeight="1">
      <c r="A1912" s="3304" t="s">
        <v>193</v>
      </c>
      <c r="B1912" s="3326"/>
      <c r="C1912" s="1255" t="s">
        <v>156</v>
      </c>
      <c r="D1912" s="1255"/>
      <c r="E1912" s="1336">
        <f t="shared" ref="E1912:AC1912" si="536">E1878+E1882+E1886+E1890+E1894+E1898+E1902+E1906</f>
        <v>0.26479999999999998</v>
      </c>
      <c r="F1912" s="1336">
        <f t="shared" si="536"/>
        <v>0.26239999999999997</v>
      </c>
      <c r="G1912" s="1336">
        <f t="shared" si="536"/>
        <v>0.2616</v>
      </c>
      <c r="H1912" s="1360">
        <f t="shared" si="536"/>
        <v>0.25919999999999999</v>
      </c>
      <c r="I1912" s="1336">
        <f t="shared" si="536"/>
        <v>0.26579999999999998</v>
      </c>
      <c r="J1912" s="1336">
        <f t="shared" si="536"/>
        <v>0.27260000000000001</v>
      </c>
      <c r="K1912" s="1336">
        <f t="shared" si="536"/>
        <v>0.28939999999999999</v>
      </c>
      <c r="L1912" s="1336">
        <f t="shared" si="536"/>
        <v>0.2944</v>
      </c>
      <c r="M1912" s="1336">
        <f t="shared" si="536"/>
        <v>0.27139999999999997</v>
      </c>
      <c r="N1912" s="1360">
        <f t="shared" si="536"/>
        <v>0.2364</v>
      </c>
      <c r="O1912" s="1336">
        <f t="shared" si="536"/>
        <v>0.25259999999999999</v>
      </c>
      <c r="P1912" s="1336">
        <f t="shared" si="536"/>
        <v>0.25059999999999999</v>
      </c>
      <c r="Q1912" s="1336">
        <f t="shared" si="536"/>
        <v>0.24459999999999998</v>
      </c>
      <c r="R1912" s="1336">
        <f t="shared" si="536"/>
        <v>0.25380000000000003</v>
      </c>
      <c r="S1912" s="1336">
        <f t="shared" si="536"/>
        <v>0.32940000000000003</v>
      </c>
      <c r="T1912" s="1336">
        <f t="shared" si="536"/>
        <v>0.40479999999999999</v>
      </c>
      <c r="U1912" s="1336">
        <f t="shared" si="536"/>
        <v>0.38939999999999997</v>
      </c>
      <c r="V1912" s="1360">
        <f t="shared" si="536"/>
        <v>0.38319999999999999</v>
      </c>
      <c r="W1912" s="1336">
        <f t="shared" si="536"/>
        <v>0.38500000000000001</v>
      </c>
      <c r="X1912" s="1336">
        <f t="shared" si="536"/>
        <v>0.38680000000000003</v>
      </c>
      <c r="Y1912" s="1336">
        <f t="shared" si="536"/>
        <v>0.3856</v>
      </c>
      <c r="Z1912" s="1336">
        <f t="shared" si="536"/>
        <v>0.37340000000000001</v>
      </c>
      <c r="AA1912" s="1336">
        <f t="shared" si="536"/>
        <v>0.36</v>
      </c>
      <c r="AB1912" s="1336">
        <f t="shared" si="536"/>
        <v>0.34399999999999997</v>
      </c>
      <c r="AC1912" s="1242">
        <f t="shared" si="536"/>
        <v>7.4211999999999998</v>
      </c>
    </row>
    <row r="1913" spans="1:30" s="3" customFormat="1" ht="12.75" customHeight="1">
      <c r="A1913" s="3327"/>
      <c r="B1913" s="3328"/>
      <c r="C1913" s="1209" t="s">
        <v>158</v>
      </c>
      <c r="D1913" s="1209"/>
      <c r="E1913" s="1378">
        <f t="shared" ref="E1913:AC1913" si="537">E1879+E1883+E1887+E1891+E1895+E1899+E1903+E1907</f>
        <v>0.1346</v>
      </c>
      <c r="F1913" s="1378">
        <f t="shared" si="537"/>
        <v>0.13319999999999999</v>
      </c>
      <c r="G1913" s="1378">
        <f t="shared" si="537"/>
        <v>0.13240000000000002</v>
      </c>
      <c r="H1913" s="1383">
        <f t="shared" si="537"/>
        <v>0.13100000000000001</v>
      </c>
      <c r="I1913" s="1378">
        <f t="shared" si="537"/>
        <v>0.13520000000000001</v>
      </c>
      <c r="J1913" s="1378">
        <f t="shared" si="537"/>
        <v>0.13819999999999999</v>
      </c>
      <c r="K1913" s="1378">
        <f t="shared" si="537"/>
        <v>0.14080000000000001</v>
      </c>
      <c r="L1913" s="1378">
        <f t="shared" si="537"/>
        <v>0.13200000000000001</v>
      </c>
      <c r="M1913" s="1378">
        <f t="shared" si="537"/>
        <v>0.1258</v>
      </c>
      <c r="N1913" s="1383">
        <f t="shared" si="537"/>
        <v>0.1148</v>
      </c>
      <c r="O1913" s="1378">
        <f t="shared" si="537"/>
        <v>0.12239999999999999</v>
      </c>
      <c r="P1913" s="1378">
        <f t="shared" si="537"/>
        <v>0.12479999999999999</v>
      </c>
      <c r="Q1913" s="1378">
        <f t="shared" si="537"/>
        <v>0.10979999999999999</v>
      </c>
      <c r="R1913" s="1378">
        <f t="shared" si="537"/>
        <v>0.11939999999999999</v>
      </c>
      <c r="S1913" s="1378">
        <f t="shared" si="537"/>
        <v>0.1358</v>
      </c>
      <c r="T1913" s="1378">
        <f t="shared" si="537"/>
        <v>0.15060000000000001</v>
      </c>
      <c r="U1913" s="1378">
        <f t="shared" si="537"/>
        <v>0.1396</v>
      </c>
      <c r="V1913" s="1383">
        <f t="shared" si="537"/>
        <v>0.13519999999999999</v>
      </c>
      <c r="W1913" s="1378">
        <f t="shared" si="537"/>
        <v>0.1356</v>
      </c>
      <c r="X1913" s="1378">
        <f t="shared" si="537"/>
        <v>0.13700000000000001</v>
      </c>
      <c r="Y1913" s="1378">
        <f t="shared" si="537"/>
        <v>0.13900000000000001</v>
      </c>
      <c r="Z1913" s="1378">
        <f t="shared" si="537"/>
        <v>0.1394</v>
      </c>
      <c r="AA1913" s="1378">
        <f t="shared" si="537"/>
        <v>0.14219999999999999</v>
      </c>
      <c r="AB1913" s="1378">
        <f t="shared" si="537"/>
        <v>0.14280000000000001</v>
      </c>
      <c r="AC1913" s="1212">
        <f t="shared" si="537"/>
        <v>3.1915999999999998</v>
      </c>
    </row>
    <row r="1914" spans="1:30" s="3" customFormat="1" ht="12.75" customHeight="1">
      <c r="A1914" s="3329" t="s">
        <v>194</v>
      </c>
      <c r="B1914" s="3330"/>
      <c r="C1914" s="1239" t="s">
        <v>156</v>
      </c>
      <c r="D1914" s="1239"/>
      <c r="E1914" s="1269">
        <f t="shared" ref="E1914:AC1914" si="538">E1864+E1868-E1912</f>
        <v>-7.999999999999674E-4</v>
      </c>
      <c r="F1914" s="1269">
        <f t="shared" si="538"/>
        <v>2.0000000000003348E-4</v>
      </c>
      <c r="G1914" s="1269">
        <f t="shared" si="538"/>
        <v>-5.9999999999998943E-4</v>
      </c>
      <c r="H1914" s="1311">
        <f t="shared" si="538"/>
        <v>-1.0000000000000009E-3</v>
      </c>
      <c r="I1914" s="1269">
        <f t="shared" si="538"/>
        <v>0</v>
      </c>
      <c r="J1914" s="1269">
        <f t="shared" si="538"/>
        <v>-4.0000000000001146E-4</v>
      </c>
      <c r="K1914" s="1269">
        <f t="shared" si="538"/>
        <v>-3.9999999999995595E-4</v>
      </c>
      <c r="L1914" s="1269">
        <f t="shared" si="538"/>
        <v>0</v>
      </c>
      <c r="M1914" s="1269">
        <f t="shared" si="538"/>
        <v>-3.9999999999995595E-4</v>
      </c>
      <c r="N1914" s="1311">
        <f t="shared" si="538"/>
        <v>0</v>
      </c>
      <c r="O1914" s="1269">
        <f t="shared" si="538"/>
        <v>-1.9999999999997797E-4</v>
      </c>
      <c r="P1914" s="1269">
        <f t="shared" si="538"/>
        <v>0</v>
      </c>
      <c r="Q1914" s="1269">
        <f t="shared" si="538"/>
        <v>-5.9999999999998943E-4</v>
      </c>
      <c r="R1914" s="1269">
        <f t="shared" si="538"/>
        <v>1.9999999999997797E-4</v>
      </c>
      <c r="S1914" s="1269">
        <f t="shared" si="538"/>
        <v>-4.0000000000001146E-4</v>
      </c>
      <c r="T1914" s="1269">
        <f t="shared" si="538"/>
        <v>-5.9999999999998943E-4</v>
      </c>
      <c r="U1914" s="1269">
        <f t="shared" si="538"/>
        <v>4.0000000000001146E-4</v>
      </c>
      <c r="V1914" s="1311">
        <f t="shared" si="538"/>
        <v>-1.9999999999997797E-4</v>
      </c>
      <c r="W1914" s="1269">
        <f t="shared" si="538"/>
        <v>-1.9999999999997797E-4</v>
      </c>
      <c r="X1914" s="1269">
        <f t="shared" si="538"/>
        <v>-4.0000000000001146E-4</v>
      </c>
      <c r="Y1914" s="1269">
        <f t="shared" si="538"/>
        <v>-4.0000000000001146E-4</v>
      </c>
      <c r="Z1914" s="1269">
        <f t="shared" si="538"/>
        <v>0</v>
      </c>
      <c r="AA1914" s="1269">
        <f t="shared" si="538"/>
        <v>2.0000000000003348E-4</v>
      </c>
      <c r="AB1914" s="1269">
        <f t="shared" si="538"/>
        <v>-5.9999999999998943E-4</v>
      </c>
      <c r="AC1914" s="1242">
        <f t="shared" si="538"/>
        <v>-6.1999999999988731E-3</v>
      </c>
    </row>
    <row r="1915" spans="1:30" s="3" customFormat="1" ht="12.75" customHeight="1">
      <c r="A1915" s="3331"/>
      <c r="B1915" s="3332"/>
      <c r="C1915" s="1243" t="s">
        <v>158</v>
      </c>
      <c r="D1915" s="1243"/>
      <c r="E1915" s="1271">
        <f t="shared" ref="E1915:AC1915" si="539">E1865+E1869-E1913</f>
        <v>-1.5999999999999903E-3</v>
      </c>
      <c r="F1915" s="1271">
        <f t="shared" si="539"/>
        <v>-2.9999999999999749E-3</v>
      </c>
      <c r="G1915" s="1271">
        <f t="shared" si="539"/>
        <v>-2.0000000000000018E-3</v>
      </c>
      <c r="H1915" s="1272">
        <f t="shared" si="539"/>
        <v>-3.4000000000000141E-3</v>
      </c>
      <c r="I1915" s="1271">
        <f t="shared" si="539"/>
        <v>-3.7999999999999978E-3</v>
      </c>
      <c r="J1915" s="1271">
        <f t="shared" si="539"/>
        <v>-3.1999999999999806E-3</v>
      </c>
      <c r="K1915" s="1271">
        <f t="shared" si="539"/>
        <v>-2.600000000000019E-3</v>
      </c>
      <c r="L1915" s="1271">
        <f t="shared" si="539"/>
        <v>-4.0000000000001146E-4</v>
      </c>
      <c r="M1915" s="1271">
        <f t="shared" si="539"/>
        <v>-1.0000000000000009E-3</v>
      </c>
      <c r="N1915" s="1272">
        <f t="shared" si="539"/>
        <v>-2.0000000000000573E-4</v>
      </c>
      <c r="O1915" s="1271">
        <f t="shared" si="539"/>
        <v>-1.7999999999999822E-3</v>
      </c>
      <c r="P1915" s="1271">
        <f t="shared" si="539"/>
        <v>-1.3999999999999846E-3</v>
      </c>
      <c r="Q1915" s="1271">
        <f t="shared" si="539"/>
        <v>-3.5999999999999921E-3</v>
      </c>
      <c r="R1915" s="1271">
        <f t="shared" si="539"/>
        <v>-1.0000000000000009E-3</v>
      </c>
      <c r="S1915" s="1271">
        <f t="shared" si="539"/>
        <v>5.9999999999998943E-4</v>
      </c>
      <c r="T1915" s="1271">
        <f t="shared" si="539"/>
        <v>1.799999999999996E-3</v>
      </c>
      <c r="U1915" s="1271">
        <f t="shared" si="539"/>
        <v>3.3999999999999864E-3</v>
      </c>
      <c r="V1915" s="1272">
        <f t="shared" si="539"/>
        <v>3.0000000000000027E-3</v>
      </c>
      <c r="W1915" s="1271">
        <f t="shared" si="539"/>
        <v>3.1999999999999806E-3</v>
      </c>
      <c r="X1915" s="1271">
        <f t="shared" si="539"/>
        <v>2.7999999999999692E-3</v>
      </c>
      <c r="Y1915" s="1271">
        <f t="shared" si="539"/>
        <v>3.0000000000000027E-3</v>
      </c>
      <c r="Z1915" s="1271">
        <f t="shared" si="539"/>
        <v>2.5999999999999912E-3</v>
      </c>
      <c r="AA1915" s="1271">
        <f t="shared" si="539"/>
        <v>1.5999999999999903E-3</v>
      </c>
      <c r="AB1915" s="1271">
        <f t="shared" si="539"/>
        <v>1.799999999999996E-3</v>
      </c>
      <c r="AC1915" s="1212">
        <f t="shared" si="539"/>
        <v>-5.1999999999998714E-3</v>
      </c>
    </row>
    <row r="1916" spans="1:30" s="1161" customFormat="1" ht="12.75" customHeight="1">
      <c r="A1916" s="3312" t="s">
        <v>328</v>
      </c>
      <c r="B1916" s="3313"/>
      <c r="C1916" s="1275" t="s">
        <v>156</v>
      </c>
      <c r="D1916" s="1351"/>
      <c r="E1916" s="1178"/>
      <c r="F1916" s="1178"/>
      <c r="G1916" s="1178"/>
      <c r="H1916" s="1178"/>
      <c r="I1916" s="1178"/>
      <c r="J1916" s="1178"/>
      <c r="K1916" s="1178"/>
      <c r="L1916" s="1178"/>
      <c r="M1916" s="1178"/>
      <c r="N1916" s="1178"/>
      <c r="O1916" s="1178"/>
      <c r="P1916" s="1178"/>
      <c r="Q1916" s="1178"/>
      <c r="R1916" s="1178"/>
      <c r="S1916" s="1178"/>
      <c r="T1916" s="1178"/>
      <c r="U1916" s="1178"/>
      <c r="V1916" s="1178"/>
      <c r="W1916" s="1178"/>
      <c r="X1916" s="1178"/>
      <c r="Y1916" s="1178"/>
      <c r="Z1916" s="1178"/>
      <c r="AA1916" s="1178"/>
      <c r="AB1916" s="1178"/>
      <c r="AC1916" s="1352"/>
    </row>
    <row r="1917" spans="1:30" s="1161" customFormat="1" ht="12.75" customHeight="1">
      <c r="A1917" s="3314"/>
      <c r="B1917" s="3315"/>
      <c r="C1917" s="1280" t="s">
        <v>158</v>
      </c>
      <c r="D1917" s="1353"/>
      <c r="E1917" s="1354"/>
      <c r="F1917" s="1354"/>
      <c r="G1917" s="1354"/>
      <c r="H1917" s="1354"/>
      <c r="I1917" s="1354"/>
      <c r="J1917" s="1354"/>
      <c r="K1917" s="1354"/>
      <c r="L1917" s="1354"/>
      <c r="M1917" s="1354"/>
      <c r="N1917" s="1354"/>
      <c r="O1917" s="1354"/>
      <c r="P1917" s="1354"/>
      <c r="Q1917" s="1354"/>
      <c r="R1917" s="1354"/>
      <c r="S1917" s="1354"/>
      <c r="T1917" s="1354"/>
      <c r="U1917" s="1354"/>
      <c r="V1917" s="1354"/>
      <c r="W1917" s="1354"/>
      <c r="X1917" s="1354"/>
      <c r="Y1917" s="1354"/>
      <c r="Z1917" s="1354"/>
      <c r="AA1917" s="1354"/>
      <c r="AB1917" s="1354"/>
      <c r="AC1917" s="1355"/>
    </row>
    <row r="1918" spans="1:30" s="3" customFormat="1" ht="12.75" customHeight="1">
      <c r="A1918" s="1356"/>
      <c r="C1918" s="1357" t="s">
        <v>219</v>
      </c>
      <c r="D1918" s="1593"/>
      <c r="H1918" s="1538">
        <f>H1878+H1882+H1894+H1898</f>
        <v>0.2384</v>
      </c>
      <c r="N1918" s="1538">
        <f>N1878+N1882+N1894+N1898</f>
        <v>0.21840000000000001</v>
      </c>
      <c r="V1918" s="1538">
        <f>V1878+V1882+V1894+V1898</f>
        <v>0.35320000000000001</v>
      </c>
      <c r="Y1918" s="1538">
        <f>Y1878+Y1882+Y1894+Y1898</f>
        <v>0.35680000000000001</v>
      </c>
    </row>
    <row r="1919" spans="1:30" s="3" customFormat="1" ht="12.75" customHeight="1">
      <c r="A1919" s="1169" t="s">
        <v>147</v>
      </c>
      <c r="B1919" s="1170" t="s">
        <v>148</v>
      </c>
      <c r="C1919" s="1172" t="s">
        <v>149</v>
      </c>
      <c r="D1919" s="1172" t="s">
        <v>150</v>
      </c>
      <c r="E1919" s="3299" t="s">
        <v>151</v>
      </c>
      <c r="F1919" s="3299"/>
      <c r="G1919" s="3299"/>
      <c r="H1919" s="3299"/>
      <c r="I1919" s="3299"/>
      <c r="J1919" s="3299"/>
      <c r="K1919" s="3299"/>
      <c r="L1919" s="3299"/>
      <c r="M1919" s="3299"/>
      <c r="N1919" s="3299"/>
      <c r="O1919" s="3299"/>
      <c r="P1919" s="3299"/>
      <c r="Q1919" s="3299"/>
      <c r="R1919" s="3299"/>
      <c r="S1919" s="3299"/>
      <c r="T1919" s="3299"/>
      <c r="U1919" s="3299"/>
      <c r="V1919" s="3299"/>
      <c r="W1919" s="3299"/>
      <c r="X1919" s="3299"/>
      <c r="Y1919" s="3299"/>
      <c r="Z1919" s="3299"/>
      <c r="AA1919" s="3299"/>
      <c r="AB1919" s="3299"/>
      <c r="AC1919" s="3288" t="s">
        <v>152</v>
      </c>
    </row>
    <row r="1920" spans="1:30" s="1161" customFormat="1" ht="12.75" customHeight="1">
      <c r="A1920" s="1978" t="s">
        <v>921</v>
      </c>
      <c r="B1920" s="1174"/>
      <c r="C1920" s="1174"/>
      <c r="D1920" s="1174"/>
      <c r="E1920" s="1175">
        <v>1</v>
      </c>
      <c r="F1920" s="1175">
        <v>2</v>
      </c>
      <c r="G1920" s="1175">
        <v>3</v>
      </c>
      <c r="H1920" s="1175">
        <v>4</v>
      </c>
      <c r="I1920" s="1175">
        <v>5</v>
      </c>
      <c r="J1920" s="1175">
        <v>6</v>
      </c>
      <c r="K1920" s="1175">
        <v>7</v>
      </c>
      <c r="L1920" s="1175">
        <v>8</v>
      </c>
      <c r="M1920" s="1175">
        <v>9</v>
      </c>
      <c r="N1920" s="1175">
        <v>10</v>
      </c>
      <c r="O1920" s="1175">
        <v>11</v>
      </c>
      <c r="P1920" s="1175">
        <v>12</v>
      </c>
      <c r="Q1920" s="1175">
        <v>13</v>
      </c>
      <c r="R1920" s="1175">
        <v>14</v>
      </c>
      <c r="S1920" s="1175">
        <v>15</v>
      </c>
      <c r="T1920" s="1175">
        <v>16</v>
      </c>
      <c r="U1920" s="1175">
        <v>17</v>
      </c>
      <c r="V1920" s="1175">
        <v>18</v>
      </c>
      <c r="W1920" s="1175">
        <v>19</v>
      </c>
      <c r="X1920" s="1175">
        <v>20</v>
      </c>
      <c r="Y1920" s="1175">
        <v>21</v>
      </c>
      <c r="Z1920" s="1175">
        <v>22</v>
      </c>
      <c r="AA1920" s="1175">
        <v>23</v>
      </c>
      <c r="AB1920" s="1175">
        <v>24</v>
      </c>
      <c r="AC1920" s="3289"/>
    </row>
    <row r="1921" spans="1:29" s="1161" customFormat="1" ht="12.75" customHeight="1">
      <c r="A1921" s="1177" t="s">
        <v>281</v>
      </c>
      <c r="B1921" s="1178"/>
      <c r="C1921" s="1178"/>
      <c r="D1921" s="2371"/>
      <c r="E1921" s="1178">
        <v>4</v>
      </c>
      <c r="F1921" s="1178">
        <v>6</v>
      </c>
      <c r="G1921" s="1178">
        <v>6</v>
      </c>
      <c r="H1921" s="1178">
        <v>6</v>
      </c>
      <c r="I1921" s="1178">
        <v>6</v>
      </c>
      <c r="J1921" s="1178">
        <v>6</v>
      </c>
      <c r="K1921" s="1178">
        <v>6</v>
      </c>
      <c r="L1921" s="1178">
        <v>6</v>
      </c>
      <c r="M1921" s="1178">
        <v>6</v>
      </c>
      <c r="N1921" s="1178">
        <v>6</v>
      </c>
      <c r="O1921" s="1178">
        <v>6</v>
      </c>
      <c r="P1921" s="1178">
        <v>6</v>
      </c>
      <c r="Q1921" s="1178">
        <v>6</v>
      </c>
      <c r="R1921" s="1178">
        <v>6</v>
      </c>
      <c r="S1921" s="1178">
        <v>6</v>
      </c>
      <c r="T1921" s="1178">
        <v>6</v>
      </c>
      <c r="U1921" s="1178">
        <v>6</v>
      </c>
      <c r="V1921" s="1178">
        <v>6</v>
      </c>
      <c r="W1921" s="1178">
        <v>6</v>
      </c>
      <c r="X1921" s="1178">
        <v>6</v>
      </c>
      <c r="Y1921" s="1178">
        <v>6</v>
      </c>
      <c r="Z1921" s="1178">
        <v>6</v>
      </c>
      <c r="AA1921" s="1178">
        <v>6</v>
      </c>
      <c r="AB1921" s="1178">
        <v>6</v>
      </c>
      <c r="AC1921" s="1291"/>
    </row>
    <row r="1922" spans="1:29" s="1161" customFormat="1" ht="12.75" customHeight="1">
      <c r="A1922" s="1181" t="s">
        <v>282</v>
      </c>
      <c r="B1922" s="1182"/>
      <c r="C1922" s="1182"/>
      <c r="D1922" s="2372"/>
      <c r="E1922" s="1182">
        <v>3</v>
      </c>
      <c r="F1922" s="1182">
        <v>6</v>
      </c>
      <c r="G1922" s="1182">
        <v>6</v>
      </c>
      <c r="H1922" s="1182">
        <v>6</v>
      </c>
      <c r="I1922" s="1182">
        <v>6</v>
      </c>
      <c r="J1922" s="1182">
        <v>6</v>
      </c>
      <c r="K1922" s="1182">
        <v>6</v>
      </c>
      <c r="L1922" s="1182">
        <v>6</v>
      </c>
      <c r="M1922" s="1182">
        <v>6</v>
      </c>
      <c r="N1922" s="1182">
        <v>6</v>
      </c>
      <c r="O1922" s="1182">
        <v>6</v>
      </c>
      <c r="P1922" s="1182">
        <v>6</v>
      </c>
      <c r="Q1922" s="1182">
        <v>6</v>
      </c>
      <c r="R1922" s="1182">
        <v>6</v>
      </c>
      <c r="S1922" s="1182">
        <v>6</v>
      </c>
      <c r="T1922" s="1182">
        <v>6</v>
      </c>
      <c r="U1922" s="1182">
        <v>6</v>
      </c>
      <c r="V1922" s="1182">
        <v>6</v>
      </c>
      <c r="W1922" s="1182">
        <v>6</v>
      </c>
      <c r="X1922" s="1182">
        <v>6</v>
      </c>
      <c r="Y1922" s="1182">
        <v>6</v>
      </c>
      <c r="Z1922" s="1182">
        <v>6</v>
      </c>
      <c r="AA1922" s="1182">
        <v>6</v>
      </c>
      <c r="AB1922" s="1182">
        <v>6</v>
      </c>
      <c r="AC1922" s="1292"/>
    </row>
    <row r="1923" spans="1:29" s="3" customFormat="1" ht="12.75" customHeight="1">
      <c r="A1923" s="3280" t="s">
        <v>627</v>
      </c>
      <c r="B1923" s="3301" t="s">
        <v>628</v>
      </c>
      <c r="C1923" s="1186" t="s">
        <v>156</v>
      </c>
      <c r="D1923" s="1186" t="s">
        <v>876</v>
      </c>
      <c r="E1923" s="1173"/>
      <c r="F1923" s="1173"/>
      <c r="G1923" s="1173"/>
      <c r="H1923" s="1313"/>
      <c r="I1923" s="1173"/>
      <c r="J1923" s="1173"/>
      <c r="K1923" s="1173"/>
      <c r="L1923" s="1173"/>
      <c r="M1923" s="1173"/>
      <c r="N1923" s="1313"/>
      <c r="O1923" s="1173"/>
      <c r="P1923" s="1173"/>
      <c r="Q1923" s="1173"/>
      <c r="R1923" s="1173"/>
      <c r="S1923" s="1173"/>
      <c r="T1923" s="1173"/>
      <c r="U1923" s="1173"/>
      <c r="V1923" s="1313"/>
      <c r="W1923" s="1173"/>
      <c r="X1923" s="1173"/>
      <c r="Y1923" s="1173"/>
      <c r="Z1923" s="1173"/>
      <c r="AA1923" s="1173"/>
      <c r="AB1923" s="1173"/>
      <c r="AC1923" s="1189">
        <f>SUM(E1923:AB1923)</f>
        <v>0</v>
      </c>
    </row>
    <row r="1924" spans="1:29" s="3" customFormat="1" ht="12.75" customHeight="1">
      <c r="A1924" s="3281"/>
      <c r="B1924" s="3296"/>
      <c r="C1924" s="1191" t="s">
        <v>158</v>
      </c>
      <c r="D1924" s="1191" t="s">
        <v>876</v>
      </c>
      <c r="E1924" s="1294"/>
      <c r="F1924" s="1294"/>
      <c r="G1924" s="1294"/>
      <c r="H1924" s="1330"/>
      <c r="I1924" s="1294"/>
      <c r="J1924" s="1294"/>
      <c r="K1924" s="1294"/>
      <c r="L1924" s="1294"/>
      <c r="M1924" s="1294"/>
      <c r="N1924" s="1330"/>
      <c r="O1924" s="1294"/>
      <c r="P1924" s="1294"/>
      <c r="Q1924" s="1294"/>
      <c r="R1924" s="1294"/>
      <c r="S1924" s="1294"/>
      <c r="T1924" s="1294"/>
      <c r="U1924" s="1294"/>
      <c r="V1924" s="1330"/>
      <c r="W1924" s="1294"/>
      <c r="X1924" s="1294"/>
      <c r="Y1924" s="1294"/>
      <c r="Z1924" s="1294"/>
      <c r="AA1924" s="1294"/>
      <c r="AB1924" s="1294"/>
      <c r="AC1924" s="1194">
        <f>SUM(E1924:AB1924)</f>
        <v>0</v>
      </c>
    </row>
    <row r="1925" spans="1:29" s="3" customFormat="1" ht="12.75" customHeight="1">
      <c r="A1925" s="3281"/>
      <c r="B1925" s="3296"/>
      <c r="C1925" s="1191" t="s">
        <v>159</v>
      </c>
      <c r="D1925" s="2713" t="s">
        <v>160</v>
      </c>
      <c r="E1925" s="2759">
        <v>1</v>
      </c>
      <c r="F1925" s="2759">
        <v>1</v>
      </c>
      <c r="G1925" s="2759">
        <v>1</v>
      </c>
      <c r="H1925" s="2759">
        <v>1</v>
      </c>
      <c r="I1925" s="2759">
        <v>1</v>
      </c>
      <c r="J1925" s="2759">
        <v>1</v>
      </c>
      <c r="K1925" s="2759">
        <v>1</v>
      </c>
      <c r="L1925" s="2759">
        <v>2</v>
      </c>
      <c r="M1925" s="2759">
        <v>2</v>
      </c>
      <c r="N1925" s="2759">
        <v>2</v>
      </c>
      <c r="O1925" s="2759">
        <v>2</v>
      </c>
      <c r="P1925" s="2759">
        <v>3</v>
      </c>
      <c r="Q1925" s="2759">
        <v>2</v>
      </c>
      <c r="R1925" s="2759">
        <v>2</v>
      </c>
      <c r="S1925" s="2759">
        <v>2</v>
      </c>
      <c r="T1925" s="2759">
        <v>3</v>
      </c>
      <c r="U1925" s="2759">
        <v>2</v>
      </c>
      <c r="V1925" s="2759">
        <v>2</v>
      </c>
      <c r="W1925" s="2759">
        <v>2</v>
      </c>
      <c r="X1925" s="2759">
        <v>2</v>
      </c>
      <c r="Y1925" s="2759">
        <v>2</v>
      </c>
      <c r="Z1925" s="2759">
        <v>1</v>
      </c>
      <c r="AA1925" s="2759">
        <v>2</v>
      </c>
      <c r="AB1925" s="2759">
        <v>1</v>
      </c>
      <c r="AC1925" s="1194"/>
    </row>
    <row r="1926" spans="1:29" s="3" customFormat="1" ht="12.75" customHeight="1">
      <c r="A1926" s="3281"/>
      <c r="B1926" s="3296"/>
      <c r="C1926" s="1191" t="s">
        <v>161</v>
      </c>
      <c r="D1926" s="1191"/>
      <c r="E1926" s="1310" t="e">
        <f t="shared" ref="E1926:AC1926" si="540">E1924/E1923</f>
        <v>#DIV/0!</v>
      </c>
      <c r="F1926" s="1310" t="e">
        <f t="shared" si="540"/>
        <v>#DIV/0!</v>
      </c>
      <c r="G1926" s="1310" t="e">
        <f t="shared" si="540"/>
        <v>#DIV/0!</v>
      </c>
      <c r="H1926" s="1321" t="e">
        <f t="shared" si="540"/>
        <v>#DIV/0!</v>
      </c>
      <c r="I1926" s="1310" t="e">
        <f t="shared" si="540"/>
        <v>#DIV/0!</v>
      </c>
      <c r="J1926" s="1310" t="e">
        <f t="shared" si="540"/>
        <v>#DIV/0!</v>
      </c>
      <c r="K1926" s="1310" t="e">
        <f t="shared" si="540"/>
        <v>#DIV/0!</v>
      </c>
      <c r="L1926" s="1310" t="e">
        <f t="shared" si="540"/>
        <v>#DIV/0!</v>
      </c>
      <c r="M1926" s="1310" t="e">
        <f t="shared" si="540"/>
        <v>#DIV/0!</v>
      </c>
      <c r="N1926" s="1321" t="e">
        <f t="shared" si="540"/>
        <v>#DIV/0!</v>
      </c>
      <c r="O1926" s="1310" t="e">
        <f t="shared" si="540"/>
        <v>#DIV/0!</v>
      </c>
      <c r="P1926" s="1310" t="e">
        <f t="shared" si="540"/>
        <v>#DIV/0!</v>
      </c>
      <c r="Q1926" s="1310" t="e">
        <f t="shared" si="540"/>
        <v>#DIV/0!</v>
      </c>
      <c r="R1926" s="1310" t="e">
        <f t="shared" si="540"/>
        <v>#DIV/0!</v>
      </c>
      <c r="S1926" s="1310" t="e">
        <f t="shared" si="540"/>
        <v>#DIV/0!</v>
      </c>
      <c r="T1926" s="1310" t="e">
        <f t="shared" si="540"/>
        <v>#DIV/0!</v>
      </c>
      <c r="U1926" s="1310" t="e">
        <f t="shared" si="540"/>
        <v>#DIV/0!</v>
      </c>
      <c r="V1926" s="1321" t="e">
        <f t="shared" si="540"/>
        <v>#DIV/0!</v>
      </c>
      <c r="W1926" s="1310" t="e">
        <f t="shared" si="540"/>
        <v>#DIV/0!</v>
      </c>
      <c r="X1926" s="1310" t="e">
        <f t="shared" si="540"/>
        <v>#DIV/0!</v>
      </c>
      <c r="Y1926" s="1310" t="e">
        <f t="shared" si="540"/>
        <v>#DIV/0!</v>
      </c>
      <c r="Z1926" s="1310" t="e">
        <f t="shared" si="540"/>
        <v>#DIV/0!</v>
      </c>
      <c r="AA1926" s="1310" t="e">
        <f t="shared" si="540"/>
        <v>#DIV/0!</v>
      </c>
      <c r="AB1926" s="1310" t="e">
        <f t="shared" si="540"/>
        <v>#DIV/0!</v>
      </c>
      <c r="AC1926" s="1194" t="e">
        <f t="shared" si="540"/>
        <v>#DIV/0!</v>
      </c>
    </row>
    <row r="1927" spans="1:29" s="3" customFormat="1" ht="12.75" customHeight="1" thickBot="1">
      <c r="A1927" s="3286"/>
      <c r="B1927" s="3319"/>
      <c r="C1927" s="1198" t="s">
        <v>164</v>
      </c>
      <c r="D1927" s="1784" t="s">
        <v>160</v>
      </c>
      <c r="E1927" s="2756">
        <v>117.84999847412109</v>
      </c>
      <c r="F1927" s="2756">
        <v>117.22000122070313</v>
      </c>
      <c r="G1927" s="2756">
        <v>117.08000183105469</v>
      </c>
      <c r="H1927" s="2756">
        <v>117.63999938964844</v>
      </c>
      <c r="I1927" s="2756">
        <v>117.69999694824219</v>
      </c>
      <c r="J1927" s="2756">
        <v>117.77999877929688</v>
      </c>
      <c r="K1927" s="2756">
        <v>117.70999908447266</v>
      </c>
      <c r="L1927" s="2756">
        <v>116.72000122070313</v>
      </c>
      <c r="M1927" s="2756">
        <v>115.91999816894531</v>
      </c>
      <c r="N1927" s="2756">
        <v>116.15000152587891</v>
      </c>
      <c r="O1927" s="2756">
        <v>116</v>
      </c>
      <c r="P1927" s="2756">
        <v>116.26000213623047</v>
      </c>
      <c r="Q1927" s="2756">
        <v>116.41000366210938</v>
      </c>
      <c r="R1927" s="2756">
        <v>116.12999725341797</v>
      </c>
      <c r="S1927" s="2756">
        <v>114.84999847412109</v>
      </c>
      <c r="T1927" s="2756">
        <v>114.91999816894531</v>
      </c>
      <c r="U1927" s="2756">
        <v>115.36000061035156</v>
      </c>
      <c r="V1927" s="2756">
        <v>115.80999755859375</v>
      </c>
      <c r="W1927" s="2756">
        <v>115.65000152587891</v>
      </c>
      <c r="X1927" s="2756">
        <v>116.66999816894531</v>
      </c>
      <c r="Y1927" s="2756">
        <v>117.23000335693359</v>
      </c>
      <c r="Z1927" s="2756">
        <v>117.37000274658203</v>
      </c>
      <c r="AA1927" s="2756">
        <v>118.22000122070313</v>
      </c>
      <c r="AB1927" s="2756">
        <v>118.38999938964844</v>
      </c>
      <c r="AC1927" s="1198"/>
    </row>
    <row r="1928" spans="1:29" s="3" customFormat="1" ht="12.75" customHeight="1">
      <c r="A1928" s="3280" t="s">
        <v>629</v>
      </c>
      <c r="B1928" s="3301" t="s">
        <v>630</v>
      </c>
      <c r="C1928" s="1186" t="s">
        <v>156</v>
      </c>
      <c r="D1928" s="1186" t="s">
        <v>876</v>
      </c>
      <c r="E1928" s="1173"/>
      <c r="F1928" s="1173"/>
      <c r="G1928" s="1173"/>
      <c r="H1928" s="1313"/>
      <c r="I1928" s="1173"/>
      <c r="J1928" s="1173"/>
      <c r="K1928" s="1173"/>
      <c r="L1928" s="1173"/>
      <c r="M1928" s="1173"/>
      <c r="N1928" s="1313"/>
      <c r="O1928" s="1173"/>
      <c r="P1928" s="1173"/>
      <c r="Q1928" s="1173"/>
      <c r="R1928" s="1173"/>
      <c r="S1928" s="1173"/>
      <c r="T1928" s="1173"/>
      <c r="U1928" s="1173"/>
      <c r="V1928" s="1313"/>
      <c r="W1928" s="1173"/>
      <c r="X1928" s="1173"/>
      <c r="Y1928" s="1173"/>
      <c r="Z1928" s="1173"/>
      <c r="AA1928" s="1173"/>
      <c r="AB1928" s="1173"/>
      <c r="AC1928" s="1189">
        <f>SUM(E1928:AB1928)</f>
        <v>0</v>
      </c>
    </row>
    <row r="1929" spans="1:29" s="3" customFormat="1" ht="12.75" customHeight="1">
      <c r="A1929" s="3281"/>
      <c r="B1929" s="3296"/>
      <c r="C1929" s="1191" t="s">
        <v>158</v>
      </c>
      <c r="D1929" s="1191" t="s">
        <v>876</v>
      </c>
      <c r="E1929" s="1294"/>
      <c r="F1929" s="1294"/>
      <c r="G1929" s="1294"/>
      <c r="H1929" s="1330"/>
      <c r="I1929" s="1294"/>
      <c r="J1929" s="1294"/>
      <c r="K1929" s="1294"/>
      <c r="L1929" s="1294"/>
      <c r="M1929" s="1294"/>
      <c r="N1929" s="1330"/>
      <c r="O1929" s="1294"/>
      <c r="P1929" s="1294"/>
      <c r="Q1929" s="1294"/>
      <c r="R1929" s="1294"/>
      <c r="S1929" s="1294"/>
      <c r="T1929" s="1294"/>
      <c r="U1929" s="1294"/>
      <c r="V1929" s="1330"/>
      <c r="W1929" s="1294"/>
      <c r="X1929" s="1294"/>
      <c r="Y1929" s="1294"/>
      <c r="Z1929" s="1294"/>
      <c r="AA1929" s="1294"/>
      <c r="AB1929" s="1294"/>
      <c r="AC1929" s="1194">
        <f>SUM(E1929:AB1929)</f>
        <v>0</v>
      </c>
    </row>
    <row r="1930" spans="1:29" s="3" customFormat="1" ht="12.75" customHeight="1">
      <c r="A1930" s="3281"/>
      <c r="B1930" s="3296"/>
      <c r="C1930" s="1191" t="s">
        <v>159</v>
      </c>
      <c r="D1930" s="2713" t="s">
        <v>160</v>
      </c>
      <c r="E1930" s="2760">
        <v>2</v>
      </c>
      <c r="F1930" s="2760">
        <v>2</v>
      </c>
      <c r="G1930" s="2760">
        <v>2</v>
      </c>
      <c r="H1930" s="2760">
        <v>2</v>
      </c>
      <c r="I1930" s="2760">
        <v>2</v>
      </c>
      <c r="J1930" s="2760">
        <v>2</v>
      </c>
      <c r="K1930" s="2760">
        <v>2</v>
      </c>
      <c r="L1930" s="2760">
        <v>3</v>
      </c>
      <c r="M1930" s="2760">
        <v>3</v>
      </c>
      <c r="N1930" s="2760">
        <v>3</v>
      </c>
      <c r="O1930" s="2760">
        <v>3</v>
      </c>
      <c r="P1930" s="2760">
        <v>3</v>
      </c>
      <c r="Q1930" s="2760">
        <v>3</v>
      </c>
      <c r="R1930" s="2760">
        <v>3</v>
      </c>
      <c r="S1930" s="2760">
        <v>3</v>
      </c>
      <c r="T1930" s="2760">
        <v>3</v>
      </c>
      <c r="U1930" s="2760">
        <v>3</v>
      </c>
      <c r="V1930" s="2760">
        <v>3</v>
      </c>
      <c r="W1930" s="2760">
        <v>3</v>
      </c>
      <c r="X1930" s="2760">
        <v>3</v>
      </c>
      <c r="Y1930" s="2760">
        <v>3</v>
      </c>
      <c r="Z1930" s="2760">
        <v>2</v>
      </c>
      <c r="AA1930" s="2760">
        <v>2</v>
      </c>
      <c r="AB1930" s="2760">
        <v>2</v>
      </c>
      <c r="AC1930" s="1194"/>
    </row>
    <row r="1931" spans="1:29" s="3" customFormat="1" ht="12.75" customHeight="1">
      <c r="A1931" s="3281"/>
      <c r="B1931" s="3296"/>
      <c r="C1931" s="1191" t="s">
        <v>161</v>
      </c>
      <c r="D1931" s="1191"/>
      <c r="E1931" s="1310" t="e">
        <f t="shared" ref="E1931:AC1931" si="541">E1929/E1928</f>
        <v>#DIV/0!</v>
      </c>
      <c r="F1931" s="1310" t="e">
        <f t="shared" si="541"/>
        <v>#DIV/0!</v>
      </c>
      <c r="G1931" s="1310" t="e">
        <f t="shared" si="541"/>
        <v>#DIV/0!</v>
      </c>
      <c r="H1931" s="1321" t="e">
        <f t="shared" si="541"/>
        <v>#DIV/0!</v>
      </c>
      <c r="I1931" s="1310" t="e">
        <f t="shared" si="541"/>
        <v>#DIV/0!</v>
      </c>
      <c r="J1931" s="1310" t="e">
        <f t="shared" si="541"/>
        <v>#DIV/0!</v>
      </c>
      <c r="K1931" s="1310" t="e">
        <f t="shared" si="541"/>
        <v>#DIV/0!</v>
      </c>
      <c r="L1931" s="1310" t="e">
        <f t="shared" si="541"/>
        <v>#DIV/0!</v>
      </c>
      <c r="M1931" s="1310" t="e">
        <f t="shared" si="541"/>
        <v>#DIV/0!</v>
      </c>
      <c r="N1931" s="1321" t="e">
        <f t="shared" si="541"/>
        <v>#DIV/0!</v>
      </c>
      <c r="O1931" s="1310" t="e">
        <f t="shared" si="541"/>
        <v>#DIV/0!</v>
      </c>
      <c r="P1931" s="1310" t="e">
        <f t="shared" si="541"/>
        <v>#DIV/0!</v>
      </c>
      <c r="Q1931" s="1310" t="e">
        <f t="shared" si="541"/>
        <v>#DIV/0!</v>
      </c>
      <c r="R1931" s="1310" t="e">
        <f t="shared" si="541"/>
        <v>#DIV/0!</v>
      </c>
      <c r="S1931" s="1310" t="e">
        <f t="shared" si="541"/>
        <v>#DIV/0!</v>
      </c>
      <c r="T1931" s="1310" t="e">
        <f t="shared" si="541"/>
        <v>#DIV/0!</v>
      </c>
      <c r="U1931" s="1310" t="e">
        <f t="shared" si="541"/>
        <v>#DIV/0!</v>
      </c>
      <c r="V1931" s="1321" t="e">
        <f t="shared" si="541"/>
        <v>#DIV/0!</v>
      </c>
      <c r="W1931" s="1310" t="e">
        <f t="shared" si="541"/>
        <v>#DIV/0!</v>
      </c>
      <c r="X1931" s="1310" t="e">
        <f t="shared" si="541"/>
        <v>#DIV/0!</v>
      </c>
      <c r="Y1931" s="1310" t="e">
        <f t="shared" si="541"/>
        <v>#DIV/0!</v>
      </c>
      <c r="Z1931" s="1310" t="e">
        <f t="shared" si="541"/>
        <v>#DIV/0!</v>
      </c>
      <c r="AA1931" s="1310" t="e">
        <f t="shared" si="541"/>
        <v>#DIV/0!</v>
      </c>
      <c r="AB1931" s="1310" t="e">
        <f t="shared" si="541"/>
        <v>#DIV/0!</v>
      </c>
      <c r="AC1931" s="1194" t="e">
        <f t="shared" si="541"/>
        <v>#DIV/0!</v>
      </c>
    </row>
    <row r="1932" spans="1:29" s="3" customFormat="1" ht="12.75" customHeight="1" thickBot="1">
      <c r="A1932" s="3286"/>
      <c r="B1932" s="3319"/>
      <c r="C1932" s="1198" t="s">
        <v>164</v>
      </c>
      <c r="D1932" s="1784" t="s">
        <v>160</v>
      </c>
      <c r="E1932" s="2757">
        <v>116.83999633789063</v>
      </c>
      <c r="F1932" s="2757">
        <v>116.20999908447266</v>
      </c>
      <c r="G1932" s="2757">
        <v>116.16000366210938</v>
      </c>
      <c r="H1932" s="2757">
        <v>116.66999816894531</v>
      </c>
      <c r="I1932" s="2757">
        <v>116.86000061035156</v>
      </c>
      <c r="J1932" s="2757">
        <v>116.93000030517578</v>
      </c>
      <c r="K1932" s="2757">
        <v>116.65000152587891</v>
      </c>
      <c r="L1932" s="2757">
        <v>115.75</v>
      </c>
      <c r="M1932" s="2757">
        <v>114.73999786376953</v>
      </c>
      <c r="N1932" s="2757">
        <v>115.23999786376953</v>
      </c>
      <c r="O1932" s="2757">
        <v>115.01999664306641</v>
      </c>
      <c r="P1932" s="2757">
        <v>115.36000061035156</v>
      </c>
      <c r="Q1932" s="2757">
        <v>115.51000213623047</v>
      </c>
      <c r="R1932" s="2757">
        <v>115.15000152587891</v>
      </c>
      <c r="S1932" s="2757">
        <v>114.05000305175781</v>
      </c>
      <c r="T1932" s="2757">
        <v>113.84999847412109</v>
      </c>
      <c r="U1932" s="2757">
        <v>114.41000366210938</v>
      </c>
      <c r="V1932" s="2757">
        <v>114.72000122070313</v>
      </c>
      <c r="W1932" s="2757">
        <v>114.83000183105469</v>
      </c>
      <c r="X1932" s="2757">
        <v>115.81999969482422</v>
      </c>
      <c r="Y1932" s="2757">
        <v>116.20999908447266</v>
      </c>
      <c r="Z1932" s="2757">
        <v>116.41000366210938</v>
      </c>
      <c r="AA1932" s="2757">
        <v>117.05999755859375</v>
      </c>
      <c r="AB1932" s="2757">
        <v>117.55999755859375</v>
      </c>
      <c r="AC1932" s="1198"/>
    </row>
    <row r="1933" spans="1:29" s="3" customFormat="1" ht="12.75" customHeight="1">
      <c r="A1933" s="3280" t="s">
        <v>200</v>
      </c>
      <c r="B1933" s="3301" t="s">
        <v>877</v>
      </c>
      <c r="C1933" s="1186" t="s">
        <v>156</v>
      </c>
      <c r="D1933" s="1186" t="s">
        <v>157</v>
      </c>
      <c r="E1933" s="1267">
        <v>0.51400000000000001</v>
      </c>
      <c r="F1933" s="1267">
        <v>0.44400000000000001</v>
      </c>
      <c r="G1933" s="1267">
        <v>0.44800000000000001</v>
      </c>
      <c r="H1933" s="1324">
        <v>0.442</v>
      </c>
      <c r="I1933" s="1267">
        <v>0.45400000000000001</v>
      </c>
      <c r="J1933" s="1267">
        <v>0.51200000000000001</v>
      </c>
      <c r="K1933" s="1267">
        <v>0.63</v>
      </c>
      <c r="L1933" s="1267">
        <v>0.73</v>
      </c>
      <c r="M1933" s="1267">
        <v>0.83599999999999997</v>
      </c>
      <c r="N1933" s="1324">
        <v>0.89400000000000002</v>
      </c>
      <c r="O1933" s="1267">
        <v>0.90600000000000003</v>
      </c>
      <c r="P1933" s="1267">
        <v>0.88400000000000001</v>
      </c>
      <c r="Q1933" s="1267">
        <v>0.872</v>
      </c>
      <c r="R1933" s="1267">
        <v>0.878</v>
      </c>
      <c r="S1933" s="1267">
        <v>0.90600000000000003</v>
      </c>
      <c r="T1933" s="1267">
        <v>0.88</v>
      </c>
      <c r="U1933" s="1267">
        <v>0.88</v>
      </c>
      <c r="V1933" s="1324">
        <v>0.88800000000000001</v>
      </c>
      <c r="W1933" s="1267">
        <v>0.85399999999999998</v>
      </c>
      <c r="X1933" s="1267">
        <v>0.82199999999999995</v>
      </c>
      <c r="Y1933" s="1267">
        <v>0.78200000000000003</v>
      </c>
      <c r="Z1933" s="1267">
        <v>0.67400000000000004</v>
      </c>
      <c r="AA1933" s="1267">
        <v>0.58799999999999997</v>
      </c>
      <c r="AB1933" s="1267">
        <v>0.52400000000000002</v>
      </c>
      <c r="AC1933" s="1189">
        <f>SUM(E1933:AB1933)</f>
        <v>17.242000000000004</v>
      </c>
    </row>
    <row r="1934" spans="1:29" s="3" customFormat="1" ht="12.75" customHeight="1">
      <c r="A1934" s="3281"/>
      <c r="B1934" s="3296"/>
      <c r="C1934" s="1191" t="s">
        <v>158</v>
      </c>
      <c r="D1934" s="1191" t="s">
        <v>157</v>
      </c>
      <c r="E1934" s="1310">
        <v>0.23599999999999999</v>
      </c>
      <c r="F1934" s="1310">
        <v>0.21</v>
      </c>
      <c r="G1934" s="1310">
        <v>0.21199999999999999</v>
      </c>
      <c r="H1934" s="1321">
        <v>0.214</v>
      </c>
      <c r="I1934" s="1310">
        <v>0.218</v>
      </c>
      <c r="J1934" s="1310">
        <v>0.224</v>
      </c>
      <c r="K1934" s="1310">
        <v>0.20399999999999999</v>
      </c>
      <c r="L1934" s="1310">
        <v>0.216</v>
      </c>
      <c r="M1934" s="1310">
        <v>0.23</v>
      </c>
      <c r="N1934" s="1321">
        <v>0.26800000000000002</v>
      </c>
      <c r="O1934" s="1310">
        <v>0.26600000000000001</v>
      </c>
      <c r="P1934" s="1310">
        <v>0.27400000000000002</v>
      </c>
      <c r="Q1934" s="1310">
        <v>0.248</v>
      </c>
      <c r="R1934" s="1310">
        <v>0.27400000000000002</v>
      </c>
      <c r="S1934" s="1310">
        <v>0.27800000000000002</v>
      </c>
      <c r="T1934" s="1310">
        <v>0.23799999999999999</v>
      </c>
      <c r="U1934" s="1310">
        <v>0.25600000000000001</v>
      </c>
      <c r="V1934" s="1321">
        <v>0.23400000000000001</v>
      </c>
      <c r="W1934" s="1310">
        <v>0.23400000000000001</v>
      </c>
      <c r="X1934" s="1310">
        <v>0.23400000000000001</v>
      </c>
      <c r="Y1934" s="1310">
        <v>0.254</v>
      </c>
      <c r="Z1934" s="1310">
        <v>0.23799999999999999</v>
      </c>
      <c r="AA1934" s="1310">
        <v>0.222</v>
      </c>
      <c r="AB1934" s="1310">
        <v>0.23400000000000001</v>
      </c>
      <c r="AC1934" s="1194">
        <f>SUM(E1934:AB1934)</f>
        <v>5.7160000000000002</v>
      </c>
    </row>
    <row r="1935" spans="1:29" s="3" customFormat="1" ht="12.75" customHeight="1">
      <c r="A1935" s="3281"/>
      <c r="B1935" s="3296"/>
      <c r="C1935" s="1191" t="s">
        <v>159</v>
      </c>
      <c r="D1935" s="1697" t="s">
        <v>160</v>
      </c>
      <c r="E1935" s="2761">
        <v>32</v>
      </c>
      <c r="F1935" s="2761">
        <v>33</v>
      </c>
      <c r="G1935" s="2761">
        <v>31</v>
      </c>
      <c r="H1935" s="2761">
        <v>32</v>
      </c>
      <c r="I1935" s="2761">
        <v>32</v>
      </c>
      <c r="J1935" s="2761">
        <v>35</v>
      </c>
      <c r="K1935" s="2761">
        <v>42</v>
      </c>
      <c r="L1935" s="2761">
        <v>45</v>
      </c>
      <c r="M1935" s="2761">
        <v>60</v>
      </c>
      <c r="N1935" s="2761">
        <v>51</v>
      </c>
      <c r="O1935" s="2761">
        <v>52</v>
      </c>
      <c r="P1935" s="2761">
        <v>55</v>
      </c>
      <c r="Q1935" s="2761">
        <v>55</v>
      </c>
      <c r="R1935" s="2761">
        <v>54</v>
      </c>
      <c r="S1935" s="2761">
        <v>52</v>
      </c>
      <c r="T1935" s="2761">
        <v>59</v>
      </c>
      <c r="U1935" s="2761">
        <v>51</v>
      </c>
      <c r="V1935" s="2761">
        <v>53</v>
      </c>
      <c r="W1935" s="2761">
        <v>54</v>
      </c>
      <c r="X1935" s="2761">
        <v>48</v>
      </c>
      <c r="Y1935" s="2761">
        <v>47</v>
      </c>
      <c r="Z1935" s="2761">
        <v>39</v>
      </c>
      <c r="AA1935" s="2761">
        <v>37</v>
      </c>
      <c r="AB1935" s="2761">
        <v>32</v>
      </c>
      <c r="AC1935" s="1194"/>
    </row>
    <row r="1936" spans="1:29" s="3" customFormat="1" ht="12.75" customHeight="1" thickBot="1">
      <c r="A1936" s="3282"/>
      <c r="B1936" s="3297"/>
      <c r="C1936" s="1209" t="s">
        <v>161</v>
      </c>
      <c r="D1936" s="1209"/>
      <c r="E1936" s="1268">
        <f t="shared" ref="E1936:AC1936" si="542">E1934/E1933</f>
        <v>0.45914396887159531</v>
      </c>
      <c r="F1936" s="1268">
        <f t="shared" si="542"/>
        <v>0.47297297297297297</v>
      </c>
      <c r="G1936" s="1268">
        <f t="shared" si="542"/>
        <v>0.4732142857142857</v>
      </c>
      <c r="H1936" s="1312">
        <f t="shared" si="542"/>
        <v>0.48416289592760181</v>
      </c>
      <c r="I1936" s="1268">
        <f t="shared" si="542"/>
        <v>0.48017621145374445</v>
      </c>
      <c r="J1936" s="1268">
        <f t="shared" si="542"/>
        <v>0.4375</v>
      </c>
      <c r="K1936" s="1268">
        <f t="shared" si="542"/>
        <v>0.32380952380952377</v>
      </c>
      <c r="L1936" s="1268">
        <f t="shared" si="542"/>
        <v>0.29589041095890412</v>
      </c>
      <c r="M1936" s="1268">
        <f t="shared" si="542"/>
        <v>0.27511961722488043</v>
      </c>
      <c r="N1936" s="1312">
        <f t="shared" si="542"/>
        <v>0.29977628635346759</v>
      </c>
      <c r="O1936" s="1268">
        <f t="shared" si="542"/>
        <v>0.29359823399558499</v>
      </c>
      <c r="P1936" s="1268">
        <f t="shared" si="542"/>
        <v>0.30995475113122173</v>
      </c>
      <c r="Q1936" s="1268">
        <f t="shared" si="542"/>
        <v>0.28440366972477066</v>
      </c>
      <c r="R1936" s="1268">
        <f t="shared" si="542"/>
        <v>0.3120728929384966</v>
      </c>
      <c r="S1936" s="1268">
        <f t="shared" si="542"/>
        <v>0.30684326710816778</v>
      </c>
      <c r="T1936" s="1268">
        <f t="shared" si="542"/>
        <v>0.27045454545454545</v>
      </c>
      <c r="U1936" s="1268">
        <f t="shared" si="542"/>
        <v>0.29090909090909089</v>
      </c>
      <c r="V1936" s="1312">
        <f t="shared" si="542"/>
        <v>0.26351351351351354</v>
      </c>
      <c r="W1936" s="1268">
        <f t="shared" si="542"/>
        <v>0.27400468384074944</v>
      </c>
      <c r="X1936" s="1268">
        <f t="shared" si="542"/>
        <v>0.28467153284671537</v>
      </c>
      <c r="Y1936" s="1268">
        <f t="shared" si="542"/>
        <v>0.32480818414322249</v>
      </c>
      <c r="Z1936" s="1268">
        <f t="shared" si="542"/>
        <v>0.35311572700296734</v>
      </c>
      <c r="AA1936" s="1268">
        <f t="shared" si="542"/>
        <v>0.3775510204081633</v>
      </c>
      <c r="AB1936" s="1268">
        <f t="shared" si="542"/>
        <v>0.44656488549618323</v>
      </c>
      <c r="AC1936" s="1212">
        <f t="shared" si="542"/>
        <v>0.33151606542164475</v>
      </c>
    </row>
    <row r="1937" spans="1:30" s="3" customFormat="1" ht="12.75" customHeight="1">
      <c r="A1937" s="3300" t="s">
        <v>183</v>
      </c>
      <c r="B1937" s="3316" t="s">
        <v>879</v>
      </c>
      <c r="C1937" s="1239" t="s">
        <v>156</v>
      </c>
      <c r="D1937" s="1239" t="s">
        <v>157</v>
      </c>
      <c r="E1937" s="1399">
        <v>0.95</v>
      </c>
      <c r="F1937" s="1399">
        <v>0.91800000000000004</v>
      </c>
      <c r="G1937" s="1399">
        <v>0.90400000000000003</v>
      </c>
      <c r="H1937" s="1329">
        <v>0.90400000000000003</v>
      </c>
      <c r="I1937" s="1399">
        <v>0.93</v>
      </c>
      <c r="J1937" s="1399">
        <v>0.94399999999999995</v>
      </c>
      <c r="K1937" s="1399">
        <v>1.08</v>
      </c>
      <c r="L1937" s="1399">
        <v>1.1379999999999999</v>
      </c>
      <c r="M1937" s="1399">
        <v>1.2</v>
      </c>
      <c r="N1937" s="1329">
        <v>1.228</v>
      </c>
      <c r="O1937" s="1399">
        <v>1.228</v>
      </c>
      <c r="P1937" s="1399">
        <v>1.194</v>
      </c>
      <c r="Q1937" s="1399">
        <v>1.1919999999999999</v>
      </c>
      <c r="R1937" s="1399">
        <v>1.206</v>
      </c>
      <c r="S1937" s="1399">
        <v>1.276</v>
      </c>
      <c r="T1937" s="1399">
        <v>1.3160000000000001</v>
      </c>
      <c r="U1937" s="1399">
        <v>1.3260000000000001</v>
      </c>
      <c r="V1937" s="1329">
        <v>1.31</v>
      </c>
      <c r="W1937" s="1399">
        <v>1.31</v>
      </c>
      <c r="X1937" s="1399">
        <v>1.26</v>
      </c>
      <c r="Y1937" s="1399">
        <v>1.216</v>
      </c>
      <c r="Z1937" s="1399">
        <v>1.1279999999999999</v>
      </c>
      <c r="AA1937" s="1399">
        <v>1.02</v>
      </c>
      <c r="AB1937" s="1399">
        <v>0.96199999999999997</v>
      </c>
      <c r="AC1937" s="1242">
        <f>SUM(E1937:AB1937)</f>
        <v>27.139999999999997</v>
      </c>
    </row>
    <row r="1938" spans="1:30" s="3" customFormat="1" ht="12.75" customHeight="1">
      <c r="A1938" s="3291"/>
      <c r="B1938" s="3284"/>
      <c r="C1938" s="1248" t="s">
        <v>158</v>
      </c>
      <c r="D1938" s="1248" t="s">
        <v>157</v>
      </c>
      <c r="E1938" s="1333">
        <v>0.37</v>
      </c>
      <c r="F1938" s="1333">
        <v>0.36799999999999999</v>
      </c>
      <c r="G1938" s="1333">
        <v>0.36199999999999999</v>
      </c>
      <c r="H1938" s="1326">
        <v>0.35799999999999998</v>
      </c>
      <c r="I1938" s="1333">
        <v>0.36399999999999999</v>
      </c>
      <c r="J1938" s="1333">
        <v>0.35599999999999998</v>
      </c>
      <c r="K1938" s="1333">
        <v>0.34599999999999997</v>
      </c>
      <c r="L1938" s="1333">
        <v>0.32800000000000001</v>
      </c>
      <c r="M1938" s="1333">
        <v>0.32400000000000001</v>
      </c>
      <c r="N1938" s="1326">
        <v>0.32600000000000001</v>
      </c>
      <c r="O1938" s="1333">
        <v>0.33</v>
      </c>
      <c r="P1938" s="1333">
        <v>0.33200000000000002</v>
      </c>
      <c r="Q1938" s="1333">
        <v>0.33</v>
      </c>
      <c r="R1938" s="1333">
        <v>0.34200000000000003</v>
      </c>
      <c r="S1938" s="1333">
        <v>0.39600000000000002</v>
      </c>
      <c r="T1938" s="1333">
        <v>0.39800000000000002</v>
      </c>
      <c r="U1938" s="1333">
        <v>0.39800000000000002</v>
      </c>
      <c r="V1938" s="1326">
        <v>0.40400000000000003</v>
      </c>
      <c r="W1938" s="1333">
        <v>0.42</v>
      </c>
      <c r="X1938" s="1333">
        <v>0.43</v>
      </c>
      <c r="Y1938" s="1333">
        <v>0.43</v>
      </c>
      <c r="Z1938" s="1333">
        <v>0.42799999999999999</v>
      </c>
      <c r="AA1938" s="1333">
        <v>0.39800000000000002</v>
      </c>
      <c r="AB1938" s="1333">
        <v>0.39600000000000002</v>
      </c>
      <c r="AC1938" s="1194">
        <f>SUM(E1938:AB1938)</f>
        <v>8.9339999999999993</v>
      </c>
    </row>
    <row r="1939" spans="1:30" s="3" customFormat="1" ht="12.75" customHeight="1">
      <c r="A1939" s="3291"/>
      <c r="B1939" s="3284"/>
      <c r="C1939" s="1191" t="s">
        <v>159</v>
      </c>
      <c r="D1939" s="1697" t="s">
        <v>160</v>
      </c>
      <c r="E1939" s="2762">
        <v>55</v>
      </c>
      <c r="F1939" s="2762">
        <v>52</v>
      </c>
      <c r="G1939" s="2762">
        <v>53</v>
      </c>
      <c r="H1939" s="2762">
        <v>52</v>
      </c>
      <c r="I1939" s="2762">
        <v>53</v>
      </c>
      <c r="J1939" s="2762">
        <v>57</v>
      </c>
      <c r="K1939" s="2762">
        <v>61</v>
      </c>
      <c r="L1939" s="2762">
        <v>65</v>
      </c>
      <c r="M1939" s="2762">
        <v>71</v>
      </c>
      <c r="N1939" s="2762">
        <v>74</v>
      </c>
      <c r="O1939" s="2762">
        <v>70</v>
      </c>
      <c r="P1939" s="2762">
        <v>69</v>
      </c>
      <c r="Q1939" s="2762">
        <v>67</v>
      </c>
      <c r="R1939" s="2762">
        <v>70</v>
      </c>
      <c r="S1939" s="2762">
        <v>75</v>
      </c>
      <c r="T1939" s="2762">
        <v>69</v>
      </c>
      <c r="U1939" s="2762">
        <v>69</v>
      </c>
      <c r="V1939" s="2762">
        <v>74</v>
      </c>
      <c r="W1939" s="2762">
        <v>72</v>
      </c>
      <c r="X1939" s="2762">
        <v>68</v>
      </c>
      <c r="Y1939" s="2762">
        <v>63</v>
      </c>
      <c r="Z1939" s="2762">
        <v>58</v>
      </c>
      <c r="AA1939" s="2762">
        <v>52</v>
      </c>
      <c r="AB1939" s="2762">
        <v>51</v>
      </c>
      <c r="AC1939" s="1194"/>
    </row>
    <row r="1940" spans="1:30" s="3" customFormat="1" ht="12.75" customHeight="1" thickBot="1">
      <c r="A1940" s="3293"/>
      <c r="B1940" s="3285"/>
      <c r="C1940" s="1363" t="s">
        <v>161</v>
      </c>
      <c r="D1940" s="1363"/>
      <c r="E1940" s="1308">
        <f t="shared" ref="E1940:AC1940" si="543">E1938/E1937</f>
        <v>0.38947368421052631</v>
      </c>
      <c r="F1940" s="1308">
        <f t="shared" si="543"/>
        <v>0.40087145969498911</v>
      </c>
      <c r="G1940" s="1308">
        <f t="shared" si="543"/>
        <v>0.40044247787610615</v>
      </c>
      <c r="H1940" s="1362">
        <f t="shared" si="543"/>
        <v>0.3960176991150442</v>
      </c>
      <c r="I1940" s="1308">
        <f t="shared" si="543"/>
        <v>0.39139784946236555</v>
      </c>
      <c r="J1940" s="1308">
        <f t="shared" si="543"/>
        <v>0.3771186440677966</v>
      </c>
      <c r="K1940" s="1308">
        <f t="shared" si="543"/>
        <v>0.32037037037037031</v>
      </c>
      <c r="L1940" s="1308">
        <f t="shared" si="543"/>
        <v>0.28822495606326892</v>
      </c>
      <c r="M1940" s="1308">
        <f t="shared" si="543"/>
        <v>0.27</v>
      </c>
      <c r="N1940" s="1362">
        <f t="shared" si="543"/>
        <v>0.26547231270358307</v>
      </c>
      <c r="O1940" s="1308">
        <f t="shared" si="543"/>
        <v>0.26872964169381108</v>
      </c>
      <c r="P1940" s="1308">
        <f t="shared" si="543"/>
        <v>0.27805695142378561</v>
      </c>
      <c r="Q1940" s="1308">
        <f t="shared" si="543"/>
        <v>0.27684563758389263</v>
      </c>
      <c r="R1940" s="1308">
        <f t="shared" si="543"/>
        <v>0.28358208955223885</v>
      </c>
      <c r="S1940" s="1308">
        <f t="shared" si="543"/>
        <v>0.31034482758620691</v>
      </c>
      <c r="T1940" s="1308">
        <f t="shared" si="543"/>
        <v>0.30243161094224924</v>
      </c>
      <c r="U1940" s="1308">
        <f t="shared" si="543"/>
        <v>0.30015082956259426</v>
      </c>
      <c r="V1940" s="1362">
        <f t="shared" si="543"/>
        <v>0.30839694656488548</v>
      </c>
      <c r="W1940" s="1308">
        <f t="shared" si="543"/>
        <v>0.32061068702290074</v>
      </c>
      <c r="X1940" s="1308">
        <f t="shared" si="543"/>
        <v>0.34126984126984128</v>
      </c>
      <c r="Y1940" s="1308">
        <f t="shared" si="543"/>
        <v>0.35361842105263158</v>
      </c>
      <c r="Z1940" s="1308">
        <f t="shared" si="543"/>
        <v>0.37943262411347523</v>
      </c>
      <c r="AA1940" s="1308">
        <f t="shared" si="543"/>
        <v>0.39019607843137255</v>
      </c>
      <c r="AB1940" s="1308">
        <f t="shared" si="543"/>
        <v>0.41164241164241167</v>
      </c>
      <c r="AC1940" s="1205">
        <f t="shared" si="543"/>
        <v>0.32918201915991158</v>
      </c>
    </row>
    <row r="1941" spans="1:30" s="3" customFormat="1" ht="12.75" customHeight="1">
      <c r="A1941" s="1364" t="s">
        <v>734</v>
      </c>
      <c r="B1941" s="1365"/>
      <c r="C1941" s="1366"/>
      <c r="D1941" s="1366"/>
      <c r="E1941" s="1367">
        <f t="shared" ref="E1941:AB1941" si="544">E1933+E1937</f>
        <v>1.464</v>
      </c>
      <c r="F1941" s="1367">
        <f t="shared" si="544"/>
        <v>1.3620000000000001</v>
      </c>
      <c r="G1941" s="1367">
        <f t="shared" si="544"/>
        <v>1.3520000000000001</v>
      </c>
      <c r="H1941" s="1367">
        <f t="shared" si="544"/>
        <v>1.3460000000000001</v>
      </c>
      <c r="I1941" s="1367">
        <f t="shared" si="544"/>
        <v>1.3840000000000001</v>
      </c>
      <c r="J1941" s="1367">
        <f t="shared" si="544"/>
        <v>1.456</v>
      </c>
      <c r="K1941" s="1367">
        <f t="shared" si="544"/>
        <v>1.71</v>
      </c>
      <c r="L1941" s="1367">
        <f t="shared" si="544"/>
        <v>1.8679999999999999</v>
      </c>
      <c r="M1941" s="1367">
        <f t="shared" si="544"/>
        <v>2.036</v>
      </c>
      <c r="N1941" s="1367">
        <f t="shared" si="544"/>
        <v>2.1219999999999999</v>
      </c>
      <c r="O1941" s="1367">
        <f t="shared" si="544"/>
        <v>2.1339999999999999</v>
      </c>
      <c r="P1941" s="1367">
        <f t="shared" si="544"/>
        <v>2.0779999999999998</v>
      </c>
      <c r="Q1941" s="1367">
        <f t="shared" si="544"/>
        <v>2.0640000000000001</v>
      </c>
      <c r="R1941" s="1367">
        <f t="shared" si="544"/>
        <v>2.0840000000000001</v>
      </c>
      <c r="S1941" s="1367">
        <f t="shared" si="544"/>
        <v>2.1819999999999999</v>
      </c>
      <c r="T1941" s="1367">
        <f t="shared" si="544"/>
        <v>2.1960000000000002</v>
      </c>
      <c r="U1941" s="1367">
        <f t="shared" si="544"/>
        <v>2.206</v>
      </c>
      <c r="V1941" s="1367">
        <f t="shared" si="544"/>
        <v>2.198</v>
      </c>
      <c r="W1941" s="1367">
        <f t="shared" si="544"/>
        <v>2.1640000000000001</v>
      </c>
      <c r="X1941" s="1367">
        <f t="shared" si="544"/>
        <v>2.0819999999999999</v>
      </c>
      <c r="Y1941" s="1367">
        <f t="shared" si="544"/>
        <v>1.998</v>
      </c>
      <c r="Z1941" s="1367">
        <f t="shared" si="544"/>
        <v>1.802</v>
      </c>
      <c r="AA1941" s="1367">
        <f t="shared" si="544"/>
        <v>1.6080000000000001</v>
      </c>
      <c r="AB1941" s="1367">
        <f t="shared" si="544"/>
        <v>1.486</v>
      </c>
      <c r="AC1941" s="1368"/>
    </row>
    <row r="1942" spans="1:30" s="3" customFormat="1" ht="12.75" customHeight="1">
      <c r="A1942" s="1218" t="s">
        <v>735</v>
      </c>
      <c r="B1942" s="1219"/>
      <c r="C1942" s="1220"/>
      <c r="D1942" s="1220"/>
      <c r="E1942" s="1390">
        <f t="shared" ref="E1942:AB1942" si="545">E1934+E1938</f>
        <v>0.60599999999999998</v>
      </c>
      <c r="F1942" s="1390">
        <f t="shared" si="545"/>
        <v>0.57799999999999996</v>
      </c>
      <c r="G1942" s="1390">
        <f t="shared" si="545"/>
        <v>0.57399999999999995</v>
      </c>
      <c r="H1942" s="1390">
        <f t="shared" si="545"/>
        <v>0.57199999999999995</v>
      </c>
      <c r="I1942" s="1390">
        <f t="shared" si="545"/>
        <v>0.58199999999999996</v>
      </c>
      <c r="J1942" s="1390">
        <f t="shared" si="545"/>
        <v>0.57999999999999996</v>
      </c>
      <c r="K1942" s="1390">
        <f t="shared" si="545"/>
        <v>0.54999999999999993</v>
      </c>
      <c r="L1942" s="1390">
        <f t="shared" si="545"/>
        <v>0.54400000000000004</v>
      </c>
      <c r="M1942" s="1390">
        <f t="shared" si="545"/>
        <v>0.55400000000000005</v>
      </c>
      <c r="N1942" s="1390">
        <f t="shared" si="545"/>
        <v>0.59400000000000008</v>
      </c>
      <c r="O1942" s="1390">
        <f t="shared" si="545"/>
        <v>0.59600000000000009</v>
      </c>
      <c r="P1942" s="1390">
        <f t="shared" si="545"/>
        <v>0.60600000000000009</v>
      </c>
      <c r="Q1942" s="1390">
        <f t="shared" si="545"/>
        <v>0.57800000000000007</v>
      </c>
      <c r="R1942" s="1390">
        <f t="shared" si="545"/>
        <v>0.6160000000000001</v>
      </c>
      <c r="S1942" s="1390">
        <f t="shared" si="545"/>
        <v>0.67400000000000004</v>
      </c>
      <c r="T1942" s="1390">
        <f t="shared" si="545"/>
        <v>0.63600000000000001</v>
      </c>
      <c r="U1942" s="1390">
        <f t="shared" si="545"/>
        <v>0.65400000000000003</v>
      </c>
      <c r="V1942" s="1390">
        <f t="shared" si="545"/>
        <v>0.63800000000000001</v>
      </c>
      <c r="W1942" s="1390">
        <f t="shared" si="545"/>
        <v>0.65400000000000003</v>
      </c>
      <c r="X1942" s="1221">
        <f t="shared" si="545"/>
        <v>0.66400000000000003</v>
      </c>
      <c r="Y1942" s="1221">
        <f t="shared" si="545"/>
        <v>0.68399999999999994</v>
      </c>
      <c r="Z1942" s="1390">
        <f t="shared" si="545"/>
        <v>0.66599999999999993</v>
      </c>
      <c r="AA1942" s="1221">
        <f t="shared" si="545"/>
        <v>0.62</v>
      </c>
      <c r="AB1942" s="1390">
        <f t="shared" si="545"/>
        <v>0.63</v>
      </c>
      <c r="AC1942" s="1222"/>
    </row>
    <row r="1943" spans="1:30" s="3" customFormat="1" ht="12.75" customHeight="1">
      <c r="A1943" s="1223" t="s">
        <v>736</v>
      </c>
      <c r="B1943" s="1224"/>
      <c r="C1943" s="1225"/>
      <c r="D1943" s="1225"/>
      <c r="E1943" s="1226">
        <f t="shared" ref="E1943:AB1943" si="546">SQRT(E1941*E1941+E1942*E1942)</f>
        <v>1.5844658405910808</v>
      </c>
      <c r="F1943" s="1226">
        <f t="shared" si="546"/>
        <v>1.4795702078644326</v>
      </c>
      <c r="G1943" s="1226">
        <f t="shared" si="546"/>
        <v>1.4688022331137709</v>
      </c>
      <c r="H1943" s="1226">
        <f t="shared" si="546"/>
        <v>1.4624978632463024</v>
      </c>
      <c r="I1943" s="1226">
        <f t="shared" si="546"/>
        <v>1.5013926868078185</v>
      </c>
      <c r="J1943" s="1226">
        <f t="shared" si="546"/>
        <v>1.5672702383443642</v>
      </c>
      <c r="K1943" s="1226">
        <f t="shared" si="546"/>
        <v>1.7962739212046697</v>
      </c>
      <c r="L1943" s="1226">
        <f t="shared" si="546"/>
        <v>1.9456001644736771</v>
      </c>
      <c r="M1943" s="1226">
        <f t="shared" si="546"/>
        <v>2.1100265401174463</v>
      </c>
      <c r="N1943" s="1226">
        <f t="shared" si="546"/>
        <v>2.2035698309788141</v>
      </c>
      <c r="O1943" s="1226">
        <f t="shared" si="546"/>
        <v>2.2156651371540783</v>
      </c>
      <c r="P1943" s="1226">
        <f t="shared" si="546"/>
        <v>2.1645600014783604</v>
      </c>
      <c r="Q1943" s="1226">
        <f t="shared" si="546"/>
        <v>2.1434038350250284</v>
      </c>
      <c r="R1943" s="1226">
        <f t="shared" si="546"/>
        <v>2.1731341422010746</v>
      </c>
      <c r="S1943" s="1226">
        <f t="shared" si="546"/>
        <v>2.2837250272307301</v>
      </c>
      <c r="T1943" s="1226">
        <f t="shared" si="546"/>
        <v>2.286244081457621</v>
      </c>
      <c r="U1943" s="1226">
        <f t="shared" si="546"/>
        <v>2.3009024316558926</v>
      </c>
      <c r="V1943" s="1226">
        <f t="shared" si="546"/>
        <v>2.2887219140821804</v>
      </c>
      <c r="W1943" s="1226">
        <f t="shared" si="546"/>
        <v>2.2606662734689524</v>
      </c>
      <c r="X1943" s="1226">
        <f t="shared" si="546"/>
        <v>2.1853191986526821</v>
      </c>
      <c r="Y1943" s="1226">
        <f t="shared" si="546"/>
        <v>2.1118380619735029</v>
      </c>
      <c r="Z1943" s="1226">
        <f t="shared" si="546"/>
        <v>1.9211350811434369</v>
      </c>
      <c r="AA1943" s="1594">
        <f t="shared" si="546"/>
        <v>1.7233873621446805</v>
      </c>
      <c r="AB1943" s="1226">
        <f t="shared" si="546"/>
        <v>1.6140309786370273</v>
      </c>
      <c r="AC1943" s="1228"/>
      <c r="AD1943" s="1195">
        <f>MAX(E1943:AB1943)</f>
        <v>2.3009024316558926</v>
      </c>
    </row>
    <row r="1944" spans="1:30" s="1161" customFormat="1" ht="12.75" customHeight="1" thickBot="1">
      <c r="A1944" s="1229" t="s">
        <v>645</v>
      </c>
      <c r="B1944" s="1230"/>
      <c r="C1944" s="1231"/>
      <c r="D1944" s="1231"/>
      <c r="E1944" s="1309">
        <v>1</v>
      </c>
      <c r="F1944" s="1309">
        <v>2</v>
      </c>
      <c r="G1944" s="1309">
        <v>3</v>
      </c>
      <c r="H1944" s="1309">
        <v>4</v>
      </c>
      <c r="I1944" s="1309">
        <v>5</v>
      </c>
      <c r="J1944" s="1309">
        <v>6</v>
      </c>
      <c r="K1944" s="1309">
        <v>7</v>
      </c>
      <c r="L1944" s="1309">
        <v>8</v>
      </c>
      <c r="M1944" s="1309">
        <v>9</v>
      </c>
      <c r="N1944" s="1309">
        <v>10</v>
      </c>
      <c r="O1944" s="1309">
        <v>11</v>
      </c>
      <c r="P1944" s="1309">
        <v>12</v>
      </c>
      <c r="Q1944" s="1309">
        <v>13</v>
      </c>
      <c r="R1944" s="1309">
        <v>14</v>
      </c>
      <c r="S1944" s="1309">
        <v>15</v>
      </c>
      <c r="T1944" s="1309">
        <v>16</v>
      </c>
      <c r="U1944" s="1309">
        <v>17</v>
      </c>
      <c r="V1944" s="1309">
        <v>18</v>
      </c>
      <c r="W1944" s="1309">
        <v>19</v>
      </c>
      <c r="X1944" s="1309">
        <v>20</v>
      </c>
      <c r="Y1944" s="1309">
        <v>21</v>
      </c>
      <c r="Z1944" s="1309">
        <v>22</v>
      </c>
      <c r="AA1944" s="1309">
        <v>23</v>
      </c>
      <c r="AB1944" s="1309">
        <v>24</v>
      </c>
      <c r="AC1944" s="1233"/>
    </row>
    <row r="1945" spans="1:30" s="1161" customFormat="1" ht="12.75" customHeight="1">
      <c r="A1945" s="1234" t="s">
        <v>169</v>
      </c>
      <c r="B1945" s="1235"/>
      <c r="C1945" s="1236" t="s">
        <v>164</v>
      </c>
      <c r="D1945" s="1726" t="s">
        <v>160</v>
      </c>
      <c r="E1945" s="2758">
        <v>10.510000228881836</v>
      </c>
      <c r="F1945" s="2758">
        <v>10.470000267028809</v>
      </c>
      <c r="G1945" s="2758">
        <v>10.439999580383301</v>
      </c>
      <c r="H1945" s="2758">
        <v>10.479999542236328</v>
      </c>
      <c r="I1945" s="2758">
        <v>10.5</v>
      </c>
      <c r="J1945" s="2758">
        <v>10.510000228881836</v>
      </c>
      <c r="K1945" s="2758">
        <v>10.5</v>
      </c>
      <c r="L1945" s="2758">
        <v>10.399999618530273</v>
      </c>
      <c r="M1945" s="2758">
        <v>10.310000419616699</v>
      </c>
      <c r="N1945" s="2758">
        <v>10.520000457763672</v>
      </c>
      <c r="O1945" s="2758">
        <v>10.489999771118164</v>
      </c>
      <c r="P1945" s="2758">
        <v>10.539999961853027</v>
      </c>
      <c r="Q1945" s="2758">
        <v>10.529999732971191</v>
      </c>
      <c r="R1945" s="2758">
        <v>10.479999542236328</v>
      </c>
      <c r="S1945" s="2758">
        <v>10.390000343322754</v>
      </c>
      <c r="T1945" s="2758">
        <v>10.409999847412109</v>
      </c>
      <c r="U1945" s="2758">
        <v>10.449999809265137</v>
      </c>
      <c r="V1945" s="2758">
        <v>10.489999771118164</v>
      </c>
      <c r="W1945" s="2758">
        <v>10.489999771118164</v>
      </c>
      <c r="X1945" s="2758">
        <v>10.569999694824219</v>
      </c>
      <c r="Y1945" s="2758">
        <v>10.609999656677246</v>
      </c>
      <c r="Z1945" s="2758">
        <v>10.479999542236328</v>
      </c>
      <c r="AA1945" s="2758">
        <v>10.529999732971191</v>
      </c>
      <c r="AB1945" s="2758">
        <v>10.550000190734863</v>
      </c>
      <c r="AC1945" s="1236"/>
    </row>
    <row r="1946" spans="1:30" s="1161" customFormat="1" ht="12.75" customHeight="1" thickBot="1">
      <c r="A1946" s="1237" t="s">
        <v>170</v>
      </c>
      <c r="B1946" s="1199"/>
      <c r="C1946" s="1198" t="s">
        <v>164</v>
      </c>
      <c r="D1946" s="1784" t="s">
        <v>160</v>
      </c>
      <c r="E1946" s="2758">
        <v>10.479999542236328</v>
      </c>
      <c r="F1946" s="2758">
        <v>10.439999580383301</v>
      </c>
      <c r="G1946" s="2758">
        <v>10.409999847412109</v>
      </c>
      <c r="H1946" s="2758">
        <v>10.470000267028809</v>
      </c>
      <c r="I1946" s="2758">
        <v>10.470000267028809</v>
      </c>
      <c r="J1946" s="2758">
        <v>10.489999771118164</v>
      </c>
      <c r="K1946" s="2758">
        <v>10.470000267028809</v>
      </c>
      <c r="L1946" s="2758">
        <v>10.390000343322754</v>
      </c>
      <c r="M1946" s="2758">
        <v>10.300000190734863</v>
      </c>
      <c r="N1946" s="2758">
        <v>10.329999923706055</v>
      </c>
      <c r="O1946" s="2758">
        <v>10.300000190734863</v>
      </c>
      <c r="P1946" s="2758">
        <v>10.350000381469727</v>
      </c>
      <c r="Q1946" s="2758">
        <v>10.340000152587891</v>
      </c>
      <c r="R1946" s="2758">
        <v>10.470000267028809</v>
      </c>
      <c r="S1946" s="2758">
        <v>10.390000343322754</v>
      </c>
      <c r="T1946" s="2758">
        <v>10.380000114440918</v>
      </c>
      <c r="U1946" s="2758">
        <v>10.420000076293945</v>
      </c>
      <c r="V1946" s="2758">
        <v>10.449999809265137</v>
      </c>
      <c r="W1946" s="2758">
        <v>10.470000267028809</v>
      </c>
      <c r="X1946" s="2758">
        <v>10.560000419616699</v>
      </c>
      <c r="Y1946" s="2758">
        <v>10.590000152587891</v>
      </c>
      <c r="Z1946" s="2758">
        <v>10.600000381469727</v>
      </c>
      <c r="AA1946" s="2758">
        <v>10.489999771118164</v>
      </c>
      <c r="AB1946" s="2758">
        <v>10.529999732971191</v>
      </c>
      <c r="AC1946" s="1198"/>
    </row>
    <row r="1947" spans="1:30" s="3" customFormat="1" ht="12.75" customHeight="1">
      <c r="A1947" s="3308" t="s">
        <v>255</v>
      </c>
      <c r="B1947" s="3320" t="s">
        <v>145</v>
      </c>
      <c r="C1947" s="1186" t="s">
        <v>156</v>
      </c>
      <c r="D1947" s="1186" t="s">
        <v>157</v>
      </c>
      <c r="E1947" s="1333">
        <v>0.31919999999999998</v>
      </c>
      <c r="F1947" s="1333">
        <v>0.28799999999999998</v>
      </c>
      <c r="G1947" s="1333">
        <v>0.28620000000000001</v>
      </c>
      <c r="H1947" s="1326">
        <v>0.27779999999999999</v>
      </c>
      <c r="I1947" s="1333">
        <v>0.2838</v>
      </c>
      <c r="J1947" s="1333">
        <v>0.33660000000000001</v>
      </c>
      <c r="K1947" s="1333">
        <v>0.45090000000000002</v>
      </c>
      <c r="L1947" s="1333">
        <v>0.51480000000000004</v>
      </c>
      <c r="M1947" s="1333">
        <v>0.55049999999999999</v>
      </c>
      <c r="N1947" s="1326">
        <v>0.55379999999999996</v>
      </c>
      <c r="O1947" s="1333">
        <v>0.5706</v>
      </c>
      <c r="P1947" s="1333">
        <v>0.55979999999999996</v>
      </c>
      <c r="Q1947" s="1333">
        <v>0.57599999999999996</v>
      </c>
      <c r="R1947" s="1333">
        <v>0.58709999999999996</v>
      </c>
      <c r="S1947" s="1333">
        <v>0.59519999999999995</v>
      </c>
      <c r="T1947" s="1333">
        <v>0.61019999999999996</v>
      </c>
      <c r="U1947" s="1333">
        <v>0.60209999999999997</v>
      </c>
      <c r="V1947" s="1326">
        <v>0.64349999999999996</v>
      </c>
      <c r="W1947" s="1333">
        <v>0.62490000000000001</v>
      </c>
      <c r="X1947" s="1333">
        <v>0.60540000000000005</v>
      </c>
      <c r="Y1947" s="1333">
        <v>0.56010000000000004</v>
      </c>
      <c r="Z1947" s="1333">
        <v>0.50190000000000001</v>
      </c>
      <c r="AA1947" s="1333">
        <v>0.42209999999999998</v>
      </c>
      <c r="AB1947" s="1333">
        <v>0.36059999999999998</v>
      </c>
      <c r="AC1947" s="1189">
        <f>SUM(E1947:AB1947)</f>
        <v>11.681099999999999</v>
      </c>
    </row>
    <row r="1948" spans="1:30" s="3" customFormat="1" ht="12.75" customHeight="1">
      <c r="A1948" s="3305"/>
      <c r="B1948" s="3310"/>
      <c r="C1948" s="1191" t="s">
        <v>158</v>
      </c>
      <c r="D1948" s="1191" t="s">
        <v>157</v>
      </c>
      <c r="E1948" s="1333">
        <v>0.12479999999999999</v>
      </c>
      <c r="F1948" s="1333">
        <v>0.11849999999999999</v>
      </c>
      <c r="G1948" s="1333">
        <v>0.1221</v>
      </c>
      <c r="H1948" s="1326">
        <v>0.1173</v>
      </c>
      <c r="I1948" s="1333">
        <v>0.1188</v>
      </c>
      <c r="J1948" s="1333">
        <v>0.123</v>
      </c>
      <c r="K1948" s="1333">
        <v>0.12</v>
      </c>
      <c r="L1948" s="1333">
        <v>0.12330000000000001</v>
      </c>
      <c r="M1948" s="1333">
        <v>0.12659999999999999</v>
      </c>
      <c r="N1948" s="1326">
        <v>0.13350000000000001</v>
      </c>
      <c r="O1948" s="1333">
        <v>0.14219999999999999</v>
      </c>
      <c r="P1948" s="1333">
        <v>0.1449</v>
      </c>
      <c r="Q1948" s="1333">
        <v>0.1431</v>
      </c>
      <c r="R1948" s="1333">
        <v>0.13800000000000001</v>
      </c>
      <c r="S1948" s="1333">
        <v>0.1323</v>
      </c>
      <c r="T1948" s="1333">
        <v>0.1326</v>
      </c>
      <c r="U1948" s="1333">
        <v>0.1293</v>
      </c>
      <c r="V1948" s="1326">
        <v>0.13200000000000001</v>
      </c>
      <c r="W1948" s="1333">
        <v>0.1293</v>
      </c>
      <c r="X1948" s="1333">
        <v>0.1326</v>
      </c>
      <c r="Y1948" s="1333">
        <v>0.13200000000000001</v>
      </c>
      <c r="Z1948" s="1333">
        <v>0.1305</v>
      </c>
      <c r="AA1948" s="1333">
        <v>0.1176</v>
      </c>
      <c r="AB1948" s="1333">
        <v>0.1275</v>
      </c>
      <c r="AC1948" s="1319">
        <f>SUM(E1948:AB1948)</f>
        <v>3.0918000000000005</v>
      </c>
    </row>
    <row r="1949" spans="1:30" s="3" customFormat="1" ht="12.75" customHeight="1">
      <c r="A1949" s="3305"/>
      <c r="B1949" s="3310"/>
      <c r="C1949" s="1191" t="s">
        <v>159</v>
      </c>
      <c r="D1949" s="1697" t="s">
        <v>160</v>
      </c>
      <c r="E1949" s="2763">
        <v>19</v>
      </c>
      <c r="F1949" s="2763">
        <v>19</v>
      </c>
      <c r="G1949" s="2763">
        <v>19</v>
      </c>
      <c r="H1949" s="2763">
        <v>18</v>
      </c>
      <c r="I1949" s="2763">
        <v>19</v>
      </c>
      <c r="J1949" s="2763">
        <v>23</v>
      </c>
      <c r="K1949" s="2763">
        <v>30</v>
      </c>
      <c r="L1949" s="2763">
        <v>32</v>
      </c>
      <c r="M1949" s="2763">
        <v>37</v>
      </c>
      <c r="N1949" s="2763">
        <v>32</v>
      </c>
      <c r="O1949" s="2763">
        <v>32</v>
      </c>
      <c r="P1949" s="2763">
        <v>34</v>
      </c>
      <c r="Q1949" s="2763">
        <v>36</v>
      </c>
      <c r="R1949" s="2763">
        <v>33</v>
      </c>
      <c r="S1949" s="2763">
        <v>34</v>
      </c>
      <c r="T1949" s="2763">
        <v>37</v>
      </c>
      <c r="U1949" s="2763">
        <v>37</v>
      </c>
      <c r="V1949" s="2763">
        <v>36</v>
      </c>
      <c r="W1949" s="2763">
        <v>38</v>
      </c>
      <c r="X1949" s="2763">
        <v>33</v>
      </c>
      <c r="Y1949" s="2763">
        <v>31</v>
      </c>
      <c r="Z1949" s="2763">
        <v>26</v>
      </c>
      <c r="AA1949" s="2763">
        <v>23</v>
      </c>
      <c r="AB1949" s="2763">
        <v>21</v>
      </c>
      <c r="AC1949" s="1194"/>
    </row>
    <row r="1950" spans="1:30" s="3" customFormat="1" ht="12.75" customHeight="1" thickBot="1">
      <c r="A1950" s="3307"/>
      <c r="B1950" s="3321"/>
      <c r="C1950" s="1202" t="s">
        <v>161</v>
      </c>
      <c r="D1950" s="1202"/>
      <c r="E1950" s="1308">
        <f t="shared" ref="E1950:AC1950" si="547">E1948/E1947</f>
        <v>0.39097744360902253</v>
      </c>
      <c r="F1950" s="1308">
        <f t="shared" si="547"/>
        <v>0.41145833333333337</v>
      </c>
      <c r="G1950" s="1308">
        <f t="shared" si="547"/>
        <v>0.42662473794549266</v>
      </c>
      <c r="H1950" s="1362">
        <f t="shared" si="547"/>
        <v>0.42224622030237585</v>
      </c>
      <c r="I1950" s="1308">
        <f t="shared" si="547"/>
        <v>0.41860465116279072</v>
      </c>
      <c r="J1950" s="1308">
        <f t="shared" si="547"/>
        <v>0.36541889483065954</v>
      </c>
      <c r="K1950" s="1308">
        <f t="shared" si="547"/>
        <v>0.2661343978709248</v>
      </c>
      <c r="L1950" s="1308">
        <f t="shared" si="547"/>
        <v>0.2395104895104895</v>
      </c>
      <c r="M1950" s="1308">
        <f t="shared" si="547"/>
        <v>0.22997275204359671</v>
      </c>
      <c r="N1950" s="1362">
        <f t="shared" si="547"/>
        <v>0.24106175514626221</v>
      </c>
      <c r="O1950" s="1308">
        <f t="shared" si="547"/>
        <v>0.24921135646687695</v>
      </c>
      <c r="P1950" s="1308">
        <f t="shared" si="547"/>
        <v>0.25884244372990356</v>
      </c>
      <c r="Q1950" s="1308">
        <f t="shared" si="547"/>
        <v>0.24843750000000003</v>
      </c>
      <c r="R1950" s="1308">
        <f t="shared" si="547"/>
        <v>0.23505365355135416</v>
      </c>
      <c r="S1950" s="1308">
        <f t="shared" si="547"/>
        <v>0.22227822580645162</v>
      </c>
      <c r="T1950" s="1308">
        <f t="shared" si="547"/>
        <v>0.21730580137659783</v>
      </c>
      <c r="U1950" s="1308">
        <f t="shared" si="547"/>
        <v>0.21474838066766319</v>
      </c>
      <c r="V1950" s="1362">
        <f t="shared" si="547"/>
        <v>0.20512820512820515</v>
      </c>
      <c r="W1950" s="1308">
        <f t="shared" si="547"/>
        <v>0.2069131060969755</v>
      </c>
      <c r="X1950" s="1308">
        <f t="shared" si="547"/>
        <v>0.21902874132804756</v>
      </c>
      <c r="Y1950" s="1308">
        <f t="shared" si="547"/>
        <v>0.23567220139260844</v>
      </c>
      <c r="Z1950" s="1308">
        <f t="shared" si="547"/>
        <v>0.26001195457262405</v>
      </c>
      <c r="AA1950" s="1308">
        <f t="shared" si="547"/>
        <v>0.27860696517412936</v>
      </c>
      <c r="AB1950" s="1308">
        <f t="shared" si="547"/>
        <v>0.35357737104825293</v>
      </c>
      <c r="AC1950" s="1205">
        <f t="shared" si="547"/>
        <v>0.26468397668027849</v>
      </c>
    </row>
    <row r="1951" spans="1:30" s="3" customFormat="1" ht="12.75" customHeight="1">
      <c r="A1951" s="3308" t="s">
        <v>154</v>
      </c>
      <c r="B1951" s="3320" t="s">
        <v>922</v>
      </c>
      <c r="C1951" s="1186" t="s">
        <v>156</v>
      </c>
      <c r="D1951" s="1186" t="s">
        <v>157</v>
      </c>
      <c r="E1951" s="1316">
        <v>0.18479999999999999</v>
      </c>
      <c r="F1951" s="1316">
        <v>0.1482</v>
      </c>
      <c r="G1951" s="1316">
        <v>0.15390000000000001</v>
      </c>
      <c r="H1951" s="1317">
        <v>0.156</v>
      </c>
      <c r="I1951" s="1316">
        <v>0.16139999999999999</v>
      </c>
      <c r="J1951" s="1316">
        <v>0.16889999999999999</v>
      </c>
      <c r="K1951" s="1316">
        <v>0.17249999999999999</v>
      </c>
      <c r="L1951" s="1316">
        <v>0.20730000000000001</v>
      </c>
      <c r="M1951" s="1316">
        <v>0.27</v>
      </c>
      <c r="N1951" s="1317">
        <v>0.32400000000000001</v>
      </c>
      <c r="O1951" s="1316">
        <v>0.32250000000000001</v>
      </c>
      <c r="P1951" s="1316">
        <v>0.309</v>
      </c>
      <c r="Q1951" s="1316">
        <v>0.28710000000000002</v>
      </c>
      <c r="R1951" s="1316">
        <v>0.26939999999999997</v>
      </c>
      <c r="S1951" s="1316">
        <v>0.2868</v>
      </c>
      <c r="T1951" s="1316">
        <v>0.2586</v>
      </c>
      <c r="U1951" s="1316">
        <v>0.26250000000000001</v>
      </c>
      <c r="V1951" s="1317">
        <v>0.23549999999999999</v>
      </c>
      <c r="W1951" s="1316">
        <v>0.22109999999999999</v>
      </c>
      <c r="X1951" s="1316">
        <v>0.20669999999999999</v>
      </c>
      <c r="Y1951" s="1316">
        <v>0.21179999999999999</v>
      </c>
      <c r="Z1951" s="1316">
        <v>0.16350000000000001</v>
      </c>
      <c r="AA1951" s="1316">
        <v>0.15989999999999999</v>
      </c>
      <c r="AB1951" s="1316">
        <v>0.15359999999999999</v>
      </c>
      <c r="AC1951" s="1189">
        <f>SUM(E1951:AB1951)</f>
        <v>5.2950000000000008</v>
      </c>
    </row>
    <row r="1952" spans="1:30" s="3" customFormat="1" ht="12.75" customHeight="1">
      <c r="A1952" s="3305"/>
      <c r="B1952" s="3310"/>
      <c r="C1952" s="1191" t="s">
        <v>158</v>
      </c>
      <c r="D1952" s="1191" t="s">
        <v>157</v>
      </c>
      <c r="E1952" s="1305">
        <v>6.7799999999999999E-2</v>
      </c>
      <c r="F1952" s="1305">
        <v>4.8599999999999997E-2</v>
      </c>
      <c r="G1952" s="1305">
        <v>4.5600000000000002E-2</v>
      </c>
      <c r="H1952" s="1318">
        <v>5.4600000000000003E-2</v>
      </c>
      <c r="I1952" s="1305">
        <v>5.5199999999999999E-2</v>
      </c>
      <c r="J1952" s="1305">
        <v>5.67E-2</v>
      </c>
      <c r="K1952" s="1305">
        <v>4.0800000000000003E-2</v>
      </c>
      <c r="L1952" s="1305">
        <v>5.1299999999999998E-2</v>
      </c>
      <c r="M1952" s="1305">
        <v>4.7100000000000003E-2</v>
      </c>
      <c r="N1952" s="1318">
        <v>6.7500000000000004E-2</v>
      </c>
      <c r="O1952" s="1305">
        <v>6.1800000000000001E-2</v>
      </c>
      <c r="P1952" s="1305">
        <v>6.0900000000000003E-2</v>
      </c>
      <c r="Q1952" s="1305">
        <v>5.8799999999999998E-2</v>
      </c>
      <c r="R1952" s="1305">
        <v>5.3400000000000003E-2</v>
      </c>
      <c r="S1952" s="1305">
        <v>6.8699999999999997E-2</v>
      </c>
      <c r="T1952" s="1305">
        <v>5.8200000000000002E-2</v>
      </c>
      <c r="U1952" s="1305">
        <v>6.7500000000000004E-2</v>
      </c>
      <c r="V1952" s="1318">
        <v>5.7599999999999998E-2</v>
      </c>
      <c r="W1952" s="1305">
        <v>5.8200000000000002E-2</v>
      </c>
      <c r="X1952" s="1305">
        <v>5.2200000000000003E-2</v>
      </c>
      <c r="Y1952" s="1305">
        <v>6.8699999999999997E-2</v>
      </c>
      <c r="Z1952" s="1305">
        <v>5.4600000000000003E-2</v>
      </c>
      <c r="AA1952" s="1305">
        <v>5.8500000000000003E-2</v>
      </c>
      <c r="AB1952" s="1305">
        <v>0.06</v>
      </c>
      <c r="AC1952" s="1194">
        <f>SUM(E1952:AB1952)</f>
        <v>1.3743000000000001</v>
      </c>
    </row>
    <row r="1953" spans="1:29" s="3" customFormat="1" ht="12.75" customHeight="1">
      <c r="A1953" s="3305"/>
      <c r="B1953" s="3310"/>
      <c r="C1953" s="1191" t="s">
        <v>159</v>
      </c>
      <c r="D1953" s="1697" t="s">
        <v>160</v>
      </c>
      <c r="E1953" s="2765">
        <v>10</v>
      </c>
      <c r="F1953" s="2765">
        <v>9</v>
      </c>
      <c r="G1953" s="2765">
        <v>8</v>
      </c>
      <c r="H1953" s="2765">
        <v>11</v>
      </c>
      <c r="I1953" s="2765">
        <v>10</v>
      </c>
      <c r="J1953" s="2765">
        <v>9</v>
      </c>
      <c r="K1953" s="2765">
        <v>10</v>
      </c>
      <c r="L1953" s="2765">
        <v>11</v>
      </c>
      <c r="M1953" s="2765">
        <v>18</v>
      </c>
      <c r="N1953" s="2765">
        <v>19</v>
      </c>
      <c r="O1953" s="2765">
        <v>17</v>
      </c>
      <c r="P1953" s="2765">
        <v>18</v>
      </c>
      <c r="Q1953" s="2765">
        <v>14</v>
      </c>
      <c r="R1953" s="2765">
        <v>15</v>
      </c>
      <c r="S1953" s="2765">
        <v>13</v>
      </c>
      <c r="T1953" s="2765">
        <v>17</v>
      </c>
      <c r="U1953" s="2765">
        <v>14</v>
      </c>
      <c r="V1953" s="2765">
        <v>13</v>
      </c>
      <c r="W1953" s="2765">
        <v>12</v>
      </c>
      <c r="X1953" s="2765">
        <v>12</v>
      </c>
      <c r="Y1953" s="2765">
        <v>13</v>
      </c>
      <c r="Z1953" s="2765">
        <v>10</v>
      </c>
      <c r="AA1953" s="2765">
        <v>10</v>
      </c>
      <c r="AB1953" s="2765">
        <v>9</v>
      </c>
      <c r="AC1953" s="1194"/>
    </row>
    <row r="1954" spans="1:29" s="3" customFormat="1" ht="12.75" customHeight="1" thickBot="1">
      <c r="A1954" s="3307"/>
      <c r="B1954" s="3321"/>
      <c r="C1954" s="1202" t="s">
        <v>161</v>
      </c>
      <c r="D1954" s="1202"/>
      <c r="E1954" s="1308">
        <f t="shared" ref="E1954:AC1954" si="548">E1952/E1951</f>
        <v>0.36688311688311692</v>
      </c>
      <c r="F1954" s="1308">
        <f t="shared" si="548"/>
        <v>0.32793522267206476</v>
      </c>
      <c r="G1954" s="1308">
        <f t="shared" si="548"/>
        <v>0.29629629629629628</v>
      </c>
      <c r="H1954" s="1362">
        <f t="shared" si="548"/>
        <v>0.35000000000000003</v>
      </c>
      <c r="I1954" s="1308">
        <f t="shared" si="548"/>
        <v>0.34200743494423796</v>
      </c>
      <c r="J1954" s="1308">
        <f t="shared" si="548"/>
        <v>0.33570159857904086</v>
      </c>
      <c r="K1954" s="1308">
        <f t="shared" si="548"/>
        <v>0.23652173913043481</v>
      </c>
      <c r="L1954" s="1308">
        <f t="shared" si="548"/>
        <v>0.24746743849493485</v>
      </c>
      <c r="M1954" s="1308">
        <f t="shared" si="548"/>
        <v>0.17444444444444446</v>
      </c>
      <c r="N1954" s="1362">
        <f t="shared" si="548"/>
        <v>0.20833333333333334</v>
      </c>
      <c r="O1954" s="1308">
        <f t="shared" si="548"/>
        <v>0.19162790697674417</v>
      </c>
      <c r="P1954" s="1308">
        <f t="shared" si="548"/>
        <v>0.19708737864077672</v>
      </c>
      <c r="Q1954" s="1308">
        <f t="shared" si="548"/>
        <v>0.20480668756530823</v>
      </c>
      <c r="R1954" s="1308">
        <f t="shared" si="548"/>
        <v>0.19821826280623611</v>
      </c>
      <c r="S1954" s="1308">
        <f t="shared" si="548"/>
        <v>0.2395397489539749</v>
      </c>
      <c r="T1954" s="1308">
        <f t="shared" si="548"/>
        <v>0.22505800464037123</v>
      </c>
      <c r="U1954" s="1308">
        <f t="shared" si="548"/>
        <v>0.25714285714285717</v>
      </c>
      <c r="V1954" s="1362">
        <f t="shared" si="548"/>
        <v>0.2445859872611465</v>
      </c>
      <c r="W1954" s="1308">
        <f t="shared" si="548"/>
        <v>0.26322930800542743</v>
      </c>
      <c r="X1954" s="1308">
        <f t="shared" si="548"/>
        <v>0.2525399129172714</v>
      </c>
      <c r="Y1954" s="1308">
        <f t="shared" si="548"/>
        <v>0.32436260623229463</v>
      </c>
      <c r="Z1954" s="1308">
        <f t="shared" si="548"/>
        <v>0.33394495412844039</v>
      </c>
      <c r="AA1954" s="1308">
        <f t="shared" si="548"/>
        <v>0.36585365853658541</v>
      </c>
      <c r="AB1954" s="1308">
        <f t="shared" si="548"/>
        <v>0.390625</v>
      </c>
      <c r="AC1954" s="1205">
        <f t="shared" si="548"/>
        <v>0.2595467422096317</v>
      </c>
    </row>
    <row r="1955" spans="1:29" s="3" customFormat="1" ht="12.75" customHeight="1">
      <c r="A1955" s="3308" t="s">
        <v>171</v>
      </c>
      <c r="B1955" s="3320" t="s">
        <v>923</v>
      </c>
      <c r="C1955" s="1186" t="s">
        <v>156</v>
      </c>
      <c r="D1955" s="1186" t="s">
        <v>157</v>
      </c>
      <c r="E1955" s="1332">
        <v>1.0200000000000001E-2</v>
      </c>
      <c r="F1955" s="1332">
        <v>1.0200000000000001E-2</v>
      </c>
      <c r="G1955" s="1332">
        <v>1.0200000000000001E-2</v>
      </c>
      <c r="H1955" s="1325">
        <v>1.0500000000000001E-2</v>
      </c>
      <c r="I1955" s="1332">
        <v>1.0200000000000001E-2</v>
      </c>
      <c r="J1955" s="1332">
        <v>8.3999999999999995E-3</v>
      </c>
      <c r="K1955" s="1332">
        <v>1.0200000000000001E-2</v>
      </c>
      <c r="L1955" s="1332">
        <v>1.0800000000000001E-2</v>
      </c>
      <c r="M1955" s="1332">
        <v>1.7999999999999999E-2</v>
      </c>
      <c r="N1955" s="1325">
        <v>2.0400000000000001E-2</v>
      </c>
      <c r="O1955" s="1332">
        <v>1.7100000000000001E-2</v>
      </c>
      <c r="P1955" s="1332">
        <v>2.0400000000000001E-2</v>
      </c>
      <c r="Q1955" s="1332">
        <v>1.14E-2</v>
      </c>
      <c r="R1955" s="1332">
        <v>2.6700000000000002E-2</v>
      </c>
      <c r="S1955" s="1332">
        <v>2.6100000000000002E-2</v>
      </c>
      <c r="T1955" s="1332">
        <v>1.4999999999999999E-2</v>
      </c>
      <c r="U1955" s="1332">
        <v>2.01E-2</v>
      </c>
      <c r="V1955" s="1325">
        <v>1.23E-2</v>
      </c>
      <c r="W1955" s="1332">
        <v>1.23E-2</v>
      </c>
      <c r="X1955" s="1332">
        <v>1.32E-2</v>
      </c>
      <c r="Y1955" s="1332">
        <v>1.23E-2</v>
      </c>
      <c r="Z1955" s="1332">
        <v>1.0800000000000001E-2</v>
      </c>
      <c r="AA1955" s="1332">
        <v>1.0200000000000001E-2</v>
      </c>
      <c r="AB1955" s="1332">
        <v>1.0500000000000001E-2</v>
      </c>
      <c r="AC1955" s="1189">
        <f>SUM(E1955:AB1955)</f>
        <v>0.33749999999999991</v>
      </c>
    </row>
    <row r="1956" spans="1:29" s="3" customFormat="1" ht="12.75" customHeight="1">
      <c r="A1956" s="3305"/>
      <c r="B1956" s="3310"/>
      <c r="C1956" s="1191" t="s">
        <v>158</v>
      </c>
      <c r="D1956" s="1191" t="s">
        <v>157</v>
      </c>
      <c r="E1956" s="1333">
        <v>4.5600000000000002E-2</v>
      </c>
      <c r="F1956" s="1333">
        <v>4.6199999999999998E-2</v>
      </c>
      <c r="G1956" s="1333">
        <v>4.5600000000000002E-2</v>
      </c>
      <c r="H1956" s="1326">
        <v>4.5600000000000002E-2</v>
      </c>
      <c r="I1956" s="1333">
        <v>4.6199999999999998E-2</v>
      </c>
      <c r="J1956" s="1333">
        <v>4.65E-2</v>
      </c>
      <c r="K1956" s="1333">
        <v>4.7100000000000003E-2</v>
      </c>
      <c r="L1956" s="1333">
        <v>4.3799999999999999E-2</v>
      </c>
      <c r="M1956" s="1333">
        <v>5.7000000000000002E-2</v>
      </c>
      <c r="N1956" s="1326">
        <v>6.8699999999999997E-2</v>
      </c>
      <c r="O1956" s="1333">
        <v>6.3E-2</v>
      </c>
      <c r="P1956" s="1333">
        <v>6.9599999999999995E-2</v>
      </c>
      <c r="Q1956" s="1333">
        <v>5.0099999999999999E-2</v>
      </c>
      <c r="R1956" s="1333">
        <v>8.2500000000000004E-2</v>
      </c>
      <c r="S1956" s="1333">
        <v>7.9200000000000007E-2</v>
      </c>
      <c r="T1956" s="1333">
        <v>4.8000000000000001E-2</v>
      </c>
      <c r="U1956" s="1333">
        <v>5.91E-2</v>
      </c>
      <c r="V1956" s="1326">
        <v>4.65E-2</v>
      </c>
      <c r="W1956" s="1333">
        <v>4.8300000000000003E-2</v>
      </c>
      <c r="X1956" s="1333">
        <v>5.28E-2</v>
      </c>
      <c r="Y1956" s="1333">
        <v>5.5500000000000001E-2</v>
      </c>
      <c r="Z1956" s="1333">
        <v>5.5500000000000001E-2</v>
      </c>
      <c r="AA1956" s="1333">
        <v>4.7100000000000003E-2</v>
      </c>
      <c r="AB1956" s="1333">
        <v>5.0099999999999999E-2</v>
      </c>
      <c r="AC1956" s="1194">
        <f>SUM(E1956:AB1956)</f>
        <v>1.2996000000000001</v>
      </c>
    </row>
    <row r="1957" spans="1:29" s="3" customFormat="1" ht="12.75" customHeight="1">
      <c r="A1957" s="3305"/>
      <c r="B1957" s="3310"/>
      <c r="C1957" s="1191" t="s">
        <v>159</v>
      </c>
      <c r="D1957" s="1697" t="s">
        <v>160</v>
      </c>
      <c r="E1957" s="2766">
        <v>2</v>
      </c>
      <c r="F1957" s="2766">
        <v>1</v>
      </c>
      <c r="G1957" s="2766">
        <v>1</v>
      </c>
      <c r="H1957" s="2766">
        <v>1</v>
      </c>
      <c r="I1957" s="2766">
        <v>1</v>
      </c>
      <c r="J1957" s="2766">
        <v>1</v>
      </c>
      <c r="K1957" s="2766">
        <v>1</v>
      </c>
      <c r="L1957" s="2766">
        <v>1</v>
      </c>
      <c r="M1957" s="2766">
        <v>3</v>
      </c>
      <c r="N1957" s="2766">
        <v>2</v>
      </c>
      <c r="O1957" s="2766">
        <v>3</v>
      </c>
      <c r="P1957" s="2766">
        <v>1</v>
      </c>
      <c r="Q1957" s="2766">
        <v>1</v>
      </c>
      <c r="R1957" s="2766">
        <v>6</v>
      </c>
      <c r="S1957" s="2766">
        <v>1</v>
      </c>
      <c r="T1957" s="2766">
        <v>5</v>
      </c>
      <c r="U1957" s="2766">
        <v>2</v>
      </c>
      <c r="V1957" s="2766">
        <v>1</v>
      </c>
      <c r="W1957" s="2766">
        <v>2</v>
      </c>
      <c r="X1957" s="2766">
        <v>2</v>
      </c>
      <c r="Y1957" s="2766">
        <v>3</v>
      </c>
      <c r="Z1957" s="2766">
        <v>2</v>
      </c>
      <c r="AA1957" s="2766">
        <v>2</v>
      </c>
      <c r="AB1957" s="2766">
        <v>2</v>
      </c>
      <c r="AC1957" s="1194"/>
    </row>
    <row r="1958" spans="1:29" s="3" customFormat="1" ht="12.75" customHeight="1" thickBot="1">
      <c r="A1958" s="3306"/>
      <c r="B1958" s="3311"/>
      <c r="C1958" s="1209" t="s">
        <v>161</v>
      </c>
      <c r="D1958" s="1209"/>
      <c r="E1958" s="1268">
        <f t="shared" ref="E1958:AC1958" si="549">E1956/E1955</f>
        <v>4.4705882352941178</v>
      </c>
      <c r="F1958" s="1268">
        <f t="shared" si="549"/>
        <v>4.5294117647058822</v>
      </c>
      <c r="G1958" s="1268">
        <f t="shared" si="549"/>
        <v>4.4705882352941178</v>
      </c>
      <c r="H1958" s="1312">
        <f t="shared" si="549"/>
        <v>4.3428571428571425</v>
      </c>
      <c r="I1958" s="1268">
        <f t="shared" si="549"/>
        <v>4.5294117647058822</v>
      </c>
      <c r="J1958" s="1268">
        <f t="shared" si="549"/>
        <v>5.5357142857142856</v>
      </c>
      <c r="K1958" s="1268">
        <f t="shared" si="549"/>
        <v>4.617647058823529</v>
      </c>
      <c r="L1958" s="1268">
        <f t="shared" si="549"/>
        <v>4.0555555555555554</v>
      </c>
      <c r="M1958" s="1268">
        <f t="shared" si="549"/>
        <v>3.166666666666667</v>
      </c>
      <c r="N1958" s="1312">
        <f t="shared" si="549"/>
        <v>3.367647058823529</v>
      </c>
      <c r="O1958" s="1268">
        <f t="shared" si="549"/>
        <v>3.6842105263157894</v>
      </c>
      <c r="P1958" s="1268">
        <f t="shared" si="549"/>
        <v>3.4117647058823524</v>
      </c>
      <c r="Q1958" s="1268">
        <f t="shared" si="549"/>
        <v>4.3947368421052628</v>
      </c>
      <c r="R1958" s="1268">
        <f t="shared" si="549"/>
        <v>3.089887640449438</v>
      </c>
      <c r="S1958" s="1268">
        <f t="shared" si="549"/>
        <v>3.0344827586206895</v>
      </c>
      <c r="T1958" s="1268">
        <f t="shared" si="549"/>
        <v>3.2</v>
      </c>
      <c r="U1958" s="1268">
        <f t="shared" si="549"/>
        <v>2.9402985074626864</v>
      </c>
      <c r="V1958" s="1312">
        <f t="shared" si="549"/>
        <v>3.7804878048780486</v>
      </c>
      <c r="W1958" s="1268">
        <f t="shared" si="549"/>
        <v>3.9268292682926833</v>
      </c>
      <c r="X1958" s="1268">
        <f t="shared" si="549"/>
        <v>4</v>
      </c>
      <c r="Y1958" s="1268">
        <f t="shared" si="549"/>
        <v>4.5121951219512191</v>
      </c>
      <c r="Z1958" s="1268">
        <f t="shared" si="549"/>
        <v>5.1388888888888884</v>
      </c>
      <c r="AA1958" s="1268">
        <f t="shared" si="549"/>
        <v>4.617647058823529</v>
      </c>
      <c r="AB1958" s="1268">
        <f t="shared" si="549"/>
        <v>4.7714285714285714</v>
      </c>
      <c r="AC1958" s="1212">
        <f t="shared" si="549"/>
        <v>3.850666666666668</v>
      </c>
    </row>
    <row r="1959" spans="1:29" s="3" customFormat="1" ht="12.75" customHeight="1">
      <c r="A1959" s="3304" t="s">
        <v>197</v>
      </c>
      <c r="B1959" s="3309" t="s">
        <v>924</v>
      </c>
      <c r="C1959" s="1255" t="s">
        <v>156</v>
      </c>
      <c r="D1959" s="1255" t="s">
        <v>157</v>
      </c>
      <c r="E1959" s="1399">
        <v>1.95E-2</v>
      </c>
      <c r="F1959" s="1399">
        <v>1.9199999999999998E-2</v>
      </c>
      <c r="G1959" s="1399">
        <v>1.95E-2</v>
      </c>
      <c r="H1959" s="1329">
        <v>1.9199999999999998E-2</v>
      </c>
      <c r="I1959" s="1399">
        <v>2.2800000000000001E-2</v>
      </c>
      <c r="J1959" s="1399">
        <v>2.3099999999999999E-2</v>
      </c>
      <c r="K1959" s="1399">
        <v>2.1899999999999999E-2</v>
      </c>
      <c r="L1959" s="1399">
        <v>2.0400000000000001E-2</v>
      </c>
      <c r="M1959" s="1399">
        <v>1.9800000000000002E-2</v>
      </c>
      <c r="N1959" s="1329">
        <v>2.4899999999999999E-2</v>
      </c>
      <c r="O1959" s="1399">
        <v>2.1899999999999999E-2</v>
      </c>
      <c r="P1959" s="1399">
        <v>2.1000000000000001E-2</v>
      </c>
      <c r="Q1959" s="1399">
        <v>2.1899999999999999E-2</v>
      </c>
      <c r="R1959" s="1399">
        <v>2.1299999999999999E-2</v>
      </c>
      <c r="S1959" s="1399">
        <v>2.1600000000000001E-2</v>
      </c>
      <c r="T1959" s="1399">
        <v>2.3099999999999999E-2</v>
      </c>
      <c r="U1959" s="1399">
        <v>2.3400000000000001E-2</v>
      </c>
      <c r="V1959" s="1329">
        <v>2.3699999999999999E-2</v>
      </c>
      <c r="W1959" s="1399">
        <v>2.5499999999999998E-2</v>
      </c>
      <c r="X1959" s="1399">
        <v>2.1299999999999999E-2</v>
      </c>
      <c r="Y1959" s="1399">
        <v>2.07E-2</v>
      </c>
      <c r="Z1959" s="1399">
        <v>2.01E-2</v>
      </c>
      <c r="AA1959" s="1399">
        <v>1.89E-2</v>
      </c>
      <c r="AB1959" s="1399">
        <v>2.01E-2</v>
      </c>
      <c r="AC1959" s="1242">
        <f>SUM(E1959:AB1959)</f>
        <v>0.51480000000000004</v>
      </c>
    </row>
    <row r="1960" spans="1:29" s="3" customFormat="1" ht="12.75" customHeight="1">
      <c r="A1960" s="3305"/>
      <c r="B1960" s="3310"/>
      <c r="C1960" s="1191" t="s">
        <v>158</v>
      </c>
      <c r="D1960" s="1191" t="s">
        <v>157</v>
      </c>
      <c r="E1960" s="1333">
        <v>1.44E-2</v>
      </c>
      <c r="F1960" s="1333">
        <v>1.44E-2</v>
      </c>
      <c r="G1960" s="1333">
        <v>1.47E-2</v>
      </c>
      <c r="H1960" s="1326">
        <v>1.41E-2</v>
      </c>
      <c r="I1960" s="1333">
        <v>1.47E-2</v>
      </c>
      <c r="J1960" s="1333">
        <v>1.5299999999999999E-2</v>
      </c>
      <c r="K1960" s="1333">
        <v>1.4999999999999999E-2</v>
      </c>
      <c r="L1960" s="1333">
        <v>1.35E-2</v>
      </c>
      <c r="M1960" s="1333">
        <v>1.26E-2</v>
      </c>
      <c r="N1960" s="1326">
        <v>1.32E-2</v>
      </c>
      <c r="O1960" s="1333">
        <v>1.26E-2</v>
      </c>
      <c r="P1960" s="1333">
        <v>1.32E-2</v>
      </c>
      <c r="Q1960" s="1333">
        <v>1.38E-2</v>
      </c>
      <c r="R1960" s="1333">
        <v>1.41E-2</v>
      </c>
      <c r="S1960" s="1333">
        <v>1.44E-2</v>
      </c>
      <c r="T1960" s="1333">
        <v>1.38E-2</v>
      </c>
      <c r="U1960" s="1333">
        <v>1.41E-2</v>
      </c>
      <c r="V1960" s="1326">
        <v>1.47E-2</v>
      </c>
      <c r="W1960" s="1333">
        <v>1.4999999999999999E-2</v>
      </c>
      <c r="X1960" s="1333">
        <v>1.5900000000000001E-2</v>
      </c>
      <c r="Y1960" s="1333">
        <v>1.6500000000000001E-2</v>
      </c>
      <c r="Z1960" s="1333">
        <v>1.7399999999999999E-2</v>
      </c>
      <c r="AA1960" s="1333">
        <v>1.5299999999999999E-2</v>
      </c>
      <c r="AB1960" s="1333">
        <v>1.5900000000000001E-2</v>
      </c>
      <c r="AC1960" s="1319">
        <f>SUM(E1960:AB1960)</f>
        <v>0.34860000000000002</v>
      </c>
    </row>
    <row r="1961" spans="1:29" s="3" customFormat="1" ht="12.75" customHeight="1">
      <c r="A1961" s="3305"/>
      <c r="B1961" s="3310"/>
      <c r="C1961" s="1191" t="s">
        <v>159</v>
      </c>
      <c r="D1961" s="1697" t="s">
        <v>160</v>
      </c>
      <c r="E1961" s="2764">
        <v>1</v>
      </c>
      <c r="F1961" s="2764">
        <v>1</v>
      </c>
      <c r="G1961" s="2764">
        <v>1</v>
      </c>
      <c r="H1961" s="2764">
        <v>1</v>
      </c>
      <c r="I1961" s="2764">
        <v>1</v>
      </c>
      <c r="J1961" s="2764">
        <v>1</v>
      </c>
      <c r="K1961" s="2764">
        <v>0</v>
      </c>
      <c r="L1961" s="2764">
        <v>1</v>
      </c>
      <c r="M1961" s="2764">
        <v>1</v>
      </c>
      <c r="N1961" s="2764">
        <v>1</v>
      </c>
      <c r="O1961" s="2764">
        <v>1</v>
      </c>
      <c r="P1961" s="2764">
        <v>1</v>
      </c>
      <c r="Q1961" s="2764">
        <v>1</v>
      </c>
      <c r="R1961" s="2764">
        <v>1</v>
      </c>
      <c r="S1961" s="2764">
        <v>1</v>
      </c>
      <c r="T1961" s="2764">
        <v>1</v>
      </c>
      <c r="U1961" s="2764">
        <v>1</v>
      </c>
      <c r="V1961" s="2764">
        <v>1</v>
      </c>
      <c r="W1961" s="2764">
        <v>1</v>
      </c>
      <c r="X1961" s="2764">
        <v>1</v>
      </c>
      <c r="Y1961" s="2764">
        <v>0</v>
      </c>
      <c r="Z1961" s="2764">
        <v>0</v>
      </c>
      <c r="AA1961" s="2764">
        <v>0</v>
      </c>
      <c r="AB1961" s="2764">
        <v>1</v>
      </c>
      <c r="AC1961" s="1194"/>
    </row>
    <row r="1962" spans="1:29" s="3" customFormat="1" ht="12.75" customHeight="1" thickBot="1">
      <c r="A1962" s="3307"/>
      <c r="B1962" s="3321"/>
      <c r="C1962" s="1202" t="s">
        <v>161</v>
      </c>
      <c r="D1962" s="1202"/>
      <c r="E1962" s="1308">
        <f t="shared" ref="E1962:AC1962" si="550">E1960/E1959</f>
        <v>0.73846153846153839</v>
      </c>
      <c r="F1962" s="1308">
        <f t="shared" si="550"/>
        <v>0.75</v>
      </c>
      <c r="G1962" s="1308">
        <f t="shared" si="550"/>
        <v>0.75384615384615383</v>
      </c>
      <c r="H1962" s="1362">
        <f t="shared" si="550"/>
        <v>0.734375</v>
      </c>
      <c r="I1962" s="1308">
        <f t="shared" si="550"/>
        <v>0.64473684210526316</v>
      </c>
      <c r="J1962" s="1308">
        <f t="shared" si="550"/>
        <v>0.66233766233766234</v>
      </c>
      <c r="K1962" s="1308">
        <f t="shared" si="550"/>
        <v>0.68493150684931503</v>
      </c>
      <c r="L1962" s="1308">
        <f t="shared" si="550"/>
        <v>0.66176470588235292</v>
      </c>
      <c r="M1962" s="1308">
        <f t="shared" si="550"/>
        <v>0.63636363636363635</v>
      </c>
      <c r="N1962" s="1362">
        <f t="shared" si="550"/>
        <v>0.53012048192771088</v>
      </c>
      <c r="O1962" s="1308">
        <f t="shared" si="550"/>
        <v>0.57534246575342463</v>
      </c>
      <c r="P1962" s="1308">
        <f t="shared" si="550"/>
        <v>0.62857142857142856</v>
      </c>
      <c r="Q1962" s="1308">
        <f t="shared" si="550"/>
        <v>0.63013698630136983</v>
      </c>
      <c r="R1962" s="1308">
        <f t="shared" si="550"/>
        <v>0.6619718309859155</v>
      </c>
      <c r="S1962" s="1308">
        <f t="shared" si="550"/>
        <v>0.66666666666666663</v>
      </c>
      <c r="T1962" s="1308">
        <f t="shared" si="550"/>
        <v>0.59740259740259738</v>
      </c>
      <c r="U1962" s="1308">
        <f t="shared" si="550"/>
        <v>0.60256410256410253</v>
      </c>
      <c r="V1962" s="1362">
        <f t="shared" si="550"/>
        <v>0.620253164556962</v>
      </c>
      <c r="W1962" s="1308">
        <f t="shared" si="550"/>
        <v>0.58823529411764708</v>
      </c>
      <c r="X1962" s="1308">
        <f t="shared" si="550"/>
        <v>0.74647887323943674</v>
      </c>
      <c r="Y1962" s="1308">
        <f t="shared" si="550"/>
        <v>0.79710144927536242</v>
      </c>
      <c r="Z1962" s="1308">
        <f t="shared" si="550"/>
        <v>0.86567164179104472</v>
      </c>
      <c r="AA1962" s="1308">
        <f t="shared" si="550"/>
        <v>0.80952380952380953</v>
      </c>
      <c r="AB1962" s="1308">
        <f t="shared" si="550"/>
        <v>0.79104477611940305</v>
      </c>
      <c r="AC1962" s="1205">
        <f t="shared" si="550"/>
        <v>0.67715617715617715</v>
      </c>
    </row>
    <row r="1963" spans="1:29" s="3" customFormat="1" ht="12.75" customHeight="1">
      <c r="A1963" s="3308" t="s">
        <v>206</v>
      </c>
      <c r="B1963" s="3320" t="s">
        <v>304</v>
      </c>
      <c r="C1963" s="1186" t="s">
        <v>156</v>
      </c>
      <c r="D1963" s="1186"/>
      <c r="E1963" s="1316">
        <v>6.3E-3</v>
      </c>
      <c r="F1963" s="1316">
        <v>6.3E-3</v>
      </c>
      <c r="G1963" s="1316">
        <v>6.3E-3</v>
      </c>
      <c r="H1963" s="1317">
        <v>6.3E-3</v>
      </c>
      <c r="I1963" s="1316">
        <v>6.3E-3</v>
      </c>
      <c r="J1963" s="1316">
        <v>6.3E-3</v>
      </c>
      <c r="K1963" s="1316">
        <v>6.3E-3</v>
      </c>
      <c r="L1963" s="1316">
        <v>7.1999999999999998E-3</v>
      </c>
      <c r="M1963" s="1316">
        <v>8.6999999999999994E-3</v>
      </c>
      <c r="N1963" s="1317">
        <v>8.9999999999999993E-3</v>
      </c>
      <c r="O1963" s="1316">
        <v>8.9999999999999993E-3</v>
      </c>
      <c r="P1963" s="1316">
        <v>7.1999999999999998E-3</v>
      </c>
      <c r="Q1963" s="1316">
        <v>7.7999999999999996E-3</v>
      </c>
      <c r="R1963" s="1316">
        <v>8.9999999999999993E-3</v>
      </c>
      <c r="S1963" s="1316">
        <v>9.2999999999999992E-3</v>
      </c>
      <c r="T1963" s="1316">
        <v>8.6999999999999994E-3</v>
      </c>
      <c r="U1963" s="1316">
        <v>8.9999999999999993E-3</v>
      </c>
      <c r="V1963" s="1317">
        <v>7.4999999999999997E-3</v>
      </c>
      <c r="W1963" s="1316">
        <v>6.6E-3</v>
      </c>
      <c r="X1963" s="1316">
        <v>6.3E-3</v>
      </c>
      <c r="Y1963" s="1316">
        <v>6.6E-3</v>
      </c>
      <c r="Z1963" s="1316">
        <v>6.3E-3</v>
      </c>
      <c r="AA1963" s="1316">
        <v>6.3E-3</v>
      </c>
      <c r="AB1963" s="1316">
        <v>6.3E-3</v>
      </c>
      <c r="AC1963" s="1189">
        <f>SUM(E1963:AB1963)</f>
        <v>0.17489999999999997</v>
      </c>
    </row>
    <row r="1964" spans="1:29" s="3" customFormat="1" ht="12.75" customHeight="1">
      <c r="A1964" s="3305"/>
      <c r="B1964" s="3310"/>
      <c r="C1964" s="1191" t="s">
        <v>158</v>
      </c>
      <c r="D1964" s="1191"/>
      <c r="E1964" s="1305">
        <v>7.7999999999999996E-3</v>
      </c>
      <c r="F1964" s="1305">
        <v>8.0999999999999996E-3</v>
      </c>
      <c r="G1964" s="1305">
        <v>7.7999999999999996E-3</v>
      </c>
      <c r="H1964" s="1318">
        <v>7.7999999999999996E-3</v>
      </c>
      <c r="I1964" s="1305">
        <v>7.7999999999999996E-3</v>
      </c>
      <c r="J1964" s="1305">
        <v>8.6999999999999994E-3</v>
      </c>
      <c r="K1964" s="1305">
        <v>8.3999999999999995E-3</v>
      </c>
      <c r="L1964" s="1305">
        <v>7.1999999999999998E-3</v>
      </c>
      <c r="M1964" s="1305">
        <v>5.4000000000000003E-3</v>
      </c>
      <c r="N1964" s="1318">
        <v>5.1000000000000004E-3</v>
      </c>
      <c r="O1964" s="1305">
        <v>5.1000000000000004E-3</v>
      </c>
      <c r="P1964" s="1305">
        <v>6.0000000000000001E-3</v>
      </c>
      <c r="Q1964" s="1305">
        <v>6.0000000000000001E-3</v>
      </c>
      <c r="R1964" s="1305">
        <v>6.0000000000000001E-3</v>
      </c>
      <c r="S1964" s="1305">
        <v>6.8999999999999999E-3</v>
      </c>
      <c r="T1964" s="1305">
        <v>6.0000000000000001E-3</v>
      </c>
      <c r="U1964" s="1305">
        <v>6.0000000000000001E-3</v>
      </c>
      <c r="V1964" s="1318">
        <v>7.1999999999999998E-3</v>
      </c>
      <c r="W1964" s="1305">
        <v>8.0999999999999996E-3</v>
      </c>
      <c r="X1964" s="1305">
        <v>8.9999999999999993E-3</v>
      </c>
      <c r="Y1964" s="1305">
        <v>1.0500000000000001E-2</v>
      </c>
      <c r="Z1964" s="1305">
        <v>1.0500000000000001E-2</v>
      </c>
      <c r="AA1964" s="1305">
        <v>8.9999999999999993E-3</v>
      </c>
      <c r="AB1964" s="1305">
        <v>8.9999999999999993E-3</v>
      </c>
      <c r="AC1964" s="1319">
        <f>SUM(E1964:AB1964)</f>
        <v>0.17940000000000006</v>
      </c>
    </row>
    <row r="1965" spans="1:29" s="3" customFormat="1" ht="12.75" customHeight="1">
      <c r="A1965" s="3305"/>
      <c r="B1965" s="3310"/>
      <c r="C1965" s="1191" t="s">
        <v>159</v>
      </c>
      <c r="D1965" s="1191"/>
      <c r="E1965" s="1294"/>
      <c r="F1965" s="1294"/>
      <c r="G1965" s="1294"/>
      <c r="H1965" s="1330"/>
      <c r="I1965" s="1294"/>
      <c r="J1965" s="1294"/>
      <c r="K1965" s="1294"/>
      <c r="L1965" s="1294"/>
      <c r="M1965" s="1294"/>
      <c r="N1965" s="1330"/>
      <c r="O1965" s="1294"/>
      <c r="P1965" s="1294"/>
      <c r="Q1965" s="1294"/>
      <c r="R1965" s="1294"/>
      <c r="S1965" s="1294"/>
      <c r="T1965" s="1294"/>
      <c r="U1965" s="1294"/>
      <c r="V1965" s="1330"/>
      <c r="W1965" s="1294"/>
      <c r="X1965" s="1294"/>
      <c r="Y1965" s="1294"/>
      <c r="Z1965" s="1294"/>
      <c r="AA1965" s="1294"/>
      <c r="AB1965" s="1294"/>
      <c r="AC1965" s="1194"/>
    </row>
    <row r="1966" spans="1:29" s="3" customFormat="1" ht="12.75" customHeight="1">
      <c r="A1966" s="3307"/>
      <c r="B1966" s="3321"/>
      <c r="C1966" s="1202" t="s">
        <v>161</v>
      </c>
      <c r="D1966" s="1202"/>
      <c r="E1966" s="1293"/>
      <c r="F1966" s="1293"/>
      <c r="G1966" s="1293"/>
      <c r="H1966" s="1322"/>
      <c r="I1966" s="1293"/>
      <c r="J1966" s="1293"/>
      <c r="K1966" s="1293"/>
      <c r="L1966" s="1293"/>
      <c r="M1966" s="1293"/>
      <c r="N1966" s="1322"/>
      <c r="O1966" s="1293"/>
      <c r="P1966" s="1293"/>
      <c r="Q1966" s="1293"/>
      <c r="R1966" s="1293"/>
      <c r="S1966" s="1293"/>
      <c r="T1966" s="1293"/>
      <c r="U1966" s="1293"/>
      <c r="V1966" s="1322"/>
      <c r="W1966" s="1293"/>
      <c r="X1966" s="1293"/>
      <c r="Y1966" s="1293"/>
      <c r="Z1966" s="1293"/>
      <c r="AA1966" s="1293"/>
      <c r="AB1966" s="1293"/>
      <c r="AC1966" s="1205"/>
    </row>
    <row r="1967" spans="1:29" s="3" customFormat="1" ht="12.75" customHeight="1">
      <c r="A1967" s="3308" t="s">
        <v>182</v>
      </c>
      <c r="B1967" s="3320" t="s">
        <v>925</v>
      </c>
      <c r="C1967" s="1186" t="s">
        <v>156</v>
      </c>
      <c r="D1967" s="1186" t="s">
        <v>157</v>
      </c>
      <c r="E1967" s="1332">
        <v>0.92459999999999998</v>
      </c>
      <c r="F1967" s="1332">
        <v>0.89400000000000002</v>
      </c>
      <c r="G1967" s="1332">
        <v>0.88019999999999998</v>
      </c>
      <c r="H1967" s="1325">
        <v>0.879</v>
      </c>
      <c r="I1967" s="1332">
        <v>0.9042</v>
      </c>
      <c r="J1967" s="1332">
        <v>0.91679999999999995</v>
      </c>
      <c r="K1967" s="1332">
        <v>1.0536000000000001</v>
      </c>
      <c r="L1967" s="1332">
        <v>1.1135999999999999</v>
      </c>
      <c r="M1967" s="1332">
        <v>1.1748000000000001</v>
      </c>
      <c r="N1967" s="1325">
        <v>1.1988000000000001</v>
      </c>
      <c r="O1967" s="1332">
        <v>1.2</v>
      </c>
      <c r="P1967" s="1332">
        <v>1.1694</v>
      </c>
      <c r="Q1967" s="1332">
        <v>1.1664000000000001</v>
      </c>
      <c r="R1967" s="1332">
        <v>1.179</v>
      </c>
      <c r="S1967" s="1332">
        <v>1.2498</v>
      </c>
      <c r="T1967" s="1332">
        <v>1.2869999999999999</v>
      </c>
      <c r="U1967" s="1332">
        <v>1.2966</v>
      </c>
      <c r="V1967" s="1325">
        <v>1.2827999999999999</v>
      </c>
      <c r="W1967" s="1332">
        <v>1.2834000000000001</v>
      </c>
      <c r="X1967" s="1332">
        <v>1.2347999999999999</v>
      </c>
      <c r="Y1967" s="1332">
        <v>1.1916</v>
      </c>
      <c r="Z1967" s="1332">
        <v>1.1033999999999999</v>
      </c>
      <c r="AA1967" s="1332">
        <v>0.99660000000000004</v>
      </c>
      <c r="AB1967" s="1332">
        <v>0.93779999999999997</v>
      </c>
      <c r="AC1967" s="1189">
        <f>SUM(E1967:AB1967)</f>
        <v>26.518200000000004</v>
      </c>
    </row>
    <row r="1968" spans="1:29" s="3" customFormat="1" ht="12.75" customHeight="1">
      <c r="A1968" s="3305"/>
      <c r="B1968" s="3310"/>
      <c r="C1968" s="1191" t="s">
        <v>158</v>
      </c>
      <c r="D1968" s="1191" t="s">
        <v>157</v>
      </c>
      <c r="E1968" s="1333">
        <v>0.35880000000000001</v>
      </c>
      <c r="F1968" s="1333">
        <v>0.35339999999999999</v>
      </c>
      <c r="G1968" s="1333">
        <v>0.35039999999999999</v>
      </c>
      <c r="H1968" s="1326">
        <v>0.34560000000000002</v>
      </c>
      <c r="I1968" s="1333">
        <v>0.35039999999999999</v>
      </c>
      <c r="J1968" s="1333">
        <v>0.34139999999999998</v>
      </c>
      <c r="K1968" s="1333">
        <v>0.3342</v>
      </c>
      <c r="L1968" s="1333">
        <v>0.31680000000000003</v>
      </c>
      <c r="M1968" s="1333">
        <v>0.31619999999999998</v>
      </c>
      <c r="N1968" s="1326">
        <v>0.31979999999999997</v>
      </c>
      <c r="O1968" s="1333">
        <v>0.32340000000000002</v>
      </c>
      <c r="P1968" s="1333">
        <v>0.32219999999999999</v>
      </c>
      <c r="Q1968" s="1333">
        <v>0.3216</v>
      </c>
      <c r="R1968" s="1333">
        <v>0.33119999999999999</v>
      </c>
      <c r="S1968" s="1333">
        <v>0.3876</v>
      </c>
      <c r="T1968" s="1333">
        <v>0.38819999999999999</v>
      </c>
      <c r="U1968" s="1333">
        <v>0.38940000000000002</v>
      </c>
      <c r="V1968" s="1326">
        <v>0.39479999999999998</v>
      </c>
      <c r="W1968" s="1333">
        <v>0.40799999999999997</v>
      </c>
      <c r="X1968" s="1333">
        <v>0.4158</v>
      </c>
      <c r="Y1968" s="1333">
        <v>0.4158</v>
      </c>
      <c r="Z1968" s="1333">
        <v>0.41039999999999999</v>
      </c>
      <c r="AA1968" s="1333">
        <v>0.38340000000000002</v>
      </c>
      <c r="AB1968" s="1333">
        <v>0.38219999999999998</v>
      </c>
      <c r="AC1968" s="1194">
        <f>SUM(E1968:AB1968)</f>
        <v>8.6609999999999996</v>
      </c>
    </row>
    <row r="1969" spans="1:30" s="3" customFormat="1" ht="12.75" customHeight="1">
      <c r="A1969" s="3305"/>
      <c r="B1969" s="3310"/>
      <c r="C1969" s="1191" t="s">
        <v>159</v>
      </c>
      <c r="D1969" s="1697" t="s">
        <v>160</v>
      </c>
      <c r="E1969" s="2767">
        <v>53</v>
      </c>
      <c r="F1969" s="2767">
        <v>53</v>
      </c>
      <c r="G1969" s="2767">
        <v>51</v>
      </c>
      <c r="H1969" s="2767">
        <v>51</v>
      </c>
      <c r="I1969" s="2767">
        <v>52</v>
      </c>
      <c r="J1969" s="2767">
        <v>57</v>
      </c>
      <c r="K1969" s="2767">
        <v>62</v>
      </c>
      <c r="L1969" s="2767">
        <v>65</v>
      </c>
      <c r="M1969" s="2767">
        <v>69</v>
      </c>
      <c r="N1969" s="2767">
        <v>73</v>
      </c>
      <c r="O1969" s="2767">
        <v>69</v>
      </c>
      <c r="P1969" s="2767">
        <v>68</v>
      </c>
      <c r="Q1969" s="2767">
        <v>66</v>
      </c>
      <c r="R1969" s="2767">
        <v>71</v>
      </c>
      <c r="S1969" s="2767">
        <v>73</v>
      </c>
      <c r="T1969" s="2767">
        <v>71</v>
      </c>
      <c r="U1969" s="2767">
        <v>71</v>
      </c>
      <c r="V1969" s="2767">
        <v>74</v>
      </c>
      <c r="W1969" s="2767">
        <v>71</v>
      </c>
      <c r="X1969" s="2767">
        <v>68</v>
      </c>
      <c r="Y1969" s="2767">
        <v>63</v>
      </c>
      <c r="Z1969" s="2767">
        <v>58</v>
      </c>
      <c r="AA1969" s="2767">
        <v>52</v>
      </c>
      <c r="AB1969" s="2767">
        <v>54</v>
      </c>
      <c r="AC1969" s="1194"/>
    </row>
    <row r="1970" spans="1:30" s="3" customFormat="1" ht="12.75" customHeight="1" thickBot="1">
      <c r="A1970" s="3306"/>
      <c r="B1970" s="3311"/>
      <c r="C1970" s="1209" t="s">
        <v>161</v>
      </c>
      <c r="D1970" s="1209"/>
      <c r="E1970" s="1378"/>
      <c r="F1970" s="1378"/>
      <c r="G1970" s="1378"/>
      <c r="H1970" s="1383"/>
      <c r="I1970" s="1378"/>
      <c r="J1970" s="1378"/>
      <c r="K1970" s="1378"/>
      <c r="L1970" s="1378"/>
      <c r="M1970" s="1378"/>
      <c r="N1970" s="1383"/>
      <c r="O1970" s="1378"/>
      <c r="P1970" s="1378"/>
      <c r="Q1970" s="1378"/>
      <c r="R1970" s="1378"/>
      <c r="S1970" s="1378"/>
      <c r="T1970" s="1378"/>
      <c r="U1970" s="1378"/>
      <c r="V1970" s="1383"/>
      <c r="W1970" s="1378"/>
      <c r="X1970" s="1378"/>
      <c r="Y1970" s="1378"/>
      <c r="Z1970" s="1378"/>
      <c r="AA1970" s="1378"/>
      <c r="AB1970" s="1378"/>
      <c r="AC1970" s="1212"/>
    </row>
    <row r="1971" spans="1:30" s="3" customFormat="1" ht="12.75" customHeight="1">
      <c r="A1971" s="1341"/>
      <c r="B1971" s="1342" t="s">
        <v>191</v>
      </c>
      <c r="C1971" s="1255" t="s">
        <v>156</v>
      </c>
      <c r="D1971" s="1255" t="s">
        <v>157</v>
      </c>
      <c r="E1971" s="1343">
        <v>9.7599999999999996E-3</v>
      </c>
      <c r="F1971" s="1343">
        <v>9.3399999999999993E-3</v>
      </c>
      <c r="G1971" s="1343">
        <v>9.0600000000000003E-3</v>
      </c>
      <c r="H1971" s="1344">
        <v>9.3799999999999994E-3</v>
      </c>
      <c r="I1971" s="1343">
        <v>8.6E-3</v>
      </c>
      <c r="J1971" s="1343">
        <v>9.2999999999999992E-3</v>
      </c>
      <c r="K1971" s="1343">
        <v>8.8000000000000005E-3</v>
      </c>
      <c r="L1971" s="1343">
        <v>9.0200000000000002E-3</v>
      </c>
      <c r="M1971" s="1343">
        <v>8.7399999999999995E-3</v>
      </c>
      <c r="N1971" s="1344">
        <v>8.6400000000000001E-3</v>
      </c>
      <c r="O1971" s="1343">
        <v>9.1800000000000007E-3</v>
      </c>
      <c r="P1971" s="1343">
        <v>8.5000000000000006E-3</v>
      </c>
      <c r="Q1971" s="1343">
        <v>8.1799999999999998E-3</v>
      </c>
      <c r="R1971" s="1343">
        <v>8.4399999999999996E-3</v>
      </c>
      <c r="S1971" s="1343">
        <v>8.94E-3</v>
      </c>
      <c r="T1971" s="1343">
        <v>8.26E-3</v>
      </c>
      <c r="U1971" s="1343">
        <v>8.7799999999999996E-3</v>
      </c>
      <c r="V1971" s="1344">
        <v>8.6800000000000002E-3</v>
      </c>
      <c r="W1971" s="1343">
        <v>8.3000000000000001E-3</v>
      </c>
      <c r="X1971" s="1343">
        <v>8.0599999999999995E-3</v>
      </c>
      <c r="Y1971" s="1343">
        <v>8.6199999999999992E-3</v>
      </c>
      <c r="Z1971" s="1343">
        <v>8.0000000000000002E-3</v>
      </c>
      <c r="AA1971" s="1343">
        <v>8.8999999999999999E-3</v>
      </c>
      <c r="AB1971" s="1343">
        <v>8.0400000000000003E-3</v>
      </c>
      <c r="AC1971" s="1242">
        <f>SUM(E1971:AB1971)</f>
        <v>0.20951999999999998</v>
      </c>
      <c r="AD1971" s="1526">
        <f>MAX(E1971:AA1971)</f>
        <v>9.7599999999999996E-3</v>
      </c>
    </row>
    <row r="1972" spans="1:30" s="3" customFormat="1" ht="12.75" customHeight="1">
      <c r="A1972" s="1345"/>
      <c r="B1972" s="1346" t="s">
        <v>192</v>
      </c>
      <c r="C1972" s="1209" t="s">
        <v>156</v>
      </c>
      <c r="D1972" s="1209" t="s">
        <v>157</v>
      </c>
      <c r="E1972" s="1429">
        <v>1.6199999999999999E-3</v>
      </c>
      <c r="F1972" s="1453">
        <v>1.6000000000000001E-3</v>
      </c>
      <c r="G1972" s="1453">
        <v>1.6199999999999999E-3</v>
      </c>
      <c r="H1972" s="1454">
        <v>1.6000000000000001E-3</v>
      </c>
      <c r="I1972" s="1453">
        <v>1.6199999999999999E-3</v>
      </c>
      <c r="J1972" s="1453">
        <v>1.6199999999999999E-3</v>
      </c>
      <c r="K1972" s="1453">
        <v>1.6000000000000001E-3</v>
      </c>
      <c r="L1972" s="1453">
        <v>1.6199999999999999E-3</v>
      </c>
      <c r="M1972" s="1453">
        <v>1.58E-3</v>
      </c>
      <c r="N1972" s="1454">
        <v>1.56E-3</v>
      </c>
      <c r="O1972" s="1453">
        <v>1.5399999999999999E-3</v>
      </c>
      <c r="P1972" s="1453">
        <v>1.56E-3</v>
      </c>
      <c r="Q1972" s="1453">
        <v>1.56E-3</v>
      </c>
      <c r="R1972" s="1453">
        <v>1.6000000000000001E-3</v>
      </c>
      <c r="S1972" s="1453">
        <v>1.6000000000000001E-3</v>
      </c>
      <c r="T1972" s="1453">
        <v>1.58E-3</v>
      </c>
      <c r="U1972" s="1453">
        <v>1.6000000000000001E-3</v>
      </c>
      <c r="V1972" s="1454">
        <v>1.6000000000000001E-3</v>
      </c>
      <c r="W1972" s="1453">
        <v>1.6000000000000001E-3</v>
      </c>
      <c r="X1972" s="1453">
        <v>1.6199999999999999E-3</v>
      </c>
      <c r="Y1972" s="1453">
        <v>1.6199999999999999E-3</v>
      </c>
      <c r="Z1972" s="1453">
        <v>1.64E-3</v>
      </c>
      <c r="AA1972" s="1453">
        <v>1.6199999999999999E-3</v>
      </c>
      <c r="AB1972" s="1453">
        <v>1.6199999999999999E-3</v>
      </c>
      <c r="AC1972" s="1212">
        <f>SUM(E1972:AB1972)</f>
        <v>3.839999999999999E-2</v>
      </c>
      <c r="AD1972" s="1526">
        <f>MAX(E1972:AA1972)</f>
        <v>1.64E-3</v>
      </c>
    </row>
    <row r="1973" spans="1:30" s="3" customFormat="1" ht="12.75" customHeight="1">
      <c r="A1973" s="3304" t="s">
        <v>193</v>
      </c>
      <c r="B1973" s="3326"/>
      <c r="C1973" s="1255" t="s">
        <v>156</v>
      </c>
      <c r="D1973" s="1255"/>
      <c r="E1973" s="1269">
        <f t="shared" ref="E1973:AC1973" si="551">E1947+E1951+E1955+E1959+E1963+E1967</f>
        <v>1.4645999999999999</v>
      </c>
      <c r="F1973" s="1336">
        <f t="shared" si="551"/>
        <v>1.3658999999999999</v>
      </c>
      <c r="G1973" s="1336">
        <f t="shared" si="551"/>
        <v>1.3563000000000001</v>
      </c>
      <c r="H1973" s="1360">
        <f t="shared" si="551"/>
        <v>1.3488</v>
      </c>
      <c r="I1973" s="1336">
        <f t="shared" si="551"/>
        <v>1.3887</v>
      </c>
      <c r="J1973" s="1336">
        <f t="shared" si="551"/>
        <v>1.4601</v>
      </c>
      <c r="K1973" s="1336">
        <f t="shared" si="551"/>
        <v>1.7154</v>
      </c>
      <c r="L1973" s="1336">
        <f t="shared" si="551"/>
        <v>1.8740999999999999</v>
      </c>
      <c r="M1973" s="1336">
        <f t="shared" si="551"/>
        <v>2.0418000000000003</v>
      </c>
      <c r="N1973" s="1360">
        <f t="shared" si="551"/>
        <v>2.1309</v>
      </c>
      <c r="O1973" s="1336">
        <f t="shared" si="551"/>
        <v>2.1410999999999998</v>
      </c>
      <c r="P1973" s="1336">
        <f t="shared" si="551"/>
        <v>2.0868000000000002</v>
      </c>
      <c r="Q1973" s="1336">
        <f t="shared" si="551"/>
        <v>2.0706000000000002</v>
      </c>
      <c r="R1973" s="1336">
        <f t="shared" si="551"/>
        <v>2.0925000000000002</v>
      </c>
      <c r="S1973" s="1336">
        <f t="shared" si="551"/>
        <v>2.1887999999999996</v>
      </c>
      <c r="T1973" s="1336">
        <f t="shared" si="551"/>
        <v>2.2025999999999999</v>
      </c>
      <c r="U1973" s="1336">
        <f t="shared" si="551"/>
        <v>2.2137000000000002</v>
      </c>
      <c r="V1973" s="1360">
        <f t="shared" si="551"/>
        <v>2.2052999999999998</v>
      </c>
      <c r="W1973" s="1336">
        <f t="shared" si="551"/>
        <v>2.1738</v>
      </c>
      <c r="X1973" s="1336">
        <f t="shared" si="551"/>
        <v>2.0876999999999999</v>
      </c>
      <c r="Y1973" s="1336">
        <f t="shared" si="551"/>
        <v>2.0030999999999999</v>
      </c>
      <c r="Z1973" s="1336">
        <f t="shared" si="551"/>
        <v>1.806</v>
      </c>
      <c r="AA1973" s="1336">
        <f t="shared" si="551"/>
        <v>1.6139999999999999</v>
      </c>
      <c r="AB1973" s="1336">
        <f t="shared" si="551"/>
        <v>1.4888999999999999</v>
      </c>
      <c r="AC1973" s="1242">
        <f t="shared" si="551"/>
        <v>44.521500000000003</v>
      </c>
    </row>
    <row r="1974" spans="1:30" s="3" customFormat="1" ht="12.75" customHeight="1">
      <c r="A1974" s="3327"/>
      <c r="B1974" s="3328"/>
      <c r="C1974" s="1209" t="s">
        <v>158</v>
      </c>
      <c r="D1974" s="1209"/>
      <c r="E1974" s="1378">
        <f t="shared" ref="E1974:AC1974" si="552">E1948+E1952+E1956+E1960+E1964+E1968</f>
        <v>0.61919999999999997</v>
      </c>
      <c r="F1974" s="1378">
        <f t="shared" si="552"/>
        <v>0.58919999999999995</v>
      </c>
      <c r="G1974" s="1378">
        <f t="shared" si="552"/>
        <v>0.58620000000000005</v>
      </c>
      <c r="H1974" s="1383">
        <f t="shared" si="552"/>
        <v>0.58499999999999996</v>
      </c>
      <c r="I1974" s="1378">
        <f t="shared" si="552"/>
        <v>0.59309999999999996</v>
      </c>
      <c r="J1974" s="1378">
        <f t="shared" si="552"/>
        <v>0.59160000000000001</v>
      </c>
      <c r="K1974" s="1378">
        <f t="shared" si="552"/>
        <v>0.5655</v>
      </c>
      <c r="L1974" s="1378">
        <f t="shared" si="552"/>
        <v>0.55590000000000006</v>
      </c>
      <c r="M1974" s="1378">
        <f t="shared" si="552"/>
        <v>0.56489999999999996</v>
      </c>
      <c r="N1974" s="1383">
        <f t="shared" si="552"/>
        <v>0.6077999999999999</v>
      </c>
      <c r="O1974" s="1378">
        <f t="shared" si="552"/>
        <v>0.60810000000000008</v>
      </c>
      <c r="P1974" s="1378">
        <f t="shared" si="552"/>
        <v>0.61680000000000001</v>
      </c>
      <c r="Q1974" s="1378">
        <f t="shared" si="552"/>
        <v>0.59339999999999993</v>
      </c>
      <c r="R1974" s="1378">
        <f t="shared" si="552"/>
        <v>0.62519999999999998</v>
      </c>
      <c r="S1974" s="1378">
        <f t="shared" si="552"/>
        <v>0.68910000000000005</v>
      </c>
      <c r="T1974" s="1378">
        <f t="shared" si="552"/>
        <v>0.64680000000000004</v>
      </c>
      <c r="U1974" s="1378">
        <f t="shared" si="552"/>
        <v>0.66539999999999999</v>
      </c>
      <c r="V1974" s="1383">
        <f t="shared" si="552"/>
        <v>0.65279999999999994</v>
      </c>
      <c r="W1974" s="1378">
        <f t="shared" si="552"/>
        <v>0.66690000000000005</v>
      </c>
      <c r="X1974" s="1378">
        <f t="shared" si="552"/>
        <v>0.67830000000000001</v>
      </c>
      <c r="Y1974" s="1378">
        <f t="shared" si="552"/>
        <v>0.69900000000000007</v>
      </c>
      <c r="Z1974" s="1378">
        <f t="shared" si="552"/>
        <v>0.67890000000000006</v>
      </c>
      <c r="AA1974" s="1378">
        <f t="shared" si="552"/>
        <v>0.63090000000000002</v>
      </c>
      <c r="AB1974" s="1378">
        <f t="shared" si="552"/>
        <v>0.64470000000000005</v>
      </c>
      <c r="AC1974" s="1212">
        <f t="shared" si="552"/>
        <v>14.954700000000001</v>
      </c>
    </row>
    <row r="1975" spans="1:30" s="3" customFormat="1" ht="12.75" customHeight="1">
      <c r="A1975" s="3329" t="s">
        <v>194</v>
      </c>
      <c r="B1975" s="3330"/>
      <c r="C1975" s="1239" t="s">
        <v>156</v>
      </c>
      <c r="D1975" s="1239"/>
      <c r="E1975" s="1399">
        <f t="shared" ref="E1975:AC1975" si="553">E1933+E1937-E1973</f>
        <v>-5.9999999999993392E-4</v>
      </c>
      <c r="F1975" s="1336">
        <f t="shared" si="553"/>
        <v>-3.8999999999997925E-3</v>
      </c>
      <c r="G1975" s="1336">
        <f t="shared" si="553"/>
        <v>-4.2999999999999705E-3</v>
      </c>
      <c r="H1975" s="1360">
        <f t="shared" si="553"/>
        <v>-2.7999999999999137E-3</v>
      </c>
      <c r="I1975" s="1336">
        <f t="shared" si="553"/>
        <v>-4.6999999999999265E-3</v>
      </c>
      <c r="J1975" s="1336">
        <f t="shared" si="553"/>
        <v>-4.0999999999999925E-3</v>
      </c>
      <c r="K1975" s="1336">
        <f t="shared" si="553"/>
        <v>-5.4000000000000714E-3</v>
      </c>
      <c r="L1975" s="1336">
        <f t="shared" si="553"/>
        <v>-6.0999999999999943E-3</v>
      </c>
      <c r="M1975" s="1336">
        <f t="shared" si="553"/>
        <v>-5.8000000000002494E-3</v>
      </c>
      <c r="N1975" s="1360">
        <f t="shared" si="553"/>
        <v>-8.90000000000013E-3</v>
      </c>
      <c r="O1975" s="1336">
        <f t="shared" si="553"/>
        <v>-7.0999999999998842E-3</v>
      </c>
      <c r="P1975" s="1336">
        <f t="shared" si="553"/>
        <v>-8.8000000000003631E-3</v>
      </c>
      <c r="Q1975" s="1336">
        <f t="shared" si="553"/>
        <v>-6.6000000000001613E-3</v>
      </c>
      <c r="R1975" s="1336">
        <f t="shared" si="553"/>
        <v>-8.5000000000001741E-3</v>
      </c>
      <c r="S1975" s="1336">
        <f t="shared" si="553"/>
        <v>-6.7999999999996952E-3</v>
      </c>
      <c r="T1975" s="1336">
        <f t="shared" si="553"/>
        <v>-6.5999999999997172E-3</v>
      </c>
      <c r="U1975" s="1336">
        <f t="shared" si="553"/>
        <v>-7.7000000000002622E-3</v>
      </c>
      <c r="V1975" s="1360">
        <f t="shared" si="553"/>
        <v>-7.2999999999998622E-3</v>
      </c>
      <c r="W1975" s="1336">
        <f t="shared" si="553"/>
        <v>-9.7999999999998089E-3</v>
      </c>
      <c r="X1975" s="1336">
        <f t="shared" si="553"/>
        <v>-5.7000000000000384E-3</v>
      </c>
      <c r="Y1975" s="1336">
        <f t="shared" si="553"/>
        <v>-5.0999999999998824E-3</v>
      </c>
      <c r="Z1975" s="1336">
        <f t="shared" si="553"/>
        <v>-4.0000000000000036E-3</v>
      </c>
      <c r="AA1975" s="1336">
        <f t="shared" si="553"/>
        <v>-5.9999999999997833E-3</v>
      </c>
      <c r="AB1975" s="1336">
        <f t="shared" si="553"/>
        <v>-2.8999999999999027E-3</v>
      </c>
      <c r="AC1975" s="1242">
        <f t="shared" si="553"/>
        <v>-0.13949999999999818</v>
      </c>
    </row>
    <row r="1976" spans="1:30" s="3" customFormat="1" ht="12.75" customHeight="1">
      <c r="A1976" s="3331"/>
      <c r="B1976" s="3332"/>
      <c r="C1976" s="1243" t="s">
        <v>158</v>
      </c>
      <c r="D1976" s="1270"/>
      <c r="E1976" s="1314">
        <f t="shared" ref="E1976:AC1976" si="554">E1934+E1938-E1974</f>
        <v>-1.319999999999999E-2</v>
      </c>
      <c r="F1976" s="1314">
        <f t="shared" si="554"/>
        <v>-1.1199999999999988E-2</v>
      </c>
      <c r="G1976" s="1314">
        <f t="shared" si="554"/>
        <v>-1.22000000000001E-2</v>
      </c>
      <c r="H1976" s="1315">
        <f t="shared" si="554"/>
        <v>-1.3000000000000012E-2</v>
      </c>
      <c r="I1976" s="1314">
        <f t="shared" si="554"/>
        <v>-1.1099999999999999E-2</v>
      </c>
      <c r="J1976" s="1314">
        <f t="shared" si="554"/>
        <v>-1.1600000000000055E-2</v>
      </c>
      <c r="K1976" s="1314">
        <f t="shared" si="554"/>
        <v>-1.5500000000000069E-2</v>
      </c>
      <c r="L1976" s="1314">
        <f t="shared" si="554"/>
        <v>-1.1900000000000022E-2</v>
      </c>
      <c r="M1976" s="1314">
        <f t="shared" si="554"/>
        <v>-1.089999999999991E-2</v>
      </c>
      <c r="N1976" s="1315">
        <f t="shared" si="554"/>
        <v>-1.3799999999999812E-2</v>
      </c>
      <c r="O1976" s="1314">
        <f t="shared" si="554"/>
        <v>-1.21E-2</v>
      </c>
      <c r="P1976" s="1314">
        <f t="shared" si="554"/>
        <v>-1.0799999999999921E-2</v>
      </c>
      <c r="Q1976" s="1314">
        <f t="shared" si="554"/>
        <v>-1.5399999999999858E-2</v>
      </c>
      <c r="R1976" s="1314">
        <f t="shared" si="554"/>
        <v>-9.1999999999998749E-3</v>
      </c>
      <c r="S1976" s="1314">
        <f t="shared" si="554"/>
        <v>-1.5100000000000002E-2</v>
      </c>
      <c r="T1976" s="1314">
        <f t="shared" si="554"/>
        <v>-1.0800000000000032E-2</v>
      </c>
      <c r="U1976" s="1314">
        <f t="shared" si="554"/>
        <v>-1.1399999999999966E-2</v>
      </c>
      <c r="V1976" s="1315">
        <f t="shared" si="554"/>
        <v>-1.4799999999999924E-2</v>
      </c>
      <c r="W1976" s="1314">
        <f t="shared" si="554"/>
        <v>-1.2900000000000023E-2</v>
      </c>
      <c r="X1976" s="1314">
        <f t="shared" si="554"/>
        <v>-1.4299999999999979E-2</v>
      </c>
      <c r="Y1976" s="1314">
        <f t="shared" si="554"/>
        <v>-1.5000000000000124E-2</v>
      </c>
      <c r="Z1976" s="1314">
        <f t="shared" si="554"/>
        <v>-1.2900000000000134E-2</v>
      </c>
      <c r="AA1976" s="1314">
        <f t="shared" si="554"/>
        <v>-1.0900000000000021E-2</v>
      </c>
      <c r="AB1976" s="1314">
        <f t="shared" si="554"/>
        <v>-1.4700000000000046E-2</v>
      </c>
      <c r="AC1976" s="1212">
        <f t="shared" si="554"/>
        <v>-0.30470000000000219</v>
      </c>
    </row>
    <row r="1977" spans="1:30" s="1161" customFormat="1" ht="12.75" customHeight="1">
      <c r="A1977" s="3312" t="s">
        <v>328</v>
      </c>
      <c r="B1977" s="3313"/>
      <c r="C1977" s="1275" t="s">
        <v>156</v>
      </c>
      <c r="D1977" s="1351"/>
      <c r="E1977" s="1595"/>
      <c r="F1977" s="1595"/>
      <c r="G1977" s="1595"/>
      <c r="H1977" s="1595"/>
      <c r="I1977" s="1595"/>
      <c r="J1977" s="1595"/>
      <c r="K1977" s="1595"/>
      <c r="L1977" s="1595"/>
      <c r="M1977" s="1595"/>
      <c r="N1977" s="1595"/>
      <c r="O1977" s="1595"/>
      <c r="P1977" s="1595"/>
      <c r="Q1977" s="1595"/>
      <c r="R1977" s="1595"/>
      <c r="S1977" s="1595"/>
      <c r="T1977" s="1595"/>
      <c r="U1977" s="1595"/>
      <c r="V1977" s="1595"/>
      <c r="W1977" s="1595"/>
      <c r="X1977" s="1595"/>
      <c r="Y1977" s="1595"/>
      <c r="Z1977" s="1595"/>
      <c r="AA1977" s="1595"/>
      <c r="AB1977" s="1595"/>
      <c r="AC1977" s="1352"/>
    </row>
    <row r="1978" spans="1:30" s="1161" customFormat="1" ht="12.75" customHeight="1">
      <c r="A1978" s="3314"/>
      <c r="B1978" s="3315"/>
      <c r="C1978" s="1280" t="s">
        <v>158</v>
      </c>
      <c r="D1978" s="1353"/>
      <c r="E1978" s="1354"/>
      <c r="F1978" s="1354"/>
      <c r="G1978" s="1354"/>
      <c r="H1978" s="1354"/>
      <c r="I1978" s="1354"/>
      <c r="J1978" s="1354"/>
      <c r="K1978" s="1354"/>
      <c r="L1978" s="1354"/>
      <c r="M1978" s="1354"/>
      <c r="N1978" s="1354"/>
      <c r="O1978" s="1354"/>
      <c r="P1978" s="1354"/>
      <c r="Q1978" s="1354"/>
      <c r="R1978" s="1354"/>
      <c r="S1978" s="1354"/>
      <c r="T1978" s="1354"/>
      <c r="U1978" s="1354"/>
      <c r="V1978" s="1354"/>
      <c r="W1978" s="1354"/>
      <c r="X1978" s="1354"/>
      <c r="Y1978" s="1354"/>
      <c r="Z1978" s="1354"/>
      <c r="AA1978" s="1354"/>
      <c r="AB1978" s="1354"/>
      <c r="AC1978" s="1355"/>
    </row>
    <row r="1979" spans="1:30" s="3" customFormat="1" ht="12.75" customHeight="1">
      <c r="A1979" s="1356"/>
      <c r="C1979" s="1357" t="s">
        <v>219</v>
      </c>
      <c r="H1979" s="1358">
        <f>H1947+H1955+H1959+H1951</f>
        <v>0.46350000000000002</v>
      </c>
      <c r="N1979" s="1358">
        <f>N1947+N1955+N1959+N1951</f>
        <v>0.92310000000000003</v>
      </c>
      <c r="V1979" s="1358">
        <f>V1947+V1955+V1959+V1951</f>
        <v>0.91500000000000004</v>
      </c>
      <c r="Y1979" s="1358">
        <f>Y1947+Y1955+Y1959+Y1951</f>
        <v>0.80490000000000006</v>
      </c>
    </row>
    <row r="1980" spans="1:30" s="3" customFormat="1" ht="12.75" customHeight="1">
      <c r="A1980" s="1169" t="s">
        <v>147</v>
      </c>
      <c r="B1980" s="1170" t="s">
        <v>148</v>
      </c>
      <c r="C1980" s="1172" t="s">
        <v>149</v>
      </c>
      <c r="D1980" s="1172" t="s">
        <v>150</v>
      </c>
      <c r="E1980" s="3299" t="s">
        <v>151</v>
      </c>
      <c r="F1980" s="3299"/>
      <c r="G1980" s="3299"/>
      <c r="H1980" s="3299"/>
      <c r="I1980" s="3299"/>
      <c r="J1980" s="3299"/>
      <c r="K1980" s="3299"/>
      <c r="L1980" s="3299"/>
      <c r="M1980" s="3299"/>
      <c r="N1980" s="3299"/>
      <c r="O1980" s="3299"/>
      <c r="P1980" s="3299"/>
      <c r="Q1980" s="3299"/>
      <c r="R1980" s="3299"/>
      <c r="S1980" s="3299"/>
      <c r="T1980" s="3299"/>
      <c r="U1980" s="3299"/>
      <c r="V1980" s="3299"/>
      <c r="W1980" s="3299"/>
      <c r="X1980" s="3299"/>
      <c r="Y1980" s="3299"/>
      <c r="Z1980" s="3299"/>
      <c r="AA1980" s="3299"/>
      <c r="AB1980" s="3299"/>
      <c r="AC1980" s="3288" t="s">
        <v>152</v>
      </c>
    </row>
    <row r="1981" spans="1:30" s="1161" customFormat="1" ht="12.75" customHeight="1">
      <c r="A1981" s="1978" t="s">
        <v>926</v>
      </c>
      <c r="B1981" s="1174"/>
      <c r="C1981" s="1174"/>
      <c r="D1981" s="1174"/>
      <c r="E1981" s="1175">
        <v>1</v>
      </c>
      <c r="F1981" s="1175">
        <v>2</v>
      </c>
      <c r="G1981" s="1175">
        <v>3</v>
      </c>
      <c r="H1981" s="1175">
        <v>4</v>
      </c>
      <c r="I1981" s="1175">
        <v>5</v>
      </c>
      <c r="J1981" s="1175">
        <v>6</v>
      </c>
      <c r="K1981" s="1175">
        <v>7</v>
      </c>
      <c r="L1981" s="1175">
        <v>8</v>
      </c>
      <c r="M1981" s="1175">
        <v>9</v>
      </c>
      <c r="N1981" s="1175">
        <v>10</v>
      </c>
      <c r="O1981" s="1175">
        <v>11</v>
      </c>
      <c r="P1981" s="1175">
        <v>12</v>
      </c>
      <c r="Q1981" s="1175">
        <v>13</v>
      </c>
      <c r="R1981" s="1175">
        <v>14</v>
      </c>
      <c r="S1981" s="1175">
        <v>15</v>
      </c>
      <c r="T1981" s="1175">
        <v>16</v>
      </c>
      <c r="U1981" s="1175">
        <v>17</v>
      </c>
      <c r="V1981" s="1175">
        <v>18</v>
      </c>
      <c r="W1981" s="1175">
        <v>19</v>
      </c>
      <c r="X1981" s="1175">
        <v>20</v>
      </c>
      <c r="Y1981" s="1175">
        <v>21</v>
      </c>
      <c r="Z1981" s="1175">
        <v>22</v>
      </c>
      <c r="AA1981" s="1175">
        <v>23</v>
      </c>
      <c r="AB1981" s="1175">
        <v>24</v>
      </c>
      <c r="AC1981" s="3289"/>
    </row>
    <row r="1982" spans="1:30" s="1161" customFormat="1" ht="12.75" customHeight="1">
      <c r="A1982" s="1177" t="s">
        <v>281</v>
      </c>
      <c r="B1982" s="1178"/>
      <c r="C1982" s="1179"/>
      <c r="D1982" s="1179"/>
      <c r="E1982" s="1178">
        <v>9</v>
      </c>
      <c r="F1982" s="1178">
        <v>9</v>
      </c>
      <c r="G1982" s="1178">
        <v>9</v>
      </c>
      <c r="H1982" s="1178">
        <v>9</v>
      </c>
      <c r="I1982" s="1178">
        <v>9</v>
      </c>
      <c r="J1982" s="1178">
        <v>9</v>
      </c>
      <c r="K1982" s="1178">
        <v>9</v>
      </c>
      <c r="L1982" s="1178">
        <v>9</v>
      </c>
      <c r="M1982" s="1178">
        <v>9</v>
      </c>
      <c r="N1982" s="1178">
        <v>9</v>
      </c>
      <c r="O1982" s="1178">
        <v>9</v>
      </c>
      <c r="P1982" s="1178">
        <v>9</v>
      </c>
      <c r="Q1982" s="1178">
        <v>9</v>
      </c>
      <c r="R1982" s="1178">
        <v>9</v>
      </c>
      <c r="S1982" s="1178">
        <v>9</v>
      </c>
      <c r="T1982" s="1178">
        <v>9</v>
      </c>
      <c r="U1982" s="1178">
        <v>9</v>
      </c>
      <c r="V1982" s="1178">
        <v>9</v>
      </c>
      <c r="W1982" s="1178">
        <v>9</v>
      </c>
      <c r="X1982" s="1178">
        <v>9</v>
      </c>
      <c r="Y1982" s="1178">
        <v>9</v>
      </c>
      <c r="Z1982" s="1178">
        <v>9</v>
      </c>
      <c r="AA1982" s="1178">
        <v>9</v>
      </c>
      <c r="AB1982" s="1178">
        <v>9</v>
      </c>
      <c r="AC1982" s="1291"/>
    </row>
    <row r="1983" spans="1:30" s="1161" customFormat="1" ht="12.75" customHeight="1">
      <c r="A1983" s="1181" t="s">
        <v>282</v>
      </c>
      <c r="B1983" s="1182"/>
      <c r="C1983" s="1183"/>
      <c r="D1983" s="1183"/>
      <c r="E1983" s="1182">
        <v>8</v>
      </c>
      <c r="F1983" s="1182">
        <v>8</v>
      </c>
      <c r="G1983" s="1182">
        <v>8</v>
      </c>
      <c r="H1983" s="1182">
        <v>8</v>
      </c>
      <c r="I1983" s="1182">
        <v>8</v>
      </c>
      <c r="J1983" s="1182">
        <v>8</v>
      </c>
      <c r="K1983" s="1182">
        <v>8</v>
      </c>
      <c r="L1983" s="1182">
        <v>8</v>
      </c>
      <c r="M1983" s="1182">
        <v>8</v>
      </c>
      <c r="N1983" s="1182">
        <v>8</v>
      </c>
      <c r="O1983" s="1182">
        <v>8</v>
      </c>
      <c r="P1983" s="1182">
        <v>8</v>
      </c>
      <c r="Q1983" s="1182">
        <v>8</v>
      </c>
      <c r="R1983" s="1182">
        <v>8</v>
      </c>
      <c r="S1983" s="1182">
        <v>8</v>
      </c>
      <c r="T1983" s="1182">
        <v>8</v>
      </c>
      <c r="U1983" s="1182">
        <v>8</v>
      </c>
      <c r="V1983" s="1182">
        <v>8</v>
      </c>
      <c r="W1983" s="1182">
        <v>8</v>
      </c>
      <c r="X1983" s="1182">
        <v>8</v>
      </c>
      <c r="Y1983" s="1182">
        <v>8</v>
      </c>
      <c r="Z1983" s="1182">
        <v>8</v>
      </c>
      <c r="AA1983" s="1182">
        <v>8</v>
      </c>
      <c r="AB1983" s="1182">
        <v>8</v>
      </c>
      <c r="AC1983" s="1292"/>
    </row>
    <row r="1984" spans="1:30" s="3" customFormat="1" ht="12.75" customHeight="1">
      <c r="A1984" s="3280" t="s">
        <v>627</v>
      </c>
      <c r="B1984" s="3301" t="s">
        <v>628</v>
      </c>
      <c r="C1984" s="1186" t="s">
        <v>156</v>
      </c>
      <c r="D1984" s="1186" t="s">
        <v>876</v>
      </c>
      <c r="E1984" s="1316"/>
      <c r="F1984" s="1316"/>
      <c r="G1984" s="1316"/>
      <c r="H1984" s="1317"/>
      <c r="I1984" s="1316"/>
      <c r="J1984" s="1316"/>
      <c r="K1984" s="1316"/>
      <c r="L1984" s="1316"/>
      <c r="M1984" s="1316"/>
      <c r="N1984" s="1317"/>
      <c r="O1984" s="1316"/>
      <c r="P1984" s="1316"/>
      <c r="Q1984" s="1316"/>
      <c r="R1984" s="1316"/>
      <c r="S1984" s="1316"/>
      <c r="T1984" s="1316"/>
      <c r="U1984" s="1316"/>
      <c r="V1984" s="1317"/>
      <c r="W1984" s="1316"/>
      <c r="X1984" s="1316"/>
      <c r="Y1984" s="1316"/>
      <c r="Z1984" s="1316"/>
      <c r="AA1984" s="1316"/>
      <c r="AB1984" s="1316"/>
      <c r="AC1984" s="1189">
        <f>SUM(E1984:AB1984)</f>
        <v>0</v>
      </c>
    </row>
    <row r="1985" spans="1:31" s="3" customFormat="1" ht="12.75" customHeight="1">
      <c r="A1985" s="3281"/>
      <c r="B1985" s="3296"/>
      <c r="C1985" s="1191" t="s">
        <v>158</v>
      </c>
      <c r="D1985" s="1191" t="s">
        <v>876</v>
      </c>
      <c r="E1985" s="1305"/>
      <c r="F1985" s="1305"/>
      <c r="G1985" s="1305"/>
      <c r="H1985" s="1318"/>
      <c r="I1985" s="1305"/>
      <c r="J1985" s="1305"/>
      <c r="K1985" s="1305"/>
      <c r="L1985" s="1305"/>
      <c r="M1985" s="1305"/>
      <c r="N1985" s="1318"/>
      <c r="O1985" s="1305"/>
      <c r="P1985" s="1305"/>
      <c r="Q1985" s="1305"/>
      <c r="R1985" s="1305"/>
      <c r="S1985" s="1305"/>
      <c r="T1985" s="1305"/>
      <c r="U1985" s="1305"/>
      <c r="V1985" s="1318"/>
      <c r="W1985" s="1305"/>
      <c r="X1985" s="1305"/>
      <c r="Y1985" s="1305"/>
      <c r="Z1985" s="1305"/>
      <c r="AA1985" s="1305"/>
      <c r="AB1985" s="1305"/>
      <c r="AC1985" s="1194">
        <f>SUM(E1985:AB1985)</f>
        <v>0</v>
      </c>
    </row>
    <row r="1986" spans="1:31" s="3" customFormat="1" ht="12.75" customHeight="1">
      <c r="A1986" s="3281"/>
      <c r="B1986" s="3296"/>
      <c r="C1986" s="1191" t="s">
        <v>159</v>
      </c>
      <c r="D1986" s="1191" t="s">
        <v>876</v>
      </c>
      <c r="E1986" s="1294"/>
      <c r="F1986" s="1294"/>
      <c r="G1986" s="1294"/>
      <c r="H1986" s="1330"/>
      <c r="I1986" s="1294"/>
      <c r="J1986" s="1294"/>
      <c r="K1986" s="1294"/>
      <c r="L1986" s="1294"/>
      <c r="M1986" s="1294"/>
      <c r="N1986" s="1330"/>
      <c r="O1986" s="1294"/>
      <c r="P1986" s="1294"/>
      <c r="Q1986" s="1294"/>
      <c r="R1986" s="1294"/>
      <c r="S1986" s="1294"/>
      <c r="T1986" s="1294"/>
      <c r="U1986" s="1294"/>
      <c r="V1986" s="1330"/>
      <c r="W1986" s="1294"/>
      <c r="X1986" s="1294"/>
      <c r="Y1986" s="1294"/>
      <c r="Z1986" s="1294"/>
      <c r="AA1986" s="1294"/>
      <c r="AB1986" s="1294"/>
      <c r="AC1986" s="1194"/>
    </row>
    <row r="1987" spans="1:31" s="3" customFormat="1" ht="12.75" customHeight="1">
      <c r="A1987" s="3281"/>
      <c r="B1987" s="3296"/>
      <c r="C1987" s="1191" t="s">
        <v>161</v>
      </c>
      <c r="D1987" s="1191"/>
      <c r="E1987" s="1294" t="e">
        <f t="shared" ref="E1987:AC1987" si="555">E1985/E1984</f>
        <v>#DIV/0!</v>
      </c>
      <c r="F1987" s="1294" t="e">
        <f t="shared" si="555"/>
        <v>#DIV/0!</v>
      </c>
      <c r="G1987" s="1294" t="e">
        <f t="shared" si="555"/>
        <v>#DIV/0!</v>
      </c>
      <c r="H1987" s="1330" t="e">
        <f t="shared" si="555"/>
        <v>#DIV/0!</v>
      </c>
      <c r="I1987" s="1294" t="e">
        <f t="shared" si="555"/>
        <v>#DIV/0!</v>
      </c>
      <c r="J1987" s="1294" t="e">
        <f t="shared" si="555"/>
        <v>#DIV/0!</v>
      </c>
      <c r="K1987" s="1294" t="e">
        <f t="shared" si="555"/>
        <v>#DIV/0!</v>
      </c>
      <c r="L1987" s="1294" t="e">
        <f t="shared" si="555"/>
        <v>#DIV/0!</v>
      </c>
      <c r="M1987" s="1294" t="e">
        <f t="shared" si="555"/>
        <v>#DIV/0!</v>
      </c>
      <c r="N1987" s="1330" t="e">
        <f t="shared" si="555"/>
        <v>#DIV/0!</v>
      </c>
      <c r="O1987" s="1294" t="e">
        <f t="shared" si="555"/>
        <v>#DIV/0!</v>
      </c>
      <c r="P1987" s="1294" t="e">
        <f t="shared" si="555"/>
        <v>#DIV/0!</v>
      </c>
      <c r="Q1987" s="1294" t="e">
        <f t="shared" si="555"/>
        <v>#DIV/0!</v>
      </c>
      <c r="R1987" s="1294" t="e">
        <f t="shared" si="555"/>
        <v>#DIV/0!</v>
      </c>
      <c r="S1987" s="1294" t="e">
        <f t="shared" si="555"/>
        <v>#DIV/0!</v>
      </c>
      <c r="T1987" s="1294" t="e">
        <f t="shared" si="555"/>
        <v>#DIV/0!</v>
      </c>
      <c r="U1987" s="1294" t="e">
        <f t="shared" si="555"/>
        <v>#DIV/0!</v>
      </c>
      <c r="V1987" s="1330" t="e">
        <f t="shared" si="555"/>
        <v>#DIV/0!</v>
      </c>
      <c r="W1987" s="1294" t="e">
        <f t="shared" si="555"/>
        <v>#DIV/0!</v>
      </c>
      <c r="X1987" s="1294" t="e">
        <f t="shared" si="555"/>
        <v>#DIV/0!</v>
      </c>
      <c r="Y1987" s="1294" t="e">
        <f t="shared" si="555"/>
        <v>#DIV/0!</v>
      </c>
      <c r="Z1987" s="1294" t="e">
        <f t="shared" si="555"/>
        <v>#DIV/0!</v>
      </c>
      <c r="AA1987" s="1294" t="e">
        <f t="shared" si="555"/>
        <v>#DIV/0!</v>
      </c>
      <c r="AB1987" s="1294" t="e">
        <f t="shared" si="555"/>
        <v>#DIV/0!</v>
      </c>
      <c r="AC1987" s="1194" t="e">
        <f t="shared" si="555"/>
        <v>#DIV/0!</v>
      </c>
    </row>
    <row r="1988" spans="1:31" s="3" customFormat="1" ht="12.75" customHeight="1">
      <c r="A1988" s="3282"/>
      <c r="B1988" s="3297"/>
      <c r="C1988" s="1297" t="s">
        <v>164</v>
      </c>
      <c r="D1988" s="1297" t="s">
        <v>876</v>
      </c>
      <c r="E1988" s="1298"/>
      <c r="F1988" s="1298"/>
      <c r="G1988" s="1298"/>
      <c r="H1988" s="1298"/>
      <c r="I1988" s="1298"/>
      <c r="J1988" s="1298"/>
      <c r="K1988" s="1298"/>
      <c r="L1988" s="1298"/>
      <c r="M1988" s="1298"/>
      <c r="N1988" s="1298"/>
      <c r="O1988" s="1298"/>
      <c r="P1988" s="1298"/>
      <c r="Q1988" s="1298"/>
      <c r="R1988" s="1298"/>
      <c r="S1988" s="1298"/>
      <c r="T1988" s="1298"/>
      <c r="U1988" s="1298"/>
      <c r="V1988" s="1298"/>
      <c r="W1988" s="1298"/>
      <c r="X1988" s="1298"/>
      <c r="Y1988" s="1298"/>
      <c r="Z1988" s="1298"/>
      <c r="AA1988" s="1298"/>
      <c r="AB1988" s="1298"/>
      <c r="AC1988" s="1299"/>
    </row>
    <row r="1989" spans="1:31" s="3" customFormat="1" ht="12.75" customHeight="1">
      <c r="A1989" s="3294" t="s">
        <v>629</v>
      </c>
      <c r="B1989" s="3295" t="s">
        <v>630</v>
      </c>
      <c r="C1989" s="1255" t="s">
        <v>156</v>
      </c>
      <c r="D1989" s="1255" t="s">
        <v>876</v>
      </c>
      <c r="E1989" s="1336"/>
      <c r="F1989" s="1336"/>
      <c r="G1989" s="1336"/>
      <c r="H1989" s="1360"/>
      <c r="I1989" s="1336"/>
      <c r="J1989" s="1336"/>
      <c r="K1989" s="1336"/>
      <c r="L1989" s="1336"/>
      <c r="M1989" s="1336"/>
      <c r="N1989" s="1360"/>
      <c r="O1989" s="1336"/>
      <c r="P1989" s="1336"/>
      <c r="Q1989" s="1336"/>
      <c r="R1989" s="1336"/>
      <c r="S1989" s="1336"/>
      <c r="T1989" s="1336"/>
      <c r="U1989" s="1336"/>
      <c r="V1989" s="1360"/>
      <c r="W1989" s="1336"/>
      <c r="X1989" s="1336"/>
      <c r="Y1989" s="1336"/>
      <c r="Z1989" s="1336"/>
      <c r="AA1989" s="1336"/>
      <c r="AB1989" s="1336"/>
      <c r="AC1989" s="1242">
        <f>SUM(E1989:AB1989)</f>
        <v>0</v>
      </c>
    </row>
    <row r="1990" spans="1:31" s="3" customFormat="1" ht="12.75" customHeight="1">
      <c r="A1990" s="3281"/>
      <c r="B1990" s="3296"/>
      <c r="C1990" s="1191" t="s">
        <v>158</v>
      </c>
      <c r="D1990" s="1191" t="s">
        <v>876</v>
      </c>
      <c r="E1990" s="1294"/>
      <c r="F1990" s="1294"/>
      <c r="G1990" s="1294"/>
      <c r="H1990" s="1330"/>
      <c r="I1990" s="1294"/>
      <c r="J1990" s="1294"/>
      <c r="K1990" s="1294"/>
      <c r="L1990" s="1294"/>
      <c r="M1990" s="1294"/>
      <c r="N1990" s="1330"/>
      <c r="O1990" s="1294"/>
      <c r="P1990" s="1294"/>
      <c r="Q1990" s="1294"/>
      <c r="R1990" s="1294"/>
      <c r="S1990" s="1294"/>
      <c r="T1990" s="1294"/>
      <c r="U1990" s="1294"/>
      <c r="V1990" s="1330"/>
      <c r="W1990" s="1294"/>
      <c r="X1990" s="1294"/>
      <c r="Y1990" s="1294"/>
      <c r="Z1990" s="1294"/>
      <c r="AA1990" s="1294"/>
      <c r="AB1990" s="1294"/>
      <c r="AC1990" s="1194">
        <f>SUM(E1990:AB1990)</f>
        <v>0</v>
      </c>
    </row>
    <row r="1991" spans="1:31" s="3" customFormat="1" ht="12.75" customHeight="1">
      <c r="A1991" s="3281"/>
      <c r="B1991" s="3296"/>
      <c r="C1991" s="1191" t="s">
        <v>159</v>
      </c>
      <c r="D1991" s="1191" t="s">
        <v>876</v>
      </c>
      <c r="E1991" s="1294"/>
      <c r="F1991" s="1294"/>
      <c r="G1991" s="1294"/>
      <c r="H1991" s="1330"/>
      <c r="I1991" s="1294"/>
      <c r="J1991" s="1294"/>
      <c r="K1991" s="1294"/>
      <c r="L1991" s="1294"/>
      <c r="M1991" s="1294"/>
      <c r="N1991" s="1330"/>
      <c r="O1991" s="1294"/>
      <c r="P1991" s="1294"/>
      <c r="Q1991" s="1294"/>
      <c r="R1991" s="1294"/>
      <c r="S1991" s="1294"/>
      <c r="T1991" s="1294"/>
      <c r="U1991" s="1294"/>
      <c r="V1991" s="1330"/>
      <c r="W1991" s="1294"/>
      <c r="X1991" s="1294"/>
      <c r="Y1991" s="1294"/>
      <c r="Z1991" s="1294"/>
      <c r="AA1991" s="1294"/>
      <c r="AB1991" s="1294"/>
      <c r="AC1991" s="1194"/>
    </row>
    <row r="1992" spans="1:31" s="3" customFormat="1" ht="12.75" customHeight="1">
      <c r="A1992" s="3281"/>
      <c r="B1992" s="3296"/>
      <c r="C1992" s="1191" t="s">
        <v>161</v>
      </c>
      <c r="D1992" s="1191"/>
      <c r="E1992" s="1294" t="e">
        <f t="shared" ref="E1992:AC1992" si="556">E1990/E1989</f>
        <v>#DIV/0!</v>
      </c>
      <c r="F1992" s="1294" t="e">
        <f t="shared" si="556"/>
        <v>#DIV/0!</v>
      </c>
      <c r="G1992" s="1294" t="e">
        <f t="shared" si="556"/>
        <v>#DIV/0!</v>
      </c>
      <c r="H1992" s="1330" t="e">
        <f t="shared" si="556"/>
        <v>#DIV/0!</v>
      </c>
      <c r="I1992" s="1294" t="e">
        <f t="shared" si="556"/>
        <v>#DIV/0!</v>
      </c>
      <c r="J1992" s="1294" t="e">
        <f t="shared" si="556"/>
        <v>#DIV/0!</v>
      </c>
      <c r="K1992" s="1294" t="e">
        <f t="shared" si="556"/>
        <v>#DIV/0!</v>
      </c>
      <c r="L1992" s="1294" t="e">
        <f t="shared" si="556"/>
        <v>#DIV/0!</v>
      </c>
      <c r="M1992" s="1294" t="e">
        <f t="shared" si="556"/>
        <v>#DIV/0!</v>
      </c>
      <c r="N1992" s="1330" t="e">
        <f t="shared" si="556"/>
        <v>#DIV/0!</v>
      </c>
      <c r="O1992" s="1294" t="e">
        <f t="shared" si="556"/>
        <v>#DIV/0!</v>
      </c>
      <c r="P1992" s="1294" t="e">
        <f t="shared" si="556"/>
        <v>#DIV/0!</v>
      </c>
      <c r="Q1992" s="1294" t="e">
        <f t="shared" si="556"/>
        <v>#DIV/0!</v>
      </c>
      <c r="R1992" s="1294" t="e">
        <f t="shared" si="556"/>
        <v>#DIV/0!</v>
      </c>
      <c r="S1992" s="1294" t="e">
        <f t="shared" si="556"/>
        <v>#DIV/0!</v>
      </c>
      <c r="T1992" s="1294" t="e">
        <f t="shared" si="556"/>
        <v>#DIV/0!</v>
      </c>
      <c r="U1992" s="1294" t="e">
        <f t="shared" si="556"/>
        <v>#DIV/0!</v>
      </c>
      <c r="V1992" s="1330" t="e">
        <f t="shared" si="556"/>
        <v>#DIV/0!</v>
      </c>
      <c r="W1992" s="1294" t="e">
        <f t="shared" si="556"/>
        <v>#DIV/0!</v>
      </c>
      <c r="X1992" s="1294" t="e">
        <f t="shared" si="556"/>
        <v>#DIV/0!</v>
      </c>
      <c r="Y1992" s="1294" t="e">
        <f t="shared" si="556"/>
        <v>#DIV/0!</v>
      </c>
      <c r="Z1992" s="1294" t="e">
        <f t="shared" si="556"/>
        <v>#DIV/0!</v>
      </c>
      <c r="AA1992" s="1294" t="e">
        <f t="shared" si="556"/>
        <v>#DIV/0!</v>
      </c>
      <c r="AB1992" s="1294" t="e">
        <f t="shared" si="556"/>
        <v>#DIV/0!</v>
      </c>
      <c r="AC1992" s="1194" t="e">
        <f t="shared" si="556"/>
        <v>#DIV/0!</v>
      </c>
    </row>
    <row r="1993" spans="1:31" s="3" customFormat="1" ht="12.75" customHeight="1">
      <c r="A1993" s="3282"/>
      <c r="B1993" s="3297"/>
      <c r="C1993" s="1297" t="s">
        <v>164</v>
      </c>
      <c r="D1993" s="1297" t="s">
        <v>876</v>
      </c>
      <c r="E1993" s="1298"/>
      <c r="F1993" s="1298"/>
      <c r="G1993" s="1298"/>
      <c r="H1993" s="1298"/>
      <c r="I1993" s="1298"/>
      <c r="J1993" s="1298"/>
      <c r="K1993" s="1298"/>
      <c r="L1993" s="1298"/>
      <c r="M1993" s="1298"/>
      <c r="N1993" s="1298"/>
      <c r="O1993" s="1298"/>
      <c r="P1993" s="1298"/>
      <c r="Q1993" s="1298"/>
      <c r="R1993" s="1298"/>
      <c r="S1993" s="1298"/>
      <c r="T1993" s="1298"/>
      <c r="U1993" s="1298"/>
      <c r="V1993" s="1298"/>
      <c r="W1993" s="1298"/>
      <c r="X1993" s="1298"/>
      <c r="Y1993" s="1298"/>
      <c r="Z1993" s="1298"/>
      <c r="AA1993" s="1298"/>
      <c r="AB1993" s="1298"/>
      <c r="AC1993" s="1299"/>
    </row>
    <row r="1994" spans="1:31" s="3" customFormat="1" ht="12.75" customHeight="1">
      <c r="A1994" s="3294" t="s">
        <v>927</v>
      </c>
      <c r="B1994" s="3295" t="s">
        <v>854</v>
      </c>
      <c r="C1994" s="1255" t="s">
        <v>156</v>
      </c>
      <c r="D1994" s="1239" t="s">
        <v>157</v>
      </c>
      <c r="E1994" s="1524">
        <v>0.52290000000000003</v>
      </c>
      <c r="F1994" s="1524">
        <v>0.51870000000000005</v>
      </c>
      <c r="G1994" s="1524">
        <v>0.50609999999999999</v>
      </c>
      <c r="H1994" s="1381">
        <v>0.53129999999999999</v>
      </c>
      <c r="I1994" s="1524">
        <v>0.5544</v>
      </c>
      <c r="J1994" s="1524">
        <v>0.58589999999999998</v>
      </c>
      <c r="K1994" s="1524">
        <v>0.62160000000000004</v>
      </c>
      <c r="L1994" s="1524">
        <v>0.55649999999999999</v>
      </c>
      <c r="M1994" s="1524">
        <v>0.51449999999999996</v>
      </c>
      <c r="N1994" s="1381">
        <v>0.45569999999999999</v>
      </c>
      <c r="O1994" s="1524">
        <v>0.41160000000000002</v>
      </c>
      <c r="P1994" s="1524">
        <v>0.42209999999999998</v>
      </c>
      <c r="Q1994" s="1524">
        <v>0.43469999999999998</v>
      </c>
      <c r="R1994" s="1524">
        <v>0.43469999999999998</v>
      </c>
      <c r="S1994" s="1524">
        <v>0.441</v>
      </c>
      <c r="T1994" s="1524">
        <v>0.45569999999999999</v>
      </c>
      <c r="U1994" s="1524">
        <v>0.504</v>
      </c>
      <c r="V1994" s="1381">
        <v>0.51029999999999998</v>
      </c>
      <c r="W1994" s="1524">
        <v>0.53969999999999996</v>
      </c>
      <c r="X1994" s="1524">
        <v>0.52710000000000001</v>
      </c>
      <c r="Y1994" s="1524">
        <v>0.51449999999999996</v>
      </c>
      <c r="Z1994" s="1524">
        <v>0.49769999999999998</v>
      </c>
      <c r="AA1994" s="1524">
        <v>0.47670000000000001</v>
      </c>
      <c r="AB1994" s="1524">
        <v>0.48930000000000001</v>
      </c>
      <c r="AC1994" s="1242">
        <f>SUM(E1994:AB1994)</f>
        <v>12.0267</v>
      </c>
    </row>
    <row r="1995" spans="1:31" s="3" customFormat="1" ht="12.75" customHeight="1">
      <c r="A1995" s="3281"/>
      <c r="B1995" s="3296"/>
      <c r="C1995" s="1191" t="s">
        <v>158</v>
      </c>
      <c r="D1995" s="1596" t="s">
        <v>157</v>
      </c>
      <c r="E1995" s="1597">
        <v>5.04E-2</v>
      </c>
      <c r="F1995" s="1597">
        <v>5.04E-2</v>
      </c>
      <c r="G1995" s="1597">
        <v>5.04E-2</v>
      </c>
      <c r="H1995" s="1598">
        <v>4.8300000000000003E-2</v>
      </c>
      <c r="I1995" s="1597">
        <v>5.04E-2</v>
      </c>
      <c r="J1995" s="1597">
        <v>5.67E-2</v>
      </c>
      <c r="K1995" s="1597">
        <v>6.0900000000000003E-2</v>
      </c>
      <c r="L1995" s="1597">
        <v>5.67E-2</v>
      </c>
      <c r="M1995" s="1597">
        <v>4.41E-2</v>
      </c>
      <c r="N1995" s="1598">
        <v>3.78E-2</v>
      </c>
      <c r="O1995" s="1597">
        <v>3.15E-2</v>
      </c>
      <c r="P1995" s="1597">
        <v>2.9399999999999999E-2</v>
      </c>
      <c r="Q1995" s="1597">
        <v>3.3599999999999998E-2</v>
      </c>
      <c r="R1995" s="1597">
        <v>3.5700000000000003E-2</v>
      </c>
      <c r="S1995" s="1597">
        <v>5.67E-2</v>
      </c>
      <c r="T1995" s="1597">
        <v>5.67E-2</v>
      </c>
      <c r="U1995" s="1597">
        <v>5.67E-2</v>
      </c>
      <c r="V1995" s="1598">
        <v>5.67E-2</v>
      </c>
      <c r="W1995" s="1597">
        <v>6.3E-2</v>
      </c>
      <c r="X1995" s="1597">
        <v>6.7199999999999996E-2</v>
      </c>
      <c r="Y1995" s="1597">
        <v>5.8799999999999998E-2</v>
      </c>
      <c r="Z1995" s="1597">
        <v>5.4600000000000003E-2</v>
      </c>
      <c r="AA1995" s="1597">
        <v>5.67E-2</v>
      </c>
      <c r="AB1995" s="1597">
        <v>5.67E-2</v>
      </c>
      <c r="AC1995" s="1194">
        <f>SUM(E1995:AB1995)</f>
        <v>1.2200999999999997</v>
      </c>
    </row>
    <row r="1996" spans="1:31" s="3" customFormat="1" ht="12.75" customHeight="1">
      <c r="A1996" s="3281"/>
      <c r="B1996" s="3296"/>
      <c r="C1996" s="1191" t="s">
        <v>159</v>
      </c>
      <c r="D1996" s="1697" t="s">
        <v>160</v>
      </c>
      <c r="E1996" s="2938">
        <v>14</v>
      </c>
      <c r="F1996" s="2938">
        <v>13</v>
      </c>
      <c r="G1996" s="2938">
        <v>14</v>
      </c>
      <c r="H1996" s="2938">
        <v>15</v>
      </c>
      <c r="I1996" s="2938">
        <v>15</v>
      </c>
      <c r="J1996" s="2938">
        <v>17</v>
      </c>
      <c r="K1996" s="2938">
        <v>16</v>
      </c>
      <c r="L1996" s="2938">
        <v>15</v>
      </c>
      <c r="M1996" s="2938">
        <v>13</v>
      </c>
      <c r="N1996" s="2938">
        <v>12</v>
      </c>
      <c r="O1996" s="2938">
        <v>11</v>
      </c>
      <c r="P1996" s="2938">
        <v>12</v>
      </c>
      <c r="Q1996" s="2938">
        <v>13</v>
      </c>
      <c r="R1996" s="2938">
        <v>11</v>
      </c>
      <c r="S1996" s="2938">
        <v>13</v>
      </c>
      <c r="T1996" s="2938">
        <v>13</v>
      </c>
      <c r="U1996" s="2938">
        <v>14</v>
      </c>
      <c r="V1996" s="2938">
        <v>15</v>
      </c>
      <c r="W1996" s="2938">
        <v>15</v>
      </c>
      <c r="X1996" s="2938">
        <v>14</v>
      </c>
      <c r="Y1996" s="2938">
        <v>14</v>
      </c>
      <c r="Z1996" s="2938">
        <v>13</v>
      </c>
      <c r="AA1996" s="2938">
        <v>13</v>
      </c>
      <c r="AB1996" s="2938">
        <v>13</v>
      </c>
      <c r="AC1996" s="1194"/>
    </row>
    <row r="1997" spans="1:31" s="3" customFormat="1" ht="12.75" customHeight="1">
      <c r="A1997" s="3281"/>
      <c r="B1997" s="3296"/>
      <c r="C1997" s="1191" t="s">
        <v>164</v>
      </c>
      <c r="D1997" s="1697" t="s">
        <v>160</v>
      </c>
      <c r="E1997" s="2937">
        <v>21.299999237060547</v>
      </c>
      <c r="F1997" s="2937">
        <v>21.129999160766602</v>
      </c>
      <c r="G1997" s="2937">
        <v>21.149999618530273</v>
      </c>
      <c r="H1997" s="2937">
        <v>21.260000228881836</v>
      </c>
      <c r="I1997" s="2937">
        <v>21.260000228881836</v>
      </c>
      <c r="J1997" s="2937">
        <v>21.420000076293945</v>
      </c>
      <c r="K1997" s="2937">
        <v>21.430000305175781</v>
      </c>
      <c r="L1997" s="2937">
        <v>21.270000457763672</v>
      </c>
      <c r="M1997" s="2937">
        <v>21.360000610351563</v>
      </c>
      <c r="N1997" s="2937">
        <v>21.399999618530273</v>
      </c>
      <c r="O1997" s="2937">
        <v>21.110000610351563</v>
      </c>
      <c r="P1997" s="2937">
        <v>21.049999237060547</v>
      </c>
      <c r="Q1997" s="2937">
        <v>21.200000762939453</v>
      </c>
      <c r="R1997" s="2937">
        <v>21.209999084472656</v>
      </c>
      <c r="S1997" s="2937">
        <v>21.290000915527344</v>
      </c>
      <c r="T1997" s="2937">
        <v>21.180000305175781</v>
      </c>
      <c r="U1997" s="2937">
        <v>21.120000839233398</v>
      </c>
      <c r="V1997" s="2937">
        <v>21.159999847412109</v>
      </c>
      <c r="W1997" s="2937">
        <v>21.219999313354492</v>
      </c>
      <c r="X1997" s="2937">
        <v>21.270000457763672</v>
      </c>
      <c r="Y1997" s="2937">
        <v>21.280000686645508</v>
      </c>
      <c r="Z1997" s="2937">
        <v>21.219999313354492</v>
      </c>
      <c r="AA1997" s="2937">
        <v>21.450000762939453</v>
      </c>
      <c r="AB1997" s="2937">
        <v>21.329999923706055</v>
      </c>
      <c r="AC1997" s="1194"/>
      <c r="AD1997" s="1338">
        <f>MAX(E1997:AB1997)</f>
        <v>21.450000762939453</v>
      </c>
      <c r="AE1997" s="3">
        <f>MIN(E1997:AB1997)</f>
        <v>21.049999237060547</v>
      </c>
    </row>
    <row r="1998" spans="1:31" s="3" customFormat="1" ht="12.75" customHeight="1" thickBot="1">
      <c r="A1998" s="3286"/>
      <c r="B1998" s="3319"/>
      <c r="C1998" s="1202" t="s">
        <v>161</v>
      </c>
      <c r="D1998" s="1202"/>
      <c r="E1998" s="1308">
        <f t="shared" ref="E1998:AC1998" si="557">E1995/E1994</f>
        <v>9.638554216867469E-2</v>
      </c>
      <c r="F1998" s="1308">
        <f t="shared" si="557"/>
        <v>9.7165991902833995E-2</v>
      </c>
      <c r="G1998" s="1308">
        <f t="shared" si="557"/>
        <v>9.9585062240663907E-2</v>
      </c>
      <c r="H1998" s="1362">
        <f t="shared" si="557"/>
        <v>9.0909090909090912E-2</v>
      </c>
      <c r="I1998" s="1308">
        <f t="shared" si="557"/>
        <v>9.0909090909090912E-2</v>
      </c>
      <c r="J1998" s="1308">
        <f t="shared" si="557"/>
        <v>9.6774193548387108E-2</v>
      </c>
      <c r="K1998" s="1308">
        <f t="shared" si="557"/>
        <v>9.7972972972972971E-2</v>
      </c>
      <c r="L1998" s="1308">
        <f t="shared" si="557"/>
        <v>0.10188679245283019</v>
      </c>
      <c r="M1998" s="1308">
        <f t="shared" si="557"/>
        <v>8.5714285714285715E-2</v>
      </c>
      <c r="N1998" s="1362">
        <f t="shared" si="557"/>
        <v>8.294930875576037E-2</v>
      </c>
      <c r="O1998" s="1308">
        <f t="shared" si="557"/>
        <v>7.6530612244897961E-2</v>
      </c>
      <c r="P1998" s="1308">
        <f t="shared" si="557"/>
        <v>6.965174129353234E-2</v>
      </c>
      <c r="Q1998" s="1308">
        <f t="shared" si="557"/>
        <v>7.7294685990338161E-2</v>
      </c>
      <c r="R1998" s="1308">
        <f t="shared" si="557"/>
        <v>8.2125603864734303E-2</v>
      </c>
      <c r="S1998" s="1308">
        <f t="shared" si="557"/>
        <v>0.12857142857142856</v>
      </c>
      <c r="T1998" s="1308">
        <f t="shared" si="557"/>
        <v>0.12442396313364056</v>
      </c>
      <c r="U1998" s="1308">
        <f t="shared" si="557"/>
        <v>0.1125</v>
      </c>
      <c r="V1998" s="1362">
        <f t="shared" si="557"/>
        <v>0.11111111111111112</v>
      </c>
      <c r="W1998" s="1308">
        <f t="shared" si="557"/>
        <v>0.11673151750972764</v>
      </c>
      <c r="X1998" s="1308">
        <f t="shared" si="557"/>
        <v>0.12749003984063745</v>
      </c>
      <c r="Y1998" s="1308">
        <f t="shared" si="557"/>
        <v>0.1142857142857143</v>
      </c>
      <c r="Z1998" s="1308">
        <f t="shared" si="557"/>
        <v>0.10970464135021098</v>
      </c>
      <c r="AA1998" s="1308">
        <f t="shared" si="557"/>
        <v>0.11894273127753303</v>
      </c>
      <c r="AB1998" s="1308">
        <f t="shared" si="557"/>
        <v>0.11587982832618025</v>
      </c>
      <c r="AC1998" s="1205">
        <f t="shared" si="557"/>
        <v>0.10144927536231882</v>
      </c>
    </row>
    <row r="1999" spans="1:31" s="3" customFormat="1" ht="12.75" customHeight="1">
      <c r="A1999" s="3280" t="s">
        <v>200</v>
      </c>
      <c r="B1999" s="3301" t="s">
        <v>877</v>
      </c>
      <c r="C1999" s="1186" t="s">
        <v>156</v>
      </c>
      <c r="D1999" s="1186" t="s">
        <v>157</v>
      </c>
      <c r="E1999" s="1332">
        <v>0.47160000000000002</v>
      </c>
      <c r="F1999" s="1332">
        <v>0.46800000000000003</v>
      </c>
      <c r="G1999" s="1332">
        <v>0.44700000000000001</v>
      </c>
      <c r="H1999" s="1325">
        <v>0.45960000000000001</v>
      </c>
      <c r="I1999" s="1332">
        <v>0.46800000000000003</v>
      </c>
      <c r="J1999" s="1332">
        <v>0.51060000000000005</v>
      </c>
      <c r="K1999" s="1332">
        <v>0.57720000000000005</v>
      </c>
      <c r="L1999" s="1332">
        <v>0.64139999999999997</v>
      </c>
      <c r="M1999" s="1332">
        <v>0.61919999999999997</v>
      </c>
      <c r="N1999" s="1325">
        <v>0.53400000000000003</v>
      </c>
      <c r="O1999" s="1332">
        <v>0.37680000000000002</v>
      </c>
      <c r="P1999" s="1332">
        <v>0.48359999999999997</v>
      </c>
      <c r="Q1999" s="1332">
        <v>0.4914</v>
      </c>
      <c r="R1999" s="1332">
        <v>0.49259999999999998</v>
      </c>
      <c r="S1999" s="1332">
        <v>0.50880000000000003</v>
      </c>
      <c r="T1999" s="1332">
        <v>0.49080000000000001</v>
      </c>
      <c r="U1999" s="1332">
        <v>0.53339999999999999</v>
      </c>
      <c r="V1999" s="1325">
        <v>0.51060000000000005</v>
      </c>
      <c r="W1999" s="1332">
        <v>0.49859999999999999</v>
      </c>
      <c r="X1999" s="1332">
        <v>0.47820000000000001</v>
      </c>
      <c r="Y1999" s="1332">
        <v>0.45419999999999999</v>
      </c>
      <c r="Z1999" s="1332">
        <v>0.4572</v>
      </c>
      <c r="AA1999" s="1332">
        <v>0.45540000000000003</v>
      </c>
      <c r="AB1999" s="1332">
        <v>0.42899999999999999</v>
      </c>
      <c r="AC1999" s="1189">
        <f>SUM(E1999:AB1999)</f>
        <v>11.857200000000001</v>
      </c>
    </row>
    <row r="2000" spans="1:31" s="3" customFormat="1" ht="12.75" customHeight="1">
      <c r="A2000" s="3281"/>
      <c r="B2000" s="3296"/>
      <c r="C2000" s="1191" t="s">
        <v>158</v>
      </c>
      <c r="D2000" s="1191" t="s">
        <v>157</v>
      </c>
      <c r="E2000" s="1333">
        <v>9.7799999999999998E-2</v>
      </c>
      <c r="F2000" s="1333">
        <v>9.4799999999999995E-2</v>
      </c>
      <c r="G2000" s="1333">
        <v>9.1200000000000003E-2</v>
      </c>
      <c r="H2000" s="1326">
        <v>9.3600000000000003E-2</v>
      </c>
      <c r="I2000" s="1333">
        <v>9.6000000000000002E-2</v>
      </c>
      <c r="J2000" s="1333">
        <v>0.1062</v>
      </c>
      <c r="K2000" s="1333">
        <v>0.11459999999999999</v>
      </c>
      <c r="L2000" s="1333">
        <v>0.123</v>
      </c>
      <c r="M2000" s="1333">
        <v>0.1206</v>
      </c>
      <c r="N2000" s="1326">
        <v>0.1038</v>
      </c>
      <c r="O2000" s="1333">
        <v>8.9399999999999993E-2</v>
      </c>
      <c r="P2000" s="1333">
        <v>0.10440000000000001</v>
      </c>
      <c r="Q2000" s="1333">
        <v>0.105</v>
      </c>
      <c r="R2000" s="1333">
        <v>0.10440000000000001</v>
      </c>
      <c r="S2000" s="1333">
        <v>0.1116</v>
      </c>
      <c r="T2000" s="1333">
        <v>0.1038</v>
      </c>
      <c r="U2000" s="1333">
        <v>0.10920000000000001</v>
      </c>
      <c r="V2000" s="1326">
        <v>0.114</v>
      </c>
      <c r="W2000" s="1333">
        <v>0.1164</v>
      </c>
      <c r="X2000" s="1333">
        <v>0.114</v>
      </c>
      <c r="Y2000" s="1333">
        <v>0.10920000000000001</v>
      </c>
      <c r="Z2000" s="1333">
        <v>0.10440000000000001</v>
      </c>
      <c r="AA2000" s="1333">
        <v>0.10199999999999999</v>
      </c>
      <c r="AB2000" s="1333">
        <v>9.7799999999999998E-2</v>
      </c>
      <c r="AC2000" s="1194">
        <f>SUM(E2000:AB2000)</f>
        <v>2.5272000000000001</v>
      </c>
    </row>
    <row r="2001" spans="1:31" s="3" customFormat="1" ht="12.75" customHeight="1">
      <c r="A2001" s="3281"/>
      <c r="B2001" s="3296"/>
      <c r="C2001" s="1191" t="s">
        <v>159</v>
      </c>
      <c r="D2001" s="1697" t="s">
        <v>160</v>
      </c>
      <c r="E2001" s="1929">
        <v>28</v>
      </c>
      <c r="F2001" s="1929">
        <v>25</v>
      </c>
      <c r="G2001" s="1929">
        <v>25</v>
      </c>
      <c r="H2001" s="1929">
        <v>25</v>
      </c>
      <c r="I2001" s="1929">
        <v>25</v>
      </c>
      <c r="J2001" s="1929">
        <v>30</v>
      </c>
      <c r="K2001" s="1929">
        <v>32</v>
      </c>
      <c r="L2001" s="1929">
        <v>30</v>
      </c>
      <c r="M2001" s="1929">
        <v>33</v>
      </c>
      <c r="N2001" s="1929">
        <v>27</v>
      </c>
      <c r="O2001" s="1929">
        <v>27</v>
      </c>
      <c r="P2001" s="1929">
        <v>27</v>
      </c>
      <c r="Q2001" s="1929">
        <v>26</v>
      </c>
      <c r="R2001" s="1929">
        <v>28</v>
      </c>
      <c r="S2001" s="1929">
        <v>0</v>
      </c>
      <c r="T2001" s="1929">
        <v>30</v>
      </c>
      <c r="U2001" s="1929">
        <v>27</v>
      </c>
      <c r="V2001" s="1929">
        <v>27</v>
      </c>
      <c r="W2001" s="1929">
        <v>26</v>
      </c>
      <c r="X2001" s="1929">
        <v>26</v>
      </c>
      <c r="Y2001" s="1929">
        <v>23</v>
      </c>
      <c r="Z2001" s="1929">
        <v>26</v>
      </c>
      <c r="AA2001" s="1929">
        <v>23</v>
      </c>
      <c r="AB2001" s="1929">
        <v>23</v>
      </c>
      <c r="AC2001" s="1194"/>
    </row>
    <row r="2002" spans="1:31" s="3" customFormat="1" ht="12.75" customHeight="1" thickBot="1">
      <c r="A2002" s="3282"/>
      <c r="B2002" s="3297"/>
      <c r="C2002" s="1209" t="s">
        <v>161</v>
      </c>
      <c r="D2002" s="1209"/>
      <c r="E2002" s="1268">
        <f t="shared" ref="E2002:AC2002" si="558">E2000/E1999</f>
        <v>0.20737913486005088</v>
      </c>
      <c r="F2002" s="1268">
        <f t="shared" si="558"/>
        <v>0.20256410256410254</v>
      </c>
      <c r="G2002" s="1268">
        <f t="shared" si="558"/>
        <v>0.20402684563758389</v>
      </c>
      <c r="H2002" s="1312">
        <f t="shared" si="558"/>
        <v>0.20365535248041775</v>
      </c>
      <c r="I2002" s="1268">
        <f t="shared" si="558"/>
        <v>0.20512820512820512</v>
      </c>
      <c r="J2002" s="1268">
        <f t="shared" si="558"/>
        <v>0.20799059929494709</v>
      </c>
      <c r="K2002" s="1268">
        <f t="shared" si="558"/>
        <v>0.19854469854469853</v>
      </c>
      <c r="L2002" s="1268">
        <f t="shared" si="558"/>
        <v>0.19176800748362957</v>
      </c>
      <c r="M2002" s="1268">
        <f t="shared" si="558"/>
        <v>0.19476744186046513</v>
      </c>
      <c r="N2002" s="1312">
        <f t="shared" si="558"/>
        <v>0.19438202247191011</v>
      </c>
      <c r="O2002" s="1268">
        <f t="shared" si="558"/>
        <v>0.23726114649681526</v>
      </c>
      <c r="P2002" s="1268">
        <f t="shared" si="558"/>
        <v>0.21588089330024818</v>
      </c>
      <c r="Q2002" s="1268">
        <f t="shared" si="558"/>
        <v>0.21367521367521367</v>
      </c>
      <c r="R2002" s="1268">
        <f t="shared" si="558"/>
        <v>0.21193666260657737</v>
      </c>
      <c r="S2002" s="1268">
        <f t="shared" si="558"/>
        <v>0.21933962264150944</v>
      </c>
      <c r="T2002" s="1268">
        <f t="shared" si="558"/>
        <v>0.21149144254278729</v>
      </c>
      <c r="U2002" s="1268">
        <f t="shared" si="558"/>
        <v>0.20472440944881892</v>
      </c>
      <c r="V2002" s="1312">
        <f t="shared" si="558"/>
        <v>0.22326674500587543</v>
      </c>
      <c r="W2002" s="1268">
        <f t="shared" si="558"/>
        <v>0.23345367027677499</v>
      </c>
      <c r="X2002" s="1268">
        <f t="shared" si="558"/>
        <v>0.23839397741530741</v>
      </c>
      <c r="Y2002" s="1268">
        <f t="shared" si="558"/>
        <v>0.24042272126816383</v>
      </c>
      <c r="Z2002" s="1268">
        <f t="shared" si="558"/>
        <v>0.2283464566929134</v>
      </c>
      <c r="AA2002" s="1268">
        <f t="shared" si="558"/>
        <v>0.22397891963109351</v>
      </c>
      <c r="AB2002" s="1268">
        <f t="shared" si="558"/>
        <v>0.22797202797202798</v>
      </c>
      <c r="AC2002" s="1212">
        <f t="shared" si="558"/>
        <v>0.21313632223459164</v>
      </c>
    </row>
    <row r="2003" spans="1:31" s="3" customFormat="1" ht="12.75" customHeight="1">
      <c r="A2003" s="3300" t="s">
        <v>183</v>
      </c>
      <c r="B2003" s="3316" t="s">
        <v>879</v>
      </c>
      <c r="C2003" s="1239" t="s">
        <v>156</v>
      </c>
      <c r="D2003" s="1255" t="s">
        <v>157</v>
      </c>
      <c r="E2003" s="1328">
        <v>0.21479999999999999</v>
      </c>
      <c r="F2003" s="1328">
        <v>0.2112</v>
      </c>
      <c r="G2003" s="1328">
        <v>0.21240000000000001</v>
      </c>
      <c r="H2003" s="1329">
        <v>0.20880000000000001</v>
      </c>
      <c r="I2003" s="1328">
        <v>0.216</v>
      </c>
      <c r="J2003" s="1328">
        <v>0.23039999999999999</v>
      </c>
      <c r="K2003" s="1328">
        <v>0.25440000000000002</v>
      </c>
      <c r="L2003" s="1328">
        <v>0.21959999999999999</v>
      </c>
      <c r="M2003" s="1328">
        <v>0.20880000000000001</v>
      </c>
      <c r="N2003" s="1329">
        <v>0.20519999999999999</v>
      </c>
      <c r="O2003" s="1328">
        <v>0.19439999999999999</v>
      </c>
      <c r="P2003" s="1328">
        <v>0.1764</v>
      </c>
      <c r="Q2003" s="1328">
        <v>0.186</v>
      </c>
      <c r="R2003" s="1328">
        <v>0.18360000000000001</v>
      </c>
      <c r="S2003" s="1328">
        <v>0.20519999999999999</v>
      </c>
      <c r="T2003" s="1328">
        <v>0.21360000000000001</v>
      </c>
      <c r="U2003" s="1328">
        <v>0.19800000000000001</v>
      </c>
      <c r="V2003" s="1329">
        <v>0.21360000000000001</v>
      </c>
      <c r="W2003" s="1328">
        <v>0.216</v>
      </c>
      <c r="X2003" s="1328">
        <v>0.21360000000000001</v>
      </c>
      <c r="Y2003" s="1328">
        <v>0.20760000000000001</v>
      </c>
      <c r="Z2003" s="1328">
        <v>0.20880000000000001</v>
      </c>
      <c r="AA2003" s="1328">
        <v>0.20399999999999999</v>
      </c>
      <c r="AB2003" s="1328">
        <v>0.19320000000000001</v>
      </c>
      <c r="AC2003" s="1242">
        <f>SUM(E2003:AB2003)</f>
        <v>4.9956000000000005</v>
      </c>
    </row>
    <row r="2004" spans="1:31" s="3" customFormat="1" ht="12.75" customHeight="1">
      <c r="A2004" s="3291"/>
      <c r="B2004" s="3284"/>
      <c r="C2004" s="1248" t="s">
        <v>158</v>
      </c>
      <c r="D2004" s="1596" t="s">
        <v>157</v>
      </c>
      <c r="E2004" s="1307">
        <v>4.3200000000000002E-2</v>
      </c>
      <c r="F2004" s="1307">
        <v>4.2000000000000003E-2</v>
      </c>
      <c r="G2004" s="1307">
        <v>4.3200000000000002E-2</v>
      </c>
      <c r="H2004" s="1326">
        <v>3.9600000000000003E-2</v>
      </c>
      <c r="I2004" s="1307">
        <v>4.2000000000000003E-2</v>
      </c>
      <c r="J2004" s="1307">
        <v>4.2000000000000003E-2</v>
      </c>
      <c r="K2004" s="1307">
        <v>3.2399999999999998E-2</v>
      </c>
      <c r="L2004" s="1307">
        <v>0.03</v>
      </c>
      <c r="M2004" s="1307">
        <v>3.8399999999999997E-2</v>
      </c>
      <c r="N2004" s="1326">
        <v>4.0800000000000003E-2</v>
      </c>
      <c r="O2004" s="1307">
        <v>3.9600000000000003E-2</v>
      </c>
      <c r="P2004" s="1307">
        <v>4.2000000000000003E-2</v>
      </c>
      <c r="Q2004" s="1307">
        <v>6.2399999999999997E-2</v>
      </c>
      <c r="R2004" s="1307">
        <v>3.9600000000000003E-2</v>
      </c>
      <c r="S2004" s="1307">
        <v>6.1199999999999997E-2</v>
      </c>
      <c r="T2004" s="1307">
        <v>5.6399999999999999E-2</v>
      </c>
      <c r="U2004" s="1307">
        <v>4.3200000000000002E-2</v>
      </c>
      <c r="V2004" s="1326">
        <v>4.3200000000000002E-2</v>
      </c>
      <c r="W2004" s="1307">
        <v>4.4400000000000002E-2</v>
      </c>
      <c r="X2004" s="1307">
        <v>4.6800000000000001E-2</v>
      </c>
      <c r="Y2004" s="1307">
        <v>4.4400000000000002E-2</v>
      </c>
      <c r="Z2004" s="1307">
        <v>4.2000000000000003E-2</v>
      </c>
      <c r="AA2004" s="1307">
        <v>4.3200000000000002E-2</v>
      </c>
      <c r="AB2004" s="1307">
        <v>4.3200000000000002E-2</v>
      </c>
      <c r="AC2004" s="1194">
        <f>SUM(E2004:AB2004)</f>
        <v>1.0451999999999999</v>
      </c>
    </row>
    <row r="2005" spans="1:31" s="3" customFormat="1" ht="12.75" customHeight="1">
      <c r="A2005" s="3291"/>
      <c r="B2005" s="3284"/>
      <c r="C2005" s="1191" t="s">
        <v>159</v>
      </c>
      <c r="D2005" s="1697" t="s">
        <v>160</v>
      </c>
      <c r="E2005" s="1929">
        <v>14</v>
      </c>
      <c r="F2005" s="1929">
        <v>13</v>
      </c>
      <c r="G2005" s="1929">
        <v>13</v>
      </c>
      <c r="H2005" s="1929">
        <v>13</v>
      </c>
      <c r="I2005" s="1929">
        <v>15</v>
      </c>
      <c r="J2005" s="1929">
        <v>16</v>
      </c>
      <c r="K2005" s="1929">
        <v>17</v>
      </c>
      <c r="L2005" s="1929">
        <v>13</v>
      </c>
      <c r="M2005" s="1929">
        <v>12</v>
      </c>
      <c r="N2005" s="1929">
        <v>13</v>
      </c>
      <c r="O2005" s="1929">
        <v>11</v>
      </c>
      <c r="P2005" s="1929">
        <v>12</v>
      </c>
      <c r="Q2005" s="1929">
        <v>12</v>
      </c>
      <c r="R2005" s="1929">
        <v>11</v>
      </c>
      <c r="S2005" s="1929">
        <v>13</v>
      </c>
      <c r="T2005" s="1929">
        <v>13</v>
      </c>
      <c r="U2005" s="1929">
        <v>13</v>
      </c>
      <c r="V2005" s="1929">
        <v>15</v>
      </c>
      <c r="W2005" s="1929">
        <v>15</v>
      </c>
      <c r="X2005" s="1929">
        <v>12</v>
      </c>
      <c r="Y2005" s="1929">
        <v>12</v>
      </c>
      <c r="Z2005" s="1929">
        <v>14</v>
      </c>
      <c r="AA2005" s="1929">
        <v>12</v>
      </c>
      <c r="AB2005" s="1929">
        <v>13</v>
      </c>
      <c r="AC2005" s="1194"/>
    </row>
    <row r="2006" spans="1:31" s="3" customFormat="1" ht="12.75" customHeight="1" thickBot="1">
      <c r="A2006" s="3293"/>
      <c r="B2006" s="3285"/>
      <c r="C2006" s="1363" t="s">
        <v>161</v>
      </c>
      <c r="D2006" s="1363"/>
      <c r="E2006" s="1308">
        <f t="shared" ref="E2006:AC2006" si="559">E2004/E2003</f>
        <v>0.2011173184357542</v>
      </c>
      <c r="F2006" s="1308">
        <f t="shared" si="559"/>
        <v>0.19886363636363638</v>
      </c>
      <c r="G2006" s="1308">
        <f t="shared" si="559"/>
        <v>0.20338983050847459</v>
      </c>
      <c r="H2006" s="1362">
        <f t="shared" si="559"/>
        <v>0.18965517241379309</v>
      </c>
      <c r="I2006" s="1308">
        <f t="shared" si="559"/>
        <v>0.19444444444444445</v>
      </c>
      <c r="J2006" s="1308">
        <f t="shared" si="559"/>
        <v>0.18229166666666669</v>
      </c>
      <c r="K2006" s="1308">
        <f t="shared" si="559"/>
        <v>0.12735849056603771</v>
      </c>
      <c r="L2006" s="1308">
        <f t="shared" si="559"/>
        <v>0.13661202185792351</v>
      </c>
      <c r="M2006" s="1308">
        <f t="shared" si="559"/>
        <v>0.18390804597701146</v>
      </c>
      <c r="N2006" s="1362">
        <f t="shared" si="559"/>
        <v>0.19883040935672516</v>
      </c>
      <c r="O2006" s="1308">
        <f t="shared" si="559"/>
        <v>0.20370370370370372</v>
      </c>
      <c r="P2006" s="1308">
        <f t="shared" si="559"/>
        <v>0.23809523809523811</v>
      </c>
      <c r="Q2006" s="1308">
        <f t="shared" si="559"/>
        <v>0.3354838709677419</v>
      </c>
      <c r="R2006" s="1308">
        <f t="shared" si="559"/>
        <v>0.21568627450980393</v>
      </c>
      <c r="S2006" s="1308">
        <f t="shared" si="559"/>
        <v>0.2982456140350877</v>
      </c>
      <c r="T2006" s="1308">
        <f t="shared" si="559"/>
        <v>0.2640449438202247</v>
      </c>
      <c r="U2006" s="1308">
        <f t="shared" si="559"/>
        <v>0.21818181818181817</v>
      </c>
      <c r="V2006" s="1362">
        <f t="shared" si="559"/>
        <v>0.20224719101123595</v>
      </c>
      <c r="W2006" s="1308">
        <f t="shared" si="559"/>
        <v>0.20555555555555557</v>
      </c>
      <c r="X2006" s="1308">
        <f t="shared" si="559"/>
        <v>0.2191011235955056</v>
      </c>
      <c r="Y2006" s="1308">
        <f t="shared" si="559"/>
        <v>0.2138728323699422</v>
      </c>
      <c r="Z2006" s="1308">
        <f t="shared" si="559"/>
        <v>0.20114942528735633</v>
      </c>
      <c r="AA2006" s="1308">
        <f t="shared" si="559"/>
        <v>0.21176470588235297</v>
      </c>
      <c r="AB2006" s="1308">
        <f t="shared" si="559"/>
        <v>0.2236024844720497</v>
      </c>
      <c r="AC2006" s="1205">
        <f t="shared" si="559"/>
        <v>0.20922411722315634</v>
      </c>
    </row>
    <row r="2007" spans="1:31" s="3" customFormat="1" ht="12.75" customHeight="1">
      <c r="A2007" s="1364" t="s">
        <v>734</v>
      </c>
      <c r="B2007" s="1365"/>
      <c r="C2007" s="1366"/>
      <c r="D2007" s="1366"/>
      <c r="E2007" s="1367">
        <f t="shared" ref="E2007:AB2007" si="560">E1994+E1999+E2003</f>
        <v>1.2093</v>
      </c>
      <c r="F2007" s="1367">
        <f t="shared" si="560"/>
        <v>1.1979000000000002</v>
      </c>
      <c r="G2007" s="1367">
        <f t="shared" si="560"/>
        <v>1.1655</v>
      </c>
      <c r="H2007" s="1367">
        <f t="shared" si="560"/>
        <v>1.1997</v>
      </c>
      <c r="I2007" s="1367">
        <f t="shared" si="560"/>
        <v>1.2383999999999999</v>
      </c>
      <c r="J2007" s="1367">
        <f t="shared" si="560"/>
        <v>1.3269</v>
      </c>
      <c r="K2007" s="1367">
        <f t="shared" si="560"/>
        <v>1.4532</v>
      </c>
      <c r="L2007" s="1367">
        <f t="shared" si="560"/>
        <v>1.4175</v>
      </c>
      <c r="M2007" s="1367">
        <f t="shared" si="560"/>
        <v>1.3425</v>
      </c>
      <c r="N2007" s="1367">
        <f t="shared" si="560"/>
        <v>1.1949000000000001</v>
      </c>
      <c r="O2007" s="1367">
        <f t="shared" si="560"/>
        <v>0.98280000000000001</v>
      </c>
      <c r="P2007" s="1367">
        <f t="shared" si="560"/>
        <v>1.0821000000000001</v>
      </c>
      <c r="Q2007" s="1367">
        <f t="shared" si="560"/>
        <v>1.1120999999999999</v>
      </c>
      <c r="R2007" s="1367">
        <f t="shared" si="560"/>
        <v>1.1109</v>
      </c>
      <c r="S2007" s="1367">
        <f t="shared" si="560"/>
        <v>1.155</v>
      </c>
      <c r="T2007" s="1367">
        <f t="shared" si="560"/>
        <v>1.1600999999999999</v>
      </c>
      <c r="U2007" s="1367">
        <f t="shared" si="560"/>
        <v>1.2353999999999998</v>
      </c>
      <c r="V2007" s="1367">
        <f t="shared" si="560"/>
        <v>1.2345000000000002</v>
      </c>
      <c r="W2007" s="1367">
        <f t="shared" si="560"/>
        <v>1.2543</v>
      </c>
      <c r="X2007" s="1367">
        <f t="shared" si="560"/>
        <v>1.2189000000000001</v>
      </c>
      <c r="Y2007" s="1367">
        <f t="shared" si="560"/>
        <v>1.1762999999999999</v>
      </c>
      <c r="Z2007" s="1367">
        <f t="shared" si="560"/>
        <v>1.1637</v>
      </c>
      <c r="AA2007" s="1367">
        <f t="shared" si="560"/>
        <v>1.1361000000000001</v>
      </c>
      <c r="AB2007" s="1367">
        <f t="shared" si="560"/>
        <v>1.1114999999999999</v>
      </c>
      <c r="AC2007" s="1368"/>
    </row>
    <row r="2008" spans="1:31" s="3" customFormat="1" ht="12.75" customHeight="1">
      <c r="A2008" s="1218" t="s">
        <v>735</v>
      </c>
      <c r="B2008" s="1219"/>
      <c r="C2008" s="1220"/>
      <c r="D2008" s="1220"/>
      <c r="E2008" s="1390">
        <f t="shared" ref="E2008:AB2008" si="561">E1995+E2000+E2004</f>
        <v>0.19140000000000001</v>
      </c>
      <c r="F2008" s="1390">
        <f t="shared" si="561"/>
        <v>0.18720000000000001</v>
      </c>
      <c r="G2008" s="1390">
        <f t="shared" si="561"/>
        <v>0.18480000000000002</v>
      </c>
      <c r="H2008" s="1390">
        <f t="shared" si="561"/>
        <v>0.18149999999999999</v>
      </c>
      <c r="I2008" s="1390">
        <f t="shared" si="561"/>
        <v>0.18840000000000001</v>
      </c>
      <c r="J2008" s="1390">
        <f t="shared" si="561"/>
        <v>0.2049</v>
      </c>
      <c r="K2008" s="1390">
        <f t="shared" si="561"/>
        <v>0.20789999999999997</v>
      </c>
      <c r="L2008" s="1390">
        <f t="shared" si="561"/>
        <v>0.2097</v>
      </c>
      <c r="M2008" s="1390">
        <f t="shared" si="561"/>
        <v>0.2031</v>
      </c>
      <c r="N2008" s="1390">
        <f t="shared" si="561"/>
        <v>0.18240000000000001</v>
      </c>
      <c r="O2008" s="1390">
        <f t="shared" si="561"/>
        <v>0.1605</v>
      </c>
      <c r="P2008" s="1390">
        <f t="shared" si="561"/>
        <v>0.17580000000000001</v>
      </c>
      <c r="Q2008" s="1390">
        <f t="shared" si="561"/>
        <v>0.20100000000000001</v>
      </c>
      <c r="R2008" s="1390">
        <f t="shared" si="561"/>
        <v>0.1797</v>
      </c>
      <c r="S2008" s="1390">
        <f t="shared" si="561"/>
        <v>0.22950000000000001</v>
      </c>
      <c r="T2008" s="1390">
        <f t="shared" si="561"/>
        <v>0.21690000000000001</v>
      </c>
      <c r="U2008" s="1390">
        <f t="shared" si="561"/>
        <v>0.20910000000000001</v>
      </c>
      <c r="V2008" s="1390">
        <f t="shared" si="561"/>
        <v>0.21390000000000003</v>
      </c>
      <c r="W2008" s="1390">
        <f t="shared" si="561"/>
        <v>0.2238</v>
      </c>
      <c r="X2008" s="1390">
        <f t="shared" si="561"/>
        <v>0.22800000000000001</v>
      </c>
      <c r="Y2008" s="1390">
        <f t="shared" si="561"/>
        <v>0.21240000000000001</v>
      </c>
      <c r="Z2008" s="1390">
        <f t="shared" si="561"/>
        <v>0.20100000000000001</v>
      </c>
      <c r="AA2008" s="1390">
        <f t="shared" si="561"/>
        <v>0.20190000000000002</v>
      </c>
      <c r="AB2008" s="1390">
        <f t="shared" si="561"/>
        <v>0.19769999999999999</v>
      </c>
      <c r="AC2008" s="1222"/>
    </row>
    <row r="2009" spans="1:31" s="3" customFormat="1" ht="12.75" customHeight="1">
      <c r="A2009" s="1223" t="s">
        <v>736</v>
      </c>
      <c r="B2009" s="1224"/>
      <c r="C2009" s="1225"/>
      <c r="D2009" s="1225"/>
      <c r="E2009" s="1226">
        <f t="shared" ref="E2009:AB2009" si="562">SQRT(E2007*E2007+E2008*E2008)</f>
        <v>1.2243530740762649</v>
      </c>
      <c r="F2009" s="1226">
        <f t="shared" si="562"/>
        <v>1.2124389675360985</v>
      </c>
      <c r="G2009" s="1226">
        <f t="shared" si="562"/>
        <v>1.180059867125393</v>
      </c>
      <c r="H2009" s="1226">
        <f t="shared" si="562"/>
        <v>1.2133516967474847</v>
      </c>
      <c r="I2009" s="1226">
        <f t="shared" si="562"/>
        <v>1.2526488414555772</v>
      </c>
      <c r="J2009" s="1226">
        <f t="shared" si="562"/>
        <v>1.3426271336450786</v>
      </c>
      <c r="K2009" s="1226">
        <f t="shared" si="562"/>
        <v>1.4679961341910952</v>
      </c>
      <c r="L2009" s="1226">
        <f t="shared" si="562"/>
        <v>1.4329271928468661</v>
      </c>
      <c r="M2009" s="1226">
        <f t="shared" si="562"/>
        <v>1.3577760713755416</v>
      </c>
      <c r="N2009" s="1226">
        <f t="shared" si="562"/>
        <v>1.2087413991420994</v>
      </c>
      <c r="O2009" s="1226">
        <f t="shared" si="562"/>
        <v>0.9958193058984145</v>
      </c>
      <c r="P2009" s="1226">
        <f t="shared" si="562"/>
        <v>1.0962873938890294</v>
      </c>
      <c r="Q2009" s="1226">
        <f t="shared" si="562"/>
        <v>1.1301183168146598</v>
      </c>
      <c r="R2009" s="1226">
        <f t="shared" si="562"/>
        <v>1.1253403485168387</v>
      </c>
      <c r="S2009" s="1226">
        <f t="shared" si="562"/>
        <v>1.1775802520422971</v>
      </c>
      <c r="T2009" s="1226">
        <f t="shared" si="562"/>
        <v>1.1802023640037329</v>
      </c>
      <c r="U2009" s="1226">
        <f t="shared" si="562"/>
        <v>1.2529708576020431</v>
      </c>
      <c r="V2009" s="1226">
        <f t="shared" si="562"/>
        <v>1.2528940338272827</v>
      </c>
      <c r="W2009" s="1226">
        <f t="shared" si="562"/>
        <v>1.2741094654699023</v>
      </c>
      <c r="X2009" s="1226">
        <f t="shared" si="562"/>
        <v>1.2400408098123223</v>
      </c>
      <c r="Y2009" s="1226">
        <f t="shared" si="562"/>
        <v>1.1953223205478929</v>
      </c>
      <c r="Z2009" s="1226">
        <f t="shared" si="562"/>
        <v>1.1809312808118853</v>
      </c>
      <c r="AA2009" s="1226">
        <f t="shared" si="562"/>
        <v>1.1539006976338997</v>
      </c>
      <c r="AB2009" s="1226">
        <f t="shared" si="562"/>
        <v>1.1289453219709094</v>
      </c>
      <c r="AC2009" s="1228"/>
      <c r="AD2009" s="1195">
        <f>MAX(E2009:AB2009)</f>
        <v>1.4679961341910952</v>
      </c>
    </row>
    <row r="2010" spans="1:31" s="1161" customFormat="1" ht="12.75" customHeight="1" thickBot="1">
      <c r="A2010" s="1229" t="s">
        <v>645</v>
      </c>
      <c r="B2010" s="1230"/>
      <c r="C2010" s="1231"/>
      <c r="D2010" s="1231"/>
      <c r="E2010" s="1309">
        <v>1</v>
      </c>
      <c r="F2010" s="1309">
        <v>2</v>
      </c>
      <c r="G2010" s="1309">
        <v>3</v>
      </c>
      <c r="H2010" s="1309">
        <v>4</v>
      </c>
      <c r="I2010" s="1309">
        <v>5</v>
      </c>
      <c r="J2010" s="1309">
        <v>6</v>
      </c>
      <c r="K2010" s="1309">
        <v>7</v>
      </c>
      <c r="L2010" s="1309">
        <v>8</v>
      </c>
      <c r="M2010" s="1309">
        <v>9</v>
      </c>
      <c r="N2010" s="1309">
        <v>10</v>
      </c>
      <c r="O2010" s="1309">
        <v>11</v>
      </c>
      <c r="P2010" s="1309">
        <v>12</v>
      </c>
      <c r="Q2010" s="1309">
        <v>13</v>
      </c>
      <c r="R2010" s="1309">
        <v>14</v>
      </c>
      <c r="S2010" s="1309">
        <v>15</v>
      </c>
      <c r="T2010" s="1309">
        <v>16</v>
      </c>
      <c r="U2010" s="1309">
        <v>17</v>
      </c>
      <c r="V2010" s="1309">
        <v>18</v>
      </c>
      <c r="W2010" s="1309">
        <v>19</v>
      </c>
      <c r="X2010" s="1309">
        <v>20</v>
      </c>
      <c r="Y2010" s="1309">
        <v>21</v>
      </c>
      <c r="Z2010" s="1309">
        <v>22</v>
      </c>
      <c r="AA2010" s="1309">
        <v>23</v>
      </c>
      <c r="AB2010" s="1309">
        <v>24</v>
      </c>
      <c r="AC2010" s="1233"/>
    </row>
    <row r="2011" spans="1:31" s="1161" customFormat="1" ht="12.75" customHeight="1">
      <c r="A2011" s="1234" t="s">
        <v>169</v>
      </c>
      <c r="B2011" s="1235"/>
      <c r="C2011" s="1236" t="s">
        <v>164</v>
      </c>
      <c r="D2011" s="1726" t="s">
        <v>160</v>
      </c>
      <c r="E2011" s="2939">
        <v>10.590000152587891</v>
      </c>
      <c r="F2011" s="2939">
        <v>10.5</v>
      </c>
      <c r="G2011" s="2939">
        <v>10.510000228881836</v>
      </c>
      <c r="H2011" s="2939">
        <v>10.579999923706055</v>
      </c>
      <c r="I2011" s="2939">
        <v>10.590000152587891</v>
      </c>
      <c r="J2011" s="2939">
        <v>10.649999618530273</v>
      </c>
      <c r="K2011" s="2939">
        <v>10.649999618530273</v>
      </c>
      <c r="L2011" s="2939">
        <v>10.579999923706055</v>
      </c>
      <c r="M2011" s="2939">
        <v>10.619999885559082</v>
      </c>
      <c r="N2011" s="2939">
        <v>10.640000343322754</v>
      </c>
      <c r="O2011" s="2939">
        <v>10.5</v>
      </c>
      <c r="P2011" s="2939">
        <v>10.460000038146973</v>
      </c>
      <c r="Q2011" s="2939">
        <v>10.529999732971191</v>
      </c>
      <c r="R2011" s="2939">
        <v>10.539999961853027</v>
      </c>
      <c r="S2011" s="2939">
        <v>10.590000152587891</v>
      </c>
      <c r="T2011" s="2939">
        <v>10.529999732971191</v>
      </c>
      <c r="U2011" s="2939">
        <v>10.5</v>
      </c>
      <c r="V2011" s="2939">
        <v>10.520000457763672</v>
      </c>
      <c r="W2011" s="2939">
        <v>10.550000190734863</v>
      </c>
      <c r="X2011" s="2939">
        <v>10.569999694824219</v>
      </c>
      <c r="Y2011" s="2939">
        <v>10.579999923706055</v>
      </c>
      <c r="Z2011" s="2939">
        <v>10.550000190734863</v>
      </c>
      <c r="AA2011" s="2939">
        <v>10.659999847412109</v>
      </c>
      <c r="AB2011" s="2939">
        <v>10.600000381469727</v>
      </c>
      <c r="AC2011" s="1236"/>
    </row>
    <row r="2012" spans="1:31" s="1161" customFormat="1" ht="12.75" customHeight="1" thickBot="1">
      <c r="A2012" s="1393" t="s">
        <v>170</v>
      </c>
      <c r="B2012" s="1394"/>
      <c r="C2012" s="1297" t="s">
        <v>164</v>
      </c>
      <c r="D2012" s="1785" t="s">
        <v>160</v>
      </c>
      <c r="E2012" s="2940">
        <v>10.590000152587891</v>
      </c>
      <c r="F2012" s="2940">
        <v>10.489999771118164</v>
      </c>
      <c r="G2012" s="2940">
        <v>10.5</v>
      </c>
      <c r="H2012" s="2940">
        <v>10.569999694824219</v>
      </c>
      <c r="I2012" s="2940">
        <v>10.569999694824219</v>
      </c>
      <c r="J2012" s="2940">
        <v>10.470000267028809</v>
      </c>
      <c r="K2012" s="2940">
        <v>10.470000267028809</v>
      </c>
      <c r="L2012" s="2940">
        <v>10.390000343322754</v>
      </c>
      <c r="M2012" s="2940">
        <v>10.430000305175781</v>
      </c>
      <c r="N2012" s="2940">
        <v>10.449999809265137</v>
      </c>
      <c r="O2012" s="2940">
        <v>10.489999771118164</v>
      </c>
      <c r="P2012" s="2940">
        <v>10.460000038146973</v>
      </c>
      <c r="Q2012" s="2940">
        <v>10.359999656677246</v>
      </c>
      <c r="R2012" s="2940">
        <v>10.539999961853027</v>
      </c>
      <c r="S2012" s="2940">
        <v>10.560000419616699</v>
      </c>
      <c r="T2012" s="2940">
        <v>10.529999732971191</v>
      </c>
      <c r="U2012" s="2940">
        <v>10.489999771118164</v>
      </c>
      <c r="V2012" s="2940">
        <v>10.520000457763672</v>
      </c>
      <c r="W2012" s="2940">
        <v>10.539999961853027</v>
      </c>
      <c r="X2012" s="2940">
        <v>10.579999923706055</v>
      </c>
      <c r="Y2012" s="2940">
        <v>10.569999694824219</v>
      </c>
      <c r="Z2012" s="2940">
        <v>10.539999961853027</v>
      </c>
      <c r="AA2012" s="2940">
        <v>10.659999847412109</v>
      </c>
      <c r="AB2012" s="2940">
        <v>10.590000152587891</v>
      </c>
      <c r="AC2012" s="1297"/>
      <c r="AD2012" s="1532">
        <f>MAX(E2012:AB2012)</f>
        <v>10.659999847412109</v>
      </c>
      <c r="AE2012" s="3">
        <f>MIN(E2012:AB2012)</f>
        <v>10.359999656677246</v>
      </c>
    </row>
    <row r="2013" spans="1:31" s="3" customFormat="1" ht="12.75" customHeight="1">
      <c r="A2013" s="3304" t="s">
        <v>255</v>
      </c>
      <c r="B2013" s="3309" t="s">
        <v>928</v>
      </c>
      <c r="C2013" s="1255" t="s">
        <v>156</v>
      </c>
      <c r="D2013" s="1255" t="s">
        <v>157</v>
      </c>
      <c r="E2013" s="1399">
        <v>0.1154</v>
      </c>
      <c r="F2013" s="1399">
        <v>0.1148</v>
      </c>
      <c r="G2013" s="1399">
        <v>0.1148</v>
      </c>
      <c r="H2013" s="1329">
        <v>0.1114</v>
      </c>
      <c r="I2013" s="1399">
        <v>0.11700000000000001</v>
      </c>
      <c r="J2013" s="1399">
        <v>0.123</v>
      </c>
      <c r="K2013" s="1399">
        <v>0.1338</v>
      </c>
      <c r="L2013" s="1399">
        <v>0.1056</v>
      </c>
      <c r="M2013" s="1399">
        <v>0.10299999999999999</v>
      </c>
      <c r="N2013" s="1329">
        <v>0.105</v>
      </c>
      <c r="O2013" s="1399">
        <v>0.1082</v>
      </c>
      <c r="P2013" s="1399">
        <v>0.10299999999999999</v>
      </c>
      <c r="Q2013" s="1399">
        <v>0.1128</v>
      </c>
      <c r="R2013" s="1399">
        <v>0.106</v>
      </c>
      <c r="S2013" s="1399">
        <v>0.12839999999999999</v>
      </c>
      <c r="T2013" s="1399">
        <v>0.1318</v>
      </c>
      <c r="U2013" s="1399">
        <v>0.1148</v>
      </c>
      <c r="V2013" s="1329">
        <v>0.1116</v>
      </c>
      <c r="W2013" s="1399">
        <v>0.1186</v>
      </c>
      <c r="X2013" s="1399">
        <v>0.11799999999999999</v>
      </c>
      <c r="Y2013" s="1399">
        <v>0.1168</v>
      </c>
      <c r="Z2013" s="1399">
        <v>0.12039999999999999</v>
      </c>
      <c r="AA2013" s="1399">
        <v>0.1142</v>
      </c>
      <c r="AB2013" s="1399">
        <v>0.107</v>
      </c>
      <c r="AC2013" s="1242">
        <f>SUM(E2013:AB2013)</f>
        <v>2.7554000000000003</v>
      </c>
    </row>
    <row r="2014" spans="1:31" s="3" customFormat="1" ht="12.75" customHeight="1">
      <c r="A2014" s="3305"/>
      <c r="B2014" s="3310"/>
      <c r="C2014" s="1191" t="s">
        <v>158</v>
      </c>
      <c r="D2014" s="1191" t="s">
        <v>157</v>
      </c>
      <c r="E2014" s="1333">
        <v>3.1399999999999997E-2</v>
      </c>
      <c r="F2014" s="1333">
        <v>2.92E-2</v>
      </c>
      <c r="G2014" s="1333">
        <v>2.92E-2</v>
      </c>
      <c r="H2014" s="1326">
        <v>2.7799999999999998E-2</v>
      </c>
      <c r="I2014" s="1333">
        <v>2.9000000000000001E-2</v>
      </c>
      <c r="J2014" s="1333">
        <v>2.9000000000000001E-2</v>
      </c>
      <c r="K2014" s="1333">
        <v>2.5999999999999999E-2</v>
      </c>
      <c r="L2014" s="1333">
        <v>2.64E-2</v>
      </c>
      <c r="M2014" s="1333">
        <v>3.1800000000000002E-2</v>
      </c>
      <c r="N2014" s="1326">
        <v>3.4200000000000001E-2</v>
      </c>
      <c r="O2014" s="1333">
        <v>3.4200000000000001E-2</v>
      </c>
      <c r="P2014" s="1333">
        <v>3.6600000000000001E-2</v>
      </c>
      <c r="Q2014" s="1333">
        <v>6.1600000000000002E-2</v>
      </c>
      <c r="R2014" s="1333">
        <v>3.4599999999999999E-2</v>
      </c>
      <c r="S2014" s="1333">
        <v>5.5800000000000002E-2</v>
      </c>
      <c r="T2014" s="1333">
        <v>5.0999999999999997E-2</v>
      </c>
      <c r="U2014" s="1333">
        <v>3.6600000000000001E-2</v>
      </c>
      <c r="V2014" s="1326">
        <v>3.44E-2</v>
      </c>
      <c r="W2014" s="1333">
        <v>3.3399999999999999E-2</v>
      </c>
      <c r="X2014" s="1333">
        <v>3.4799999999999998E-2</v>
      </c>
      <c r="Y2014" s="1333">
        <v>3.4000000000000002E-2</v>
      </c>
      <c r="Z2014" s="1333">
        <v>3.4200000000000001E-2</v>
      </c>
      <c r="AA2014" s="1333">
        <v>3.3799999999999997E-2</v>
      </c>
      <c r="AB2014" s="1333">
        <v>3.2599999999999997E-2</v>
      </c>
      <c r="AC2014" s="1319">
        <f>SUM(E2014:AB2014)</f>
        <v>0.84160000000000013</v>
      </c>
    </row>
    <row r="2015" spans="1:31" s="3" customFormat="1" ht="12.75" customHeight="1">
      <c r="A2015" s="3305"/>
      <c r="B2015" s="3310"/>
      <c r="C2015" s="1191" t="s">
        <v>159</v>
      </c>
      <c r="D2015" s="1191" t="s">
        <v>209</v>
      </c>
      <c r="E2015" s="1320">
        <f t="shared" ref="E2015:AB2015" si="563">SQRT(E2013*E2013+E2014*E2014)*1000/(1.732*E2011)</f>
        <v>6.5203594381637364</v>
      </c>
      <c r="F2015" s="1320">
        <f t="shared" si="563"/>
        <v>6.5135484684899971</v>
      </c>
      <c r="G2015" s="1320">
        <f t="shared" si="563"/>
        <v>6.5073508496413472</v>
      </c>
      <c r="H2015" s="1323">
        <f t="shared" si="563"/>
        <v>6.265709843330395</v>
      </c>
      <c r="I2015" s="1320">
        <f t="shared" si="563"/>
        <v>6.5718698358949519</v>
      </c>
      <c r="J2015" s="1320">
        <f t="shared" si="563"/>
        <v>6.8510159430275381</v>
      </c>
      <c r="K2015" s="1320">
        <f t="shared" si="563"/>
        <v>7.38936539149074</v>
      </c>
      <c r="L2015" s="1320">
        <f t="shared" si="563"/>
        <v>5.9401147586211946</v>
      </c>
      <c r="M2015" s="1320">
        <f t="shared" si="563"/>
        <v>5.8605064627257724</v>
      </c>
      <c r="N2015" s="1323">
        <f t="shared" si="563"/>
        <v>5.9923195164814729</v>
      </c>
      <c r="O2015" s="1320">
        <f t="shared" si="563"/>
        <v>6.239763617426255</v>
      </c>
      <c r="P2015" s="1320">
        <f t="shared" si="563"/>
        <v>6.0336235555667646</v>
      </c>
      <c r="Q2015" s="1320">
        <f t="shared" si="563"/>
        <v>7.0470563041338963</v>
      </c>
      <c r="R2015" s="1320">
        <f t="shared" si="563"/>
        <v>6.1080455104703786</v>
      </c>
      <c r="S2015" s="1320">
        <f t="shared" si="563"/>
        <v>7.6328441940884506</v>
      </c>
      <c r="T2015" s="1320">
        <f t="shared" si="563"/>
        <v>7.7488479698064694</v>
      </c>
      <c r="U2015" s="1320">
        <f t="shared" si="563"/>
        <v>6.6255995453899255</v>
      </c>
      <c r="V2015" s="1323">
        <f t="shared" si="563"/>
        <v>6.4092973849143844</v>
      </c>
      <c r="W2015" s="1320">
        <f t="shared" si="563"/>
        <v>6.7430638629225923</v>
      </c>
      <c r="X2015" s="1320">
        <f t="shared" si="563"/>
        <v>6.7199946003542657</v>
      </c>
      <c r="Y2015" s="1320">
        <f t="shared" si="563"/>
        <v>6.6385232558206235</v>
      </c>
      <c r="Z2015" s="1320">
        <f t="shared" si="563"/>
        <v>6.8497691264006084</v>
      </c>
      <c r="AA2015" s="1320">
        <f t="shared" si="563"/>
        <v>6.4505314927150481</v>
      </c>
      <c r="AB2015" s="1320">
        <f t="shared" si="563"/>
        <v>6.0926388298227474</v>
      </c>
      <c r="AC2015" s="1194"/>
    </row>
    <row r="2016" spans="1:31" s="3" customFormat="1" ht="12.75" customHeight="1">
      <c r="A2016" s="3307"/>
      <c r="B2016" s="3321"/>
      <c r="C2016" s="1202" t="s">
        <v>161</v>
      </c>
      <c r="D2016" s="1202"/>
      <c r="E2016" s="1308">
        <f t="shared" ref="E2016:AC2016" si="564">E2014/E2013</f>
        <v>0.27209705372616982</v>
      </c>
      <c r="F2016" s="1308">
        <f t="shared" si="564"/>
        <v>0.25435540069686413</v>
      </c>
      <c r="G2016" s="1308">
        <f t="shared" si="564"/>
        <v>0.25435540069686413</v>
      </c>
      <c r="H2016" s="1362">
        <f t="shared" si="564"/>
        <v>0.24955116696588867</v>
      </c>
      <c r="I2016" s="1308">
        <f t="shared" si="564"/>
        <v>0.24786324786324787</v>
      </c>
      <c r="J2016" s="1308">
        <f t="shared" si="564"/>
        <v>0.23577235772357724</v>
      </c>
      <c r="K2016" s="1308">
        <f t="shared" si="564"/>
        <v>0.19431988041853512</v>
      </c>
      <c r="L2016" s="1308">
        <f t="shared" si="564"/>
        <v>0.25</v>
      </c>
      <c r="M2016" s="1308">
        <f t="shared" si="564"/>
        <v>0.30873786407766995</v>
      </c>
      <c r="N2016" s="1362">
        <f t="shared" si="564"/>
        <v>0.32571428571428573</v>
      </c>
      <c r="O2016" s="1308">
        <f t="shared" si="564"/>
        <v>0.31608133086876156</v>
      </c>
      <c r="P2016" s="1308">
        <f t="shared" si="564"/>
        <v>0.35533980582524272</v>
      </c>
      <c r="Q2016" s="1308">
        <f t="shared" si="564"/>
        <v>0.54609929078014185</v>
      </c>
      <c r="R2016" s="1308">
        <f t="shared" si="564"/>
        <v>0.32641509433962262</v>
      </c>
      <c r="S2016" s="1308">
        <f t="shared" si="564"/>
        <v>0.4345794392523365</v>
      </c>
      <c r="T2016" s="1308">
        <f t="shared" si="564"/>
        <v>0.38694992412746582</v>
      </c>
      <c r="U2016" s="1308">
        <f t="shared" si="564"/>
        <v>0.31881533101045295</v>
      </c>
      <c r="V2016" s="1362">
        <f t="shared" si="564"/>
        <v>0.30824372759856628</v>
      </c>
      <c r="W2016" s="1308">
        <f t="shared" si="564"/>
        <v>0.28161888701517707</v>
      </c>
      <c r="X2016" s="1308">
        <f t="shared" si="564"/>
        <v>0.29491525423728815</v>
      </c>
      <c r="Y2016" s="1308">
        <f t="shared" si="564"/>
        <v>0.2910958904109589</v>
      </c>
      <c r="Z2016" s="1308">
        <f t="shared" si="564"/>
        <v>0.28405315614617943</v>
      </c>
      <c r="AA2016" s="1308">
        <f t="shared" si="564"/>
        <v>0.29597197898423816</v>
      </c>
      <c r="AB2016" s="1308">
        <f t="shared" si="564"/>
        <v>0.30467289719626167</v>
      </c>
      <c r="AC2016" s="1205">
        <f t="shared" si="564"/>
        <v>0.30543659722726285</v>
      </c>
    </row>
    <row r="2017" spans="1:31" s="3" customFormat="1" ht="12.75" customHeight="1">
      <c r="A2017" s="3308" t="s">
        <v>228</v>
      </c>
      <c r="B2017" s="3320" t="s">
        <v>929</v>
      </c>
      <c r="C2017" s="1186" t="s">
        <v>156</v>
      </c>
      <c r="D2017" s="1186" t="s">
        <v>157</v>
      </c>
      <c r="E2017" s="1316">
        <v>0</v>
      </c>
      <c r="F2017" s="1316">
        <v>0</v>
      </c>
      <c r="G2017" s="1316">
        <v>0</v>
      </c>
      <c r="H2017" s="1317">
        <v>0</v>
      </c>
      <c r="I2017" s="1316">
        <v>0</v>
      </c>
      <c r="J2017" s="1316">
        <v>0</v>
      </c>
      <c r="K2017" s="1316">
        <v>0</v>
      </c>
      <c r="L2017" s="1316">
        <v>0</v>
      </c>
      <c r="M2017" s="1316">
        <v>0</v>
      </c>
      <c r="N2017" s="1317">
        <v>0</v>
      </c>
      <c r="O2017" s="1316">
        <v>0</v>
      </c>
      <c r="P2017" s="1316">
        <v>0</v>
      </c>
      <c r="Q2017" s="1316">
        <v>0</v>
      </c>
      <c r="R2017" s="1316">
        <v>0</v>
      </c>
      <c r="S2017" s="1316">
        <v>0</v>
      </c>
      <c r="T2017" s="1316">
        <v>0</v>
      </c>
      <c r="U2017" s="1316">
        <v>0</v>
      </c>
      <c r="V2017" s="1317">
        <v>0</v>
      </c>
      <c r="W2017" s="1316">
        <v>0</v>
      </c>
      <c r="X2017" s="1316">
        <v>0</v>
      </c>
      <c r="Y2017" s="1316">
        <v>0</v>
      </c>
      <c r="Z2017" s="1316">
        <v>0</v>
      </c>
      <c r="AA2017" s="1316">
        <v>0</v>
      </c>
      <c r="AB2017" s="1316">
        <v>0</v>
      </c>
      <c r="AC2017" s="1189">
        <f>SUM(E2017:AB2017)</f>
        <v>0</v>
      </c>
    </row>
    <row r="2018" spans="1:31" s="3" customFormat="1" ht="12.75" customHeight="1">
      <c r="A2018" s="3305"/>
      <c r="B2018" s="3310"/>
      <c r="C2018" s="1191" t="s">
        <v>158</v>
      </c>
      <c r="D2018" s="1191" t="s">
        <v>157</v>
      </c>
      <c r="E2018" s="1305">
        <v>0</v>
      </c>
      <c r="F2018" s="1305">
        <v>0</v>
      </c>
      <c r="G2018" s="1305">
        <v>0</v>
      </c>
      <c r="H2018" s="1318">
        <v>0</v>
      </c>
      <c r="I2018" s="1305">
        <v>0</v>
      </c>
      <c r="J2018" s="1305">
        <v>0</v>
      </c>
      <c r="K2018" s="1305">
        <v>0</v>
      </c>
      <c r="L2018" s="1305">
        <v>0</v>
      </c>
      <c r="M2018" s="1305">
        <v>0</v>
      </c>
      <c r="N2018" s="1318">
        <v>0</v>
      </c>
      <c r="O2018" s="1305">
        <v>0</v>
      </c>
      <c r="P2018" s="1305">
        <v>0</v>
      </c>
      <c r="Q2018" s="1305">
        <v>0</v>
      </c>
      <c r="R2018" s="1305">
        <v>0</v>
      </c>
      <c r="S2018" s="1305">
        <v>0</v>
      </c>
      <c r="T2018" s="1305">
        <v>0</v>
      </c>
      <c r="U2018" s="1305">
        <v>0</v>
      </c>
      <c r="V2018" s="1318">
        <v>0</v>
      </c>
      <c r="W2018" s="1305">
        <v>0</v>
      </c>
      <c r="X2018" s="1305">
        <v>0</v>
      </c>
      <c r="Y2018" s="1305">
        <v>0</v>
      </c>
      <c r="Z2018" s="1305">
        <v>0</v>
      </c>
      <c r="AA2018" s="1305">
        <v>0</v>
      </c>
      <c r="AB2018" s="1305">
        <v>0</v>
      </c>
      <c r="AC2018" s="1319">
        <f>SUM(E2018:AB2018)</f>
        <v>0</v>
      </c>
    </row>
    <row r="2019" spans="1:31" s="3" customFormat="1" ht="12.75" customHeight="1">
      <c r="A2019" s="3305"/>
      <c r="B2019" s="3310"/>
      <c r="C2019" s="1191" t="s">
        <v>159</v>
      </c>
      <c r="D2019" s="1191"/>
      <c r="E2019" s="1294"/>
      <c r="F2019" s="1294"/>
      <c r="G2019" s="1294"/>
      <c r="H2019" s="1330"/>
      <c r="I2019" s="1294"/>
      <c r="J2019" s="1294"/>
      <c r="K2019" s="1294"/>
      <c r="L2019" s="1294"/>
      <c r="M2019" s="1294"/>
      <c r="N2019" s="1330"/>
      <c r="O2019" s="1294"/>
      <c r="P2019" s="1294"/>
      <c r="Q2019" s="1294"/>
      <c r="R2019" s="1294"/>
      <c r="S2019" s="1294"/>
      <c r="T2019" s="1294"/>
      <c r="U2019" s="1294"/>
      <c r="V2019" s="1330"/>
      <c r="W2019" s="1294"/>
      <c r="X2019" s="1294"/>
      <c r="Y2019" s="1294"/>
      <c r="Z2019" s="1294"/>
      <c r="AA2019" s="1294"/>
      <c r="AB2019" s="1294"/>
      <c r="AC2019" s="1194"/>
    </row>
    <row r="2020" spans="1:31" s="3" customFormat="1" ht="12.75" customHeight="1">
      <c r="A2020" s="3307"/>
      <c r="B2020" s="3321"/>
      <c r="C2020" s="1202" t="s">
        <v>161</v>
      </c>
      <c r="D2020" s="1202"/>
      <c r="E2020" s="1293"/>
      <c r="F2020" s="1293"/>
      <c r="G2020" s="1293"/>
      <c r="H2020" s="1322"/>
      <c r="I2020" s="1293"/>
      <c r="J2020" s="1293"/>
      <c r="K2020" s="1293"/>
      <c r="L2020" s="1293"/>
      <c r="M2020" s="1293"/>
      <c r="N2020" s="1322"/>
      <c r="O2020" s="1293"/>
      <c r="P2020" s="1293"/>
      <c r="Q2020" s="1293"/>
      <c r="R2020" s="1293"/>
      <c r="S2020" s="1293"/>
      <c r="T2020" s="1293"/>
      <c r="U2020" s="1293"/>
      <c r="V2020" s="1322"/>
      <c r="W2020" s="1293"/>
      <c r="X2020" s="1293"/>
      <c r="Y2020" s="1293"/>
      <c r="Z2020" s="1293"/>
      <c r="AA2020" s="1293"/>
      <c r="AB2020" s="1293"/>
      <c r="AC2020" s="1205"/>
    </row>
    <row r="2021" spans="1:31" s="3" customFormat="1" ht="12.75" customHeight="1">
      <c r="A2021" s="3308" t="s">
        <v>171</v>
      </c>
      <c r="B2021" s="3320" t="s">
        <v>178</v>
      </c>
      <c r="C2021" s="1186" t="s">
        <v>156</v>
      </c>
      <c r="D2021" s="1186" t="s">
        <v>157</v>
      </c>
      <c r="E2021" s="1316">
        <v>0</v>
      </c>
      <c r="F2021" s="1316">
        <v>0</v>
      </c>
      <c r="G2021" s="1316">
        <v>0</v>
      </c>
      <c r="H2021" s="1317">
        <v>0</v>
      </c>
      <c r="I2021" s="1316">
        <v>0</v>
      </c>
      <c r="J2021" s="1316">
        <v>0</v>
      </c>
      <c r="K2021" s="1316">
        <v>0</v>
      </c>
      <c r="L2021" s="1316">
        <v>0</v>
      </c>
      <c r="M2021" s="1316">
        <v>0</v>
      </c>
      <c r="N2021" s="1317">
        <v>0</v>
      </c>
      <c r="O2021" s="1316">
        <v>0</v>
      </c>
      <c r="P2021" s="1316">
        <v>0</v>
      </c>
      <c r="Q2021" s="1316">
        <v>0</v>
      </c>
      <c r="R2021" s="1316">
        <v>0</v>
      </c>
      <c r="S2021" s="1316">
        <v>0</v>
      </c>
      <c r="T2021" s="1316">
        <v>0</v>
      </c>
      <c r="U2021" s="1316">
        <v>0</v>
      </c>
      <c r="V2021" s="1317">
        <v>0</v>
      </c>
      <c r="W2021" s="1316">
        <v>0</v>
      </c>
      <c r="X2021" s="1316">
        <v>0</v>
      </c>
      <c r="Y2021" s="1316">
        <v>0</v>
      </c>
      <c r="Z2021" s="1316">
        <v>0</v>
      </c>
      <c r="AA2021" s="1316">
        <v>0</v>
      </c>
      <c r="AB2021" s="1316">
        <v>0</v>
      </c>
      <c r="AC2021" s="1189">
        <f>SUM(E2021:AB2021)</f>
        <v>0</v>
      </c>
    </row>
    <row r="2022" spans="1:31" s="3" customFormat="1" ht="12.75" customHeight="1">
      <c r="A2022" s="3305"/>
      <c r="B2022" s="3310"/>
      <c r="C2022" s="1191" t="s">
        <v>158</v>
      </c>
      <c r="D2022" s="1191" t="s">
        <v>157</v>
      </c>
      <c r="E2022" s="1305">
        <v>0</v>
      </c>
      <c r="F2022" s="1305">
        <v>0</v>
      </c>
      <c r="G2022" s="1305">
        <v>0</v>
      </c>
      <c r="H2022" s="1318">
        <v>0</v>
      </c>
      <c r="I2022" s="1305">
        <v>0</v>
      </c>
      <c r="J2022" s="1305">
        <v>0</v>
      </c>
      <c r="K2022" s="1305">
        <v>0</v>
      </c>
      <c r="L2022" s="1305">
        <v>0</v>
      </c>
      <c r="M2022" s="1305">
        <v>0</v>
      </c>
      <c r="N2022" s="1318">
        <v>0</v>
      </c>
      <c r="O2022" s="1305">
        <v>0</v>
      </c>
      <c r="P2022" s="1305">
        <v>0</v>
      </c>
      <c r="Q2022" s="1305">
        <v>0</v>
      </c>
      <c r="R2022" s="1305">
        <v>0</v>
      </c>
      <c r="S2022" s="1305">
        <v>0</v>
      </c>
      <c r="T2022" s="1305">
        <v>0</v>
      </c>
      <c r="U2022" s="1305">
        <v>0</v>
      </c>
      <c r="V2022" s="1318">
        <v>0</v>
      </c>
      <c r="W2022" s="1305">
        <v>0</v>
      </c>
      <c r="X2022" s="1305">
        <v>0</v>
      </c>
      <c r="Y2022" s="1305">
        <v>0</v>
      </c>
      <c r="Z2022" s="1305">
        <v>0</v>
      </c>
      <c r="AA2022" s="1305">
        <v>0</v>
      </c>
      <c r="AB2022" s="1305">
        <v>0</v>
      </c>
      <c r="AC2022" s="1194">
        <f>SUM(E2022:AB2022)</f>
        <v>0</v>
      </c>
    </row>
    <row r="2023" spans="1:31" s="3" customFormat="1" ht="12.75" customHeight="1">
      <c r="A2023" s="3305"/>
      <c r="B2023" s="3310"/>
      <c r="C2023" s="1191" t="s">
        <v>159</v>
      </c>
      <c r="D2023" s="1191" t="s">
        <v>209</v>
      </c>
      <c r="E2023" s="1294" t="s">
        <v>179</v>
      </c>
      <c r="F2023" s="1320">
        <f t="shared" ref="F2023:AB2023" si="565">SQRT(F2021*F2021+F2022*F2022)*1000/(1.732*F2011)</f>
        <v>0</v>
      </c>
      <c r="G2023" s="1320">
        <f t="shared" si="565"/>
        <v>0</v>
      </c>
      <c r="H2023" s="1323">
        <f t="shared" si="565"/>
        <v>0</v>
      </c>
      <c r="I2023" s="1320">
        <f t="shared" si="565"/>
        <v>0</v>
      </c>
      <c r="J2023" s="1320">
        <f t="shared" si="565"/>
        <v>0</v>
      </c>
      <c r="K2023" s="1320">
        <f t="shared" si="565"/>
        <v>0</v>
      </c>
      <c r="L2023" s="1320">
        <f t="shared" si="565"/>
        <v>0</v>
      </c>
      <c r="M2023" s="1320">
        <f t="shared" si="565"/>
        <v>0</v>
      </c>
      <c r="N2023" s="1323">
        <f t="shared" si="565"/>
        <v>0</v>
      </c>
      <c r="O2023" s="1320">
        <f t="shared" si="565"/>
        <v>0</v>
      </c>
      <c r="P2023" s="1320">
        <f t="shared" si="565"/>
        <v>0</v>
      </c>
      <c r="Q2023" s="1320">
        <f t="shared" si="565"/>
        <v>0</v>
      </c>
      <c r="R2023" s="1320">
        <f t="shared" si="565"/>
        <v>0</v>
      </c>
      <c r="S2023" s="1320">
        <f t="shared" si="565"/>
        <v>0</v>
      </c>
      <c r="T2023" s="1320">
        <f t="shared" si="565"/>
        <v>0</v>
      </c>
      <c r="U2023" s="1320">
        <f t="shared" si="565"/>
        <v>0</v>
      </c>
      <c r="V2023" s="1323">
        <f t="shared" si="565"/>
        <v>0</v>
      </c>
      <c r="W2023" s="1320">
        <f t="shared" si="565"/>
        <v>0</v>
      </c>
      <c r="X2023" s="1320">
        <f t="shared" si="565"/>
        <v>0</v>
      </c>
      <c r="Y2023" s="1320">
        <f t="shared" si="565"/>
        <v>0</v>
      </c>
      <c r="Z2023" s="1320">
        <f t="shared" si="565"/>
        <v>0</v>
      </c>
      <c r="AA2023" s="1320">
        <f t="shared" si="565"/>
        <v>0</v>
      </c>
      <c r="AB2023" s="1320">
        <f t="shared" si="565"/>
        <v>0</v>
      </c>
      <c r="AC2023" s="1194"/>
    </row>
    <row r="2024" spans="1:31" s="3" customFormat="1" ht="12.75" customHeight="1">
      <c r="A2024" s="3307"/>
      <c r="B2024" s="3321"/>
      <c r="C2024" s="1202" t="s">
        <v>161</v>
      </c>
      <c r="D2024" s="1202"/>
      <c r="E2024" s="1293"/>
      <c r="F2024" s="1293"/>
      <c r="G2024" s="1293"/>
      <c r="H2024" s="1322"/>
      <c r="I2024" s="1293"/>
      <c r="J2024" s="1293"/>
      <c r="K2024" s="1293"/>
      <c r="L2024" s="1293"/>
      <c r="M2024" s="1293"/>
      <c r="N2024" s="1322"/>
      <c r="O2024" s="1293"/>
      <c r="P2024" s="1293"/>
      <c r="Q2024" s="1293"/>
      <c r="R2024" s="1293"/>
      <c r="S2024" s="1293"/>
      <c r="T2024" s="1293"/>
      <c r="U2024" s="1293"/>
      <c r="V2024" s="1322"/>
      <c r="W2024" s="1293"/>
      <c r="X2024" s="1293"/>
      <c r="Y2024" s="1293"/>
      <c r="Z2024" s="1293"/>
      <c r="AA2024" s="1293"/>
      <c r="AB2024" s="1293"/>
      <c r="AC2024" s="1205"/>
    </row>
    <row r="2025" spans="1:31" s="3" customFormat="1" ht="12.75" customHeight="1">
      <c r="A2025" s="3322" t="s">
        <v>197</v>
      </c>
      <c r="B2025" s="3320" t="s">
        <v>930</v>
      </c>
      <c r="C2025" s="1186" t="s">
        <v>156</v>
      </c>
      <c r="D2025" s="1186" t="s">
        <v>157</v>
      </c>
      <c r="E2025" s="1332">
        <v>0.46360000000000001</v>
      </c>
      <c r="F2025" s="1332">
        <v>0.46</v>
      </c>
      <c r="G2025" s="1332">
        <v>0.43959999999999999</v>
      </c>
      <c r="H2025" s="1325">
        <v>0.45200000000000001</v>
      </c>
      <c r="I2025" s="1332">
        <v>0.4602</v>
      </c>
      <c r="J2025" s="1332">
        <v>0.50260000000000005</v>
      </c>
      <c r="K2025" s="1332">
        <v>0.56799999999999995</v>
      </c>
      <c r="L2025" s="1332">
        <v>0.63219999999999998</v>
      </c>
      <c r="M2025" s="1332">
        <v>0.61060000000000003</v>
      </c>
      <c r="N2025" s="1325">
        <v>0.52600000000000002</v>
      </c>
      <c r="O2025" s="1332">
        <v>0.37040000000000001</v>
      </c>
      <c r="P2025" s="1332">
        <v>0.47539999999999999</v>
      </c>
      <c r="Q2025" s="1332">
        <v>0.48280000000000001</v>
      </c>
      <c r="R2025" s="1332">
        <v>0.48399999999999999</v>
      </c>
      <c r="S2025" s="1332">
        <v>0.50080000000000002</v>
      </c>
      <c r="T2025" s="1332">
        <v>0.49080000000000001</v>
      </c>
      <c r="U2025" s="1332">
        <v>0.53339999999999999</v>
      </c>
      <c r="V2025" s="1325">
        <v>0.504</v>
      </c>
      <c r="W2025" s="1332">
        <v>0.49020000000000002</v>
      </c>
      <c r="X2025" s="1332">
        <v>0.47060000000000002</v>
      </c>
      <c r="Y2025" s="1332">
        <v>0.4466</v>
      </c>
      <c r="Z2025" s="1332">
        <v>0.44940000000000002</v>
      </c>
      <c r="AA2025" s="1332">
        <v>0.44779999999999998</v>
      </c>
      <c r="AB2025" s="1332">
        <v>0.42159999999999997</v>
      </c>
      <c r="AC2025" s="1189">
        <f>SUM(E2025:AB2025)</f>
        <v>11.682599999999999</v>
      </c>
      <c r="AD2025" s="1338">
        <f>MAX(E2025:AB2025)</f>
        <v>0.63219999999999998</v>
      </c>
      <c r="AE2025" s="3">
        <f>MIN(E2025:AB2025)</f>
        <v>0.37040000000000001</v>
      </c>
    </row>
    <row r="2026" spans="1:31" s="3" customFormat="1" ht="12.75" customHeight="1">
      <c r="A2026" s="3323"/>
      <c r="B2026" s="3310"/>
      <c r="C2026" s="1191" t="s">
        <v>158</v>
      </c>
      <c r="D2026" s="1191" t="s">
        <v>157</v>
      </c>
      <c r="E2026" s="1333">
        <v>0.106</v>
      </c>
      <c r="F2026" s="1333">
        <v>0.10440000000000001</v>
      </c>
      <c r="G2026" s="1333">
        <v>0.1</v>
      </c>
      <c r="H2026" s="1326">
        <v>0.1018</v>
      </c>
      <c r="I2026" s="1333">
        <v>0.1052</v>
      </c>
      <c r="J2026" s="1333">
        <v>0.1152</v>
      </c>
      <c r="K2026" s="1333">
        <v>0.1242</v>
      </c>
      <c r="L2026" s="1333">
        <v>0.1346</v>
      </c>
      <c r="M2026" s="1333">
        <v>0.1308</v>
      </c>
      <c r="N2026" s="1326">
        <v>0.1162</v>
      </c>
      <c r="O2026" s="1333">
        <v>9.5200000000000007E-2</v>
      </c>
      <c r="P2026" s="1333">
        <v>0.112</v>
      </c>
      <c r="Q2026" s="1333">
        <v>0.1132</v>
      </c>
      <c r="R2026" s="1333">
        <v>0.112</v>
      </c>
      <c r="S2026" s="1333">
        <v>0.1208</v>
      </c>
      <c r="T2026" s="1333">
        <v>0.11899999999999999</v>
      </c>
      <c r="U2026" s="1333">
        <v>0.12640000000000001</v>
      </c>
      <c r="V2026" s="1326">
        <v>0.12559999999999999</v>
      </c>
      <c r="W2026" s="1333">
        <v>0.1268</v>
      </c>
      <c r="X2026" s="1333">
        <v>0.12379999999999999</v>
      </c>
      <c r="Y2026" s="1333">
        <v>0.1186</v>
      </c>
      <c r="Z2026" s="1333">
        <v>0.1138</v>
      </c>
      <c r="AA2026" s="1333">
        <v>0.1118</v>
      </c>
      <c r="AB2026" s="1333">
        <v>0.1066</v>
      </c>
      <c r="AC2026" s="1194">
        <f>SUM(E2026:AB2026)</f>
        <v>2.7639999999999998</v>
      </c>
    </row>
    <row r="2027" spans="1:31" s="3" customFormat="1" ht="12.75" customHeight="1">
      <c r="A2027" s="3323"/>
      <c r="B2027" s="3310"/>
      <c r="C2027" s="1191" t="s">
        <v>159</v>
      </c>
      <c r="D2027" s="1191" t="s">
        <v>209</v>
      </c>
      <c r="E2027" s="1320">
        <f t="shared" ref="E2027:AB2027" si="566">SQRT(E2025*E2025+E2026*E2026)*1000/(1.732*E2012)</f>
        <v>25.927758055785279</v>
      </c>
      <c r="F2027" s="1320">
        <f t="shared" si="566"/>
        <v>25.962171632485681</v>
      </c>
      <c r="G2027" s="1320">
        <f t="shared" si="566"/>
        <v>24.789977041705431</v>
      </c>
      <c r="H2027" s="1323">
        <f t="shared" si="566"/>
        <v>25.308128088566036</v>
      </c>
      <c r="I2027" s="1320">
        <f t="shared" si="566"/>
        <v>25.786031515588867</v>
      </c>
      <c r="J2027" s="1320">
        <f t="shared" si="566"/>
        <v>28.434556433674839</v>
      </c>
      <c r="K2027" s="1320">
        <f t="shared" si="566"/>
        <v>32.062372722889585</v>
      </c>
      <c r="L2027" s="1320">
        <f t="shared" si="566"/>
        <v>35.918455178771914</v>
      </c>
      <c r="M2027" s="1320">
        <f t="shared" si="566"/>
        <v>34.567441913241758</v>
      </c>
      <c r="N2027" s="1323">
        <f t="shared" si="566"/>
        <v>29.762430934084016</v>
      </c>
      <c r="O2027" s="1320">
        <f t="shared" si="566"/>
        <v>21.049327751439989</v>
      </c>
      <c r="P2027" s="1320">
        <f t="shared" si="566"/>
        <v>26.959347208270746</v>
      </c>
      <c r="Q2027" s="1320">
        <f t="shared" si="566"/>
        <v>27.636340625743603</v>
      </c>
      <c r="R2027" s="1320">
        <f t="shared" si="566"/>
        <v>27.213479921040847</v>
      </c>
      <c r="S2027" s="1320">
        <f t="shared" si="566"/>
        <v>28.166516434359288</v>
      </c>
      <c r="T2027" s="1320">
        <f t="shared" si="566"/>
        <v>27.69062154083263</v>
      </c>
      <c r="U2027" s="1320">
        <f t="shared" si="566"/>
        <v>30.171261328469669</v>
      </c>
      <c r="V2027" s="1323">
        <f t="shared" si="566"/>
        <v>28.506924945327167</v>
      </c>
      <c r="W2027" s="1320">
        <f t="shared" si="566"/>
        <v>27.736313015711069</v>
      </c>
      <c r="X2027" s="1320">
        <f t="shared" si="566"/>
        <v>26.555156189250859</v>
      </c>
      <c r="Y2027" s="1320">
        <f t="shared" si="566"/>
        <v>25.240264157251701</v>
      </c>
      <c r="Z2027" s="1320">
        <f t="shared" si="566"/>
        <v>25.39455596628823</v>
      </c>
      <c r="AA2027" s="1320">
        <f t="shared" si="566"/>
        <v>24.99823020115592</v>
      </c>
      <c r="AB2027" s="1320">
        <f t="shared" si="566"/>
        <v>23.709016071934315</v>
      </c>
      <c r="AC2027" s="1194"/>
      <c r="AD2027" s="1259">
        <f>MAX(E2027:AB2027)</f>
        <v>35.918455178771914</v>
      </c>
    </row>
    <row r="2028" spans="1:31" s="3" customFormat="1" ht="12.75" customHeight="1">
      <c r="A2028" s="3324"/>
      <c r="B2028" s="3321"/>
      <c r="C2028" s="1202" t="s">
        <v>161</v>
      </c>
      <c r="D2028" s="1202"/>
      <c r="E2028" s="1308">
        <f t="shared" ref="E2028:AC2028" si="567">E2026/E2025</f>
        <v>0.22864538395168246</v>
      </c>
      <c r="F2028" s="1308">
        <f t="shared" si="567"/>
        <v>0.22695652173913045</v>
      </c>
      <c r="G2028" s="1308">
        <f t="shared" si="567"/>
        <v>0.22747952684258418</v>
      </c>
      <c r="H2028" s="1362">
        <f t="shared" si="567"/>
        <v>0.2252212389380531</v>
      </c>
      <c r="I2028" s="1308">
        <f t="shared" si="567"/>
        <v>0.22859626249456758</v>
      </c>
      <c r="J2028" s="1308">
        <f t="shared" si="567"/>
        <v>0.22920811778750494</v>
      </c>
      <c r="K2028" s="1308">
        <f t="shared" si="567"/>
        <v>0.21866197183098596</v>
      </c>
      <c r="L2028" s="1308">
        <f t="shared" si="567"/>
        <v>0.21290730781398293</v>
      </c>
      <c r="M2028" s="1308">
        <f t="shared" si="567"/>
        <v>0.21421552571241401</v>
      </c>
      <c r="N2028" s="1362">
        <f t="shared" si="567"/>
        <v>0.22091254752851711</v>
      </c>
      <c r="O2028" s="1308">
        <f t="shared" si="567"/>
        <v>0.25701943844492442</v>
      </c>
      <c r="P2028" s="1308">
        <f t="shared" si="567"/>
        <v>0.23559108119478336</v>
      </c>
      <c r="Q2028" s="1308">
        <f t="shared" si="567"/>
        <v>0.23446561723280859</v>
      </c>
      <c r="R2028" s="1308">
        <f t="shared" si="567"/>
        <v>0.23140495867768596</v>
      </c>
      <c r="S2028" s="1308">
        <f t="shared" si="567"/>
        <v>0.24121405750798722</v>
      </c>
      <c r="T2028" s="1308">
        <f t="shared" si="567"/>
        <v>0.24246128769356151</v>
      </c>
      <c r="U2028" s="1308">
        <f t="shared" si="567"/>
        <v>0.23697037870266219</v>
      </c>
      <c r="V2028" s="1362">
        <f t="shared" si="567"/>
        <v>0.24920634920634918</v>
      </c>
      <c r="W2028" s="1308">
        <f t="shared" si="567"/>
        <v>0.25866993064055488</v>
      </c>
      <c r="X2028" s="1308">
        <f t="shared" si="567"/>
        <v>0.26306842328941776</v>
      </c>
      <c r="Y2028" s="1308">
        <f t="shared" si="567"/>
        <v>0.26556202418271385</v>
      </c>
      <c r="Z2028" s="1308">
        <f t="shared" si="567"/>
        <v>0.2532265242545616</v>
      </c>
      <c r="AA2028" s="1308">
        <f t="shared" si="567"/>
        <v>0.24966502903081733</v>
      </c>
      <c r="AB2028" s="1308">
        <f t="shared" si="567"/>
        <v>0.2528462998102467</v>
      </c>
      <c r="AC2028" s="1205">
        <f t="shared" si="567"/>
        <v>0.23659116977385172</v>
      </c>
    </row>
    <row r="2029" spans="1:31" s="3" customFormat="1" ht="12.75" customHeight="1">
      <c r="A2029" s="3322" t="s">
        <v>206</v>
      </c>
      <c r="B2029" s="3320" t="s">
        <v>931</v>
      </c>
      <c r="C2029" s="1186" t="s">
        <v>156</v>
      </c>
      <c r="D2029" s="1186" t="s">
        <v>157</v>
      </c>
      <c r="E2029" s="1332">
        <v>4.0000000000000002E-4</v>
      </c>
      <c r="F2029" s="1332">
        <v>4.0000000000000002E-4</v>
      </c>
      <c r="G2029" s="1332">
        <v>4.0000000000000002E-4</v>
      </c>
      <c r="H2029" s="1325">
        <v>5.9999999999999995E-4</v>
      </c>
      <c r="I2029" s="1332">
        <v>4.0000000000000002E-4</v>
      </c>
      <c r="J2029" s="1332">
        <v>4.0000000000000002E-4</v>
      </c>
      <c r="K2029" s="1332">
        <v>4.0000000000000002E-4</v>
      </c>
      <c r="L2029" s="1332">
        <v>5.9999999999999995E-4</v>
      </c>
      <c r="M2029" s="1332">
        <v>4.0000000000000002E-4</v>
      </c>
      <c r="N2029" s="1325">
        <v>5.9999999999999995E-4</v>
      </c>
      <c r="O2029" s="1332">
        <v>4.0000000000000002E-4</v>
      </c>
      <c r="P2029" s="1332">
        <v>5.9999999999999995E-4</v>
      </c>
      <c r="Q2029" s="1332">
        <v>4.0000000000000002E-4</v>
      </c>
      <c r="R2029" s="1332">
        <v>5.9999999999999995E-4</v>
      </c>
      <c r="S2029" s="1332">
        <v>4.0000000000000002E-4</v>
      </c>
      <c r="T2029" s="1332">
        <v>5.9999999999999995E-4</v>
      </c>
      <c r="U2029" s="1332">
        <v>4.0000000000000002E-4</v>
      </c>
      <c r="V2029" s="1325">
        <v>5.9999999999999995E-4</v>
      </c>
      <c r="W2029" s="1332">
        <v>5.9999999999999995E-4</v>
      </c>
      <c r="X2029" s="1332">
        <v>4.0000000000000002E-4</v>
      </c>
      <c r="Y2029" s="1332">
        <v>5.9999999999999995E-4</v>
      </c>
      <c r="Z2029" s="1332">
        <v>5.9999999999999995E-4</v>
      </c>
      <c r="AA2029" s="1332">
        <v>4.0000000000000002E-4</v>
      </c>
      <c r="AB2029" s="1332">
        <v>5.9999999999999995E-4</v>
      </c>
      <c r="AC2029" s="1189">
        <f>SUM(E2029:AB2029)</f>
        <v>1.1799999999999998E-2</v>
      </c>
      <c r="AD2029" s="1338">
        <f>MAX(E2029:AB2029)</f>
        <v>5.9999999999999995E-4</v>
      </c>
      <c r="AE2029" s="3">
        <f>MIN(E2029:AB2029)</f>
        <v>4.0000000000000002E-4</v>
      </c>
    </row>
    <row r="2030" spans="1:31" s="3" customFormat="1" ht="12.75" customHeight="1">
      <c r="A2030" s="3323"/>
      <c r="B2030" s="3310"/>
      <c r="C2030" s="1191" t="s">
        <v>158</v>
      </c>
      <c r="D2030" s="1191" t="s">
        <v>157</v>
      </c>
      <c r="E2030" s="1333">
        <v>0</v>
      </c>
      <c r="F2030" s="1333">
        <v>0</v>
      </c>
      <c r="G2030" s="1333">
        <v>0</v>
      </c>
      <c r="H2030" s="1326">
        <v>0</v>
      </c>
      <c r="I2030" s="1333">
        <v>0</v>
      </c>
      <c r="J2030" s="1333">
        <v>0</v>
      </c>
      <c r="K2030" s="1333">
        <v>0</v>
      </c>
      <c r="L2030" s="1333">
        <v>0</v>
      </c>
      <c r="M2030" s="1333">
        <v>0</v>
      </c>
      <c r="N2030" s="1326">
        <v>0</v>
      </c>
      <c r="O2030" s="1333">
        <v>0</v>
      </c>
      <c r="P2030" s="1333">
        <v>0</v>
      </c>
      <c r="Q2030" s="1333">
        <v>0</v>
      </c>
      <c r="R2030" s="1333">
        <v>0</v>
      </c>
      <c r="S2030" s="1333">
        <v>0</v>
      </c>
      <c r="T2030" s="1333">
        <v>0</v>
      </c>
      <c r="U2030" s="1333">
        <v>0</v>
      </c>
      <c r="V2030" s="1326">
        <v>0</v>
      </c>
      <c r="W2030" s="1333">
        <v>0</v>
      </c>
      <c r="X2030" s="1333">
        <v>0</v>
      </c>
      <c r="Y2030" s="1333">
        <v>0</v>
      </c>
      <c r="Z2030" s="1333">
        <v>0</v>
      </c>
      <c r="AA2030" s="1333">
        <v>0</v>
      </c>
      <c r="AB2030" s="1333">
        <v>0</v>
      </c>
      <c r="AC2030" s="1194">
        <f>SUM(E2030:AB2030)</f>
        <v>0</v>
      </c>
    </row>
    <row r="2031" spans="1:31" s="3" customFormat="1" ht="12.75" customHeight="1">
      <c r="A2031" s="3323"/>
      <c r="B2031" s="3310"/>
      <c r="C2031" s="1191" t="s">
        <v>159</v>
      </c>
      <c r="D2031" s="1191" t="s">
        <v>209</v>
      </c>
      <c r="E2031" s="1320">
        <f t="shared" ref="E2031:AB2031" si="568">SQRT(E2029*E2029+E2030*E2030)*1000/(1.732*E2012)</f>
        <v>2.1808015003725312E-2</v>
      </c>
      <c r="F2031" s="1320">
        <f t="shared" si="568"/>
        <v>2.2015909175989685E-2</v>
      </c>
      <c r="G2031" s="1320">
        <f t="shared" si="568"/>
        <v>2.199494116353239E-2</v>
      </c>
      <c r="H2031" s="1323">
        <f t="shared" si="568"/>
        <v>3.277391989852807E-2</v>
      </c>
      <c r="I2031" s="1320">
        <f t="shared" si="568"/>
        <v>2.1849279932352049E-2</v>
      </c>
      <c r="J2031" s="1320">
        <f t="shared" si="568"/>
        <v>2.2057963355012266E-2</v>
      </c>
      <c r="K2031" s="1320">
        <f t="shared" si="568"/>
        <v>2.2057963355012266E-2</v>
      </c>
      <c r="L2031" s="1320">
        <f t="shared" si="568"/>
        <v>3.33417047043955E-2</v>
      </c>
      <c r="M2031" s="1320">
        <f t="shared" si="568"/>
        <v>2.2142557570442742E-2</v>
      </c>
      <c r="N2031" s="1323">
        <f t="shared" si="568"/>
        <v>3.315027077976531E-2</v>
      </c>
      <c r="O2031" s="1320">
        <f t="shared" si="568"/>
        <v>2.2015909175989685E-2</v>
      </c>
      <c r="P2031" s="1320">
        <f t="shared" si="568"/>
        <v>3.3118577635015453E-2</v>
      </c>
      <c r="Q2031" s="1320">
        <f t="shared" si="568"/>
        <v>2.2292170836920807E-2</v>
      </c>
      <c r="R2031" s="1320">
        <f t="shared" si="568"/>
        <v>3.2867203470533152E-2</v>
      </c>
      <c r="S2031" s="1320">
        <f t="shared" si="568"/>
        <v>2.1869969037886919E-2</v>
      </c>
      <c r="T2031" s="1320">
        <f t="shared" si="568"/>
        <v>3.2898417104507145E-2</v>
      </c>
      <c r="U2031" s="1320">
        <f t="shared" si="568"/>
        <v>2.2015909175989685E-2</v>
      </c>
      <c r="V2031" s="1323">
        <f t="shared" si="568"/>
        <v>3.2929687096161654E-2</v>
      </c>
      <c r="W2031" s="1320">
        <f t="shared" si="568"/>
        <v>3.2867203470533152E-2</v>
      </c>
      <c r="X2031" s="1320">
        <f t="shared" si="568"/>
        <v>2.1828627966208148E-2</v>
      </c>
      <c r="Y2031" s="1320">
        <f t="shared" si="568"/>
        <v>3.277391989852807E-2</v>
      </c>
      <c r="Z2031" s="1320">
        <f t="shared" si="568"/>
        <v>3.2867203470533152E-2</v>
      </c>
      <c r="AA2031" s="1320">
        <f t="shared" si="568"/>
        <v>2.1664811024660217E-2</v>
      </c>
      <c r="AB2031" s="1320">
        <f t="shared" si="568"/>
        <v>3.2712022505587968E-2</v>
      </c>
      <c r="AC2031" s="1194"/>
      <c r="AD2031" s="1259">
        <f>MAX(E2031:AB2031)</f>
        <v>3.33417047043955E-2</v>
      </c>
    </row>
    <row r="2032" spans="1:31" s="3" customFormat="1" ht="12.75" customHeight="1">
      <c r="A2032" s="3325"/>
      <c r="B2032" s="3311"/>
      <c r="C2032" s="1209" t="s">
        <v>161</v>
      </c>
      <c r="D2032" s="1209"/>
      <c r="E2032" s="1268">
        <f t="shared" ref="E2032:AC2032" si="569">E2030/E2029</f>
        <v>0</v>
      </c>
      <c r="F2032" s="1268">
        <f t="shared" si="569"/>
        <v>0</v>
      </c>
      <c r="G2032" s="1268">
        <f t="shared" si="569"/>
        <v>0</v>
      </c>
      <c r="H2032" s="1312">
        <f t="shared" si="569"/>
        <v>0</v>
      </c>
      <c r="I2032" s="1268">
        <f t="shared" si="569"/>
        <v>0</v>
      </c>
      <c r="J2032" s="1268">
        <f t="shared" si="569"/>
        <v>0</v>
      </c>
      <c r="K2032" s="1268">
        <f t="shared" si="569"/>
        <v>0</v>
      </c>
      <c r="L2032" s="1268">
        <f t="shared" si="569"/>
        <v>0</v>
      </c>
      <c r="M2032" s="1268">
        <f t="shared" si="569"/>
        <v>0</v>
      </c>
      <c r="N2032" s="1312">
        <f t="shared" si="569"/>
        <v>0</v>
      </c>
      <c r="O2032" s="1268">
        <f t="shared" si="569"/>
        <v>0</v>
      </c>
      <c r="P2032" s="1268">
        <f t="shared" si="569"/>
        <v>0</v>
      </c>
      <c r="Q2032" s="1268">
        <f t="shared" si="569"/>
        <v>0</v>
      </c>
      <c r="R2032" s="1268">
        <f t="shared" si="569"/>
        <v>0</v>
      </c>
      <c r="S2032" s="1268">
        <f t="shared" si="569"/>
        <v>0</v>
      </c>
      <c r="T2032" s="1268">
        <f t="shared" si="569"/>
        <v>0</v>
      </c>
      <c r="U2032" s="1268">
        <f t="shared" si="569"/>
        <v>0</v>
      </c>
      <c r="V2032" s="1312">
        <f t="shared" si="569"/>
        <v>0</v>
      </c>
      <c r="W2032" s="1268">
        <f t="shared" si="569"/>
        <v>0</v>
      </c>
      <c r="X2032" s="1268">
        <f t="shared" si="569"/>
        <v>0</v>
      </c>
      <c r="Y2032" s="1268">
        <f t="shared" si="569"/>
        <v>0</v>
      </c>
      <c r="Z2032" s="1268">
        <f t="shared" si="569"/>
        <v>0</v>
      </c>
      <c r="AA2032" s="1268">
        <f t="shared" si="569"/>
        <v>0</v>
      </c>
      <c r="AB2032" s="1268">
        <f t="shared" si="569"/>
        <v>0</v>
      </c>
      <c r="AC2032" s="1212">
        <f t="shared" si="569"/>
        <v>0</v>
      </c>
    </row>
    <row r="2033" spans="1:31" s="3" customFormat="1" ht="12.75" customHeight="1">
      <c r="A2033" s="3336" t="s">
        <v>182</v>
      </c>
      <c r="B2033" s="3309" t="s">
        <v>932</v>
      </c>
      <c r="C2033" s="1255" t="s">
        <v>156</v>
      </c>
      <c r="D2033" s="1255" t="s">
        <v>157</v>
      </c>
      <c r="E2033" s="1399">
        <v>9.8000000000000004E-2</v>
      </c>
      <c r="F2033" s="1399">
        <v>9.6000000000000002E-2</v>
      </c>
      <c r="G2033" s="1399">
        <v>9.7000000000000003E-2</v>
      </c>
      <c r="H2033" s="1329">
        <v>9.6000000000000002E-2</v>
      </c>
      <c r="I2033" s="1399">
        <v>9.8799999999999999E-2</v>
      </c>
      <c r="J2033" s="1399">
        <v>0.1066</v>
      </c>
      <c r="K2033" s="1399">
        <v>0.1196</v>
      </c>
      <c r="L2033" s="1399">
        <v>0.1134</v>
      </c>
      <c r="M2033" s="1399">
        <v>0.1048</v>
      </c>
      <c r="N2033" s="1329">
        <v>9.9000000000000005E-2</v>
      </c>
      <c r="O2033" s="1399">
        <v>8.4400000000000003E-2</v>
      </c>
      <c r="P2033" s="1399">
        <v>7.2599999999999998E-2</v>
      </c>
      <c r="Q2033" s="1399">
        <v>7.2400000000000006E-2</v>
      </c>
      <c r="R2033" s="1399">
        <v>7.5999999999999998E-2</v>
      </c>
      <c r="S2033" s="1399">
        <v>7.5600000000000001E-2</v>
      </c>
      <c r="T2033" s="1399">
        <v>8.0199999999999994E-2</v>
      </c>
      <c r="U2033" s="1399">
        <v>8.2799999999999999E-2</v>
      </c>
      <c r="V2033" s="1329">
        <v>0.10059999999999999</v>
      </c>
      <c r="W2033" s="1399">
        <v>9.5799999999999996E-2</v>
      </c>
      <c r="X2033" s="1399">
        <v>9.4799999999999995E-2</v>
      </c>
      <c r="Y2033" s="1399">
        <v>8.9399999999999993E-2</v>
      </c>
      <c r="Z2033" s="1399">
        <v>8.8200000000000001E-2</v>
      </c>
      <c r="AA2033" s="1399">
        <v>8.8200000000000001E-2</v>
      </c>
      <c r="AB2033" s="1399">
        <v>8.5000000000000006E-2</v>
      </c>
      <c r="AC2033" s="1242">
        <f>SUM(E2033:AB2033)</f>
        <v>2.2151999999999998</v>
      </c>
      <c r="AD2033" s="1338">
        <f>MAX(E2033:AB2033)</f>
        <v>0.1196</v>
      </c>
      <c r="AE2033" s="3">
        <f>MIN(E2033:AB2033)</f>
        <v>7.2400000000000006E-2</v>
      </c>
    </row>
    <row r="2034" spans="1:31" s="3" customFormat="1" ht="12.75" customHeight="1">
      <c r="A2034" s="3323"/>
      <c r="B2034" s="3310"/>
      <c r="C2034" s="1191" t="s">
        <v>158</v>
      </c>
      <c r="D2034" s="1191" t="s">
        <v>157</v>
      </c>
      <c r="E2034" s="1333">
        <v>2.46E-2</v>
      </c>
      <c r="F2034" s="1333">
        <v>2.4E-2</v>
      </c>
      <c r="G2034" s="1333">
        <v>2.4E-2</v>
      </c>
      <c r="H2034" s="1326">
        <v>2.2800000000000001E-2</v>
      </c>
      <c r="I2034" s="1333">
        <v>2.3599999999999999E-2</v>
      </c>
      <c r="J2034" s="1333">
        <v>2.4799999999999999E-2</v>
      </c>
      <c r="K2034" s="1333">
        <v>2.2800000000000001E-2</v>
      </c>
      <c r="L2034" s="1333">
        <v>2.2599999999999999E-2</v>
      </c>
      <c r="M2034" s="1333">
        <v>2.1399999999999999E-2</v>
      </c>
      <c r="N2034" s="1326">
        <v>2.1999999999999999E-2</v>
      </c>
      <c r="O2034" s="1333">
        <v>2.2200000000000001E-2</v>
      </c>
      <c r="P2034" s="1333">
        <v>2.24E-2</v>
      </c>
      <c r="Q2034" s="1333">
        <v>1.9800000000000002E-2</v>
      </c>
      <c r="R2034" s="1333">
        <v>2.2200000000000001E-2</v>
      </c>
      <c r="S2034" s="1333">
        <v>2.3800000000000002E-2</v>
      </c>
      <c r="T2034" s="1333">
        <v>2.3E-2</v>
      </c>
      <c r="U2034" s="1333">
        <v>2.3599999999999999E-2</v>
      </c>
      <c r="V2034" s="1326">
        <v>2.5000000000000001E-2</v>
      </c>
      <c r="W2034" s="1333">
        <v>2.5600000000000001E-2</v>
      </c>
      <c r="X2034" s="1333">
        <v>2.76E-2</v>
      </c>
      <c r="Y2034" s="1333">
        <v>2.5000000000000001E-2</v>
      </c>
      <c r="Z2034" s="1333">
        <v>2.3599999999999999E-2</v>
      </c>
      <c r="AA2034" s="1333">
        <v>2.58E-2</v>
      </c>
      <c r="AB2034" s="1333">
        <v>2.4199999999999999E-2</v>
      </c>
      <c r="AC2034" s="1319">
        <f>SUM(E2034:AB2034)</f>
        <v>0.56640000000000001</v>
      </c>
    </row>
    <row r="2035" spans="1:31" s="3" customFormat="1" ht="12.75" customHeight="1">
      <c r="A2035" s="3323"/>
      <c r="B2035" s="3310"/>
      <c r="C2035" s="1191" t="s">
        <v>159</v>
      </c>
      <c r="D2035" s="1191" t="s">
        <v>209</v>
      </c>
      <c r="E2035" s="1320">
        <f t="shared" ref="E2035:AB2035" si="570">SQRT(E2033*E2033+E2034*E2034)*1000/(1.732*E2012)</f>
        <v>5.5087257417756073</v>
      </c>
      <c r="F2035" s="1320">
        <f t="shared" si="570"/>
        <v>5.446435138596633</v>
      </c>
      <c r="G2035" s="1320">
        <f t="shared" si="570"/>
        <v>5.4946096917346567</v>
      </c>
      <c r="H2035" s="1323">
        <f t="shared" si="570"/>
        <v>5.3896908075724799</v>
      </c>
      <c r="I2035" s="1320">
        <f t="shared" si="570"/>
        <v>5.5485987198960025</v>
      </c>
      <c r="J2035" s="1320">
        <f t="shared" si="570"/>
        <v>6.035433247838875</v>
      </c>
      <c r="K2035" s="1320">
        <f t="shared" si="570"/>
        <v>6.7141049063839535</v>
      </c>
      <c r="L2035" s="1320">
        <f t="shared" si="570"/>
        <v>6.4255077423162614</v>
      </c>
      <c r="M2035" s="1320">
        <f t="shared" si="570"/>
        <v>5.9210643905648457</v>
      </c>
      <c r="N2035" s="1323">
        <f t="shared" si="570"/>
        <v>5.6032239124646335</v>
      </c>
      <c r="O2035" s="1320">
        <f t="shared" si="570"/>
        <v>4.8033673710391307</v>
      </c>
      <c r="P2035" s="1320">
        <f t="shared" si="570"/>
        <v>4.1937559081641043</v>
      </c>
      <c r="Q2035" s="1320">
        <f t="shared" si="570"/>
        <v>4.1830502725663816</v>
      </c>
      <c r="R2035" s="1320">
        <f t="shared" si="570"/>
        <v>4.3371565242036336</v>
      </c>
      <c r="S2035" s="1320">
        <f t="shared" si="570"/>
        <v>4.3334144729446349</v>
      </c>
      <c r="T2035" s="1320">
        <f t="shared" si="570"/>
        <v>4.5746810149990882</v>
      </c>
      <c r="U2035" s="1320">
        <f t="shared" si="570"/>
        <v>4.7387934012413568</v>
      </c>
      <c r="V2035" s="1323">
        <f t="shared" si="570"/>
        <v>5.6891428497581265</v>
      </c>
      <c r="W2035" s="1320">
        <f t="shared" si="570"/>
        <v>5.4319344768923656</v>
      </c>
      <c r="X2035" s="1320">
        <f t="shared" si="570"/>
        <v>5.3881791638913139</v>
      </c>
      <c r="Y2035" s="1320">
        <f t="shared" si="570"/>
        <v>5.0706572533660923</v>
      </c>
      <c r="Z2035" s="1320">
        <f t="shared" si="570"/>
        <v>5.0014457887181862</v>
      </c>
      <c r="AA2035" s="1320">
        <f t="shared" si="570"/>
        <v>4.9772752124884043</v>
      </c>
      <c r="AB2035" s="1320">
        <f t="shared" si="570"/>
        <v>4.8183623488801475</v>
      </c>
      <c r="AC2035" s="1194"/>
    </row>
    <row r="2036" spans="1:31" s="3" customFormat="1" ht="12.75" customHeight="1">
      <c r="A2036" s="3324"/>
      <c r="B2036" s="3321"/>
      <c r="C2036" s="1202" t="s">
        <v>161</v>
      </c>
      <c r="D2036" s="1202"/>
      <c r="E2036" s="1308">
        <f t="shared" ref="E2036:AC2036" si="571">E2034/E2033</f>
        <v>0.25102040816326532</v>
      </c>
      <c r="F2036" s="1308">
        <f t="shared" si="571"/>
        <v>0.25</v>
      </c>
      <c r="G2036" s="1308">
        <f t="shared" si="571"/>
        <v>0.24742268041237114</v>
      </c>
      <c r="H2036" s="1362">
        <f t="shared" si="571"/>
        <v>0.23750000000000002</v>
      </c>
      <c r="I2036" s="1308">
        <f t="shared" si="571"/>
        <v>0.23886639676113361</v>
      </c>
      <c r="J2036" s="1308">
        <f t="shared" si="571"/>
        <v>0.23264540337711068</v>
      </c>
      <c r="K2036" s="1308">
        <f t="shared" si="571"/>
        <v>0.19063545150501673</v>
      </c>
      <c r="L2036" s="1308">
        <f t="shared" si="571"/>
        <v>0.19929453262786595</v>
      </c>
      <c r="M2036" s="1308">
        <f t="shared" si="571"/>
        <v>0.20419847328244273</v>
      </c>
      <c r="N2036" s="1362">
        <f t="shared" si="571"/>
        <v>0.22222222222222221</v>
      </c>
      <c r="O2036" s="1308">
        <f t="shared" si="571"/>
        <v>0.26303317535545023</v>
      </c>
      <c r="P2036" s="1308">
        <f t="shared" si="571"/>
        <v>0.30853994490358128</v>
      </c>
      <c r="Q2036" s="1308">
        <f t="shared" si="571"/>
        <v>0.27348066298342544</v>
      </c>
      <c r="R2036" s="1308">
        <f t="shared" si="571"/>
        <v>0.29210526315789476</v>
      </c>
      <c r="S2036" s="1308">
        <f t="shared" si="571"/>
        <v>0.31481481481481483</v>
      </c>
      <c r="T2036" s="1308">
        <f t="shared" si="571"/>
        <v>0.28678304239401498</v>
      </c>
      <c r="U2036" s="1308">
        <f t="shared" si="571"/>
        <v>0.28502415458937197</v>
      </c>
      <c r="V2036" s="1362">
        <f t="shared" si="571"/>
        <v>0.24850894632206763</v>
      </c>
      <c r="W2036" s="1308">
        <f t="shared" si="571"/>
        <v>0.26722338204592905</v>
      </c>
      <c r="X2036" s="1308">
        <f t="shared" si="571"/>
        <v>0.29113924050632911</v>
      </c>
      <c r="Y2036" s="1308">
        <f t="shared" si="571"/>
        <v>0.27964205816554816</v>
      </c>
      <c r="Z2036" s="1308">
        <f t="shared" si="571"/>
        <v>0.26757369614512472</v>
      </c>
      <c r="AA2036" s="1308">
        <f t="shared" si="571"/>
        <v>0.29251700680272108</v>
      </c>
      <c r="AB2036" s="1308">
        <f t="shared" si="571"/>
        <v>0.28470588235294114</v>
      </c>
      <c r="AC2036" s="1205">
        <f t="shared" si="571"/>
        <v>0.25568797399783316</v>
      </c>
    </row>
    <row r="2037" spans="1:31" s="3" customFormat="1" ht="12.75" customHeight="1">
      <c r="A2037" s="1384"/>
      <c r="B2037" s="1261" t="s">
        <v>191</v>
      </c>
      <c r="C2037" s="1186" t="s">
        <v>156</v>
      </c>
      <c r="D2037" s="1186" t="s">
        <v>157</v>
      </c>
      <c r="E2037" s="1332">
        <v>2.6400000000000002E-4</v>
      </c>
      <c r="F2037" s="1332">
        <v>2.6350000000000001E-4</v>
      </c>
      <c r="G2037" s="1332">
        <v>2.6350000000000001E-4</v>
      </c>
      <c r="H2037" s="1325">
        <v>2.6200000000000003E-4</v>
      </c>
      <c r="I2037" s="1332">
        <v>2.565E-4</v>
      </c>
      <c r="J2037" s="1332">
        <v>2.6400000000000002E-4</v>
      </c>
      <c r="K2037" s="1332">
        <v>2.5700000000000001E-4</v>
      </c>
      <c r="L2037" s="1332">
        <v>2.52E-4</v>
      </c>
      <c r="M2037" s="1332">
        <v>2.565E-4</v>
      </c>
      <c r="N2037" s="1325">
        <v>2.5500000000000002E-4</v>
      </c>
      <c r="O2037" s="1332">
        <v>2.5399999999999999E-4</v>
      </c>
      <c r="P2037" s="1332">
        <v>2.5549999999999998E-4</v>
      </c>
      <c r="Q2037" s="1332">
        <v>2.4699999999999999E-4</v>
      </c>
      <c r="R2037" s="1332">
        <v>2.565E-4</v>
      </c>
      <c r="S2037" s="1332">
        <v>2.5450000000000001E-4</v>
      </c>
      <c r="T2037" s="1332">
        <v>2.565E-4</v>
      </c>
      <c r="U2037" s="1332">
        <v>2.5399999999999999E-4</v>
      </c>
      <c r="V2037" s="1325">
        <v>2.5250000000000001E-4</v>
      </c>
      <c r="W2037" s="1332">
        <v>2.5300000000000002E-4</v>
      </c>
      <c r="X2037" s="1332">
        <v>2.5500000000000002E-4</v>
      </c>
      <c r="Y2037" s="1332">
        <v>2.4949999999999999E-4</v>
      </c>
      <c r="Z2037" s="1332">
        <v>2.52E-4</v>
      </c>
      <c r="AA2037" s="1332">
        <v>2.5399999999999999E-4</v>
      </c>
      <c r="AB2037" s="1332">
        <v>2.34E-4</v>
      </c>
      <c r="AC2037" s="1379">
        <f>SUM(E2037:AB2037)</f>
        <v>6.121999999999999E-3</v>
      </c>
    </row>
    <row r="2038" spans="1:31" s="3" customFormat="1" ht="12.75" customHeight="1">
      <c r="A2038" s="1345"/>
      <c r="B2038" s="1346" t="s">
        <v>192</v>
      </c>
      <c r="C2038" s="1209" t="s">
        <v>156</v>
      </c>
      <c r="D2038" s="1209" t="s">
        <v>157</v>
      </c>
      <c r="E2038" s="1370">
        <v>0</v>
      </c>
      <c r="F2038" s="1370">
        <v>0</v>
      </c>
      <c r="G2038" s="1370">
        <v>0</v>
      </c>
      <c r="H2038" s="1371">
        <v>0</v>
      </c>
      <c r="I2038" s="1370">
        <v>0</v>
      </c>
      <c r="J2038" s="1370">
        <v>0</v>
      </c>
      <c r="K2038" s="1370">
        <v>0</v>
      </c>
      <c r="L2038" s="1370">
        <v>0</v>
      </c>
      <c r="M2038" s="1370">
        <v>0</v>
      </c>
      <c r="N2038" s="1371">
        <v>0</v>
      </c>
      <c r="O2038" s="1370">
        <v>0</v>
      </c>
      <c r="P2038" s="1370">
        <v>0</v>
      </c>
      <c r="Q2038" s="1370">
        <v>0</v>
      </c>
      <c r="R2038" s="1370">
        <v>0</v>
      </c>
      <c r="S2038" s="1370">
        <v>0</v>
      </c>
      <c r="T2038" s="1370">
        <v>0</v>
      </c>
      <c r="U2038" s="1370">
        <v>0</v>
      </c>
      <c r="V2038" s="1371">
        <v>0</v>
      </c>
      <c r="W2038" s="1370">
        <v>0</v>
      </c>
      <c r="X2038" s="1370">
        <v>0</v>
      </c>
      <c r="Y2038" s="1370">
        <v>0</v>
      </c>
      <c r="Z2038" s="1370">
        <v>0</v>
      </c>
      <c r="AA2038" s="1370">
        <v>0</v>
      </c>
      <c r="AB2038" s="1370">
        <v>0</v>
      </c>
      <c r="AC2038" s="1599">
        <f>SUM(E2038:AB2038)</f>
        <v>0</v>
      </c>
    </row>
    <row r="2039" spans="1:31" s="3" customFormat="1" ht="12.75" customHeight="1">
      <c r="A2039" s="3304" t="s">
        <v>193</v>
      </c>
      <c r="B2039" s="3326"/>
      <c r="C2039" s="1255" t="s">
        <v>156</v>
      </c>
      <c r="D2039" s="1255"/>
      <c r="E2039" s="1336">
        <f t="shared" ref="E2039:AC2039" si="572">E2013+E2017+E2021+E2025+E2029+E2033</f>
        <v>0.67739999999999989</v>
      </c>
      <c r="F2039" s="1336">
        <f t="shared" si="572"/>
        <v>0.67119999999999991</v>
      </c>
      <c r="G2039" s="1336">
        <f t="shared" si="572"/>
        <v>0.65179999999999993</v>
      </c>
      <c r="H2039" s="1361">
        <f t="shared" si="572"/>
        <v>0.66</v>
      </c>
      <c r="I2039" s="1336">
        <f t="shared" si="572"/>
        <v>0.6764</v>
      </c>
      <c r="J2039" s="1336">
        <f t="shared" si="572"/>
        <v>0.73260000000000003</v>
      </c>
      <c r="K2039" s="1336">
        <f t="shared" si="572"/>
        <v>0.82179999999999997</v>
      </c>
      <c r="L2039" s="1336">
        <f t="shared" si="572"/>
        <v>0.85180000000000011</v>
      </c>
      <c r="M2039" s="1336">
        <f t="shared" si="572"/>
        <v>0.81879999999999997</v>
      </c>
      <c r="N2039" s="1361">
        <f t="shared" si="572"/>
        <v>0.73060000000000003</v>
      </c>
      <c r="O2039" s="1336">
        <f t="shared" si="572"/>
        <v>0.56340000000000001</v>
      </c>
      <c r="P2039" s="1336">
        <f t="shared" si="572"/>
        <v>0.65160000000000007</v>
      </c>
      <c r="Q2039" s="1336">
        <f t="shared" si="572"/>
        <v>0.66839999999999999</v>
      </c>
      <c r="R2039" s="1336">
        <f t="shared" si="572"/>
        <v>0.66659999999999997</v>
      </c>
      <c r="S2039" s="1336">
        <f t="shared" si="572"/>
        <v>0.70519999999999994</v>
      </c>
      <c r="T2039" s="1336">
        <f t="shared" si="572"/>
        <v>0.70340000000000003</v>
      </c>
      <c r="U2039" s="1336">
        <f t="shared" si="572"/>
        <v>0.73139999999999994</v>
      </c>
      <c r="V2039" s="1361">
        <f t="shared" si="572"/>
        <v>0.7168000000000001</v>
      </c>
      <c r="W2039" s="1336">
        <f t="shared" si="572"/>
        <v>0.70520000000000005</v>
      </c>
      <c r="X2039" s="1336">
        <f t="shared" si="572"/>
        <v>0.68379999999999996</v>
      </c>
      <c r="Y2039" s="1336">
        <f t="shared" si="572"/>
        <v>0.65340000000000009</v>
      </c>
      <c r="Z2039" s="1336">
        <f t="shared" si="572"/>
        <v>0.65860000000000007</v>
      </c>
      <c r="AA2039" s="1336">
        <f t="shared" si="572"/>
        <v>0.65059999999999985</v>
      </c>
      <c r="AB2039" s="1336">
        <f t="shared" si="572"/>
        <v>0.61419999999999997</v>
      </c>
      <c r="AC2039" s="1242">
        <f t="shared" si="572"/>
        <v>16.664999999999999</v>
      </c>
    </row>
    <row r="2040" spans="1:31" s="3" customFormat="1" ht="12.75" customHeight="1">
      <c r="A2040" s="3327"/>
      <c r="B2040" s="3328"/>
      <c r="C2040" s="1209" t="s">
        <v>158</v>
      </c>
      <c r="D2040" s="1209"/>
      <c r="E2040" s="1378">
        <f t="shared" ref="E2040:AC2040" si="573">E2014+E2018+E2022+E2026+E2030+E2034</f>
        <v>0.16200000000000001</v>
      </c>
      <c r="F2040" s="1378">
        <f t="shared" si="573"/>
        <v>0.15759999999999999</v>
      </c>
      <c r="G2040" s="1378">
        <f t="shared" si="573"/>
        <v>0.1532</v>
      </c>
      <c r="H2040" s="1383">
        <f t="shared" si="573"/>
        <v>0.15239999999999998</v>
      </c>
      <c r="I2040" s="1378">
        <f t="shared" si="573"/>
        <v>0.15780000000000002</v>
      </c>
      <c r="J2040" s="1378">
        <f t="shared" si="573"/>
        <v>0.16899999999999998</v>
      </c>
      <c r="K2040" s="1378">
        <f t="shared" si="573"/>
        <v>0.17299999999999999</v>
      </c>
      <c r="L2040" s="1378">
        <f t="shared" si="573"/>
        <v>0.18360000000000001</v>
      </c>
      <c r="M2040" s="1378">
        <f t="shared" si="573"/>
        <v>0.184</v>
      </c>
      <c r="N2040" s="1383">
        <f t="shared" si="573"/>
        <v>0.1724</v>
      </c>
      <c r="O2040" s="1378">
        <f t="shared" si="573"/>
        <v>0.15160000000000001</v>
      </c>
      <c r="P2040" s="1378">
        <f t="shared" si="573"/>
        <v>0.17100000000000001</v>
      </c>
      <c r="Q2040" s="1378">
        <f t="shared" si="573"/>
        <v>0.19460000000000002</v>
      </c>
      <c r="R2040" s="1378">
        <f t="shared" si="573"/>
        <v>0.16880000000000001</v>
      </c>
      <c r="S2040" s="1378">
        <f t="shared" si="573"/>
        <v>0.20040000000000002</v>
      </c>
      <c r="T2040" s="1378">
        <f t="shared" si="573"/>
        <v>0.19299999999999998</v>
      </c>
      <c r="U2040" s="1378">
        <f t="shared" si="573"/>
        <v>0.18660000000000002</v>
      </c>
      <c r="V2040" s="1383">
        <f t="shared" si="573"/>
        <v>0.18499999999999997</v>
      </c>
      <c r="W2040" s="1378">
        <f t="shared" si="573"/>
        <v>0.18580000000000002</v>
      </c>
      <c r="X2040" s="1378">
        <f t="shared" si="573"/>
        <v>0.18619999999999998</v>
      </c>
      <c r="Y2040" s="1378">
        <f t="shared" si="573"/>
        <v>0.17760000000000001</v>
      </c>
      <c r="Z2040" s="1378">
        <f t="shared" si="573"/>
        <v>0.1716</v>
      </c>
      <c r="AA2040" s="1378">
        <f t="shared" si="573"/>
        <v>0.1714</v>
      </c>
      <c r="AB2040" s="1378">
        <f t="shared" si="573"/>
        <v>0.16339999999999999</v>
      </c>
      <c r="AC2040" s="1212">
        <f t="shared" si="573"/>
        <v>4.1719999999999997</v>
      </c>
    </row>
    <row r="2041" spans="1:31" s="3" customFormat="1" ht="12.75" customHeight="1">
      <c r="A2041" s="3329" t="s">
        <v>194</v>
      </c>
      <c r="B2041" s="3330"/>
      <c r="C2041" s="1239" t="s">
        <v>156</v>
      </c>
      <c r="D2041" s="1239"/>
      <c r="E2041" s="1399">
        <f t="shared" ref="E2041:AC2041" si="574">E1994+E1999-E2039</f>
        <v>0.31710000000000016</v>
      </c>
      <c r="F2041" s="1399">
        <f t="shared" si="574"/>
        <v>0.31550000000000022</v>
      </c>
      <c r="G2041" s="1399">
        <f t="shared" si="574"/>
        <v>0.30130000000000012</v>
      </c>
      <c r="H2041" s="1361">
        <f t="shared" si="574"/>
        <v>0.33089999999999997</v>
      </c>
      <c r="I2041" s="1399">
        <f t="shared" si="574"/>
        <v>0.34599999999999997</v>
      </c>
      <c r="J2041" s="1399">
        <f t="shared" si="574"/>
        <v>0.3639</v>
      </c>
      <c r="K2041" s="1399">
        <f t="shared" si="574"/>
        <v>0.37700000000000011</v>
      </c>
      <c r="L2041" s="1399">
        <f t="shared" si="574"/>
        <v>0.34609999999999985</v>
      </c>
      <c r="M2041" s="1399">
        <f t="shared" si="574"/>
        <v>0.31489999999999996</v>
      </c>
      <c r="N2041" s="1361">
        <f t="shared" si="574"/>
        <v>0.2591</v>
      </c>
      <c r="O2041" s="1399">
        <f t="shared" si="574"/>
        <v>0.22499999999999998</v>
      </c>
      <c r="P2041" s="1399">
        <f t="shared" si="574"/>
        <v>0.25409999999999988</v>
      </c>
      <c r="Q2041" s="1399">
        <f t="shared" si="574"/>
        <v>0.25769999999999993</v>
      </c>
      <c r="R2041" s="1399">
        <f t="shared" si="574"/>
        <v>0.26070000000000004</v>
      </c>
      <c r="S2041" s="1399">
        <f t="shared" si="574"/>
        <v>0.24460000000000004</v>
      </c>
      <c r="T2041" s="1399">
        <f t="shared" si="574"/>
        <v>0.24309999999999998</v>
      </c>
      <c r="U2041" s="1399">
        <f t="shared" si="574"/>
        <v>0.30599999999999994</v>
      </c>
      <c r="V2041" s="1361">
        <f t="shared" si="574"/>
        <v>0.30410000000000004</v>
      </c>
      <c r="W2041" s="1399">
        <f t="shared" si="574"/>
        <v>0.33309999999999995</v>
      </c>
      <c r="X2041" s="1399">
        <f t="shared" si="574"/>
        <v>0.32150000000000012</v>
      </c>
      <c r="Y2041" s="1399">
        <f t="shared" si="574"/>
        <v>0.3152999999999998</v>
      </c>
      <c r="Z2041" s="1399">
        <f t="shared" si="574"/>
        <v>0.2962999999999999</v>
      </c>
      <c r="AA2041" s="1399">
        <f t="shared" si="574"/>
        <v>0.28150000000000019</v>
      </c>
      <c r="AB2041" s="1399">
        <f t="shared" si="574"/>
        <v>0.30410000000000004</v>
      </c>
      <c r="AC2041" s="1470">
        <f t="shared" si="574"/>
        <v>7.2189000000000014</v>
      </c>
    </row>
    <row r="2042" spans="1:31" s="3" customFormat="1" ht="12.75" customHeight="1">
      <c r="A2042" s="3331"/>
      <c r="B2042" s="3332"/>
      <c r="C2042" s="1243" t="s">
        <v>158</v>
      </c>
      <c r="D2042" s="1270"/>
      <c r="E2042" s="1418">
        <f t="shared" ref="E2042:AC2042" si="575">E1995+E2000-E2040</f>
        <v>-1.3800000000000007E-2</v>
      </c>
      <c r="F2042" s="1418">
        <f t="shared" si="575"/>
        <v>-1.2399999999999994E-2</v>
      </c>
      <c r="G2042" s="1418">
        <f t="shared" si="575"/>
        <v>-1.1599999999999999E-2</v>
      </c>
      <c r="H2042" s="1383">
        <f t="shared" si="575"/>
        <v>-1.0499999999999982E-2</v>
      </c>
      <c r="I2042" s="1418">
        <f t="shared" si="575"/>
        <v>-1.1400000000000021E-2</v>
      </c>
      <c r="J2042" s="1418">
        <f t="shared" si="575"/>
        <v>-6.0999999999999943E-3</v>
      </c>
      <c r="K2042" s="1418">
        <f t="shared" si="575"/>
        <v>2.5000000000000022E-3</v>
      </c>
      <c r="L2042" s="1418">
        <f t="shared" si="575"/>
        <v>-3.9000000000000146E-3</v>
      </c>
      <c r="M2042" s="1418">
        <f t="shared" si="575"/>
        <v>-1.9299999999999984E-2</v>
      </c>
      <c r="N2042" s="1383">
        <f t="shared" si="575"/>
        <v>-3.0799999999999994E-2</v>
      </c>
      <c r="O2042" s="1418">
        <f t="shared" si="575"/>
        <v>-3.0700000000000019E-2</v>
      </c>
      <c r="P2042" s="1418">
        <f t="shared" si="575"/>
        <v>-3.7200000000000011E-2</v>
      </c>
      <c r="Q2042" s="1418">
        <f t="shared" si="575"/>
        <v>-5.6000000000000022E-2</v>
      </c>
      <c r="R2042" s="1418">
        <f t="shared" si="575"/>
        <v>-2.8700000000000003E-2</v>
      </c>
      <c r="S2042" s="1418">
        <f t="shared" si="575"/>
        <v>-3.2100000000000017E-2</v>
      </c>
      <c r="T2042" s="1418">
        <f t="shared" si="575"/>
        <v>-3.2499999999999973E-2</v>
      </c>
      <c r="U2042" s="1418">
        <f t="shared" si="575"/>
        <v>-2.0700000000000024E-2</v>
      </c>
      <c r="V2042" s="1383">
        <f t="shared" si="575"/>
        <v>-1.4299999999999952E-2</v>
      </c>
      <c r="W2042" s="1418">
        <f t="shared" si="575"/>
        <v>-6.4000000000000168E-3</v>
      </c>
      <c r="X2042" s="1418">
        <f t="shared" si="575"/>
        <v>-4.9999999999999767E-3</v>
      </c>
      <c r="Y2042" s="1418">
        <f t="shared" si="575"/>
        <v>-9.5999999999999974E-3</v>
      </c>
      <c r="Z2042" s="1418">
        <f t="shared" si="575"/>
        <v>-1.26E-2</v>
      </c>
      <c r="AA2042" s="1418">
        <f t="shared" si="575"/>
        <v>-1.2699999999999989E-2</v>
      </c>
      <c r="AB2042" s="1418">
        <f t="shared" si="575"/>
        <v>-8.8999999999999913E-3</v>
      </c>
      <c r="AC2042" s="1599">
        <f t="shared" si="575"/>
        <v>-0.42469999999999963</v>
      </c>
    </row>
    <row r="2043" spans="1:31" s="1161" customFormat="1" ht="12.75" customHeight="1">
      <c r="A2043" s="3312" t="s">
        <v>328</v>
      </c>
      <c r="B2043" s="3313"/>
      <c r="C2043" s="1275" t="s">
        <v>156</v>
      </c>
      <c r="D2043" s="1275"/>
      <c r="E2043" s="1178"/>
      <c r="F2043" s="1178"/>
      <c r="G2043" s="1178"/>
      <c r="H2043" s="1178"/>
      <c r="I2043" s="1178"/>
      <c r="J2043" s="1178"/>
      <c r="K2043" s="1178"/>
      <c r="L2043" s="1178"/>
      <c r="M2043" s="1178"/>
      <c r="N2043" s="1178"/>
      <c r="O2043" s="1178"/>
      <c r="P2043" s="1178"/>
      <c r="Q2043" s="1178"/>
      <c r="R2043" s="1178"/>
      <c r="S2043" s="1178"/>
      <c r="T2043" s="1178"/>
      <c r="U2043" s="1178"/>
      <c r="V2043" s="1178"/>
      <c r="W2043" s="1178"/>
      <c r="X2043" s="1178"/>
      <c r="Y2043" s="1178"/>
      <c r="Z2043" s="1178"/>
      <c r="AA2043" s="1178"/>
      <c r="AB2043" s="1178"/>
      <c r="AC2043" s="1352"/>
    </row>
    <row r="2044" spans="1:31" s="1161" customFormat="1" ht="12.75" customHeight="1">
      <c r="A2044" s="3314"/>
      <c r="B2044" s="3315"/>
      <c r="C2044" s="1280" t="s">
        <v>158</v>
      </c>
      <c r="D2044" s="1280"/>
      <c r="E2044" s="1354"/>
      <c r="F2044" s="1354"/>
      <c r="G2044" s="1354"/>
      <c r="H2044" s="1354"/>
      <c r="I2044" s="1354"/>
      <c r="J2044" s="1354"/>
      <c r="K2044" s="1354"/>
      <c r="L2044" s="1354"/>
      <c r="M2044" s="1354"/>
      <c r="N2044" s="1354"/>
      <c r="O2044" s="1354"/>
      <c r="P2044" s="1354"/>
      <c r="Q2044" s="1354"/>
      <c r="R2044" s="1354"/>
      <c r="S2044" s="1354"/>
      <c r="T2044" s="1354"/>
      <c r="U2044" s="1354"/>
      <c r="V2044" s="1354"/>
      <c r="W2044" s="1354"/>
      <c r="X2044" s="1354"/>
      <c r="Y2044" s="1354"/>
      <c r="Z2044" s="1354"/>
      <c r="AA2044" s="1354"/>
      <c r="AB2044" s="1354"/>
      <c r="AC2044" s="1355"/>
    </row>
    <row r="2045" spans="1:31" s="3" customFormat="1" ht="12.75" customHeight="1">
      <c r="A2045" s="1356"/>
      <c r="C2045" s="1357" t="s">
        <v>219</v>
      </c>
      <c r="H2045" s="1358">
        <f>H2025+H2029+H2033</f>
        <v>0.54859999999999998</v>
      </c>
      <c r="N2045" s="1358">
        <f>N2025+N2029+N2033</f>
        <v>0.62560000000000004</v>
      </c>
      <c r="V2045" s="1358">
        <f>V2025+V2029+V2033</f>
        <v>0.60520000000000007</v>
      </c>
      <c r="Y2045" s="1488">
        <f>Y2025+Y2029+Y2033</f>
        <v>0.53659999999999997</v>
      </c>
    </row>
    <row r="2046" spans="1:31" s="3" customFormat="1" ht="12.75" customHeight="1">
      <c r="A2046" s="1169" t="s">
        <v>147</v>
      </c>
      <c r="B2046" s="1170" t="s">
        <v>148</v>
      </c>
      <c r="C2046" s="1172" t="s">
        <v>149</v>
      </c>
      <c r="D2046" s="1172" t="s">
        <v>150</v>
      </c>
      <c r="E2046" s="3299" t="s">
        <v>151</v>
      </c>
      <c r="F2046" s="3299"/>
      <c r="G2046" s="3299"/>
      <c r="H2046" s="3299"/>
      <c r="I2046" s="3299"/>
      <c r="J2046" s="3299"/>
      <c r="K2046" s="3299"/>
      <c r="L2046" s="3299"/>
      <c r="M2046" s="3299"/>
      <c r="N2046" s="3299"/>
      <c r="O2046" s="3299"/>
      <c r="P2046" s="3299"/>
      <c r="Q2046" s="3299"/>
      <c r="R2046" s="3299"/>
      <c r="S2046" s="3299"/>
      <c r="T2046" s="3299"/>
      <c r="U2046" s="3299"/>
      <c r="V2046" s="3299"/>
      <c r="W2046" s="3299"/>
      <c r="X2046" s="3299"/>
      <c r="Y2046" s="3299"/>
      <c r="Z2046" s="3299"/>
      <c r="AA2046" s="3299"/>
      <c r="AB2046" s="3299"/>
      <c r="AC2046" s="3288" t="s">
        <v>152</v>
      </c>
    </row>
    <row r="2047" spans="1:31" s="1161" customFormat="1" ht="12.75" customHeight="1">
      <c r="A2047" s="2192" t="s">
        <v>933</v>
      </c>
      <c r="B2047" s="1290"/>
      <c r="C2047" s="1174"/>
      <c r="D2047" s="1174"/>
      <c r="E2047" s="1175">
        <v>1</v>
      </c>
      <c r="F2047" s="1175">
        <v>2</v>
      </c>
      <c r="G2047" s="1175">
        <v>3</v>
      </c>
      <c r="H2047" s="1175">
        <v>4</v>
      </c>
      <c r="I2047" s="1175">
        <v>5</v>
      </c>
      <c r="J2047" s="1175">
        <v>6</v>
      </c>
      <c r="K2047" s="1175">
        <v>7</v>
      </c>
      <c r="L2047" s="1175">
        <v>8</v>
      </c>
      <c r="M2047" s="1175">
        <v>9</v>
      </c>
      <c r="N2047" s="1175">
        <v>10</v>
      </c>
      <c r="O2047" s="1175">
        <v>11</v>
      </c>
      <c r="P2047" s="1175">
        <v>12</v>
      </c>
      <c r="Q2047" s="1175">
        <v>13</v>
      </c>
      <c r="R2047" s="1175">
        <v>14</v>
      </c>
      <c r="S2047" s="1175">
        <v>15</v>
      </c>
      <c r="T2047" s="1175">
        <v>16</v>
      </c>
      <c r="U2047" s="1175">
        <v>17</v>
      </c>
      <c r="V2047" s="1175">
        <v>18</v>
      </c>
      <c r="W2047" s="1175">
        <v>19</v>
      </c>
      <c r="X2047" s="1175">
        <v>20</v>
      </c>
      <c r="Y2047" s="1175">
        <v>21</v>
      </c>
      <c r="Z2047" s="1175">
        <v>22</v>
      </c>
      <c r="AA2047" s="1175">
        <v>23</v>
      </c>
      <c r="AB2047" s="1175">
        <v>24</v>
      </c>
      <c r="AC2047" s="3289"/>
    </row>
    <row r="2048" spans="1:31" s="1161" customFormat="1" ht="12.75" customHeight="1">
      <c r="A2048" s="1177" t="s">
        <v>281</v>
      </c>
      <c r="B2048" s="1178"/>
      <c r="C2048" s="1179"/>
      <c r="D2048" s="1179"/>
      <c r="E2048" s="1178">
        <v>17</v>
      </c>
      <c r="F2048" s="1178">
        <v>17</v>
      </c>
      <c r="G2048" s="1178">
        <v>17</v>
      </c>
      <c r="H2048" s="1178">
        <v>17</v>
      </c>
      <c r="I2048" s="1178">
        <v>17</v>
      </c>
      <c r="J2048" s="1178">
        <v>17</v>
      </c>
      <c r="K2048" s="1178">
        <v>17</v>
      </c>
      <c r="L2048" s="1178">
        <v>17</v>
      </c>
      <c r="M2048" s="1178">
        <v>17</v>
      </c>
      <c r="N2048" s="1178">
        <v>17</v>
      </c>
      <c r="O2048" s="1178">
        <v>17</v>
      </c>
      <c r="P2048" s="1178">
        <v>17</v>
      </c>
      <c r="Q2048" s="1178">
        <v>17</v>
      </c>
      <c r="R2048" s="1178">
        <v>17</v>
      </c>
      <c r="S2048" s="1178">
        <v>17</v>
      </c>
      <c r="T2048" s="1178">
        <v>17</v>
      </c>
      <c r="U2048" s="1178">
        <v>17</v>
      </c>
      <c r="V2048" s="1178">
        <v>17</v>
      </c>
      <c r="W2048" s="1178">
        <v>17</v>
      </c>
      <c r="X2048" s="1178">
        <v>17</v>
      </c>
      <c r="Y2048" s="1178">
        <v>17</v>
      </c>
      <c r="Z2048" s="1178">
        <v>17</v>
      </c>
      <c r="AA2048" s="1178">
        <v>17</v>
      </c>
      <c r="AB2048" s="1178">
        <v>17</v>
      </c>
      <c r="AC2048" s="1291"/>
    </row>
    <row r="2049" spans="1:31" s="1161" customFormat="1" ht="12.75" customHeight="1">
      <c r="A2049" s="1181" t="s">
        <v>282</v>
      </c>
      <c r="B2049" s="1182"/>
      <c r="C2049" s="1183"/>
      <c r="D2049" s="1183"/>
      <c r="E2049" s="1182"/>
      <c r="F2049" s="1182"/>
      <c r="G2049" s="1182"/>
      <c r="H2049" s="1182"/>
      <c r="I2049" s="1182"/>
      <c r="J2049" s="1182"/>
      <c r="K2049" s="1182"/>
      <c r="L2049" s="1182"/>
      <c r="M2049" s="1182"/>
      <c r="N2049" s="1182"/>
      <c r="O2049" s="1182"/>
      <c r="P2049" s="1182"/>
      <c r="Q2049" s="1182"/>
      <c r="R2049" s="1182"/>
      <c r="S2049" s="1182"/>
      <c r="T2049" s="1182"/>
      <c r="U2049" s="1182"/>
      <c r="V2049" s="1182"/>
      <c r="W2049" s="1182"/>
      <c r="X2049" s="1182"/>
      <c r="Y2049" s="1182"/>
      <c r="Z2049" s="1182"/>
      <c r="AA2049" s="1182"/>
      <c r="AB2049" s="1182"/>
      <c r="AC2049" s="1292"/>
    </row>
    <row r="2050" spans="1:31" s="3" customFormat="1" ht="12.75" customHeight="1">
      <c r="A2050" s="3290" t="s">
        <v>627</v>
      </c>
      <c r="B2050" s="3283" t="s">
        <v>628</v>
      </c>
      <c r="C2050" s="1186" t="s">
        <v>156</v>
      </c>
      <c r="D2050" s="1186" t="s">
        <v>876</v>
      </c>
      <c r="E2050" s="1173"/>
      <c r="F2050" s="1173"/>
      <c r="G2050" s="1173"/>
      <c r="H2050" s="1313"/>
      <c r="I2050" s="1173"/>
      <c r="J2050" s="1173"/>
      <c r="K2050" s="1173"/>
      <c r="L2050" s="1173"/>
      <c r="M2050" s="1173"/>
      <c r="N2050" s="1313"/>
      <c r="O2050" s="1173"/>
      <c r="P2050" s="1173"/>
      <c r="Q2050" s="1173"/>
      <c r="R2050" s="1173"/>
      <c r="S2050" s="1173"/>
      <c r="T2050" s="1173"/>
      <c r="U2050" s="1173"/>
      <c r="V2050" s="1313"/>
      <c r="W2050" s="1173"/>
      <c r="X2050" s="1173"/>
      <c r="Y2050" s="1173"/>
      <c r="Z2050" s="1173"/>
      <c r="AA2050" s="1173"/>
      <c r="AB2050" s="1173"/>
      <c r="AC2050" s="1189">
        <f>SUM(E2050:AB2050)</f>
        <v>0</v>
      </c>
    </row>
    <row r="2051" spans="1:31" s="3" customFormat="1" ht="12.75" customHeight="1">
      <c r="A2051" s="3291"/>
      <c r="B2051" s="3284"/>
      <c r="C2051" s="1191" t="s">
        <v>158</v>
      </c>
      <c r="D2051" s="1191" t="s">
        <v>876</v>
      </c>
      <c r="E2051" s="1294"/>
      <c r="F2051" s="1294"/>
      <c r="G2051" s="1294"/>
      <c r="H2051" s="1330"/>
      <c r="I2051" s="1294"/>
      <c r="J2051" s="1294"/>
      <c r="K2051" s="1294"/>
      <c r="L2051" s="1294"/>
      <c r="M2051" s="1294"/>
      <c r="N2051" s="1330"/>
      <c r="O2051" s="1294"/>
      <c r="P2051" s="1294"/>
      <c r="Q2051" s="1294"/>
      <c r="R2051" s="1294"/>
      <c r="S2051" s="1294"/>
      <c r="T2051" s="1294"/>
      <c r="U2051" s="1294"/>
      <c r="V2051" s="1330"/>
      <c r="W2051" s="1294"/>
      <c r="X2051" s="1294"/>
      <c r="Y2051" s="1294"/>
      <c r="Z2051" s="1294"/>
      <c r="AA2051" s="1294"/>
      <c r="AB2051" s="1294"/>
      <c r="AC2051" s="1194">
        <f>SUM(E2051:AB2051)</f>
        <v>0</v>
      </c>
    </row>
    <row r="2052" spans="1:31" s="3" customFormat="1" ht="12.75" customHeight="1">
      <c r="A2052" s="3291"/>
      <c r="B2052" s="3284"/>
      <c r="C2052" s="1191" t="s">
        <v>159</v>
      </c>
      <c r="D2052" s="1191" t="s">
        <v>876</v>
      </c>
      <c r="E2052" s="1294"/>
      <c r="F2052" s="1294"/>
      <c r="G2052" s="1294"/>
      <c r="H2052" s="1330"/>
      <c r="I2052" s="1294"/>
      <c r="J2052" s="1294"/>
      <c r="K2052" s="1294"/>
      <c r="L2052" s="1294"/>
      <c r="M2052" s="1294"/>
      <c r="N2052" s="1330"/>
      <c r="O2052" s="1294"/>
      <c r="P2052" s="1294"/>
      <c r="Q2052" s="1294"/>
      <c r="R2052" s="1294"/>
      <c r="S2052" s="1294"/>
      <c r="T2052" s="1294"/>
      <c r="U2052" s="1294"/>
      <c r="V2052" s="1330"/>
      <c r="W2052" s="1294"/>
      <c r="X2052" s="1294"/>
      <c r="Y2052" s="1294"/>
      <c r="Z2052" s="1294"/>
      <c r="AA2052" s="1294"/>
      <c r="AB2052" s="1294"/>
      <c r="AC2052" s="1194"/>
    </row>
    <row r="2053" spans="1:31" s="3" customFormat="1" ht="12.75" customHeight="1">
      <c r="A2053" s="3291"/>
      <c r="B2053" s="3284"/>
      <c r="C2053" s="1202" t="s">
        <v>161</v>
      </c>
      <c r="D2053" s="1202"/>
      <c r="E2053" s="1308" t="e">
        <f t="shared" ref="E2053:AC2053" si="576">E2051/E2050</f>
        <v>#DIV/0!</v>
      </c>
      <c r="F2053" s="1308" t="e">
        <f t="shared" si="576"/>
        <v>#DIV/0!</v>
      </c>
      <c r="G2053" s="1308" t="e">
        <f t="shared" si="576"/>
        <v>#DIV/0!</v>
      </c>
      <c r="H2053" s="1362" t="e">
        <f t="shared" si="576"/>
        <v>#DIV/0!</v>
      </c>
      <c r="I2053" s="1308" t="e">
        <f t="shared" si="576"/>
        <v>#DIV/0!</v>
      </c>
      <c r="J2053" s="1308" t="e">
        <f t="shared" si="576"/>
        <v>#DIV/0!</v>
      </c>
      <c r="K2053" s="1308" t="e">
        <f t="shared" si="576"/>
        <v>#DIV/0!</v>
      </c>
      <c r="L2053" s="1308" t="e">
        <f t="shared" si="576"/>
        <v>#DIV/0!</v>
      </c>
      <c r="M2053" s="1308" t="e">
        <f t="shared" si="576"/>
        <v>#DIV/0!</v>
      </c>
      <c r="N2053" s="1362" t="e">
        <f t="shared" si="576"/>
        <v>#DIV/0!</v>
      </c>
      <c r="O2053" s="1308" t="e">
        <f t="shared" si="576"/>
        <v>#DIV/0!</v>
      </c>
      <c r="P2053" s="1308" t="e">
        <f t="shared" si="576"/>
        <v>#DIV/0!</v>
      </c>
      <c r="Q2053" s="1308" t="e">
        <f t="shared" si="576"/>
        <v>#DIV/0!</v>
      </c>
      <c r="R2053" s="1308" t="e">
        <f t="shared" si="576"/>
        <v>#DIV/0!</v>
      </c>
      <c r="S2053" s="1308" t="e">
        <f t="shared" si="576"/>
        <v>#DIV/0!</v>
      </c>
      <c r="T2053" s="1308" t="e">
        <f t="shared" si="576"/>
        <v>#DIV/0!</v>
      </c>
      <c r="U2053" s="1308" t="e">
        <f t="shared" si="576"/>
        <v>#DIV/0!</v>
      </c>
      <c r="V2053" s="1362" t="e">
        <f t="shared" si="576"/>
        <v>#DIV/0!</v>
      </c>
      <c r="W2053" s="1308" t="e">
        <f t="shared" si="576"/>
        <v>#DIV/0!</v>
      </c>
      <c r="X2053" s="1308" t="e">
        <f t="shared" si="576"/>
        <v>#DIV/0!</v>
      </c>
      <c r="Y2053" s="1308" t="e">
        <f t="shared" si="576"/>
        <v>#DIV/0!</v>
      </c>
      <c r="Z2053" s="1308" t="e">
        <f t="shared" si="576"/>
        <v>#DIV/0!</v>
      </c>
      <c r="AA2053" s="1308" t="e">
        <f t="shared" si="576"/>
        <v>#DIV/0!</v>
      </c>
      <c r="AB2053" s="1308" t="e">
        <f t="shared" si="576"/>
        <v>#DIV/0!</v>
      </c>
      <c r="AC2053" s="1205" t="e">
        <f t="shared" si="576"/>
        <v>#DIV/0!</v>
      </c>
    </row>
    <row r="2054" spans="1:31" s="3" customFormat="1" ht="12.75" customHeight="1" thickBot="1">
      <c r="A2054" s="3292"/>
      <c r="B2054" s="3298"/>
      <c r="C2054" s="1464" t="s">
        <v>164</v>
      </c>
      <c r="D2054" s="1404" t="s">
        <v>288</v>
      </c>
      <c r="E2054" s="1406"/>
      <c r="F2054" s="1406"/>
      <c r="G2054" s="1406"/>
      <c r="H2054" s="1406"/>
      <c r="I2054" s="1406"/>
      <c r="J2054" s="1406"/>
      <c r="K2054" s="1406"/>
      <c r="L2054" s="1406"/>
      <c r="M2054" s="1406"/>
      <c r="N2054" s="1406"/>
      <c r="O2054" s="1406"/>
      <c r="P2054" s="1406"/>
      <c r="Q2054" s="1406"/>
      <c r="R2054" s="1406"/>
      <c r="S2054" s="1406"/>
      <c r="T2054" s="1406"/>
      <c r="U2054" s="1406"/>
      <c r="V2054" s="1406"/>
      <c r="W2054" s="1406"/>
      <c r="X2054" s="1406"/>
      <c r="Y2054" s="1406"/>
      <c r="Z2054" s="1406"/>
      <c r="AA2054" s="1406"/>
      <c r="AB2054" s="1406"/>
      <c r="AC2054" s="1407"/>
    </row>
    <row r="2055" spans="1:31" s="3" customFormat="1" ht="12.75" customHeight="1">
      <c r="A2055" s="3290" t="s">
        <v>200</v>
      </c>
      <c r="B2055" s="3283" t="s">
        <v>877</v>
      </c>
      <c r="C2055" s="1245" t="s">
        <v>156</v>
      </c>
      <c r="D2055" s="1965" t="s">
        <v>160</v>
      </c>
      <c r="E2055" s="2928">
        <v>0.49000000953674316</v>
      </c>
      <c r="F2055" s="2928">
        <v>0.5</v>
      </c>
      <c r="G2055" s="2928">
        <v>0.49000000953674316</v>
      </c>
      <c r="H2055" s="2928">
        <v>0.49000000953674316</v>
      </c>
      <c r="I2055" s="2928">
        <v>0.5</v>
      </c>
      <c r="J2055" s="2928">
        <v>0.56000000238418579</v>
      </c>
      <c r="K2055" s="2928">
        <v>0.60000002384185791</v>
      </c>
      <c r="L2055" s="2928">
        <v>0.6600000262260437</v>
      </c>
      <c r="M2055" s="2928">
        <v>0.62999999523162842</v>
      </c>
      <c r="N2055" s="2928">
        <v>0.56999999284744263</v>
      </c>
      <c r="O2055" s="2928">
        <v>0.61000001430511475</v>
      </c>
      <c r="P2055" s="2928">
        <v>0.56000000238418579</v>
      </c>
      <c r="Q2055" s="2928">
        <v>0.55000001192092896</v>
      </c>
      <c r="R2055" s="2928">
        <v>0.57999998331069946</v>
      </c>
      <c r="S2055" s="2928">
        <v>0.63999998569488525</v>
      </c>
      <c r="T2055" s="2928">
        <v>0.62999999523162842</v>
      </c>
      <c r="U2055" s="2928">
        <v>0.63999998569488525</v>
      </c>
      <c r="V2055" s="2928">
        <v>0.75</v>
      </c>
      <c r="W2055" s="2928">
        <v>0.62999999523162842</v>
      </c>
      <c r="X2055" s="2928">
        <v>0.61000001430511475</v>
      </c>
      <c r="Y2055" s="2928">
        <v>0.57999998331069946</v>
      </c>
      <c r="Z2055" s="2928">
        <v>0.52999997138977051</v>
      </c>
      <c r="AA2055" s="2928">
        <v>0.5</v>
      </c>
      <c r="AB2055" s="2928">
        <v>0.46000000834465027</v>
      </c>
      <c r="AC2055" s="1189">
        <v>18.8399999999999</v>
      </c>
    </row>
    <row r="2056" spans="1:31" s="3" customFormat="1" ht="12.75" customHeight="1">
      <c r="A2056" s="3291"/>
      <c r="B2056" s="3284"/>
      <c r="C2056" s="1248" t="s">
        <v>158</v>
      </c>
      <c r="D2056" s="1696" t="s">
        <v>160</v>
      </c>
      <c r="E2056" s="2928">
        <v>0.15000000596046448</v>
      </c>
      <c r="F2056" s="2928">
        <v>0.15000000596046448</v>
      </c>
      <c r="G2056" s="2928">
        <v>0.15000000596046448</v>
      </c>
      <c r="H2056" s="2928">
        <v>0.14000000059604645</v>
      </c>
      <c r="I2056" s="2928">
        <v>0.15999999642372131</v>
      </c>
      <c r="J2056" s="2928">
        <v>0.15000000596046448</v>
      </c>
      <c r="K2056" s="2928">
        <v>0.14000000059604645</v>
      </c>
      <c r="L2056" s="2928">
        <v>0.15999999642372131</v>
      </c>
      <c r="M2056" s="2928">
        <v>0.12999999523162842</v>
      </c>
      <c r="N2056" s="2928">
        <v>0.12999999523162842</v>
      </c>
      <c r="O2056" s="2928">
        <v>0.14000000059604645</v>
      </c>
      <c r="P2056" s="2928">
        <v>0.15000000596046448</v>
      </c>
      <c r="Q2056" s="2928">
        <v>0.12999999523162842</v>
      </c>
      <c r="R2056" s="2928">
        <v>0.17000000178813934</v>
      </c>
      <c r="S2056" s="2928">
        <v>0.18999999761581421</v>
      </c>
      <c r="T2056" s="2928">
        <v>0.17000000178813934</v>
      </c>
      <c r="U2056" s="2928">
        <v>0.17000000178813934</v>
      </c>
      <c r="V2056" s="2928">
        <v>0.17000000178813934</v>
      </c>
      <c r="W2056" s="2928">
        <v>0.15999999642372131</v>
      </c>
      <c r="X2056" s="2928">
        <v>0.17000000178813934</v>
      </c>
      <c r="Y2056" s="2928">
        <v>0.15999999642372131</v>
      </c>
      <c r="Z2056" s="2928">
        <v>0.15999999642372131</v>
      </c>
      <c r="AA2056" s="2928">
        <v>0.15999999642372131</v>
      </c>
      <c r="AB2056" s="2928">
        <v>0.15000000596046448</v>
      </c>
      <c r="AC2056" s="1194">
        <f>SUM(E2056:AB2056)</f>
        <v>3.7100000083446503</v>
      </c>
    </row>
    <row r="2057" spans="1:31" s="3" customFormat="1" ht="12.75" customHeight="1">
      <c r="A2057" s="3291"/>
      <c r="B2057" s="3284"/>
      <c r="C2057" s="1191" t="s">
        <v>159</v>
      </c>
      <c r="D2057" s="1697" t="s">
        <v>160</v>
      </c>
      <c r="E2057" s="2929">
        <v>29</v>
      </c>
      <c r="F2057" s="2929">
        <v>29</v>
      </c>
      <c r="G2057" s="2929">
        <v>29</v>
      </c>
      <c r="H2057" s="2929">
        <v>28</v>
      </c>
      <c r="I2057" s="2929">
        <v>29</v>
      </c>
      <c r="J2057" s="2929">
        <v>32</v>
      </c>
      <c r="K2057" s="2929">
        <v>35</v>
      </c>
      <c r="L2057" s="2929">
        <v>39</v>
      </c>
      <c r="M2057" s="2929">
        <v>38</v>
      </c>
      <c r="N2057" s="2929">
        <v>35</v>
      </c>
      <c r="O2057" s="2929">
        <v>38</v>
      </c>
      <c r="P2057" s="2929">
        <v>34</v>
      </c>
      <c r="Q2057" s="2929">
        <v>32</v>
      </c>
      <c r="R2057" s="2929">
        <v>34</v>
      </c>
      <c r="S2057" s="2929">
        <v>38</v>
      </c>
      <c r="T2057" s="2929">
        <v>36</v>
      </c>
      <c r="U2057" s="2929">
        <v>39</v>
      </c>
      <c r="V2057" s="2929">
        <v>44</v>
      </c>
      <c r="W2057" s="2929">
        <v>36</v>
      </c>
      <c r="X2057" s="2929">
        <v>35</v>
      </c>
      <c r="Y2057" s="2929">
        <v>34</v>
      </c>
      <c r="Z2057" s="2929">
        <v>31</v>
      </c>
      <c r="AA2057" s="2929">
        <v>30</v>
      </c>
      <c r="AB2057" s="2929">
        <v>28</v>
      </c>
      <c r="AC2057" s="1194"/>
    </row>
    <row r="2058" spans="1:31" s="3" customFormat="1" ht="12.75" customHeight="1" thickBot="1">
      <c r="A2058" s="3347"/>
      <c r="B2058" s="3348"/>
      <c r="C2058" s="1248" t="s">
        <v>161</v>
      </c>
      <c r="D2058" s="1248"/>
      <c r="E2058" s="1310">
        <f t="shared" ref="E2058:AC2058" si="577">E2056/E2055</f>
        <v>0.30612245518582293</v>
      </c>
      <c r="F2058" s="1310">
        <f t="shared" si="577"/>
        <v>0.30000001192092896</v>
      </c>
      <c r="G2058" s="1310">
        <f t="shared" si="577"/>
        <v>0.30612245518582293</v>
      </c>
      <c r="H2058" s="1321">
        <f t="shared" si="577"/>
        <v>0.28571428136992394</v>
      </c>
      <c r="I2058" s="1310">
        <f t="shared" si="577"/>
        <v>0.31999999284744263</v>
      </c>
      <c r="J2058" s="1310">
        <f t="shared" si="577"/>
        <v>0.26785715236043439</v>
      </c>
      <c r="K2058" s="1310">
        <f t="shared" si="577"/>
        <v>0.23333332505491078</v>
      </c>
      <c r="L2058" s="1310">
        <f t="shared" si="577"/>
        <v>0.24242422737256505</v>
      </c>
      <c r="M2058" s="1310">
        <f t="shared" si="577"/>
        <v>0.20634920034218743</v>
      </c>
      <c r="N2058" s="1321">
        <f t="shared" si="577"/>
        <v>0.22807016993493578</v>
      </c>
      <c r="O2058" s="1310">
        <f t="shared" si="577"/>
        <v>0.2295081923162384</v>
      </c>
      <c r="P2058" s="1310">
        <f t="shared" si="577"/>
        <v>0.26785715236043439</v>
      </c>
      <c r="Q2058" s="1310">
        <f t="shared" si="577"/>
        <v>0.2363636225708263</v>
      </c>
      <c r="R2058" s="1310">
        <f t="shared" si="577"/>
        <v>0.29310345979281222</v>
      </c>
      <c r="S2058" s="1310">
        <f t="shared" si="577"/>
        <v>0.2968750029103831</v>
      </c>
      <c r="T2058" s="1310">
        <f t="shared" si="577"/>
        <v>0.26984127472197272</v>
      </c>
      <c r="U2058" s="1310">
        <f t="shared" si="577"/>
        <v>0.26562500873114936</v>
      </c>
      <c r="V2058" s="1321">
        <f t="shared" si="577"/>
        <v>0.22666666905085245</v>
      </c>
      <c r="W2058" s="1310">
        <f t="shared" si="577"/>
        <v>0.25396825021386715</v>
      </c>
      <c r="X2058" s="1308">
        <f t="shared" si="577"/>
        <v>0.27868852098601321</v>
      </c>
      <c r="Y2058" s="1310">
        <f t="shared" si="577"/>
        <v>0.27586207073735575</v>
      </c>
      <c r="Z2058" s="1310">
        <f t="shared" si="577"/>
        <v>0.30188680200145662</v>
      </c>
      <c r="AA2058" s="1310">
        <f t="shared" si="577"/>
        <v>0.31999999284744263</v>
      </c>
      <c r="AB2058" s="1310">
        <f t="shared" si="577"/>
        <v>0.32608696356387568</v>
      </c>
      <c r="AC2058" s="1194">
        <f t="shared" si="577"/>
        <v>0.1969214441796534</v>
      </c>
    </row>
    <row r="2059" spans="1:31" s="3" customFormat="1" ht="12.75" customHeight="1" thickBot="1">
      <c r="A2059" s="1223" t="s">
        <v>736</v>
      </c>
      <c r="B2059" s="1224"/>
      <c r="C2059" s="1225"/>
      <c r="D2059" s="1225"/>
      <c r="E2059" s="1226">
        <f t="shared" ref="E2059:AC2059" si="578">SQRT(E2055*E2055+E2056*E2056)</f>
        <v>0.5124451298765047</v>
      </c>
      <c r="F2059" s="1226">
        <f t="shared" si="578"/>
        <v>0.52201532715825438</v>
      </c>
      <c r="G2059" s="1226">
        <f t="shared" si="578"/>
        <v>0.5124451298765047</v>
      </c>
      <c r="H2059" s="1226">
        <f t="shared" si="578"/>
        <v>0.5096077015831898</v>
      </c>
      <c r="I2059" s="1226">
        <f t="shared" si="578"/>
        <v>0.52497618884630459</v>
      </c>
      <c r="J2059" s="1226">
        <f t="shared" si="578"/>
        <v>0.57974132547061663</v>
      </c>
      <c r="K2059" s="1226">
        <f t="shared" si="578"/>
        <v>0.61611689538359771</v>
      </c>
      <c r="L2059" s="1226">
        <f t="shared" si="578"/>
        <v>0.67911709849919788</v>
      </c>
      <c r="M2059" s="1226">
        <f t="shared" si="578"/>
        <v>0.64327287580938408</v>
      </c>
      <c r="N2059" s="1226">
        <f t="shared" si="578"/>
        <v>0.58463663125595211</v>
      </c>
      <c r="O2059" s="1226">
        <f t="shared" si="578"/>
        <v>0.62585942320870525</v>
      </c>
      <c r="P2059" s="1226">
        <f t="shared" si="578"/>
        <v>0.57974132547061663</v>
      </c>
      <c r="Q2059" s="1226">
        <f t="shared" si="578"/>
        <v>0.56515485654220954</v>
      </c>
      <c r="R2059" s="1226">
        <f t="shared" si="578"/>
        <v>0.60440051393788463</v>
      </c>
      <c r="S2059" s="1226">
        <f t="shared" si="578"/>
        <v>0.66760765482689211</v>
      </c>
      <c r="T2059" s="1226">
        <f t="shared" si="578"/>
        <v>0.65253351990516106</v>
      </c>
      <c r="U2059" s="1226">
        <f t="shared" si="578"/>
        <v>0.66219331187910735</v>
      </c>
      <c r="V2059" s="1226">
        <f t="shared" si="578"/>
        <v>0.76902535758449952</v>
      </c>
      <c r="W2059" s="1226">
        <f t="shared" si="578"/>
        <v>0.64999999449803281</v>
      </c>
      <c r="X2059" s="1600">
        <f t="shared" si="578"/>
        <v>0.63324562221953618</v>
      </c>
      <c r="Y2059" s="1226">
        <f t="shared" si="578"/>
        <v>0.60166434122025425</v>
      </c>
      <c r="Z2059" s="1226">
        <f t="shared" si="578"/>
        <v>0.5536243930037299</v>
      </c>
      <c r="AA2059" s="1226">
        <f t="shared" si="578"/>
        <v>0.52497618884630459</v>
      </c>
      <c r="AB2059" s="1226">
        <f t="shared" si="578"/>
        <v>0.48383882591749261</v>
      </c>
      <c r="AC2059" s="1226">
        <f t="shared" si="578"/>
        <v>19.201815019990001</v>
      </c>
      <c r="AD2059" s="1566">
        <f>MAX(E2059:AB2059)</f>
        <v>0.76902535758449952</v>
      </c>
    </row>
    <row r="2060" spans="1:31" s="1161" customFormat="1" ht="12.75" customHeight="1" thickBot="1">
      <c r="A2060" s="1229" t="s">
        <v>645</v>
      </c>
      <c r="B2060" s="1230"/>
      <c r="C2060" s="1231"/>
      <c r="D2060" s="1231"/>
      <c r="E2060" s="1309">
        <v>1</v>
      </c>
      <c r="F2060" s="1309">
        <v>2</v>
      </c>
      <c r="G2060" s="1309">
        <v>3</v>
      </c>
      <c r="H2060" s="1309">
        <v>4</v>
      </c>
      <c r="I2060" s="1309">
        <v>5</v>
      </c>
      <c r="J2060" s="1309">
        <v>6</v>
      </c>
      <c r="K2060" s="1309">
        <v>7</v>
      </c>
      <c r="L2060" s="1309">
        <v>8</v>
      </c>
      <c r="M2060" s="1309">
        <v>9</v>
      </c>
      <c r="N2060" s="1309">
        <v>10</v>
      </c>
      <c r="O2060" s="1309">
        <v>11</v>
      </c>
      <c r="P2060" s="1309">
        <v>12</v>
      </c>
      <c r="Q2060" s="1309">
        <v>13</v>
      </c>
      <c r="R2060" s="1309">
        <v>14</v>
      </c>
      <c r="S2060" s="1309">
        <v>15</v>
      </c>
      <c r="T2060" s="1309">
        <v>16</v>
      </c>
      <c r="U2060" s="1309">
        <v>17</v>
      </c>
      <c r="V2060" s="1309">
        <v>18</v>
      </c>
      <c r="W2060" s="1309">
        <v>19</v>
      </c>
      <c r="X2060" s="1309">
        <v>20</v>
      </c>
      <c r="Y2060" s="1309">
        <v>21</v>
      </c>
      <c r="Z2060" s="1309">
        <v>22</v>
      </c>
      <c r="AA2060" s="1309">
        <v>23</v>
      </c>
      <c r="AB2060" s="1309">
        <v>24</v>
      </c>
      <c r="AC2060" s="1233"/>
    </row>
    <row r="2061" spans="1:31" s="1161" customFormat="1" ht="12.75" customHeight="1" thickBot="1">
      <c r="A2061" s="1471" t="s">
        <v>169</v>
      </c>
      <c r="B2061" s="1472"/>
      <c r="C2061" s="1473" t="s">
        <v>164</v>
      </c>
      <c r="D2061" s="1894" t="s">
        <v>160</v>
      </c>
      <c r="E2061" s="2930">
        <v>10.479999542236328</v>
      </c>
      <c r="F2061" s="2930">
        <v>10.399999618530273</v>
      </c>
      <c r="G2061" s="2930">
        <v>10.420000076293945</v>
      </c>
      <c r="H2061" s="2930">
        <v>10.470000267028809</v>
      </c>
      <c r="I2061" s="2930">
        <v>10.479999542236328</v>
      </c>
      <c r="J2061" s="2930">
        <v>10.390000343322754</v>
      </c>
      <c r="K2061" s="2930">
        <v>10.319999694824219</v>
      </c>
      <c r="L2061" s="2930">
        <v>10.300000190734863</v>
      </c>
      <c r="M2061" s="2930">
        <v>10.350000381469727</v>
      </c>
      <c r="N2061" s="2930">
        <v>10.350000381469727</v>
      </c>
      <c r="O2061" s="2930">
        <v>10.380000114440918</v>
      </c>
      <c r="P2061" s="2930">
        <v>10.369999885559082</v>
      </c>
      <c r="Q2061" s="2930">
        <v>10.260000228881836</v>
      </c>
      <c r="R2061" s="2930">
        <v>10.399999618530273</v>
      </c>
      <c r="S2061" s="2930">
        <v>10.449999809265137</v>
      </c>
      <c r="T2061" s="2930">
        <v>10.409999847412109</v>
      </c>
      <c r="U2061" s="2930">
        <v>10.380000114440918</v>
      </c>
      <c r="V2061" s="2930">
        <v>10.369999885559082</v>
      </c>
      <c r="W2061" s="2930">
        <v>10.449999809265137</v>
      </c>
      <c r="X2061" s="2930">
        <v>10.5</v>
      </c>
      <c r="Y2061" s="2930">
        <v>10.460000038146973</v>
      </c>
      <c r="Z2061" s="2930">
        <v>10.460000038146973</v>
      </c>
      <c r="AA2061" s="2930">
        <v>10.550000190734863</v>
      </c>
      <c r="AB2061" s="2930">
        <v>10.449999809265137</v>
      </c>
      <c r="AC2061" s="1473"/>
      <c r="AD2061" s="1532"/>
      <c r="AE2061" s="3"/>
    </row>
    <row r="2062" spans="1:31" s="3" customFormat="1" ht="12.75" customHeight="1">
      <c r="A2062" s="3308" t="s">
        <v>255</v>
      </c>
      <c r="B2062" s="3320" t="s">
        <v>934</v>
      </c>
      <c r="C2062" s="1186" t="s">
        <v>156</v>
      </c>
      <c r="D2062" s="1976" t="s">
        <v>160</v>
      </c>
      <c r="E2062" s="2931">
        <v>7.8000001609325409E-2</v>
      </c>
      <c r="F2062" s="2931">
        <v>7.9000003635883331E-2</v>
      </c>
      <c r="G2062" s="2931">
        <v>7.8000001609325409E-2</v>
      </c>
      <c r="H2062" s="2931">
        <v>7.9999998211860657E-2</v>
      </c>
      <c r="I2062" s="2931">
        <v>7.8000001609325409E-2</v>
      </c>
      <c r="J2062" s="2931">
        <v>8.6999997496604919E-2</v>
      </c>
      <c r="K2062" s="2931">
        <v>9.4999998807907104E-2</v>
      </c>
      <c r="L2062" s="2931">
        <v>9.7000002861022949E-2</v>
      </c>
      <c r="M2062" s="2931">
        <v>8.5000000894069672E-2</v>
      </c>
      <c r="N2062" s="2931">
        <v>7.9000003635883331E-2</v>
      </c>
      <c r="O2062" s="2931">
        <v>6.8999998271465302E-2</v>
      </c>
      <c r="P2062" s="2931">
        <v>7.5000002980232239E-2</v>
      </c>
      <c r="Q2062" s="2931">
        <v>8.6999997496604919E-2</v>
      </c>
      <c r="R2062" s="2931">
        <v>8.5000000894069672E-2</v>
      </c>
      <c r="S2062" s="2931">
        <v>9.7999997437000275E-2</v>
      </c>
      <c r="T2062" s="2931">
        <v>9.0000003576278687E-2</v>
      </c>
      <c r="U2062" s="2931">
        <v>9.0999998152256012E-2</v>
      </c>
      <c r="V2062" s="2931">
        <v>0.10300000011920929</v>
      </c>
      <c r="W2062" s="2931">
        <v>9.3999996781349182E-2</v>
      </c>
      <c r="X2062" s="2931">
        <v>9.6000000834465027E-2</v>
      </c>
      <c r="Y2062" s="2931">
        <v>9.0000003576278687E-2</v>
      </c>
      <c r="Z2062" s="2931">
        <v>7.8000001609325409E-2</v>
      </c>
      <c r="AA2062" s="2931">
        <v>7.8000001609325409E-2</v>
      </c>
      <c r="AB2062" s="2931">
        <v>7.2999998927116394E-2</v>
      </c>
      <c r="AC2062" s="1189">
        <f>SUM(E2062:AB2062)</f>
        <v>2.0430000126361847</v>
      </c>
    </row>
    <row r="2063" spans="1:31" s="3" customFormat="1" ht="12.75" customHeight="1">
      <c r="A2063" s="3305"/>
      <c r="B2063" s="3310"/>
      <c r="C2063" s="1191" t="s">
        <v>158</v>
      </c>
      <c r="D2063" s="1697" t="s">
        <v>160</v>
      </c>
      <c r="E2063" s="2931">
        <v>2.500000037252903E-2</v>
      </c>
      <c r="F2063" s="2931">
        <v>2.3000000044703484E-2</v>
      </c>
      <c r="G2063" s="2931">
        <v>2.500000037252903E-2</v>
      </c>
      <c r="H2063" s="2931">
        <v>2.4000000208616257E-2</v>
      </c>
      <c r="I2063" s="2931">
        <v>2.4000000208616257E-2</v>
      </c>
      <c r="J2063" s="2931">
        <v>2.500000037252903E-2</v>
      </c>
      <c r="K2063" s="2931">
        <v>2.3000000044703484E-2</v>
      </c>
      <c r="L2063" s="2931">
        <v>1.9999999552965164E-2</v>
      </c>
      <c r="M2063" s="2931">
        <v>2.199999988079071E-2</v>
      </c>
      <c r="N2063" s="2931">
        <v>1.7999999225139618E-2</v>
      </c>
      <c r="O2063" s="2931">
        <v>1.7999999225139618E-2</v>
      </c>
      <c r="P2063" s="2931">
        <v>1.7999999225139618E-2</v>
      </c>
      <c r="Q2063" s="2931">
        <v>1.7999999225139618E-2</v>
      </c>
      <c r="R2063" s="2931">
        <v>2.3000000044703484E-2</v>
      </c>
      <c r="S2063" s="2931">
        <v>2.9999999329447746E-2</v>
      </c>
      <c r="T2063" s="2931">
        <v>2.6000000536441803E-2</v>
      </c>
      <c r="U2063" s="2931">
        <v>2.7000000700354576E-2</v>
      </c>
      <c r="V2063" s="2931">
        <v>2.8000000864267349E-2</v>
      </c>
      <c r="W2063" s="2931">
        <v>2.8999999165534973E-2</v>
      </c>
      <c r="X2063" s="2931">
        <v>2.8000000864267349E-2</v>
      </c>
      <c r="Y2063" s="2931">
        <v>2.6000000536441803E-2</v>
      </c>
      <c r="Z2063" s="2931">
        <v>2.7000000700354576E-2</v>
      </c>
      <c r="AA2063" s="2931">
        <v>2.500000037252903E-2</v>
      </c>
      <c r="AB2063" s="2931">
        <v>2.6000000536441803E-2</v>
      </c>
      <c r="AC2063" s="1194">
        <f>SUM(E2063:AB2063)</f>
        <v>0.57800000160932541</v>
      </c>
    </row>
    <row r="2064" spans="1:31" s="3" customFormat="1" ht="12.75" customHeight="1">
      <c r="A2064" s="3305"/>
      <c r="B2064" s="3310"/>
      <c r="C2064" s="1191" t="s">
        <v>159</v>
      </c>
      <c r="D2064" s="1697" t="s">
        <v>160</v>
      </c>
      <c r="E2064" s="2932">
        <v>5</v>
      </c>
      <c r="F2064" s="2932">
        <v>5</v>
      </c>
      <c r="G2064" s="2932">
        <v>5</v>
      </c>
      <c r="H2064" s="2932">
        <v>5</v>
      </c>
      <c r="I2064" s="2932">
        <v>5</v>
      </c>
      <c r="J2064" s="2932">
        <v>5</v>
      </c>
      <c r="K2064" s="2932">
        <v>6</v>
      </c>
      <c r="L2064" s="2932">
        <v>6</v>
      </c>
      <c r="M2064" s="2932">
        <v>5</v>
      </c>
      <c r="N2064" s="2932">
        <v>5</v>
      </c>
      <c r="O2064" s="2932">
        <v>5</v>
      </c>
      <c r="P2064" s="2932">
        <v>5</v>
      </c>
      <c r="Q2064" s="2932">
        <v>5</v>
      </c>
      <c r="R2064" s="2932">
        <v>5</v>
      </c>
      <c r="S2064" s="2932">
        <v>6</v>
      </c>
      <c r="T2064" s="2932">
        <v>5</v>
      </c>
      <c r="U2064" s="2932">
        <v>6</v>
      </c>
      <c r="V2064" s="2932">
        <v>7</v>
      </c>
      <c r="W2064" s="2932">
        <v>6</v>
      </c>
      <c r="X2064" s="2932">
        <v>6</v>
      </c>
      <c r="Y2064" s="2932">
        <v>6</v>
      </c>
      <c r="Z2064" s="2932">
        <v>5</v>
      </c>
      <c r="AA2064" s="2932">
        <v>5</v>
      </c>
      <c r="AB2064" s="2932">
        <v>5</v>
      </c>
      <c r="AC2064" s="1194"/>
    </row>
    <row r="2065" spans="1:31" s="3" customFormat="1" ht="12.75" customHeight="1" thickBot="1">
      <c r="A2065" s="3307"/>
      <c r="B2065" s="3321"/>
      <c r="C2065" s="1202" t="s">
        <v>161</v>
      </c>
      <c r="D2065" s="1202"/>
      <c r="E2065" s="1308">
        <f t="shared" ref="E2065:AC2065" si="579">E2063/E2062</f>
        <v>0.32051281867589237</v>
      </c>
      <c r="F2065" s="1308">
        <f t="shared" si="579"/>
        <v>0.29113922767285089</v>
      </c>
      <c r="G2065" s="1308">
        <f t="shared" si="579"/>
        <v>0.32051281867589237</v>
      </c>
      <c r="H2065" s="1362">
        <f t="shared" si="579"/>
        <v>0.30000000931322596</v>
      </c>
      <c r="I2065" s="1308">
        <f t="shared" si="579"/>
        <v>0.30769230401845143</v>
      </c>
      <c r="J2065" s="1308">
        <f t="shared" si="579"/>
        <v>0.28735633438960301</v>
      </c>
      <c r="K2065" s="1308">
        <f t="shared" si="579"/>
        <v>0.24210526666647844</v>
      </c>
      <c r="L2065" s="1308">
        <f t="shared" si="579"/>
        <v>0.20618555632024285</v>
      </c>
      <c r="M2065" s="1308">
        <f t="shared" si="579"/>
        <v>0.25882352528687586</v>
      </c>
      <c r="N2065" s="1362">
        <f t="shared" si="579"/>
        <v>0.22784808097101997</v>
      </c>
      <c r="O2065" s="1308">
        <f t="shared" si="579"/>
        <v>0.26086956052263338</v>
      </c>
      <c r="P2065" s="1308">
        <f t="shared" si="579"/>
        <v>0.23999998013178586</v>
      </c>
      <c r="Q2065" s="1308">
        <f t="shared" si="579"/>
        <v>0.2068965487710738</v>
      </c>
      <c r="R2065" s="1308">
        <f t="shared" si="579"/>
        <v>0.27058823297386764</v>
      </c>
      <c r="S2065" s="1308">
        <f t="shared" si="579"/>
        <v>0.30612245014326023</v>
      </c>
      <c r="T2065" s="1308">
        <f t="shared" si="579"/>
        <v>0.28888888336994051</v>
      </c>
      <c r="U2065" s="1308">
        <f t="shared" si="579"/>
        <v>0.29670331042402565</v>
      </c>
      <c r="V2065" s="1362">
        <f t="shared" si="579"/>
        <v>0.27184466827049458</v>
      </c>
      <c r="W2065" s="1308">
        <f t="shared" si="579"/>
        <v>0.30851063998428718</v>
      </c>
      <c r="X2065" s="1308">
        <f t="shared" si="579"/>
        <v>0.29166667313418448</v>
      </c>
      <c r="Y2065" s="1308">
        <f t="shared" si="579"/>
        <v>0.28888888336994051</v>
      </c>
      <c r="Z2065" s="1308">
        <f t="shared" si="579"/>
        <v>0.34615384799077425</v>
      </c>
      <c r="AA2065" s="1308">
        <f t="shared" si="579"/>
        <v>0.32051281867589237</v>
      </c>
      <c r="AB2065" s="1308">
        <f t="shared" si="579"/>
        <v>0.35616439614472251</v>
      </c>
      <c r="AC2065" s="1205">
        <f t="shared" si="579"/>
        <v>0.28291727754984358</v>
      </c>
    </row>
    <row r="2066" spans="1:31" s="3" customFormat="1" ht="12.75" customHeight="1">
      <c r="A2066" s="3308" t="s">
        <v>154</v>
      </c>
      <c r="B2066" s="3320" t="s">
        <v>935</v>
      </c>
      <c r="C2066" s="1186" t="s">
        <v>156</v>
      </c>
      <c r="D2066" s="1976" t="s">
        <v>160</v>
      </c>
      <c r="E2066" s="2933">
        <v>0.29699999094009399</v>
      </c>
      <c r="F2066" s="2933">
        <v>0.30099999904632568</v>
      </c>
      <c r="G2066" s="2933">
        <v>0.28400000929832458</v>
      </c>
      <c r="H2066" s="2933">
        <v>0.28999999165534973</v>
      </c>
      <c r="I2066" s="2933">
        <v>0.28299999237060547</v>
      </c>
      <c r="J2066" s="2933">
        <v>0.31799998879432678</v>
      </c>
      <c r="K2066" s="2933">
        <v>0.34799998998641968</v>
      </c>
      <c r="L2066" s="2933">
        <v>0.37200000882148743</v>
      </c>
      <c r="M2066" s="2933">
        <v>0.37599998712539673</v>
      </c>
      <c r="N2066" s="2933">
        <v>0.32199999690055847</v>
      </c>
      <c r="O2066" s="2933">
        <v>0.41100001335144043</v>
      </c>
      <c r="P2066" s="2933">
        <v>0.33399999141693115</v>
      </c>
      <c r="Q2066" s="2933">
        <v>0.31799998879432678</v>
      </c>
      <c r="R2066" s="2933">
        <v>0.34400001168251038</v>
      </c>
      <c r="S2066" s="2933">
        <v>0.36800000071525574</v>
      </c>
      <c r="T2066" s="2933">
        <v>0.35600000619888306</v>
      </c>
      <c r="U2066" s="2933">
        <v>0.37099999189376831</v>
      </c>
      <c r="V2066" s="2933">
        <v>0.46200001239776611</v>
      </c>
      <c r="W2066" s="2933">
        <v>0.36700001358985901</v>
      </c>
      <c r="X2066" s="2933">
        <v>0.35100001096725464</v>
      </c>
      <c r="Y2066" s="2933">
        <v>0.32800000905990601</v>
      </c>
      <c r="Z2066" s="2933">
        <v>0.29399999976158142</v>
      </c>
      <c r="AA2066" s="2933">
        <v>0.28999999165534973</v>
      </c>
      <c r="AB2066" s="2933">
        <v>0.27000001072883606</v>
      </c>
      <c r="AC2066" s="1189">
        <f>SUM(E2066:AB2066)</f>
        <v>8.0550000071525574</v>
      </c>
      <c r="AD2066" s="1338">
        <f>MAX(E2066:AB2066)</f>
        <v>0.46200001239776611</v>
      </c>
      <c r="AE2066" s="3">
        <f>MIN(E2066:AB2066)</f>
        <v>0.27000001072883606</v>
      </c>
    </row>
    <row r="2067" spans="1:31" s="3" customFormat="1" ht="12.75" customHeight="1">
      <c r="A2067" s="3305"/>
      <c r="B2067" s="3310"/>
      <c r="C2067" s="1191" t="s">
        <v>158</v>
      </c>
      <c r="D2067" s="1697" t="s">
        <v>160</v>
      </c>
      <c r="E2067" s="2933">
        <v>9.3000002205371857E-2</v>
      </c>
      <c r="F2067" s="2933">
        <v>9.3000002205371857E-2</v>
      </c>
      <c r="G2067" s="2933">
        <v>8.7999999523162842E-2</v>
      </c>
      <c r="H2067" s="2933">
        <v>9.0999998152256012E-2</v>
      </c>
      <c r="I2067" s="2933">
        <v>9.3999996781349182E-2</v>
      </c>
      <c r="J2067" s="2933">
        <v>9.8999999463558197E-2</v>
      </c>
      <c r="K2067" s="2933">
        <v>9.3000002205371857E-2</v>
      </c>
      <c r="L2067" s="2933">
        <v>0.10199999809265137</v>
      </c>
      <c r="M2067" s="2933">
        <v>9.0000003576278687E-2</v>
      </c>
      <c r="N2067" s="2933">
        <v>8.6999997496604919E-2</v>
      </c>
      <c r="O2067" s="2933">
        <v>0.11100000143051147</v>
      </c>
      <c r="P2067" s="2933">
        <v>0.10899999737739563</v>
      </c>
      <c r="Q2067" s="2933">
        <v>8.9000001549720764E-2</v>
      </c>
      <c r="R2067" s="2933">
        <v>0.11400000005960464</v>
      </c>
      <c r="S2067" s="2933">
        <v>0.11900000274181366</v>
      </c>
      <c r="T2067" s="2933">
        <v>0.1080000028014183</v>
      </c>
      <c r="U2067" s="2933">
        <v>0.10700000077486038</v>
      </c>
      <c r="V2067" s="2933">
        <v>0.1080000028014183</v>
      </c>
      <c r="W2067" s="2933">
        <v>0.10100000351667404</v>
      </c>
      <c r="X2067" s="2933">
        <v>0.10300000011920929</v>
      </c>
      <c r="Y2067" s="2933">
        <v>0.10100000351667404</v>
      </c>
      <c r="Z2067" s="2933">
        <v>9.6000000834465027E-2</v>
      </c>
      <c r="AA2067" s="2933">
        <v>0.10100000351667404</v>
      </c>
      <c r="AB2067" s="2933">
        <v>9.2000000178813934E-2</v>
      </c>
      <c r="AC2067" s="1194">
        <f>SUM(E2067:AB2067)</f>
        <v>2.3890000209212303</v>
      </c>
    </row>
    <row r="2068" spans="1:31" s="3" customFormat="1" ht="12.75" customHeight="1">
      <c r="A2068" s="3305"/>
      <c r="B2068" s="3310"/>
      <c r="C2068" s="1191" t="s">
        <v>159</v>
      </c>
      <c r="D2068" s="1697" t="s">
        <v>160</v>
      </c>
      <c r="E2068" s="2934">
        <v>17</v>
      </c>
      <c r="F2068" s="2934">
        <v>17</v>
      </c>
      <c r="G2068" s="2934">
        <v>17</v>
      </c>
      <c r="H2068" s="2934">
        <v>16</v>
      </c>
      <c r="I2068" s="2934">
        <v>16</v>
      </c>
      <c r="J2068" s="2934">
        <v>18</v>
      </c>
      <c r="K2068" s="2934">
        <v>20</v>
      </c>
      <c r="L2068" s="2934">
        <v>22</v>
      </c>
      <c r="M2068" s="2934">
        <v>22</v>
      </c>
      <c r="N2068" s="2934">
        <v>19</v>
      </c>
      <c r="O2068" s="2934">
        <v>25</v>
      </c>
      <c r="P2068" s="2934">
        <v>21</v>
      </c>
      <c r="Q2068" s="2934">
        <v>18</v>
      </c>
      <c r="R2068" s="2934">
        <v>20</v>
      </c>
      <c r="S2068" s="2934">
        <v>22</v>
      </c>
      <c r="T2068" s="2934">
        <v>20</v>
      </c>
      <c r="U2068" s="2934">
        <v>22</v>
      </c>
      <c r="V2068" s="2934">
        <v>27</v>
      </c>
      <c r="W2068" s="2934">
        <v>21</v>
      </c>
      <c r="X2068" s="2934">
        <v>20</v>
      </c>
      <c r="Y2068" s="2934">
        <v>19</v>
      </c>
      <c r="Z2068" s="2934">
        <v>17</v>
      </c>
      <c r="AA2068" s="2934">
        <v>17</v>
      </c>
      <c r="AB2068" s="2934">
        <v>16</v>
      </c>
      <c r="AC2068" s="1194"/>
    </row>
    <row r="2069" spans="1:31" s="3" customFormat="1" ht="12.75" customHeight="1" thickBot="1">
      <c r="A2069" s="3306"/>
      <c r="B2069" s="3311"/>
      <c r="C2069" s="1209" t="s">
        <v>161</v>
      </c>
      <c r="D2069" s="1209"/>
      <c r="E2069" s="1268">
        <f t="shared" ref="E2069:AC2069" si="580">E2067/E2066</f>
        <v>0.31313133010879551</v>
      </c>
      <c r="F2069" s="1268">
        <f t="shared" si="580"/>
        <v>0.30897010797351732</v>
      </c>
      <c r="G2069" s="1268">
        <f t="shared" si="580"/>
        <v>0.30985914310560547</v>
      </c>
      <c r="H2069" s="1312">
        <f t="shared" si="580"/>
        <v>0.31379310610603356</v>
      </c>
      <c r="I2069" s="1268">
        <f t="shared" si="580"/>
        <v>0.33215547461305422</v>
      </c>
      <c r="J2069" s="1268">
        <f t="shared" si="580"/>
        <v>0.31132076400036773</v>
      </c>
      <c r="K2069" s="1268">
        <f t="shared" si="580"/>
        <v>0.26724139333739949</v>
      </c>
      <c r="L2069" s="1268">
        <f t="shared" si="580"/>
        <v>0.27419353675767882</v>
      </c>
      <c r="M2069" s="1268">
        <f t="shared" si="580"/>
        <v>0.23936171983501561</v>
      </c>
      <c r="N2069" s="1312">
        <f t="shared" si="580"/>
        <v>0.27018633022991195</v>
      </c>
      <c r="O2069" s="1268">
        <f t="shared" si="580"/>
        <v>0.27007298740790286</v>
      </c>
      <c r="P2069" s="1268">
        <f t="shared" si="580"/>
        <v>0.32634730592352401</v>
      </c>
      <c r="Q2069" s="1268">
        <f t="shared" si="580"/>
        <v>0.27987422857201227</v>
      </c>
      <c r="R2069" s="1268">
        <f t="shared" si="580"/>
        <v>0.33139533775603247</v>
      </c>
      <c r="S2069" s="1268">
        <f t="shared" si="580"/>
        <v>0.32336957203946121</v>
      </c>
      <c r="T2069" s="1268">
        <f t="shared" si="580"/>
        <v>0.30337078910353443</v>
      </c>
      <c r="U2069" s="1268">
        <f t="shared" si="580"/>
        <v>0.28840971189427583</v>
      </c>
      <c r="V2069" s="1312">
        <f t="shared" si="580"/>
        <v>0.23376623355679485</v>
      </c>
      <c r="W2069" s="1268">
        <f t="shared" si="580"/>
        <v>0.27520435906453844</v>
      </c>
      <c r="X2069" s="1268">
        <f t="shared" si="580"/>
        <v>0.29344728461794356</v>
      </c>
      <c r="Y2069" s="1268">
        <f t="shared" si="580"/>
        <v>0.30792683148440819</v>
      </c>
      <c r="Z2069" s="1268">
        <f t="shared" si="580"/>
        <v>0.32653061534801359</v>
      </c>
      <c r="AA2069" s="1268">
        <f t="shared" si="580"/>
        <v>0.34827588421694655</v>
      </c>
      <c r="AB2069" s="1268">
        <f t="shared" si="580"/>
        <v>0.34074072786319454</v>
      </c>
      <c r="AC2069" s="1212">
        <f t="shared" si="580"/>
        <v>0.29658597378024609</v>
      </c>
    </row>
    <row r="2070" spans="1:31" s="3" customFormat="1" ht="12.75" customHeight="1">
      <c r="A2070" s="3304" t="s">
        <v>171</v>
      </c>
      <c r="B2070" s="3309" t="s">
        <v>936</v>
      </c>
      <c r="C2070" s="1255" t="s">
        <v>156</v>
      </c>
      <c r="D2070" s="1973" t="s">
        <v>160</v>
      </c>
      <c r="E2070" s="2935">
        <v>0.11800000071525574</v>
      </c>
      <c r="F2070" s="2935">
        <v>0.11900000274181366</v>
      </c>
      <c r="G2070" s="2935">
        <v>0.11999999731779099</v>
      </c>
      <c r="H2070" s="2935">
        <v>0.11699999868869781</v>
      </c>
      <c r="I2070" s="2935">
        <v>0.13199999928474426</v>
      </c>
      <c r="J2070" s="2935">
        <v>0.15800000727176666</v>
      </c>
      <c r="K2070" s="2935">
        <v>0.16200000047683716</v>
      </c>
      <c r="L2070" s="2935">
        <v>0.19099999964237213</v>
      </c>
      <c r="M2070" s="2935">
        <v>0.1679999977350235</v>
      </c>
      <c r="N2070" s="2935">
        <v>0.16200000047683716</v>
      </c>
      <c r="O2070" s="2935">
        <v>0.13699999451637268</v>
      </c>
      <c r="P2070" s="2935">
        <v>0.15199999511241913</v>
      </c>
      <c r="Q2070" s="2935">
        <v>0.15099999308586121</v>
      </c>
      <c r="R2070" s="2935">
        <v>0.15299999713897705</v>
      </c>
      <c r="S2070" s="2935">
        <v>0.17200000584125519</v>
      </c>
      <c r="T2070" s="2935">
        <v>0.18700000643730164</v>
      </c>
      <c r="U2070" s="2935">
        <v>0.18299999833106995</v>
      </c>
      <c r="V2070" s="2935">
        <v>0.19499999284744263</v>
      </c>
      <c r="W2070" s="2935">
        <v>0.17000000178813934</v>
      </c>
      <c r="X2070" s="2935">
        <v>0.16300000250339508</v>
      </c>
      <c r="Y2070" s="2935">
        <v>0.16099999845027924</v>
      </c>
      <c r="Z2070" s="2935">
        <v>0.15299999713897705</v>
      </c>
      <c r="AA2070" s="2935">
        <v>0.13699999451637268</v>
      </c>
      <c r="AB2070" s="2935">
        <v>0.12200000137090683</v>
      </c>
      <c r="AC2070" s="1242">
        <f>SUM(E2070:AB2070)</f>
        <v>3.6829999834299088</v>
      </c>
      <c r="AD2070" s="1338">
        <f>MAX(E2070:AB2070)</f>
        <v>0.19499999284744263</v>
      </c>
      <c r="AE2070" s="3">
        <f>MIN(E2070:AB2070)</f>
        <v>0.11699999868869781</v>
      </c>
    </row>
    <row r="2071" spans="1:31" s="3" customFormat="1" ht="12.75" customHeight="1">
      <c r="A2071" s="3305"/>
      <c r="B2071" s="3310"/>
      <c r="C2071" s="1191" t="s">
        <v>158</v>
      </c>
      <c r="D2071" s="1697" t="s">
        <v>160</v>
      </c>
      <c r="E2071" s="2935">
        <v>4.3000001460313797E-2</v>
      </c>
      <c r="F2071" s="2935">
        <v>4.1999999433755875E-2</v>
      </c>
      <c r="G2071" s="2935">
        <v>4.1000001132488251E-2</v>
      </c>
      <c r="H2071" s="2935">
        <v>3.9999999105930328E-2</v>
      </c>
      <c r="I2071" s="2935">
        <v>4.6999998390674591E-2</v>
      </c>
      <c r="J2071" s="2935">
        <v>4.1999999433755875E-2</v>
      </c>
      <c r="K2071" s="2935">
        <v>4.1999999433755875E-2</v>
      </c>
      <c r="L2071" s="2935">
        <v>4.6000000089406967E-2</v>
      </c>
      <c r="M2071" s="2935">
        <v>2.9999999329447746E-2</v>
      </c>
      <c r="N2071" s="2935">
        <v>3.2000001519918442E-2</v>
      </c>
      <c r="O2071" s="2935">
        <v>2.9999999329447746E-2</v>
      </c>
      <c r="P2071" s="2935">
        <v>3.5999998450279236E-2</v>
      </c>
      <c r="Q2071" s="2935">
        <v>3.2999999821186066E-2</v>
      </c>
      <c r="R2071" s="2935">
        <v>4.1999999433755875E-2</v>
      </c>
      <c r="S2071" s="2935">
        <v>5.0999999046325684E-2</v>
      </c>
      <c r="T2071" s="2935">
        <v>5.0999999046325684E-2</v>
      </c>
      <c r="U2071" s="2935">
        <v>4.6999998390674591E-2</v>
      </c>
      <c r="V2071" s="2935">
        <v>4.8999998718500137E-2</v>
      </c>
      <c r="W2071" s="2935">
        <v>4.8000000417232513E-2</v>
      </c>
      <c r="X2071" s="2935">
        <v>4.8999998718500137E-2</v>
      </c>
      <c r="Y2071" s="2935">
        <v>4.5000001788139343E-2</v>
      </c>
      <c r="Z2071" s="2935">
        <v>4.6000000089406967E-2</v>
      </c>
      <c r="AA2071" s="2935">
        <v>4.6000000089406967E-2</v>
      </c>
      <c r="AB2071" s="2935">
        <v>4.3999999761581421E-2</v>
      </c>
      <c r="AC2071" s="1194">
        <f>SUM(E2071:AB2071)</f>
        <v>1.0219999924302101</v>
      </c>
    </row>
    <row r="2072" spans="1:31" s="3" customFormat="1" ht="12.75" customHeight="1">
      <c r="A2072" s="3305"/>
      <c r="B2072" s="3310"/>
      <c r="C2072" s="1191" t="s">
        <v>159</v>
      </c>
      <c r="D2072" s="1697" t="s">
        <v>160</v>
      </c>
      <c r="E2072" s="2936">
        <v>7</v>
      </c>
      <c r="F2072" s="2936">
        <v>7</v>
      </c>
      <c r="G2072" s="2936">
        <v>7</v>
      </c>
      <c r="H2072" s="2936">
        <v>7</v>
      </c>
      <c r="I2072" s="2936">
        <v>8</v>
      </c>
      <c r="J2072" s="2936">
        <v>9</v>
      </c>
      <c r="K2072" s="2936">
        <v>9</v>
      </c>
      <c r="L2072" s="2936">
        <v>11</v>
      </c>
      <c r="M2072" s="2936">
        <v>10</v>
      </c>
      <c r="N2072" s="2936">
        <v>10</v>
      </c>
      <c r="O2072" s="2936">
        <v>8</v>
      </c>
      <c r="P2072" s="2936">
        <v>9</v>
      </c>
      <c r="Q2072" s="2936">
        <v>8</v>
      </c>
      <c r="R2072" s="2936">
        <v>9</v>
      </c>
      <c r="S2072" s="2936">
        <v>9</v>
      </c>
      <c r="T2072" s="2936">
        <v>10</v>
      </c>
      <c r="U2072" s="2936">
        <v>10</v>
      </c>
      <c r="V2072" s="2936">
        <v>11</v>
      </c>
      <c r="W2072" s="2936">
        <v>9</v>
      </c>
      <c r="X2072" s="2936">
        <v>9</v>
      </c>
      <c r="Y2072" s="2936">
        <v>9</v>
      </c>
      <c r="Z2072" s="2936">
        <v>9</v>
      </c>
      <c r="AA2072" s="2936">
        <v>8</v>
      </c>
      <c r="AB2072" s="2936">
        <v>7</v>
      </c>
      <c r="AC2072" s="1194"/>
    </row>
    <row r="2073" spans="1:31" s="3" customFormat="1" ht="12.75" customHeight="1" thickBot="1">
      <c r="A2073" s="3306"/>
      <c r="B2073" s="3311"/>
      <c r="C2073" s="1209" t="s">
        <v>161</v>
      </c>
      <c r="D2073" s="1209"/>
      <c r="E2073" s="1268">
        <f t="shared" ref="E2073:AC2073" si="581">E2071/E2070</f>
        <v>0.36440678982770974</v>
      </c>
      <c r="F2073" s="1268">
        <f t="shared" si="581"/>
        <v>0.35294116358031069</v>
      </c>
      <c r="G2073" s="1268">
        <f t="shared" si="581"/>
        <v>0.34166668374091425</v>
      </c>
      <c r="H2073" s="1312">
        <f t="shared" si="581"/>
        <v>0.34188033807041679</v>
      </c>
      <c r="I2073" s="1268">
        <f t="shared" si="581"/>
        <v>0.35606059579809829</v>
      </c>
      <c r="J2073" s="1268">
        <f t="shared" si="581"/>
        <v>0.26582276899211849</v>
      </c>
      <c r="K2073" s="1268">
        <f t="shared" si="581"/>
        <v>0.25925925500081126</v>
      </c>
      <c r="L2073" s="1268">
        <f t="shared" si="581"/>
        <v>0.24083769725412169</v>
      </c>
      <c r="M2073" s="1268">
        <f t="shared" si="581"/>
        <v>0.17857142698754663</v>
      </c>
      <c r="N2073" s="1312">
        <f t="shared" si="581"/>
        <v>0.19753087299832334</v>
      </c>
      <c r="O2073" s="1268">
        <f t="shared" si="581"/>
        <v>0.2189781060601611</v>
      </c>
      <c r="P2073" s="1268">
        <f t="shared" si="581"/>
        <v>0.23684210268331687</v>
      </c>
      <c r="Q2073" s="1268">
        <f t="shared" si="581"/>
        <v>0.2185430551802853</v>
      </c>
      <c r="R2073" s="1268">
        <f t="shared" si="581"/>
        <v>0.27450980535382175</v>
      </c>
      <c r="S2073" s="1268">
        <f t="shared" si="581"/>
        <v>0.29651161229259121</v>
      </c>
      <c r="T2073" s="1268">
        <f t="shared" si="581"/>
        <v>0.27272725823902705</v>
      </c>
      <c r="U2073" s="1268">
        <f t="shared" si="581"/>
        <v>0.25683059464102126</v>
      </c>
      <c r="V2073" s="1312">
        <f t="shared" si="581"/>
        <v>0.25128205392722791</v>
      </c>
      <c r="W2073" s="1268">
        <f t="shared" si="581"/>
        <v>0.28235294066085947</v>
      </c>
      <c r="X2073" s="1268">
        <f t="shared" si="581"/>
        <v>0.30061348445365532</v>
      </c>
      <c r="Y2073" s="1268">
        <f t="shared" si="581"/>
        <v>0.27950311938690142</v>
      </c>
      <c r="Z2073" s="1268">
        <f t="shared" si="581"/>
        <v>0.30065360097767202</v>
      </c>
      <c r="AA2073" s="1268">
        <f t="shared" si="581"/>
        <v>0.33576643744981732</v>
      </c>
      <c r="AB2073" s="1268">
        <f t="shared" si="581"/>
        <v>0.36065573169800014</v>
      </c>
      <c r="AC2073" s="1212">
        <f t="shared" si="581"/>
        <v>0.27749117486512742</v>
      </c>
    </row>
    <row r="2074" spans="1:31" s="3" customFormat="1" ht="12.75" customHeight="1" thickBot="1">
      <c r="A2074" s="1601"/>
      <c r="B2074" s="1602" t="s">
        <v>382</v>
      </c>
      <c r="C2074" s="1603" t="s">
        <v>156</v>
      </c>
      <c r="D2074" s="1603" t="s">
        <v>272</v>
      </c>
      <c r="E2074" s="1604">
        <v>3.6960000000000001E-3</v>
      </c>
      <c r="F2074" s="1604">
        <v>3.689E-3</v>
      </c>
      <c r="G2074" s="1604">
        <v>3.457E-3</v>
      </c>
      <c r="H2074" s="1605">
        <v>3.444E-3</v>
      </c>
      <c r="I2074" s="1604">
        <v>3.47E-3</v>
      </c>
      <c r="J2074" s="1604">
        <v>3.3310000000000002E-3</v>
      </c>
      <c r="K2074" s="1604">
        <v>3.4359999999999998E-3</v>
      </c>
      <c r="L2074" s="1604">
        <v>3.1210000000000001E-3</v>
      </c>
      <c r="M2074" s="1604">
        <v>3.5400000000000002E-3</v>
      </c>
      <c r="N2074" s="1605">
        <v>3.0730000000000002E-3</v>
      </c>
      <c r="O2074" s="1604">
        <v>4.1590000000000004E-3</v>
      </c>
      <c r="P2074" s="1604">
        <v>3.5330000000000001E-3</v>
      </c>
      <c r="Q2074" s="1604">
        <v>3.7090000000000001E-3</v>
      </c>
      <c r="R2074" s="1604">
        <v>3.5530000000000002E-3</v>
      </c>
      <c r="S2074" s="1604">
        <v>3.653E-3</v>
      </c>
      <c r="T2074" s="1604">
        <v>3.6589999999999999E-3</v>
      </c>
      <c r="U2074" s="1604">
        <v>3.0869999999999999E-3</v>
      </c>
      <c r="V2074" s="1605">
        <v>3.6050000000000001E-3</v>
      </c>
      <c r="W2074" s="1604">
        <v>3.0999999999999999E-3</v>
      </c>
      <c r="X2074" s="1604">
        <v>3.4259999999999998E-3</v>
      </c>
      <c r="Y2074" s="1604">
        <v>3.313E-3</v>
      </c>
      <c r="Z2074" s="1604">
        <v>3.1220000000000002E-3</v>
      </c>
      <c r="AA2074" s="1604">
        <v>3.6449999999999998E-3</v>
      </c>
      <c r="AB2074" s="1604">
        <v>3.1159999999999998E-3</v>
      </c>
      <c r="AC2074" s="1606">
        <f>SUM(E2074:AB2074)</f>
        <v>8.2936999999999997E-2</v>
      </c>
      <c r="AD2074" s="1262">
        <f>MAX(E2074:AB2074)</f>
        <v>4.1590000000000004E-3</v>
      </c>
    </row>
    <row r="2075" spans="1:31" s="3" customFormat="1" ht="12.75" customHeight="1">
      <c r="A2075" s="3304" t="s">
        <v>193</v>
      </c>
      <c r="B2075" s="3326"/>
      <c r="C2075" s="1255" t="s">
        <v>156</v>
      </c>
      <c r="D2075" s="1255"/>
      <c r="E2075" s="1336">
        <f t="shared" ref="E2075:AC2075" si="582">E2062+E2066+E2070</f>
        <v>0.49299999326467514</v>
      </c>
      <c r="F2075" s="1336">
        <f t="shared" si="582"/>
        <v>0.49900000542402267</v>
      </c>
      <c r="G2075" s="1336">
        <f t="shared" si="582"/>
        <v>0.48200000822544098</v>
      </c>
      <c r="H2075" s="1360">
        <f t="shared" si="582"/>
        <v>0.4869999885559082</v>
      </c>
      <c r="I2075" s="1336">
        <f t="shared" si="582"/>
        <v>0.49299999326467514</v>
      </c>
      <c r="J2075" s="1336">
        <f t="shared" si="582"/>
        <v>0.56299999356269836</v>
      </c>
      <c r="K2075" s="1336">
        <f t="shared" si="582"/>
        <v>0.60499998927116394</v>
      </c>
      <c r="L2075" s="1336">
        <f t="shared" si="582"/>
        <v>0.66000001132488251</v>
      </c>
      <c r="M2075" s="1336">
        <f t="shared" si="582"/>
        <v>0.6289999857544899</v>
      </c>
      <c r="N2075" s="1360">
        <f t="shared" si="582"/>
        <v>0.56300000101327896</v>
      </c>
      <c r="O2075" s="1336">
        <f t="shared" si="582"/>
        <v>0.61700000613927841</v>
      </c>
      <c r="P2075" s="1336">
        <f t="shared" si="582"/>
        <v>0.56099998950958252</v>
      </c>
      <c r="Q2075" s="1336">
        <f t="shared" si="582"/>
        <v>0.55599997937679291</v>
      </c>
      <c r="R2075" s="1336">
        <f t="shared" si="582"/>
        <v>0.5820000097155571</v>
      </c>
      <c r="S2075" s="1336">
        <f t="shared" si="582"/>
        <v>0.6380000039935112</v>
      </c>
      <c r="T2075" s="1336">
        <f t="shared" si="582"/>
        <v>0.63300001621246338</v>
      </c>
      <c r="U2075" s="1336">
        <f t="shared" si="582"/>
        <v>0.64499998837709427</v>
      </c>
      <c r="V2075" s="1360">
        <f t="shared" si="582"/>
        <v>0.76000000536441803</v>
      </c>
      <c r="W2075" s="1336">
        <f t="shared" si="582"/>
        <v>0.63100001215934753</v>
      </c>
      <c r="X2075" s="1336">
        <f t="shared" si="582"/>
        <v>0.61000001430511475</v>
      </c>
      <c r="Y2075" s="1336">
        <f t="shared" si="582"/>
        <v>0.57900001108646393</v>
      </c>
      <c r="Z2075" s="1336">
        <f t="shared" si="582"/>
        <v>0.52499999850988388</v>
      </c>
      <c r="AA2075" s="1336">
        <f t="shared" si="582"/>
        <v>0.50499998778104782</v>
      </c>
      <c r="AB2075" s="1336">
        <f t="shared" si="582"/>
        <v>0.46500001102685928</v>
      </c>
      <c r="AC2075" s="1242">
        <f t="shared" si="582"/>
        <v>13.781000003218651</v>
      </c>
    </row>
    <row r="2076" spans="1:31" s="3" customFormat="1" ht="12.75" customHeight="1">
      <c r="A2076" s="3327"/>
      <c r="B2076" s="3328"/>
      <c r="C2076" s="1209" t="s">
        <v>158</v>
      </c>
      <c r="D2076" s="1209"/>
      <c r="E2076" s="1378">
        <f t="shared" ref="E2076:AC2076" si="583">E2063+E2067+E2071</f>
        <v>0.16100000403821468</v>
      </c>
      <c r="F2076" s="1378">
        <f t="shared" si="583"/>
        <v>0.15800000168383121</v>
      </c>
      <c r="G2076" s="1378">
        <f t="shared" si="583"/>
        <v>0.15400000102818012</v>
      </c>
      <c r="H2076" s="1383">
        <f t="shared" si="583"/>
        <v>0.1549999974668026</v>
      </c>
      <c r="I2076" s="1378">
        <f t="shared" si="583"/>
        <v>0.16499999538064003</v>
      </c>
      <c r="J2076" s="1378">
        <f t="shared" si="583"/>
        <v>0.1659999992698431</v>
      </c>
      <c r="K2076" s="1378">
        <f t="shared" si="583"/>
        <v>0.15800000168383121</v>
      </c>
      <c r="L2076" s="1378">
        <f t="shared" si="583"/>
        <v>0.1679999977350235</v>
      </c>
      <c r="M2076" s="1378">
        <f t="shared" si="583"/>
        <v>0.14200000278651714</v>
      </c>
      <c r="N2076" s="1383">
        <f t="shared" si="583"/>
        <v>0.13699999824166298</v>
      </c>
      <c r="O2076" s="1378">
        <f t="shared" si="583"/>
        <v>0.15899999998509884</v>
      </c>
      <c r="P2076" s="1378">
        <f t="shared" si="583"/>
        <v>0.16299999505281448</v>
      </c>
      <c r="Q2076" s="1378">
        <f t="shared" si="583"/>
        <v>0.14000000059604645</v>
      </c>
      <c r="R2076" s="1378">
        <f t="shared" si="583"/>
        <v>0.178999999538064</v>
      </c>
      <c r="S2076" s="1378">
        <f t="shared" si="583"/>
        <v>0.20000000111758709</v>
      </c>
      <c r="T2076" s="1378">
        <f t="shared" si="583"/>
        <v>0.18500000238418579</v>
      </c>
      <c r="U2076" s="1378">
        <f t="shared" si="583"/>
        <v>0.18099999986588955</v>
      </c>
      <c r="V2076" s="1383">
        <f t="shared" si="583"/>
        <v>0.18500000238418579</v>
      </c>
      <c r="W2076" s="1378">
        <f t="shared" si="583"/>
        <v>0.17800000309944153</v>
      </c>
      <c r="X2076" s="1378">
        <f t="shared" si="583"/>
        <v>0.17999999970197678</v>
      </c>
      <c r="Y2076" s="1378">
        <f t="shared" si="583"/>
        <v>0.17200000584125519</v>
      </c>
      <c r="Z2076" s="1378">
        <f t="shared" si="583"/>
        <v>0.16900000162422657</v>
      </c>
      <c r="AA2076" s="1378">
        <f t="shared" si="583"/>
        <v>0.17200000397861004</v>
      </c>
      <c r="AB2076" s="1378">
        <f t="shared" si="583"/>
        <v>0.16200000047683716</v>
      </c>
      <c r="AC2076" s="1212">
        <f t="shared" si="583"/>
        <v>3.9890000149607658</v>
      </c>
    </row>
    <row r="2077" spans="1:31" s="3" customFormat="1" ht="12.75" customHeight="1">
      <c r="A2077" s="3329" t="s">
        <v>194</v>
      </c>
      <c r="B2077" s="3330"/>
      <c r="C2077" s="1239" t="s">
        <v>156</v>
      </c>
      <c r="D2077" s="1239"/>
      <c r="E2077" s="1269">
        <f t="shared" ref="E2077:AC2077" si="584">E2055-E2075</f>
        <v>-2.9999837279319763E-3</v>
      </c>
      <c r="F2077" s="1269">
        <f t="shared" si="584"/>
        <v>9.9999457597732544E-4</v>
      </c>
      <c r="G2077" s="1269">
        <f t="shared" si="584"/>
        <v>8.0000013113021851E-3</v>
      </c>
      <c r="H2077" s="1311">
        <f t="shared" si="584"/>
        <v>3.0000209808349609E-3</v>
      </c>
      <c r="I2077" s="1269">
        <f t="shared" si="584"/>
        <v>7.0000067353248596E-3</v>
      </c>
      <c r="J2077" s="1269">
        <f t="shared" si="584"/>
        <v>-2.9999911785125732E-3</v>
      </c>
      <c r="K2077" s="1269">
        <f t="shared" si="584"/>
        <v>-4.9999654293060303E-3</v>
      </c>
      <c r="L2077" s="1269">
        <f t="shared" si="584"/>
        <v>1.4901161193847656E-8</v>
      </c>
      <c r="M2077" s="1269">
        <f t="shared" si="584"/>
        <v>1.0000094771385193E-3</v>
      </c>
      <c r="N2077" s="1311">
        <f t="shared" si="584"/>
        <v>6.9999918341636658E-3</v>
      </c>
      <c r="O2077" s="1269">
        <f t="shared" si="584"/>
        <v>-6.9999918341636658E-3</v>
      </c>
      <c r="P2077" s="1269">
        <f t="shared" si="584"/>
        <v>-9.9998712539672852E-4</v>
      </c>
      <c r="Q2077" s="1269">
        <f t="shared" si="584"/>
        <v>-5.9999674558639526E-3</v>
      </c>
      <c r="R2077" s="1269">
        <f t="shared" si="584"/>
        <v>-2.0000264048576355E-3</v>
      </c>
      <c r="S2077" s="1269">
        <f t="shared" si="584"/>
        <v>1.999981701374054E-3</v>
      </c>
      <c r="T2077" s="1269">
        <f t="shared" si="584"/>
        <v>-3.0000209808349609E-3</v>
      </c>
      <c r="U2077" s="1269">
        <f t="shared" si="584"/>
        <v>-5.0000026822090149E-3</v>
      </c>
      <c r="V2077" s="1311">
        <f t="shared" si="584"/>
        <v>-1.000000536441803E-2</v>
      </c>
      <c r="W2077" s="1269">
        <f t="shared" si="584"/>
        <v>-1.0000169277191162E-3</v>
      </c>
      <c r="X2077" s="1269">
        <f t="shared" si="584"/>
        <v>0</v>
      </c>
      <c r="Y2077" s="1269">
        <f t="shared" si="584"/>
        <v>9.9997222423553467E-4</v>
      </c>
      <c r="Z2077" s="1269">
        <f t="shared" si="584"/>
        <v>4.9999728798866272E-3</v>
      </c>
      <c r="AA2077" s="1269">
        <f t="shared" si="584"/>
        <v>-4.999987781047821E-3</v>
      </c>
      <c r="AB2077" s="1269">
        <f t="shared" si="584"/>
        <v>-5.0000026822090149E-3</v>
      </c>
      <c r="AC2077" s="1242">
        <f t="shared" si="584"/>
        <v>5.0589999967812496</v>
      </c>
    </row>
    <row r="2078" spans="1:31" s="3" customFormat="1" ht="12.75" customHeight="1">
      <c r="A2078" s="3331"/>
      <c r="B2078" s="3332"/>
      <c r="C2078" s="1243" t="s">
        <v>158</v>
      </c>
      <c r="D2078" s="1243"/>
      <c r="E2078" s="1268">
        <f t="shared" ref="E2078:AC2078" si="585">E2056-E2076</f>
        <v>-1.0999998077750206E-2</v>
      </c>
      <c r="F2078" s="1268">
        <f t="shared" si="585"/>
        <v>-7.9999957233667374E-3</v>
      </c>
      <c r="G2078" s="1268">
        <f t="shared" si="585"/>
        <v>-3.9999950677156448E-3</v>
      </c>
      <c r="H2078" s="1312">
        <f t="shared" si="585"/>
        <v>-1.4999996870756149E-2</v>
      </c>
      <c r="I2078" s="1268">
        <f t="shared" si="585"/>
        <v>-4.9999989569187164E-3</v>
      </c>
      <c r="J2078" s="1268">
        <f t="shared" si="585"/>
        <v>-1.5999993309378624E-2</v>
      </c>
      <c r="K2078" s="1268">
        <f t="shared" si="585"/>
        <v>-1.8000001087784767E-2</v>
      </c>
      <c r="L2078" s="1268">
        <f t="shared" si="585"/>
        <v>-8.0000013113021851E-3</v>
      </c>
      <c r="M2078" s="1268">
        <f t="shared" si="585"/>
        <v>-1.2000007554888725E-2</v>
      </c>
      <c r="N2078" s="1312">
        <f t="shared" si="585"/>
        <v>-7.0000030100345612E-3</v>
      </c>
      <c r="O2078" s="1268">
        <f t="shared" si="585"/>
        <v>-1.8999999389052391E-2</v>
      </c>
      <c r="P2078" s="1268">
        <f t="shared" si="585"/>
        <v>-1.2999989092350006E-2</v>
      </c>
      <c r="Q2078" s="1268">
        <f t="shared" si="585"/>
        <v>-1.000000536441803E-2</v>
      </c>
      <c r="R2078" s="1268">
        <f t="shared" si="585"/>
        <v>-8.9999977499246597E-3</v>
      </c>
      <c r="S2078" s="1268">
        <f t="shared" si="585"/>
        <v>-1.0000003501772881E-2</v>
      </c>
      <c r="T2078" s="1268">
        <f t="shared" si="585"/>
        <v>-1.5000000596046448E-2</v>
      </c>
      <c r="U2078" s="1268">
        <f t="shared" si="585"/>
        <v>-1.0999998077750206E-2</v>
      </c>
      <c r="V2078" s="1312">
        <f t="shared" si="585"/>
        <v>-1.5000000596046448E-2</v>
      </c>
      <c r="W2078" s="1268">
        <f t="shared" si="585"/>
        <v>-1.8000006675720215E-2</v>
      </c>
      <c r="X2078" s="1268">
        <f t="shared" si="585"/>
        <v>-9.9999979138374329E-3</v>
      </c>
      <c r="Y2078" s="1268">
        <f t="shared" si="585"/>
        <v>-1.2000009417533875E-2</v>
      </c>
      <c r="Z2078" s="1268">
        <f t="shared" si="585"/>
        <v>-9.0000052005052567E-3</v>
      </c>
      <c r="AA2078" s="1268">
        <f t="shared" si="585"/>
        <v>-1.2000007554888725E-2</v>
      </c>
      <c r="AB2078" s="1268">
        <f t="shared" si="585"/>
        <v>-1.1999994516372681E-2</v>
      </c>
      <c r="AC2078" s="1212">
        <f t="shared" si="585"/>
        <v>-0.27900000661611557</v>
      </c>
    </row>
    <row r="2079" spans="1:31" s="1161" customFormat="1" ht="12.75" customHeight="1">
      <c r="A2079" s="3343" t="s">
        <v>228</v>
      </c>
      <c r="B2079" s="3345" t="s">
        <v>929</v>
      </c>
      <c r="C2079" s="1351" t="s">
        <v>156</v>
      </c>
      <c r="D2079" s="1186" t="s">
        <v>157</v>
      </c>
      <c r="E2079" s="1607">
        <v>0</v>
      </c>
      <c r="F2079" s="1607">
        <v>0</v>
      </c>
      <c r="G2079" s="1607">
        <v>0</v>
      </c>
      <c r="H2079" s="1607">
        <v>0</v>
      </c>
      <c r="I2079" s="1607">
        <v>0</v>
      </c>
      <c r="J2079" s="1607">
        <v>0</v>
      </c>
      <c r="K2079" s="1607">
        <v>0</v>
      </c>
      <c r="L2079" s="1607">
        <v>0</v>
      </c>
      <c r="M2079" s="1607">
        <v>0</v>
      </c>
      <c r="N2079" s="1607">
        <v>0</v>
      </c>
      <c r="O2079" s="1607">
        <v>0</v>
      </c>
      <c r="P2079" s="1607">
        <v>0</v>
      </c>
      <c r="Q2079" s="1607">
        <v>0</v>
      </c>
      <c r="R2079" s="1607">
        <v>0</v>
      </c>
      <c r="S2079" s="1607">
        <v>0</v>
      </c>
      <c r="T2079" s="1607">
        <v>0</v>
      </c>
      <c r="U2079" s="1607">
        <v>0</v>
      </c>
      <c r="V2079" s="1607">
        <v>0</v>
      </c>
      <c r="W2079" s="1607">
        <v>0</v>
      </c>
      <c r="X2079" s="1607">
        <v>0</v>
      </c>
      <c r="Y2079" s="1607">
        <v>0</v>
      </c>
      <c r="Z2079" s="1607">
        <v>0</v>
      </c>
      <c r="AA2079" s="1607">
        <v>0</v>
      </c>
      <c r="AB2079" s="1607">
        <v>0</v>
      </c>
      <c r="AC2079" s="1608"/>
    </row>
    <row r="2080" spans="1:31" s="1161" customFormat="1" ht="12.75" customHeight="1">
      <c r="A2080" s="3344"/>
      <c r="B2080" s="3346"/>
      <c r="C2080" s="1353" t="s">
        <v>158</v>
      </c>
      <c r="D2080" s="1191" t="s">
        <v>157</v>
      </c>
      <c r="E2080" s="1609">
        <v>0</v>
      </c>
      <c r="F2080" s="1609">
        <v>0</v>
      </c>
      <c r="G2080" s="1609">
        <v>0</v>
      </c>
      <c r="H2080" s="1609">
        <v>0</v>
      </c>
      <c r="I2080" s="1609">
        <v>0</v>
      </c>
      <c r="J2080" s="1609">
        <v>0</v>
      </c>
      <c r="K2080" s="1609">
        <v>0</v>
      </c>
      <c r="L2080" s="1609">
        <v>0</v>
      </c>
      <c r="M2080" s="1609">
        <v>0</v>
      </c>
      <c r="N2080" s="1609">
        <v>0</v>
      </c>
      <c r="O2080" s="1609">
        <v>0</v>
      </c>
      <c r="P2080" s="1609">
        <v>0</v>
      </c>
      <c r="Q2080" s="1609">
        <v>0</v>
      </c>
      <c r="R2080" s="1609">
        <v>0</v>
      </c>
      <c r="S2080" s="1609">
        <v>0</v>
      </c>
      <c r="T2080" s="1609">
        <v>0</v>
      </c>
      <c r="U2080" s="1609">
        <v>0</v>
      </c>
      <c r="V2080" s="1609">
        <v>0</v>
      </c>
      <c r="W2080" s="1609">
        <v>0</v>
      </c>
      <c r="X2080" s="1609">
        <v>0</v>
      </c>
      <c r="Y2080" s="1609">
        <v>0</v>
      </c>
      <c r="Z2080" s="1609">
        <v>0</v>
      </c>
      <c r="AA2080" s="1609">
        <v>0</v>
      </c>
      <c r="AB2080" s="1609">
        <v>0</v>
      </c>
      <c r="AC2080" s="1610"/>
    </row>
    <row r="2081" spans="1:31" s="3" customFormat="1" ht="12.75" customHeight="1">
      <c r="A2081" s="1356"/>
      <c r="C2081" s="1357" t="s">
        <v>219</v>
      </c>
      <c r="H2081" s="1358">
        <f>H2062+H2066+H2070</f>
        <v>0.4869999885559082</v>
      </c>
      <c r="N2081" s="1593">
        <f>N2062+N2066+N2070</f>
        <v>0.56300000101327896</v>
      </c>
      <c r="V2081" s="1538">
        <f>V2062+V2066+V2070</f>
        <v>0.76000000536441803</v>
      </c>
      <c r="Y2081" s="1357">
        <f>Y2062+Y2066+Y2070</f>
        <v>0.57900001108646393</v>
      </c>
    </row>
    <row r="2082" spans="1:31" s="3" customFormat="1" ht="12.75" customHeight="1">
      <c r="A2082" s="1169" t="s">
        <v>147</v>
      </c>
      <c r="B2082" s="1170" t="s">
        <v>148</v>
      </c>
      <c r="C2082" s="1172" t="s">
        <v>149</v>
      </c>
      <c r="D2082" s="1172" t="s">
        <v>150</v>
      </c>
      <c r="E2082" s="3299" t="s">
        <v>151</v>
      </c>
      <c r="F2082" s="3299"/>
      <c r="G2082" s="3299"/>
      <c r="H2082" s="3299"/>
      <c r="I2082" s="3299"/>
      <c r="J2082" s="3299"/>
      <c r="K2082" s="3299"/>
      <c r="L2082" s="3299"/>
      <c r="M2082" s="3299"/>
      <c r="N2082" s="3299"/>
      <c r="O2082" s="3299"/>
      <c r="P2082" s="3299"/>
      <c r="Q2082" s="3299"/>
      <c r="R2082" s="3299"/>
      <c r="S2082" s="3299"/>
      <c r="T2082" s="3299"/>
      <c r="U2082" s="3299"/>
      <c r="V2082" s="3299"/>
      <c r="W2082" s="3299"/>
      <c r="X2082" s="3299"/>
      <c r="Y2082" s="3299"/>
      <c r="Z2082" s="3299"/>
      <c r="AA2082" s="3299"/>
      <c r="AB2082" s="3299"/>
      <c r="AC2082" s="3288" t="s">
        <v>152</v>
      </c>
    </row>
    <row r="2083" spans="1:31" s="1161" customFormat="1" ht="12.75" customHeight="1">
      <c r="A2083" s="1174" t="s">
        <v>937</v>
      </c>
      <c r="B2083" s="1174"/>
      <c r="C2083" s="1174"/>
      <c r="D2083" s="1174"/>
      <c r="E2083" s="1175">
        <v>1</v>
      </c>
      <c r="F2083" s="1175">
        <v>2</v>
      </c>
      <c r="G2083" s="1175">
        <v>3</v>
      </c>
      <c r="H2083" s="1175">
        <v>4</v>
      </c>
      <c r="I2083" s="1175">
        <v>5</v>
      </c>
      <c r="J2083" s="1175">
        <v>6</v>
      </c>
      <c r="K2083" s="1175">
        <v>7</v>
      </c>
      <c r="L2083" s="1175">
        <v>8</v>
      </c>
      <c r="M2083" s="1175">
        <v>9</v>
      </c>
      <c r="N2083" s="1175">
        <v>10</v>
      </c>
      <c r="O2083" s="1175">
        <v>11</v>
      </c>
      <c r="P2083" s="1175">
        <v>12</v>
      </c>
      <c r="Q2083" s="1175">
        <v>13</v>
      </c>
      <c r="R2083" s="1175">
        <v>14</v>
      </c>
      <c r="S2083" s="1175">
        <v>15</v>
      </c>
      <c r="T2083" s="1175">
        <v>16</v>
      </c>
      <c r="U2083" s="1175">
        <v>17</v>
      </c>
      <c r="V2083" s="1175">
        <v>18</v>
      </c>
      <c r="W2083" s="1175">
        <v>19</v>
      </c>
      <c r="X2083" s="1175">
        <v>20</v>
      </c>
      <c r="Y2083" s="1175">
        <v>21</v>
      </c>
      <c r="Z2083" s="1175">
        <v>22</v>
      </c>
      <c r="AA2083" s="1175">
        <v>23</v>
      </c>
      <c r="AB2083" s="1175">
        <v>24</v>
      </c>
      <c r="AC2083" s="3289"/>
    </row>
    <row r="2084" spans="1:31" s="1161" customFormat="1" ht="12.75" customHeight="1">
      <c r="A2084" s="1177" t="s">
        <v>281</v>
      </c>
      <c r="B2084" s="1178"/>
      <c r="C2084" s="1179"/>
      <c r="D2084" s="1179"/>
      <c r="E2084" s="1178">
        <v>6</v>
      </c>
      <c r="F2084" s="1178">
        <v>6</v>
      </c>
      <c r="G2084" s="1178">
        <v>6</v>
      </c>
      <c r="H2084" s="1178">
        <v>6</v>
      </c>
      <c r="I2084" s="1178">
        <v>6</v>
      </c>
      <c r="J2084" s="1178">
        <v>6</v>
      </c>
      <c r="K2084" s="1178">
        <v>6</v>
      </c>
      <c r="L2084" s="1178">
        <v>6</v>
      </c>
      <c r="M2084" s="1178">
        <v>6</v>
      </c>
      <c r="N2084" s="1178">
        <v>6</v>
      </c>
      <c r="O2084" s="1178">
        <v>6</v>
      </c>
      <c r="P2084" s="1178">
        <v>6</v>
      </c>
      <c r="Q2084" s="1178">
        <v>6</v>
      </c>
      <c r="R2084" s="1178">
        <v>6</v>
      </c>
      <c r="S2084" s="1178">
        <v>6</v>
      </c>
      <c r="T2084" s="1178">
        <v>6</v>
      </c>
      <c r="U2084" s="1178">
        <v>6</v>
      </c>
      <c r="V2084" s="1178">
        <v>6</v>
      </c>
      <c r="W2084" s="1178">
        <v>6</v>
      </c>
      <c r="X2084" s="1178">
        <v>6</v>
      </c>
      <c r="Y2084" s="1178">
        <v>6</v>
      </c>
      <c r="Z2084" s="1178">
        <v>6</v>
      </c>
      <c r="AA2084" s="1178">
        <v>6</v>
      </c>
      <c r="AB2084" s="1178">
        <v>6</v>
      </c>
      <c r="AC2084" s="1291"/>
    </row>
    <row r="2085" spans="1:31" s="1161" customFormat="1" ht="12.75" customHeight="1">
      <c r="A2085" s="1181" t="s">
        <v>282</v>
      </c>
      <c r="B2085" s="1182"/>
      <c r="C2085" s="1183"/>
      <c r="D2085" s="1183"/>
      <c r="E2085" s="1182">
        <v>6</v>
      </c>
      <c r="F2085" s="1182">
        <v>6</v>
      </c>
      <c r="G2085" s="1182">
        <v>6</v>
      </c>
      <c r="H2085" s="1182">
        <v>6</v>
      </c>
      <c r="I2085" s="1182">
        <v>6</v>
      </c>
      <c r="J2085" s="1182">
        <v>6</v>
      </c>
      <c r="K2085" s="1182">
        <v>6</v>
      </c>
      <c r="L2085" s="1182">
        <v>6</v>
      </c>
      <c r="M2085" s="1182">
        <v>6</v>
      </c>
      <c r="N2085" s="1182">
        <v>6</v>
      </c>
      <c r="O2085" s="1182">
        <v>6</v>
      </c>
      <c r="P2085" s="1182">
        <v>6</v>
      </c>
      <c r="Q2085" s="1182">
        <v>6</v>
      </c>
      <c r="R2085" s="1182">
        <v>6</v>
      </c>
      <c r="S2085" s="1182">
        <v>6</v>
      </c>
      <c r="T2085" s="1182">
        <v>6</v>
      </c>
      <c r="U2085" s="1182">
        <v>6</v>
      </c>
      <c r="V2085" s="1182">
        <v>6</v>
      </c>
      <c r="W2085" s="1182">
        <v>6</v>
      </c>
      <c r="X2085" s="1182">
        <v>6</v>
      </c>
      <c r="Y2085" s="1182">
        <v>6</v>
      </c>
      <c r="Z2085" s="1182">
        <v>6</v>
      </c>
      <c r="AA2085" s="1182">
        <v>6</v>
      </c>
      <c r="AB2085" s="1182">
        <v>6</v>
      </c>
      <c r="AC2085" s="1292"/>
    </row>
    <row r="2086" spans="1:31" s="3" customFormat="1" ht="12.75" customHeight="1">
      <c r="A2086" s="3280" t="s">
        <v>627</v>
      </c>
      <c r="B2086" s="3301" t="s">
        <v>628</v>
      </c>
      <c r="C2086" s="1186" t="s">
        <v>156</v>
      </c>
      <c r="D2086" s="1186" t="s">
        <v>157</v>
      </c>
      <c r="E2086" s="1332">
        <v>2.2109999999999999</v>
      </c>
      <c r="F2086" s="1332">
        <v>2.1648000000000001</v>
      </c>
      <c r="G2086" s="1332">
        <v>2.1714000000000002</v>
      </c>
      <c r="H2086" s="1325">
        <v>2.1747000000000001</v>
      </c>
      <c r="I2086" s="1332">
        <v>2.2208999999999999</v>
      </c>
      <c r="J2086" s="1332">
        <v>2.3561999999999999</v>
      </c>
      <c r="K2086" s="1332">
        <v>2.7654000000000001</v>
      </c>
      <c r="L2086" s="1332">
        <v>2.9897999999999998</v>
      </c>
      <c r="M2086" s="1332">
        <v>2.8380000000000001</v>
      </c>
      <c r="N2086" s="1325">
        <v>2.3331</v>
      </c>
      <c r="O2086" s="1332">
        <v>2.0459999999999998</v>
      </c>
      <c r="P2086" s="1332">
        <v>2.0163000000000002</v>
      </c>
      <c r="Q2086" s="1332">
        <v>2.1846000000000001</v>
      </c>
      <c r="R2086" s="1332">
        <v>2.6829000000000001</v>
      </c>
      <c r="S2086" s="1332">
        <v>2.6267999999999998</v>
      </c>
      <c r="T2086" s="1332">
        <v>2.6202000000000001</v>
      </c>
      <c r="U2086" s="1332">
        <v>2.7885</v>
      </c>
      <c r="V2086" s="1325">
        <v>2.7984</v>
      </c>
      <c r="W2086" s="1332">
        <v>2.7555000000000001</v>
      </c>
      <c r="X2086" s="1332">
        <v>2.6532</v>
      </c>
      <c r="Y2086" s="1332">
        <v>2.5773000000000001</v>
      </c>
      <c r="Z2086" s="1332">
        <v>2.4782999999999999</v>
      </c>
      <c r="AA2086" s="1332">
        <v>2.3033999999999999</v>
      </c>
      <c r="AB2086" s="1332">
        <v>2.1284999999999998</v>
      </c>
      <c r="AC2086" s="1189">
        <f>SUM(E2086:AB2086)</f>
        <v>58.885199999999998</v>
      </c>
    </row>
    <row r="2087" spans="1:31" s="3" customFormat="1" ht="12.75" customHeight="1">
      <c r="A2087" s="3281"/>
      <c r="B2087" s="3296"/>
      <c r="C2087" s="1191" t="s">
        <v>158</v>
      </c>
      <c r="D2087" s="1191" t="s">
        <v>157</v>
      </c>
      <c r="E2087" s="1333">
        <v>0.6996</v>
      </c>
      <c r="F2087" s="1333">
        <v>0.66990000000000005</v>
      </c>
      <c r="G2087" s="1333">
        <v>0.66659999999999997</v>
      </c>
      <c r="H2087" s="1326">
        <v>0.65669999999999995</v>
      </c>
      <c r="I2087" s="1333">
        <v>0.66990000000000005</v>
      </c>
      <c r="J2087" s="1333">
        <v>0.68310000000000004</v>
      </c>
      <c r="K2087" s="1333">
        <v>0.79200000000000004</v>
      </c>
      <c r="L2087" s="1333">
        <v>0.80520000000000003</v>
      </c>
      <c r="M2087" s="1333">
        <v>0.74909999999999999</v>
      </c>
      <c r="N2087" s="1326">
        <v>0.62370000000000003</v>
      </c>
      <c r="O2087" s="1333">
        <v>0.57089999999999996</v>
      </c>
      <c r="P2087" s="1333">
        <v>0.55769999999999997</v>
      </c>
      <c r="Q2087" s="1333">
        <v>0.56759999999999999</v>
      </c>
      <c r="R2087" s="1333">
        <v>0.75900000000000001</v>
      </c>
      <c r="S2087" s="1333">
        <v>0.77880000000000005</v>
      </c>
      <c r="T2087" s="1333">
        <v>0.77549999999999997</v>
      </c>
      <c r="U2087" s="1333">
        <v>0.81510000000000005</v>
      </c>
      <c r="V2087" s="1326">
        <v>0.80520000000000003</v>
      </c>
      <c r="W2087" s="1333">
        <v>0.79200000000000004</v>
      </c>
      <c r="X2087" s="1333">
        <v>0.79530000000000001</v>
      </c>
      <c r="Y2087" s="1333">
        <v>0.76559999999999995</v>
      </c>
      <c r="Z2087" s="1333">
        <v>0.73919999999999997</v>
      </c>
      <c r="AA2087" s="1333">
        <v>0.72599999999999998</v>
      </c>
      <c r="AB2087" s="1333">
        <v>0.67979999999999996</v>
      </c>
      <c r="AC2087" s="1194">
        <f>SUM(E2087:AB2087)</f>
        <v>17.1435</v>
      </c>
    </row>
    <row r="2088" spans="1:31" s="3" customFormat="1" ht="12.75" customHeight="1">
      <c r="A2088" s="3281"/>
      <c r="B2088" s="3296"/>
      <c r="C2088" s="1191" t="s">
        <v>159</v>
      </c>
      <c r="D2088" s="1697" t="s">
        <v>160</v>
      </c>
      <c r="E2088" s="2303">
        <v>11</v>
      </c>
      <c r="F2088" s="2303">
        <v>11</v>
      </c>
      <c r="G2088" s="2303">
        <v>11</v>
      </c>
      <c r="H2088" s="2303">
        <v>10</v>
      </c>
      <c r="I2088" s="2303">
        <v>11</v>
      </c>
      <c r="J2088" s="2303">
        <v>12</v>
      </c>
      <c r="K2088" s="2303">
        <v>14</v>
      </c>
      <c r="L2088" s="2303">
        <v>15</v>
      </c>
      <c r="M2088" s="2303">
        <v>14</v>
      </c>
      <c r="N2088" s="2303">
        <v>10</v>
      </c>
      <c r="O2088" s="2303">
        <v>10</v>
      </c>
      <c r="P2088" s="2303">
        <v>9</v>
      </c>
      <c r="Q2088" s="2303">
        <v>15</v>
      </c>
      <c r="R2088" s="2303">
        <v>13</v>
      </c>
      <c r="S2088" s="2303">
        <v>13</v>
      </c>
      <c r="T2088" s="2303">
        <v>14</v>
      </c>
      <c r="U2088" s="2303">
        <v>14</v>
      </c>
      <c r="V2088" s="2303">
        <v>14</v>
      </c>
      <c r="W2088" s="2303">
        <v>14</v>
      </c>
      <c r="X2088" s="2303">
        <v>13</v>
      </c>
      <c r="Y2088" s="2303">
        <v>13</v>
      </c>
      <c r="Z2088" s="2303">
        <v>12</v>
      </c>
      <c r="AA2088" s="2303">
        <v>11</v>
      </c>
      <c r="AB2088" s="2303">
        <v>10</v>
      </c>
      <c r="AC2088" s="1194"/>
    </row>
    <row r="2089" spans="1:31" s="3" customFormat="1" ht="12.75" customHeight="1">
      <c r="A2089" s="3281"/>
      <c r="B2089" s="3296"/>
      <c r="C2089" s="1191" t="s">
        <v>161</v>
      </c>
      <c r="D2089" s="1191"/>
      <c r="E2089" s="1310">
        <f t="shared" ref="E2089:AC2089" si="586">E2087/E2086</f>
        <v>0.31641791044776124</v>
      </c>
      <c r="F2089" s="1310">
        <f t="shared" si="586"/>
        <v>0.30945121951219512</v>
      </c>
      <c r="G2089" s="1310">
        <f t="shared" si="586"/>
        <v>0.30699088145896652</v>
      </c>
      <c r="H2089" s="1321">
        <f t="shared" si="586"/>
        <v>0.30197268588770859</v>
      </c>
      <c r="I2089" s="1310">
        <f t="shared" si="586"/>
        <v>0.30163447251114417</v>
      </c>
      <c r="J2089" s="1310">
        <f t="shared" si="586"/>
        <v>0.28991596638655465</v>
      </c>
      <c r="K2089" s="1310">
        <f t="shared" si="586"/>
        <v>0.28639618138424822</v>
      </c>
      <c r="L2089" s="1310">
        <f t="shared" si="586"/>
        <v>0.26931567328918327</v>
      </c>
      <c r="M2089" s="1310">
        <f t="shared" si="586"/>
        <v>0.26395348837209304</v>
      </c>
      <c r="N2089" s="1321">
        <f t="shared" si="586"/>
        <v>0.26732673267326734</v>
      </c>
      <c r="O2089" s="1310">
        <f t="shared" si="586"/>
        <v>0.27903225806451615</v>
      </c>
      <c r="P2089" s="1310">
        <f t="shared" si="586"/>
        <v>0.27659574468085102</v>
      </c>
      <c r="Q2089" s="1310">
        <f t="shared" si="586"/>
        <v>0.25981873111782477</v>
      </c>
      <c r="R2089" s="1310">
        <f t="shared" si="586"/>
        <v>0.28290282902829028</v>
      </c>
      <c r="S2089" s="1310">
        <f t="shared" si="586"/>
        <v>0.29648241206030157</v>
      </c>
      <c r="T2089" s="1310">
        <f t="shared" si="586"/>
        <v>0.29596977329974811</v>
      </c>
      <c r="U2089" s="1310">
        <f t="shared" si="586"/>
        <v>0.29230769230769232</v>
      </c>
      <c r="V2089" s="1321">
        <f t="shared" si="586"/>
        <v>0.28773584905660377</v>
      </c>
      <c r="W2089" s="1310">
        <f t="shared" si="586"/>
        <v>0.28742514970059879</v>
      </c>
      <c r="X2089" s="1310">
        <f t="shared" si="586"/>
        <v>0.29975124378109452</v>
      </c>
      <c r="Y2089" s="1310">
        <f t="shared" si="586"/>
        <v>0.29705505761843787</v>
      </c>
      <c r="Z2089" s="1310">
        <f t="shared" si="586"/>
        <v>0.29826897470039948</v>
      </c>
      <c r="AA2089" s="1310">
        <f t="shared" si="586"/>
        <v>0.31518624641833809</v>
      </c>
      <c r="AB2089" s="1310">
        <f t="shared" si="586"/>
        <v>0.31937984496124033</v>
      </c>
      <c r="AC2089" s="1194">
        <f t="shared" si="586"/>
        <v>0.29113427482627213</v>
      </c>
    </row>
    <row r="2090" spans="1:31" s="3" customFormat="1" ht="12.75" customHeight="1" thickBot="1">
      <c r="A2090" s="3282"/>
      <c r="B2090" s="3297"/>
      <c r="C2090" s="1297" t="s">
        <v>164</v>
      </c>
      <c r="D2090" s="1785" t="s">
        <v>160</v>
      </c>
      <c r="E2090" s="2304">
        <v>119</v>
      </c>
      <c r="F2090" s="2304">
        <v>118.19000244140625</v>
      </c>
      <c r="G2090" s="2304">
        <v>117.20999908447266</v>
      </c>
      <c r="H2090" s="2304">
        <v>119.12999725341797</v>
      </c>
      <c r="I2090" s="2304">
        <v>118.55000305175781</v>
      </c>
      <c r="J2090" s="2304">
        <v>120.33999633789063</v>
      </c>
      <c r="K2090" s="2304">
        <v>119.70999908447266</v>
      </c>
      <c r="L2090" s="2304">
        <v>119.84999847412109</v>
      </c>
      <c r="M2090" s="2304">
        <v>120.02999877929688</v>
      </c>
      <c r="N2090" s="2304">
        <v>119.70999908447266</v>
      </c>
      <c r="O2090" s="2304">
        <v>119.94000244140625</v>
      </c>
      <c r="P2090" s="2304">
        <v>120.51999664306641</v>
      </c>
      <c r="Q2090" s="2304">
        <v>117.65000152587891</v>
      </c>
      <c r="R2090" s="2304">
        <v>119.26999664306641</v>
      </c>
      <c r="S2090" s="2304">
        <v>119.70999908447266</v>
      </c>
      <c r="T2090" s="2304">
        <v>119.66999816894531</v>
      </c>
      <c r="U2090" s="2304">
        <v>119.76000213623047</v>
      </c>
      <c r="V2090" s="2304">
        <v>119.30999755859375</v>
      </c>
      <c r="W2090" s="2304">
        <v>119.04000091552734</v>
      </c>
      <c r="X2090" s="2304">
        <v>120.55999755859375</v>
      </c>
      <c r="Y2090" s="2304">
        <v>121.05000305175781</v>
      </c>
      <c r="Z2090" s="2304">
        <v>121.05000305175781</v>
      </c>
      <c r="AA2090" s="2304">
        <v>120.61000061035156</v>
      </c>
      <c r="AB2090" s="2304">
        <v>120.29000091552734</v>
      </c>
      <c r="AC2090" s="1359"/>
    </row>
    <row r="2091" spans="1:31" s="3" customFormat="1" ht="12.75" customHeight="1">
      <c r="A2091" s="3280" t="s">
        <v>629</v>
      </c>
      <c r="B2091" s="3301" t="s">
        <v>630</v>
      </c>
      <c r="C2091" s="1186" t="s">
        <v>156</v>
      </c>
      <c r="D2091" s="1186" t="s">
        <v>157</v>
      </c>
      <c r="E2091" s="1332">
        <v>1.0691999999999999</v>
      </c>
      <c r="F2091" s="1332">
        <v>1.0362</v>
      </c>
      <c r="G2091" s="1332">
        <v>1.0395000000000001</v>
      </c>
      <c r="H2091" s="1325">
        <v>1.0395000000000001</v>
      </c>
      <c r="I2091" s="1332">
        <v>1.0494000000000001</v>
      </c>
      <c r="J2091" s="1332">
        <v>1.1318999999999999</v>
      </c>
      <c r="K2091" s="1332">
        <v>1.2804</v>
      </c>
      <c r="L2091" s="1332">
        <v>1.4684999999999999</v>
      </c>
      <c r="M2091" s="1332">
        <v>1.518</v>
      </c>
      <c r="N2091" s="1325">
        <v>1.5543</v>
      </c>
      <c r="O2091" s="1332">
        <v>1.5246</v>
      </c>
      <c r="P2091" s="1332">
        <v>1.5081</v>
      </c>
      <c r="Q2091" s="1332">
        <v>1.4783999999999999</v>
      </c>
      <c r="R2091" s="1332">
        <v>1.4948999999999999</v>
      </c>
      <c r="S2091" s="1332">
        <v>1.4916</v>
      </c>
      <c r="T2091" s="1332">
        <v>1.5047999999999999</v>
      </c>
      <c r="U2091" s="1332">
        <v>1.5213000000000001</v>
      </c>
      <c r="V2091" s="1325">
        <v>1.4850000000000001</v>
      </c>
      <c r="W2091" s="1332">
        <v>1.4388000000000001</v>
      </c>
      <c r="X2091" s="1332">
        <v>1.3761000000000001</v>
      </c>
      <c r="Y2091" s="1332">
        <v>1.3398000000000001</v>
      </c>
      <c r="Z2091" s="1332">
        <v>1.2804</v>
      </c>
      <c r="AA2091" s="1332">
        <v>1.1715</v>
      </c>
      <c r="AB2091" s="1332">
        <v>1.1054999999999999</v>
      </c>
      <c r="AC2091" s="1189">
        <f>SUM(E2091:AB2091)</f>
        <v>31.907699999999998</v>
      </c>
    </row>
    <row r="2092" spans="1:31" s="3" customFormat="1" ht="12.75" customHeight="1">
      <c r="A2092" s="3281"/>
      <c r="B2092" s="3296"/>
      <c r="C2092" s="1191" t="s">
        <v>158</v>
      </c>
      <c r="D2092" s="1191" t="s">
        <v>157</v>
      </c>
      <c r="E2092" s="1333">
        <v>0.31680000000000003</v>
      </c>
      <c r="F2092" s="1333">
        <v>0.30359999999999998</v>
      </c>
      <c r="G2092" s="1333">
        <v>0.30030000000000001</v>
      </c>
      <c r="H2092" s="1326">
        <v>0.29370000000000002</v>
      </c>
      <c r="I2092" s="1333">
        <v>0.30359999999999998</v>
      </c>
      <c r="J2092" s="1333">
        <v>0.33329999999999999</v>
      </c>
      <c r="K2092" s="1333">
        <v>0.35310000000000002</v>
      </c>
      <c r="L2092" s="1333">
        <v>0.35639999999999999</v>
      </c>
      <c r="M2092" s="1333">
        <v>0.36299999999999999</v>
      </c>
      <c r="N2092" s="1326">
        <v>0.37619999999999998</v>
      </c>
      <c r="O2092" s="1333">
        <v>0.3861</v>
      </c>
      <c r="P2092" s="1333">
        <v>0.39929999999999999</v>
      </c>
      <c r="Q2092" s="1333">
        <v>0.36630000000000001</v>
      </c>
      <c r="R2092" s="1333">
        <v>0.37290000000000001</v>
      </c>
      <c r="S2092" s="1333">
        <v>0.38279999999999997</v>
      </c>
      <c r="T2092" s="1333">
        <v>0.3861</v>
      </c>
      <c r="U2092" s="1333">
        <v>0.3861</v>
      </c>
      <c r="V2092" s="1326">
        <v>0.37619999999999998</v>
      </c>
      <c r="W2092" s="1333">
        <v>0.36959999999999998</v>
      </c>
      <c r="X2092" s="1333">
        <v>0.3861</v>
      </c>
      <c r="Y2092" s="1333">
        <v>0.39929999999999999</v>
      </c>
      <c r="Z2092" s="1333">
        <v>0.3861</v>
      </c>
      <c r="AA2092" s="1333">
        <v>0.3861</v>
      </c>
      <c r="AB2092" s="1333">
        <v>0.36959999999999998</v>
      </c>
      <c r="AC2092" s="1194">
        <f>SUM(E2092:AB2092)</f>
        <v>8.6525999999999996</v>
      </c>
    </row>
    <row r="2093" spans="1:31" s="3" customFormat="1" ht="12.75" customHeight="1">
      <c r="A2093" s="3281"/>
      <c r="B2093" s="3296"/>
      <c r="C2093" s="1191" t="s">
        <v>159</v>
      </c>
      <c r="D2093" s="1697" t="s">
        <v>160</v>
      </c>
      <c r="E2093" s="2306">
        <v>5</v>
      </c>
      <c r="F2093" s="2306">
        <v>5</v>
      </c>
      <c r="G2093" s="2306">
        <v>6</v>
      </c>
      <c r="H2093" s="2306">
        <v>6</v>
      </c>
      <c r="I2093" s="2306">
        <v>5</v>
      </c>
      <c r="J2093" s="2306">
        <v>6</v>
      </c>
      <c r="K2093" s="2306">
        <v>7</v>
      </c>
      <c r="L2093" s="2306">
        <v>8</v>
      </c>
      <c r="M2093" s="2306">
        <v>8</v>
      </c>
      <c r="N2093" s="2306">
        <v>8</v>
      </c>
      <c r="O2093" s="2306">
        <v>7</v>
      </c>
      <c r="P2093" s="2306">
        <v>7</v>
      </c>
      <c r="Q2093" s="2306">
        <v>8</v>
      </c>
      <c r="R2093" s="2306">
        <v>7</v>
      </c>
      <c r="S2093" s="2306">
        <v>8</v>
      </c>
      <c r="T2093" s="2306">
        <v>8</v>
      </c>
      <c r="U2093" s="2306">
        <v>7</v>
      </c>
      <c r="V2093" s="2306">
        <v>8</v>
      </c>
      <c r="W2093" s="2306">
        <v>7</v>
      </c>
      <c r="X2093" s="2306">
        <v>7</v>
      </c>
      <c r="Y2093" s="2306">
        <v>7</v>
      </c>
      <c r="Z2093" s="2306">
        <v>6</v>
      </c>
      <c r="AA2093" s="2306">
        <v>6</v>
      </c>
      <c r="AB2093" s="2306">
        <v>6</v>
      </c>
      <c r="AC2093" s="1194"/>
    </row>
    <row r="2094" spans="1:31" s="3" customFormat="1" ht="12.75" customHeight="1">
      <c r="A2094" s="3281"/>
      <c r="B2094" s="3296"/>
      <c r="C2094" s="1191" t="s">
        <v>161</v>
      </c>
      <c r="D2094" s="1191"/>
      <c r="E2094" s="1310">
        <f t="shared" ref="E2094:AC2094" si="587">E2092/E2091</f>
        <v>0.29629629629629634</v>
      </c>
      <c r="F2094" s="1310">
        <f t="shared" si="587"/>
        <v>0.2929936305732484</v>
      </c>
      <c r="G2094" s="1310">
        <f t="shared" si="587"/>
        <v>0.28888888888888886</v>
      </c>
      <c r="H2094" s="1321">
        <f t="shared" si="587"/>
        <v>0.28253968253968254</v>
      </c>
      <c r="I2094" s="1310">
        <f t="shared" si="587"/>
        <v>0.28930817610062887</v>
      </c>
      <c r="J2094" s="1310">
        <f t="shared" si="587"/>
        <v>0.29446064139941691</v>
      </c>
      <c r="K2094" s="1310">
        <f t="shared" si="587"/>
        <v>0.27577319587628868</v>
      </c>
      <c r="L2094" s="1310">
        <f t="shared" si="587"/>
        <v>0.24269662921348314</v>
      </c>
      <c r="M2094" s="1310">
        <f t="shared" si="587"/>
        <v>0.23913043478260868</v>
      </c>
      <c r="N2094" s="1321">
        <f t="shared" si="587"/>
        <v>0.24203821656050953</v>
      </c>
      <c r="O2094" s="1310">
        <f t="shared" si="587"/>
        <v>0.25324675324675328</v>
      </c>
      <c r="P2094" s="1310">
        <f t="shared" si="587"/>
        <v>0.26477024070021882</v>
      </c>
      <c r="Q2094" s="1310">
        <f t="shared" si="587"/>
        <v>0.24776785714285715</v>
      </c>
      <c r="R2094" s="1310">
        <f t="shared" si="587"/>
        <v>0.24944812362030908</v>
      </c>
      <c r="S2094" s="1310">
        <f t="shared" si="587"/>
        <v>0.25663716814159288</v>
      </c>
      <c r="T2094" s="1310">
        <f t="shared" si="587"/>
        <v>0.25657894736842107</v>
      </c>
      <c r="U2094" s="1310">
        <f t="shared" si="587"/>
        <v>0.25379609544468545</v>
      </c>
      <c r="V2094" s="1321">
        <f t="shared" si="587"/>
        <v>0.2533333333333333</v>
      </c>
      <c r="W2094" s="1310">
        <f t="shared" si="587"/>
        <v>0.25688073394495409</v>
      </c>
      <c r="X2094" s="1310">
        <f t="shared" si="587"/>
        <v>0.2805755395683453</v>
      </c>
      <c r="Y2094" s="1310">
        <f t="shared" si="587"/>
        <v>0.29802955665024627</v>
      </c>
      <c r="Z2094" s="1310">
        <f t="shared" si="587"/>
        <v>0.3015463917525773</v>
      </c>
      <c r="AA2094" s="1310">
        <f t="shared" si="587"/>
        <v>0.3295774647887324</v>
      </c>
      <c r="AB2094" s="1310">
        <f t="shared" si="587"/>
        <v>0.33432835820895523</v>
      </c>
      <c r="AC2094" s="1194">
        <f t="shared" si="587"/>
        <v>0.27117592305305616</v>
      </c>
    </row>
    <row r="2095" spans="1:31" s="3" customFormat="1" ht="12.75" customHeight="1" thickBot="1">
      <c r="A2095" s="3282"/>
      <c r="B2095" s="3297"/>
      <c r="C2095" s="1297" t="s">
        <v>164</v>
      </c>
      <c r="D2095" s="1785" t="s">
        <v>160</v>
      </c>
      <c r="E2095" s="2305">
        <v>117.62999725341797</v>
      </c>
      <c r="F2095" s="2305">
        <v>116.37000274658203</v>
      </c>
      <c r="G2095" s="2305">
        <v>116.19000244140625</v>
      </c>
      <c r="H2095" s="2305">
        <v>116.87000274658203</v>
      </c>
      <c r="I2095" s="2305">
        <v>118.12000274658203</v>
      </c>
      <c r="J2095" s="2305">
        <v>118.66000366210938</v>
      </c>
      <c r="K2095" s="2305">
        <v>117.94000244140625</v>
      </c>
      <c r="L2095" s="2305">
        <v>117.13999938964844</v>
      </c>
      <c r="M2095" s="2305">
        <v>117.54000091552734</v>
      </c>
      <c r="N2095" s="2305">
        <v>117.40000152587891</v>
      </c>
      <c r="O2095" s="2305">
        <v>118.52999877929688</v>
      </c>
      <c r="P2095" s="2305">
        <v>118.08000183105469</v>
      </c>
      <c r="Q2095" s="2305">
        <v>117</v>
      </c>
      <c r="R2095" s="2305">
        <v>117.84999847412109</v>
      </c>
      <c r="S2095" s="2305">
        <v>118.02999877929688</v>
      </c>
      <c r="T2095" s="2305">
        <v>117.54000091552734</v>
      </c>
      <c r="U2095" s="2305">
        <v>117.66999816894531</v>
      </c>
      <c r="V2095" s="2305">
        <v>116.69000244140625</v>
      </c>
      <c r="W2095" s="2305">
        <v>117.76000213623047</v>
      </c>
      <c r="X2095" s="2305">
        <v>119.15000152587891</v>
      </c>
      <c r="Y2095" s="2305">
        <v>119.19999694824219</v>
      </c>
      <c r="Z2095" s="2305">
        <v>119.29000091552734</v>
      </c>
      <c r="AA2095" s="2305">
        <v>119.69000244140625</v>
      </c>
      <c r="AB2095" s="2305">
        <v>119.47000122070313</v>
      </c>
      <c r="AC2095" s="1359"/>
      <c r="AD2095" s="1338">
        <f>MAX(E2095:AB2095)</f>
        <v>119.69000244140625</v>
      </c>
      <c r="AE2095" s="3">
        <f>MIN(E2095:AB2095)</f>
        <v>116.19000244140625</v>
      </c>
    </row>
    <row r="2096" spans="1:31" s="3" customFormat="1" ht="12.75" customHeight="1">
      <c r="A2096" s="3280" t="s">
        <v>938</v>
      </c>
      <c r="B2096" s="3301" t="s">
        <v>939</v>
      </c>
      <c r="C2096" s="1186" t="s">
        <v>159</v>
      </c>
      <c r="D2096" s="1976" t="s">
        <v>160</v>
      </c>
      <c r="E2096" s="2307">
        <v>53</v>
      </c>
      <c r="F2096" s="2307">
        <v>52</v>
      </c>
      <c r="G2096" s="2307">
        <v>52</v>
      </c>
      <c r="H2096" s="2307">
        <v>53</v>
      </c>
      <c r="I2096" s="2307">
        <v>54</v>
      </c>
      <c r="J2096" s="2307">
        <v>58</v>
      </c>
      <c r="K2096" s="2307">
        <v>59</v>
      </c>
      <c r="L2096" s="2307">
        <v>59</v>
      </c>
      <c r="M2096" s="2307">
        <v>59</v>
      </c>
      <c r="N2096" s="2307">
        <v>58</v>
      </c>
      <c r="O2096" s="2307">
        <v>55</v>
      </c>
      <c r="P2096" s="2307">
        <v>55</v>
      </c>
      <c r="Q2096" s="2307">
        <v>55</v>
      </c>
      <c r="R2096" s="2307">
        <v>56</v>
      </c>
      <c r="S2096" s="2307">
        <v>54</v>
      </c>
      <c r="T2096" s="2307">
        <v>57</v>
      </c>
      <c r="U2096" s="2307">
        <v>57</v>
      </c>
      <c r="V2096" s="2307">
        <v>58</v>
      </c>
      <c r="W2096" s="2307">
        <v>58</v>
      </c>
      <c r="X2096" s="2307">
        <v>57</v>
      </c>
      <c r="Y2096" s="2307">
        <v>55</v>
      </c>
      <c r="Z2096" s="2307">
        <v>54</v>
      </c>
      <c r="AA2096" s="2307">
        <v>51</v>
      </c>
      <c r="AB2096" s="2307">
        <v>51</v>
      </c>
      <c r="AC2096" s="1189"/>
      <c r="AD2096" s="1338">
        <f>MAX(E2096:AB2096)</f>
        <v>59</v>
      </c>
    </row>
    <row r="2097" spans="1:31" s="3" customFormat="1" ht="12.75" customHeight="1">
      <c r="A2097" s="3281"/>
      <c r="B2097" s="3296"/>
      <c r="C2097" s="1191" t="s">
        <v>156</v>
      </c>
      <c r="D2097" s="1697" t="s">
        <v>160</v>
      </c>
      <c r="E2097" s="1611">
        <v>6.9200000762939498</v>
      </c>
      <c r="F2097" s="1611">
        <v>6.9200000762939498</v>
      </c>
      <c r="G2097" s="1611">
        <v>6.9099998474121103</v>
      </c>
      <c r="H2097" s="1612">
        <v>7.0500001907348597</v>
      </c>
      <c r="I2097" s="1611">
        <v>7.3299999237060502</v>
      </c>
      <c r="J2097" s="1611">
        <v>8.0600004196166992</v>
      </c>
      <c r="K2097" s="1611">
        <v>8.9799995422363299</v>
      </c>
      <c r="L2097" s="1611">
        <v>9.2200002670288104</v>
      </c>
      <c r="M2097" s="1611">
        <v>9.2299995422363299</v>
      </c>
      <c r="N2097" s="1612">
        <v>8.8800001144409197</v>
      </c>
      <c r="O2097" s="1611">
        <v>8.8699998855590803</v>
      </c>
      <c r="P2097" s="1611">
        <v>8.6599998474121094</v>
      </c>
      <c r="Q2097" s="1611">
        <v>8.4700002670288104</v>
      </c>
      <c r="R2097" s="1611">
        <v>8.4399995803833008</v>
      </c>
      <c r="S2097" s="1611">
        <v>8.8000001907348597</v>
      </c>
      <c r="T2097" s="1611">
        <v>9.0299997329711896</v>
      </c>
      <c r="U2097" s="1611">
        <v>8.9799995422363299</v>
      </c>
      <c r="V2097" s="1612">
        <v>9.1400003433227504</v>
      </c>
      <c r="W2097" s="1611">
        <v>8.9300003051757795</v>
      </c>
      <c r="X2097" s="1611">
        <v>8.5500001907348597</v>
      </c>
      <c r="Y2097" s="1611">
        <v>8.2700004577636701</v>
      </c>
      <c r="Z2097" s="1611">
        <v>7.8899998664856001</v>
      </c>
      <c r="AA2097" s="1611">
        <v>7.3299999237060502</v>
      </c>
      <c r="AB2097" s="1611">
        <v>7.3800001144409197</v>
      </c>
      <c r="AC2097" s="1194">
        <f>SUM(E2097:AB2097)</f>
        <v>198.24000024795532</v>
      </c>
      <c r="AD2097" s="1338">
        <f>MAX(E2097:AB2097)</f>
        <v>9.2299995422363299</v>
      </c>
      <c r="AE2097" s="3">
        <f>MIN(E2097:AB2097)</f>
        <v>6.9099998474121103</v>
      </c>
    </row>
    <row r="2098" spans="1:31" s="3" customFormat="1" ht="12.75" customHeight="1" thickBot="1">
      <c r="A2098" s="3286"/>
      <c r="B2098" s="3319"/>
      <c r="C2098" s="1202" t="s">
        <v>158</v>
      </c>
      <c r="D2098" s="2290" t="s">
        <v>160</v>
      </c>
      <c r="E2098" s="1613">
        <v>-4.9400000572204599</v>
      </c>
      <c r="F2098" s="1613">
        <v>-4.9400000572204599</v>
      </c>
      <c r="G2098" s="1613">
        <v>-4.9899997711181596</v>
      </c>
      <c r="H2098" s="1614">
        <v>-4.9499998092651403</v>
      </c>
      <c r="I2098" s="1613">
        <v>-5.1999998092651403</v>
      </c>
      <c r="J2098" s="1613">
        <v>-5.1700000762939498</v>
      </c>
      <c r="K2098" s="1613">
        <v>-4.9000000953674299</v>
      </c>
      <c r="L2098" s="1613">
        <v>-4.8299999237060502</v>
      </c>
      <c r="M2098" s="1613">
        <v>-4.9499998092651403</v>
      </c>
      <c r="N2098" s="1614">
        <v>-4.9099998474121103</v>
      </c>
      <c r="O2098" s="1613">
        <v>-4.9299998283386204</v>
      </c>
      <c r="P2098" s="1613">
        <v>-5.0799999237060502</v>
      </c>
      <c r="Q2098" s="1613">
        <v>-5.1199998855590803</v>
      </c>
      <c r="R2098" s="1613">
        <v>-5.03999996185303</v>
      </c>
      <c r="S2098" s="1613">
        <v>-4.7800002098083496</v>
      </c>
      <c r="T2098" s="1613">
        <v>-4.6900000572204599</v>
      </c>
      <c r="U2098" s="1613">
        <v>-4.7300000190734899</v>
      </c>
      <c r="V2098" s="1614">
        <v>-4.7399997711181596</v>
      </c>
      <c r="W2098" s="1613">
        <v>-4.8699998855590803</v>
      </c>
      <c r="X2098" s="1613">
        <v>-5.0199999809265101</v>
      </c>
      <c r="Y2098" s="1613">
        <v>-4.9499998092651403</v>
      </c>
      <c r="Z2098" s="1613">
        <v>-4.7300000190734899</v>
      </c>
      <c r="AA2098" s="1613">
        <v>-4.6199998855590803</v>
      </c>
      <c r="AB2098" s="1613">
        <v>-4.8400001525878897</v>
      </c>
      <c r="AC2098" s="1205">
        <f>SUM(E2098:AB2098)</f>
        <v>-117.91999864578246</v>
      </c>
    </row>
    <row r="2099" spans="1:31" s="3" customFormat="1" ht="12.75" customHeight="1">
      <c r="A2099" s="1615" t="s">
        <v>915</v>
      </c>
      <c r="B2099" s="1616" t="s">
        <v>915</v>
      </c>
      <c r="C2099" s="1617" t="s">
        <v>159</v>
      </c>
      <c r="D2099" s="1617" t="s">
        <v>157</v>
      </c>
      <c r="E2099" s="1618">
        <v>0</v>
      </c>
      <c r="F2099" s="1618">
        <v>0</v>
      </c>
      <c r="G2099" s="1618">
        <v>0</v>
      </c>
      <c r="H2099" s="1619">
        <v>0</v>
      </c>
      <c r="I2099" s="1618">
        <v>0</v>
      </c>
      <c r="J2099" s="1618">
        <v>0</v>
      </c>
      <c r="K2099" s="1618">
        <v>0</v>
      </c>
      <c r="L2099" s="1618">
        <v>0</v>
      </c>
      <c r="M2099" s="1618">
        <v>0</v>
      </c>
      <c r="N2099" s="1619">
        <v>0</v>
      </c>
      <c r="O2099" s="1618">
        <v>0</v>
      </c>
      <c r="P2099" s="1618">
        <v>0</v>
      </c>
      <c r="Q2099" s="1618">
        <v>0</v>
      </c>
      <c r="R2099" s="1618">
        <v>0</v>
      </c>
      <c r="S2099" s="1618">
        <v>0</v>
      </c>
      <c r="T2099" s="1618">
        <v>0</v>
      </c>
      <c r="U2099" s="1618">
        <v>0</v>
      </c>
      <c r="V2099" s="1619">
        <v>0</v>
      </c>
      <c r="W2099" s="1618">
        <v>0</v>
      </c>
      <c r="X2099" s="1618">
        <v>0</v>
      </c>
      <c r="Y2099" s="1618">
        <v>0</v>
      </c>
      <c r="Z2099" s="1618">
        <v>0</v>
      </c>
      <c r="AA2099" s="1618">
        <v>0</v>
      </c>
      <c r="AB2099" s="1618">
        <v>0</v>
      </c>
      <c r="AC2099" s="1620"/>
    </row>
    <row r="2100" spans="1:31" s="3" customFormat="1" ht="12.75" customHeight="1">
      <c r="A2100" s="3280" t="s">
        <v>175</v>
      </c>
      <c r="B2100" s="3301" t="s">
        <v>877</v>
      </c>
      <c r="C2100" s="1186" t="s">
        <v>156</v>
      </c>
      <c r="D2100" s="1186" t="s">
        <v>157</v>
      </c>
      <c r="E2100" s="1332">
        <v>2.1840000000000002</v>
      </c>
      <c r="F2100" s="1332">
        <v>2.1372</v>
      </c>
      <c r="G2100" s="1332">
        <v>2.1432000000000002</v>
      </c>
      <c r="H2100" s="1325">
        <v>2.1456</v>
      </c>
      <c r="I2100" s="1332">
        <v>2.1924000000000001</v>
      </c>
      <c r="J2100" s="1332">
        <v>2.3279999999999998</v>
      </c>
      <c r="K2100" s="1332">
        <v>2.73</v>
      </c>
      <c r="L2100" s="1332">
        <v>2.952</v>
      </c>
      <c r="M2100" s="1332">
        <v>2.8031999999999999</v>
      </c>
      <c r="N2100" s="1325">
        <v>2.3028</v>
      </c>
      <c r="O2100" s="1332">
        <v>2.0196000000000001</v>
      </c>
      <c r="P2100" s="1332">
        <v>1.9883999999999999</v>
      </c>
      <c r="Q2100" s="1332">
        <v>2.16</v>
      </c>
      <c r="R2100" s="1332">
        <v>2.6472000000000002</v>
      </c>
      <c r="S2100" s="1332">
        <v>2.5943999999999998</v>
      </c>
      <c r="T2100" s="1332">
        <v>2.5895999999999999</v>
      </c>
      <c r="U2100" s="1332">
        <v>2.7528000000000001</v>
      </c>
      <c r="V2100" s="1325">
        <v>2.7635999999999998</v>
      </c>
      <c r="W2100" s="1332">
        <v>2.7191999999999998</v>
      </c>
      <c r="X2100" s="1332">
        <v>2.6219999999999999</v>
      </c>
      <c r="Y2100" s="1332">
        <v>2.5464000000000002</v>
      </c>
      <c r="Z2100" s="1332">
        <v>2.4456000000000002</v>
      </c>
      <c r="AA2100" s="1332">
        <v>2.2776000000000001</v>
      </c>
      <c r="AB2100" s="1332">
        <v>2.1012</v>
      </c>
      <c r="AC2100" s="1189">
        <f>SUM(E2100:AB2100)</f>
        <v>58.145999999999987</v>
      </c>
    </row>
    <row r="2101" spans="1:31" s="3" customFormat="1" ht="12.75" customHeight="1">
      <c r="A2101" s="3281"/>
      <c r="B2101" s="3296"/>
      <c r="C2101" s="1191" t="s">
        <v>158</v>
      </c>
      <c r="D2101" s="1191" t="s">
        <v>157</v>
      </c>
      <c r="E2101" s="1333">
        <v>0.56159999999999999</v>
      </c>
      <c r="F2101" s="1333">
        <v>0.54</v>
      </c>
      <c r="G2101" s="1333">
        <v>0.53159999999999996</v>
      </c>
      <c r="H2101" s="1326">
        <v>0.52559999999999996</v>
      </c>
      <c r="I2101" s="1333">
        <v>0.53520000000000001</v>
      </c>
      <c r="J2101" s="1333">
        <v>0.53639999999999999</v>
      </c>
      <c r="K2101" s="1333">
        <v>0.6048</v>
      </c>
      <c r="L2101" s="1333">
        <v>0.60119999999999996</v>
      </c>
      <c r="M2101" s="1333">
        <v>0.55800000000000005</v>
      </c>
      <c r="N2101" s="1326">
        <v>0.48359999999999997</v>
      </c>
      <c r="O2101" s="1333">
        <v>0.45</v>
      </c>
      <c r="P2101" s="1333">
        <v>0.44159999999999999</v>
      </c>
      <c r="Q2101" s="1333">
        <v>0.43680000000000002</v>
      </c>
      <c r="R2101" s="1333">
        <v>0.58079999999999998</v>
      </c>
      <c r="S2101" s="1333">
        <v>0.60599999999999998</v>
      </c>
      <c r="T2101" s="1333">
        <v>0.6</v>
      </c>
      <c r="U2101" s="1333">
        <v>0.62519999999999998</v>
      </c>
      <c r="V2101" s="1326">
        <v>0.61319999999999997</v>
      </c>
      <c r="W2101" s="1333">
        <v>0.60719999999999996</v>
      </c>
      <c r="X2101" s="1333">
        <v>0.61439999999999995</v>
      </c>
      <c r="Y2101" s="1333">
        <v>0.59519999999999995</v>
      </c>
      <c r="Z2101" s="1333">
        <v>0.57840000000000003</v>
      </c>
      <c r="AA2101" s="1333">
        <v>0.58199999999999996</v>
      </c>
      <c r="AB2101" s="1333">
        <v>0.5484</v>
      </c>
      <c r="AC2101" s="1194">
        <f>SUM(E2101:AB2101)</f>
        <v>13.357199999999999</v>
      </c>
    </row>
    <row r="2102" spans="1:31" s="3" customFormat="1" ht="12.75" customHeight="1">
      <c r="A2102" s="3281"/>
      <c r="B2102" s="3296"/>
      <c r="C2102" s="1191" t="s">
        <v>159</v>
      </c>
      <c r="D2102" s="1697" t="s">
        <v>160</v>
      </c>
      <c r="E2102" s="2309">
        <v>119</v>
      </c>
      <c r="F2102" s="2309">
        <v>113</v>
      </c>
      <c r="G2102" s="2309">
        <v>121</v>
      </c>
      <c r="H2102" s="2309">
        <v>116</v>
      </c>
      <c r="I2102" s="2309">
        <v>125</v>
      </c>
      <c r="J2102" s="2309">
        <v>137</v>
      </c>
      <c r="K2102" s="2309">
        <v>162</v>
      </c>
      <c r="L2102" s="2309">
        <v>159</v>
      </c>
      <c r="M2102" s="2309">
        <v>145</v>
      </c>
      <c r="N2102" s="2309">
        <v>115</v>
      </c>
      <c r="O2102" s="2309">
        <v>107</v>
      </c>
      <c r="P2102" s="2309">
        <v>108</v>
      </c>
      <c r="Q2102" s="2309">
        <v>165</v>
      </c>
      <c r="R2102" s="2309">
        <v>149</v>
      </c>
      <c r="S2102" s="2309">
        <v>145</v>
      </c>
      <c r="T2102" s="2309">
        <v>153</v>
      </c>
      <c r="U2102" s="2309">
        <v>164</v>
      </c>
      <c r="V2102" s="2309">
        <v>155</v>
      </c>
      <c r="W2102" s="2309">
        <v>151</v>
      </c>
      <c r="X2102" s="2309">
        <v>146</v>
      </c>
      <c r="Y2102" s="2309">
        <v>141</v>
      </c>
      <c r="Z2102" s="2309">
        <v>128</v>
      </c>
      <c r="AA2102" s="2309">
        <v>130</v>
      </c>
      <c r="AB2102" s="2309">
        <v>113</v>
      </c>
      <c r="AC2102" s="1194"/>
      <c r="AD2102" s="1259">
        <f>MAX(E2102:AB2102)</f>
        <v>165</v>
      </c>
    </row>
    <row r="2103" spans="1:31" s="3" customFormat="1" ht="12.75" customHeight="1" thickBot="1">
      <c r="A2103" s="3282"/>
      <c r="B2103" s="3297"/>
      <c r="C2103" s="1209" t="s">
        <v>161</v>
      </c>
      <c r="D2103" s="1209"/>
      <c r="E2103" s="1268">
        <f t="shared" ref="E2103:AC2103" si="588">E2101/E2100</f>
        <v>0.25714285714285712</v>
      </c>
      <c r="F2103" s="1268">
        <f t="shared" si="588"/>
        <v>0.25266704098820891</v>
      </c>
      <c r="G2103" s="1268">
        <f t="shared" si="588"/>
        <v>0.248040313549832</v>
      </c>
      <c r="H2103" s="1312">
        <f t="shared" si="588"/>
        <v>0.24496644295302011</v>
      </c>
      <c r="I2103" s="1268">
        <f t="shared" si="588"/>
        <v>0.24411603721948549</v>
      </c>
      <c r="J2103" s="1268">
        <f t="shared" si="588"/>
        <v>0.23041237113402063</v>
      </c>
      <c r="K2103" s="1268">
        <f t="shared" si="588"/>
        <v>0.22153846153846155</v>
      </c>
      <c r="L2103" s="1268">
        <f t="shared" si="588"/>
        <v>0.20365853658536584</v>
      </c>
      <c r="M2103" s="1268">
        <f t="shared" si="588"/>
        <v>0.19905821917808222</v>
      </c>
      <c r="N2103" s="1312">
        <f t="shared" si="588"/>
        <v>0.21000521104742054</v>
      </c>
      <c r="O2103" s="1268">
        <f t="shared" si="588"/>
        <v>0.22281639928698752</v>
      </c>
      <c r="P2103" s="1268">
        <f t="shared" si="588"/>
        <v>0.22208811104405551</v>
      </c>
      <c r="Q2103" s="1268">
        <f t="shared" si="588"/>
        <v>0.20222222222222222</v>
      </c>
      <c r="R2103" s="1268">
        <f t="shared" si="588"/>
        <v>0.21940163191296461</v>
      </c>
      <c r="S2103" s="1268">
        <f t="shared" si="588"/>
        <v>0.23358001850138763</v>
      </c>
      <c r="T2103" s="1268">
        <f t="shared" si="588"/>
        <v>0.23169601482854496</v>
      </c>
      <c r="U2103" s="1268">
        <f t="shared" si="588"/>
        <v>0.2271142109851787</v>
      </c>
      <c r="V2103" s="1312">
        <f t="shared" si="588"/>
        <v>0.22188449848024316</v>
      </c>
      <c r="W2103" s="1268">
        <f t="shared" si="588"/>
        <v>0.22330097087378642</v>
      </c>
      <c r="X2103" s="1268">
        <f t="shared" si="588"/>
        <v>0.234324942791762</v>
      </c>
      <c r="Y2103" s="1268">
        <f t="shared" si="588"/>
        <v>0.23374175306314793</v>
      </c>
      <c r="Z2103" s="1268">
        <f t="shared" si="588"/>
        <v>0.23650637880274777</v>
      </c>
      <c r="AA2103" s="1268">
        <f t="shared" si="588"/>
        <v>0.25553213909378292</v>
      </c>
      <c r="AB2103" s="1268">
        <f t="shared" si="588"/>
        <v>0.26099371787549974</v>
      </c>
      <c r="AC2103" s="1212">
        <f t="shared" si="588"/>
        <v>0.22971829532555982</v>
      </c>
    </row>
    <row r="2104" spans="1:31" s="3" customFormat="1" ht="12.75" customHeight="1">
      <c r="A2104" s="3300" t="s">
        <v>184</v>
      </c>
      <c r="B2104" s="3316" t="s">
        <v>879</v>
      </c>
      <c r="C2104" s="1239" t="s">
        <v>156</v>
      </c>
      <c r="D2104" s="1239" t="s">
        <v>157</v>
      </c>
      <c r="E2104" s="1328">
        <v>1.0584</v>
      </c>
      <c r="F2104" s="1328">
        <v>1.0224</v>
      </c>
      <c r="G2104" s="1328">
        <v>1.0271999999999999</v>
      </c>
      <c r="H2104" s="1329">
        <v>1.0271999999999999</v>
      </c>
      <c r="I2104" s="1328">
        <v>1.0391999999999999</v>
      </c>
      <c r="J2104" s="1328">
        <v>1.1172</v>
      </c>
      <c r="K2104" s="1328">
        <v>1.2672000000000001</v>
      </c>
      <c r="L2104" s="1328">
        <v>1.4543999999999999</v>
      </c>
      <c r="M2104" s="1328">
        <v>1.506</v>
      </c>
      <c r="N2104" s="1329">
        <v>1.5407999999999999</v>
      </c>
      <c r="O2104" s="1328">
        <v>1.512</v>
      </c>
      <c r="P2104" s="1328">
        <v>1.4952000000000001</v>
      </c>
      <c r="Q2104" s="1328">
        <v>1.4652000000000001</v>
      </c>
      <c r="R2104" s="1328">
        <v>1.4807999999999999</v>
      </c>
      <c r="S2104" s="1328">
        <v>1.4783999999999999</v>
      </c>
      <c r="T2104" s="1328">
        <v>1.494</v>
      </c>
      <c r="U2104" s="1328">
        <v>1.5072000000000001</v>
      </c>
      <c r="V2104" s="1329">
        <v>1.4736</v>
      </c>
      <c r="W2104" s="1328">
        <v>1.4256</v>
      </c>
      <c r="X2104" s="1328">
        <v>1.3632</v>
      </c>
      <c r="Y2104" s="1328">
        <v>1.3271999999999999</v>
      </c>
      <c r="Z2104" s="1328">
        <v>1.2684</v>
      </c>
      <c r="AA2104" s="1328">
        <v>1.1579999999999999</v>
      </c>
      <c r="AB2104" s="1328">
        <v>1.0931999999999999</v>
      </c>
      <c r="AC2104" s="1242">
        <f>SUM(E2104:AB2104)</f>
        <v>31.602</v>
      </c>
    </row>
    <row r="2105" spans="1:31" s="3" customFormat="1" ht="12.75" customHeight="1">
      <c r="A2105" s="3291"/>
      <c r="B2105" s="3284"/>
      <c r="C2105" s="1248" t="s">
        <v>158</v>
      </c>
      <c r="D2105" s="1248" t="s">
        <v>157</v>
      </c>
      <c r="E2105" s="1307">
        <v>0.26879999999999998</v>
      </c>
      <c r="F2105" s="1307">
        <v>0.26040000000000002</v>
      </c>
      <c r="G2105" s="1307">
        <v>0.25440000000000002</v>
      </c>
      <c r="H2105" s="1326">
        <v>0.25080000000000002</v>
      </c>
      <c r="I2105" s="1307">
        <v>0.25800000000000001</v>
      </c>
      <c r="J2105" s="1307">
        <v>0.28199999999999997</v>
      </c>
      <c r="K2105" s="1307">
        <v>0.29759999999999998</v>
      </c>
      <c r="L2105" s="1307">
        <v>0.29399999999999998</v>
      </c>
      <c r="M2105" s="1307">
        <v>0.29759999999999998</v>
      </c>
      <c r="N2105" s="1326">
        <v>0.30840000000000001</v>
      </c>
      <c r="O2105" s="1307">
        <v>0.3216</v>
      </c>
      <c r="P2105" s="1307">
        <v>0.33</v>
      </c>
      <c r="Q2105" s="1307">
        <v>0.30480000000000002</v>
      </c>
      <c r="R2105" s="1307">
        <v>0.30959999999999999</v>
      </c>
      <c r="S2105" s="1307">
        <v>0.31919999999999998</v>
      </c>
      <c r="T2105" s="1307">
        <v>0.32040000000000002</v>
      </c>
      <c r="U2105" s="1307">
        <v>0.32040000000000002</v>
      </c>
      <c r="V2105" s="1326">
        <v>0.31080000000000002</v>
      </c>
      <c r="W2105" s="1307">
        <v>0.30719999999999997</v>
      </c>
      <c r="X2105" s="1307">
        <v>0.32640000000000002</v>
      </c>
      <c r="Y2105" s="1307">
        <v>0.33479999999999999</v>
      </c>
      <c r="Z2105" s="1307">
        <v>0.3276</v>
      </c>
      <c r="AA2105" s="1307">
        <v>0.33</v>
      </c>
      <c r="AB2105" s="1307">
        <v>0.31440000000000001</v>
      </c>
      <c r="AC2105" s="1194">
        <f>SUM(E2105:AB2105)</f>
        <v>7.249200000000001</v>
      </c>
    </row>
    <row r="2106" spans="1:31" s="3" customFormat="1" ht="12.75" customHeight="1">
      <c r="A2106" s="3291"/>
      <c r="B2106" s="3284"/>
      <c r="C2106" s="1191" t="s">
        <v>159</v>
      </c>
      <c r="D2106" s="2308" t="s">
        <v>160</v>
      </c>
      <c r="E2106" s="2311">
        <v>62</v>
      </c>
      <c r="F2106" s="2311">
        <v>60</v>
      </c>
      <c r="G2106" s="2311">
        <v>60</v>
      </c>
      <c r="H2106" s="2311">
        <v>60</v>
      </c>
      <c r="I2106" s="2311">
        <v>62</v>
      </c>
      <c r="J2106" s="2311">
        <v>67</v>
      </c>
      <c r="K2106" s="2311">
        <v>76</v>
      </c>
      <c r="L2106" s="2311">
        <v>84</v>
      </c>
      <c r="M2106" s="2311">
        <v>87</v>
      </c>
      <c r="N2106" s="2311">
        <v>88</v>
      </c>
      <c r="O2106" s="2311">
        <v>88</v>
      </c>
      <c r="P2106" s="2311">
        <v>79</v>
      </c>
      <c r="Q2106" s="2311">
        <v>84</v>
      </c>
      <c r="R2106" s="2311">
        <v>81</v>
      </c>
      <c r="S2106" s="2311">
        <v>84</v>
      </c>
      <c r="T2106" s="2311">
        <v>89</v>
      </c>
      <c r="U2106" s="2311">
        <v>86</v>
      </c>
      <c r="V2106" s="2311">
        <v>80</v>
      </c>
      <c r="W2106" s="2311">
        <v>78</v>
      </c>
      <c r="X2106" s="2311">
        <v>74</v>
      </c>
      <c r="Y2106" s="2311">
        <v>73</v>
      </c>
      <c r="Z2106" s="2311">
        <v>71</v>
      </c>
      <c r="AA2106" s="2311">
        <v>64</v>
      </c>
      <c r="AB2106" s="2311">
        <v>58</v>
      </c>
      <c r="AC2106" s="1194"/>
      <c r="AD2106" s="1259">
        <f>MAX(E2106:AB2106)</f>
        <v>89</v>
      </c>
    </row>
    <row r="2107" spans="1:31" s="3" customFormat="1" ht="12.75" customHeight="1" thickBot="1">
      <c r="A2107" s="3292"/>
      <c r="B2107" s="3287"/>
      <c r="C2107" s="1243" t="s">
        <v>161</v>
      </c>
      <c r="D2107" s="1243"/>
      <c r="E2107" s="1268">
        <f t="shared" ref="E2107:AC2107" si="589">E2105/E2104</f>
        <v>0.25396825396825395</v>
      </c>
      <c r="F2107" s="1268">
        <f t="shared" si="589"/>
        <v>0.25469483568075119</v>
      </c>
      <c r="G2107" s="1268">
        <f t="shared" si="589"/>
        <v>0.24766355140186919</v>
      </c>
      <c r="H2107" s="1312">
        <f t="shared" si="589"/>
        <v>0.24415887850467294</v>
      </c>
      <c r="I2107" s="1268">
        <f t="shared" si="589"/>
        <v>0.24826789838337185</v>
      </c>
      <c r="J2107" s="1268">
        <f t="shared" si="589"/>
        <v>0.25241675617615467</v>
      </c>
      <c r="K2107" s="1268">
        <f t="shared" si="589"/>
        <v>0.23484848484848481</v>
      </c>
      <c r="L2107" s="1268">
        <f t="shared" si="589"/>
        <v>0.20214521452145215</v>
      </c>
      <c r="M2107" s="1268">
        <f t="shared" si="589"/>
        <v>0.19760956175298802</v>
      </c>
      <c r="N2107" s="1312">
        <f t="shared" si="589"/>
        <v>0.20015576323987541</v>
      </c>
      <c r="O2107" s="1268">
        <f t="shared" si="589"/>
        <v>0.21269841269841269</v>
      </c>
      <c r="P2107" s="1268">
        <f t="shared" si="589"/>
        <v>0.22070626003210272</v>
      </c>
      <c r="Q2107" s="1268">
        <f t="shared" si="589"/>
        <v>0.20802620802620803</v>
      </c>
      <c r="R2107" s="1268">
        <f t="shared" si="589"/>
        <v>0.20907617504051865</v>
      </c>
      <c r="S2107" s="1268">
        <f t="shared" si="589"/>
        <v>0.21590909090909091</v>
      </c>
      <c r="T2107" s="1268">
        <f t="shared" si="589"/>
        <v>0.21445783132530122</v>
      </c>
      <c r="U2107" s="1268">
        <f t="shared" si="589"/>
        <v>0.21257961783439491</v>
      </c>
      <c r="V2107" s="1312">
        <f t="shared" si="589"/>
        <v>0.21091205211726385</v>
      </c>
      <c r="W2107" s="1268">
        <f t="shared" si="589"/>
        <v>0.21548821548821548</v>
      </c>
      <c r="X2107" s="1268">
        <f t="shared" si="589"/>
        <v>0.23943661971830987</v>
      </c>
      <c r="Y2107" s="1268">
        <f t="shared" si="589"/>
        <v>0.25226039783001808</v>
      </c>
      <c r="Z2107" s="1268">
        <f t="shared" si="589"/>
        <v>0.25827814569536423</v>
      </c>
      <c r="AA2107" s="1268">
        <f t="shared" si="589"/>
        <v>0.28497409326424872</v>
      </c>
      <c r="AB2107" s="1268">
        <f t="shared" si="589"/>
        <v>0.28759604829857305</v>
      </c>
      <c r="AC2107" s="1212">
        <f t="shared" si="589"/>
        <v>0.22939054490222141</v>
      </c>
    </row>
    <row r="2108" spans="1:31" s="3" customFormat="1" ht="12.75" customHeight="1">
      <c r="A2108" s="1213" t="s">
        <v>734</v>
      </c>
      <c r="B2108" s="1214"/>
      <c r="C2108" s="1366"/>
      <c r="D2108" s="1366"/>
      <c r="E2108" s="1367">
        <f t="shared" ref="E2108:AB2108" si="590">E2100+E2104</f>
        <v>3.2423999999999999</v>
      </c>
      <c r="F2108" s="1367">
        <f t="shared" si="590"/>
        <v>3.1596000000000002</v>
      </c>
      <c r="G2108" s="1367">
        <f t="shared" si="590"/>
        <v>3.1703999999999999</v>
      </c>
      <c r="H2108" s="1367">
        <f t="shared" si="590"/>
        <v>3.1727999999999996</v>
      </c>
      <c r="I2108" s="1367">
        <f t="shared" si="590"/>
        <v>3.2316000000000003</v>
      </c>
      <c r="J2108" s="1367">
        <f t="shared" si="590"/>
        <v>3.4451999999999998</v>
      </c>
      <c r="K2108" s="1367">
        <f t="shared" si="590"/>
        <v>3.9972000000000003</v>
      </c>
      <c r="L2108" s="1367">
        <f t="shared" si="590"/>
        <v>4.4063999999999997</v>
      </c>
      <c r="M2108" s="1367">
        <f t="shared" si="590"/>
        <v>4.3091999999999997</v>
      </c>
      <c r="N2108" s="1367">
        <f t="shared" si="590"/>
        <v>3.8435999999999999</v>
      </c>
      <c r="O2108" s="1367">
        <f t="shared" si="590"/>
        <v>3.5316000000000001</v>
      </c>
      <c r="P2108" s="1367">
        <f t="shared" si="590"/>
        <v>3.4836</v>
      </c>
      <c r="Q2108" s="1367">
        <f t="shared" si="590"/>
        <v>3.6252000000000004</v>
      </c>
      <c r="R2108" s="1367">
        <f t="shared" si="590"/>
        <v>4.1280000000000001</v>
      </c>
      <c r="S2108" s="1367">
        <f t="shared" si="590"/>
        <v>4.0728</v>
      </c>
      <c r="T2108" s="1367">
        <f t="shared" si="590"/>
        <v>4.0835999999999997</v>
      </c>
      <c r="U2108" s="1367">
        <f t="shared" si="590"/>
        <v>4.26</v>
      </c>
      <c r="V2108" s="1367">
        <f t="shared" si="590"/>
        <v>4.2371999999999996</v>
      </c>
      <c r="W2108" s="1367">
        <f t="shared" si="590"/>
        <v>4.1448</v>
      </c>
      <c r="X2108" s="1367">
        <f t="shared" si="590"/>
        <v>3.9851999999999999</v>
      </c>
      <c r="Y2108" s="1367">
        <f t="shared" si="590"/>
        <v>3.8736000000000002</v>
      </c>
      <c r="Z2108" s="1367">
        <f t="shared" si="590"/>
        <v>3.7140000000000004</v>
      </c>
      <c r="AA2108" s="1367">
        <f t="shared" si="590"/>
        <v>3.4356</v>
      </c>
      <c r="AB2108" s="1367">
        <f t="shared" si="590"/>
        <v>3.1943999999999999</v>
      </c>
      <c r="AC2108" s="1367"/>
    </row>
    <row r="2109" spans="1:31" s="3" customFormat="1" ht="12.75" customHeight="1">
      <c r="A2109" s="1218" t="s">
        <v>735</v>
      </c>
      <c r="B2109" s="1219"/>
      <c r="C2109" s="1220"/>
      <c r="D2109" s="1220"/>
      <c r="E2109" s="1390">
        <f t="shared" ref="E2109:AB2109" si="591">E2101+E2105</f>
        <v>0.83040000000000003</v>
      </c>
      <c r="F2109" s="1390">
        <f t="shared" si="591"/>
        <v>0.8004</v>
      </c>
      <c r="G2109" s="1390">
        <f t="shared" si="591"/>
        <v>0.78600000000000003</v>
      </c>
      <c r="H2109" s="1390">
        <f t="shared" si="591"/>
        <v>0.77639999999999998</v>
      </c>
      <c r="I2109" s="1390">
        <f t="shared" si="591"/>
        <v>0.79320000000000002</v>
      </c>
      <c r="J2109" s="1390">
        <f t="shared" si="591"/>
        <v>0.81840000000000002</v>
      </c>
      <c r="K2109" s="1390">
        <f t="shared" si="591"/>
        <v>0.90239999999999998</v>
      </c>
      <c r="L2109" s="1390">
        <f t="shared" si="591"/>
        <v>0.8952</v>
      </c>
      <c r="M2109" s="1390">
        <f t="shared" si="591"/>
        <v>0.85560000000000003</v>
      </c>
      <c r="N2109" s="1221">
        <f t="shared" si="591"/>
        <v>0.79200000000000004</v>
      </c>
      <c r="O2109" s="1390">
        <f t="shared" si="591"/>
        <v>0.77160000000000006</v>
      </c>
      <c r="P2109" s="1390">
        <f t="shared" si="591"/>
        <v>0.77160000000000006</v>
      </c>
      <c r="Q2109" s="1221">
        <f t="shared" si="591"/>
        <v>0.74160000000000004</v>
      </c>
      <c r="R2109" s="1221">
        <f t="shared" si="591"/>
        <v>0.89039999999999997</v>
      </c>
      <c r="S2109" s="1390">
        <f t="shared" si="591"/>
        <v>0.92520000000000002</v>
      </c>
      <c r="T2109" s="1390">
        <f t="shared" si="591"/>
        <v>0.9204</v>
      </c>
      <c r="U2109" s="1390">
        <f t="shared" si="591"/>
        <v>0.9456</v>
      </c>
      <c r="V2109" s="1390">
        <f t="shared" si="591"/>
        <v>0.92399999999999993</v>
      </c>
      <c r="W2109" s="1390">
        <f t="shared" si="591"/>
        <v>0.91439999999999988</v>
      </c>
      <c r="X2109" s="1390">
        <f t="shared" si="591"/>
        <v>0.94079999999999997</v>
      </c>
      <c r="Y2109" s="1390">
        <f t="shared" si="591"/>
        <v>0.92999999999999994</v>
      </c>
      <c r="Z2109" s="1390">
        <f t="shared" si="591"/>
        <v>0.90600000000000003</v>
      </c>
      <c r="AA2109" s="1390">
        <f t="shared" si="591"/>
        <v>0.91199999999999992</v>
      </c>
      <c r="AB2109" s="1390">
        <f t="shared" si="591"/>
        <v>0.86280000000000001</v>
      </c>
      <c r="AC2109" s="1222"/>
    </row>
    <row r="2110" spans="1:31" s="3" customFormat="1" ht="12.75" customHeight="1">
      <c r="A2110" s="1223" t="s">
        <v>736</v>
      </c>
      <c r="B2110" s="1224"/>
      <c r="C2110" s="1225"/>
      <c r="D2110" s="1225"/>
      <c r="E2110" s="1226">
        <f t="shared" ref="E2110:AB2110" si="592">SQRT(E2108*E2108+E2109*E2109)</f>
        <v>3.3470467460135658</v>
      </c>
      <c r="F2110" s="1226">
        <f t="shared" si="592"/>
        <v>3.2594036755210301</v>
      </c>
      <c r="G2110" s="1226">
        <f t="shared" si="592"/>
        <v>3.2663790594479387</v>
      </c>
      <c r="H2110" s="1226">
        <f t="shared" si="592"/>
        <v>3.2664134459679164</v>
      </c>
      <c r="I2110" s="1226">
        <f t="shared" si="592"/>
        <v>3.3275223214878666</v>
      </c>
      <c r="J2110" s="1226">
        <f t="shared" si="592"/>
        <v>3.541070685541309</v>
      </c>
      <c r="K2110" s="1226">
        <f t="shared" si="592"/>
        <v>4.0977961881967735</v>
      </c>
      <c r="L2110" s="1226">
        <f t="shared" si="592"/>
        <v>4.4964145716337143</v>
      </c>
      <c r="M2110" s="1226">
        <f t="shared" si="592"/>
        <v>4.3933194739285693</v>
      </c>
      <c r="N2110" s="1226">
        <f t="shared" si="592"/>
        <v>3.924350259597122</v>
      </c>
      <c r="O2110" s="1226">
        <f t="shared" si="592"/>
        <v>3.6149087291382616</v>
      </c>
      <c r="P2110" s="1226">
        <f t="shared" si="592"/>
        <v>3.5680296411324837</v>
      </c>
      <c r="Q2110" s="1226">
        <f t="shared" si="592"/>
        <v>3.7002764221068678</v>
      </c>
      <c r="R2110" s="1226">
        <f t="shared" si="592"/>
        <v>4.2229369116765172</v>
      </c>
      <c r="S2110" s="1226">
        <f t="shared" si="592"/>
        <v>4.1765649617837859</v>
      </c>
      <c r="T2110" s="1226">
        <f t="shared" si="592"/>
        <v>4.1860393118077619</v>
      </c>
      <c r="U2110" s="1226">
        <f t="shared" si="592"/>
        <v>4.3636864415308301</v>
      </c>
      <c r="V2110" s="1226">
        <f t="shared" si="592"/>
        <v>4.336777587103124</v>
      </c>
      <c r="W2110" s="1226">
        <f t="shared" si="592"/>
        <v>4.2444663268778555</v>
      </c>
      <c r="X2110" s="1226">
        <f t="shared" si="592"/>
        <v>4.0947434205332085</v>
      </c>
      <c r="Y2110" s="1226">
        <f t="shared" si="592"/>
        <v>3.9836763121518799</v>
      </c>
      <c r="Z2110" s="1226">
        <f t="shared" si="592"/>
        <v>3.8229088401373112</v>
      </c>
      <c r="AA2110" s="1226">
        <f t="shared" si="592"/>
        <v>3.5545873684578355</v>
      </c>
      <c r="AB2110" s="1226">
        <f t="shared" si="592"/>
        <v>3.3088691723910753</v>
      </c>
      <c r="AC2110" s="1228"/>
      <c r="AD2110" s="1195">
        <f>MAX(E2110:AB2110)</f>
        <v>4.4964145716337143</v>
      </c>
    </row>
    <row r="2111" spans="1:31" s="1161" customFormat="1" ht="12.75" customHeight="1" thickBot="1">
      <c r="A2111" s="1229" t="s">
        <v>645</v>
      </c>
      <c r="B2111" s="1230"/>
      <c r="C2111" s="1231"/>
      <c r="D2111" s="1231"/>
      <c r="E2111" s="1309">
        <v>1</v>
      </c>
      <c r="F2111" s="1309">
        <v>2</v>
      </c>
      <c r="G2111" s="1309">
        <v>3</v>
      </c>
      <c r="H2111" s="1309">
        <v>4</v>
      </c>
      <c r="I2111" s="1309">
        <v>5</v>
      </c>
      <c r="J2111" s="1309">
        <v>6</v>
      </c>
      <c r="K2111" s="1309">
        <v>7</v>
      </c>
      <c r="L2111" s="1309">
        <v>8</v>
      </c>
      <c r="M2111" s="1309">
        <v>9</v>
      </c>
      <c r="N2111" s="1309">
        <v>10</v>
      </c>
      <c r="O2111" s="1309">
        <v>11</v>
      </c>
      <c r="P2111" s="1309">
        <v>12</v>
      </c>
      <c r="Q2111" s="1309">
        <v>13</v>
      </c>
      <c r="R2111" s="1309">
        <v>14</v>
      </c>
      <c r="S2111" s="1309">
        <v>15</v>
      </c>
      <c r="T2111" s="1309">
        <v>16</v>
      </c>
      <c r="U2111" s="1309">
        <v>17</v>
      </c>
      <c r="V2111" s="1309">
        <v>18</v>
      </c>
      <c r="W2111" s="1309">
        <v>19</v>
      </c>
      <c r="X2111" s="1309">
        <v>20</v>
      </c>
      <c r="Y2111" s="1309">
        <v>21</v>
      </c>
      <c r="Z2111" s="1309">
        <v>22</v>
      </c>
      <c r="AA2111" s="1309">
        <v>23</v>
      </c>
      <c r="AB2111" s="1309">
        <v>24</v>
      </c>
      <c r="AC2111" s="1233"/>
    </row>
    <row r="2112" spans="1:31" s="1161" customFormat="1" ht="12.75" customHeight="1">
      <c r="A2112" s="1234" t="s">
        <v>169</v>
      </c>
      <c r="B2112" s="1235"/>
      <c r="C2112" s="1236" t="s">
        <v>164</v>
      </c>
      <c r="D2112" s="1726" t="s">
        <v>160</v>
      </c>
      <c r="E2112" s="2312">
        <v>10.600000381469727</v>
      </c>
      <c r="F2112" s="2312">
        <v>10.529999732971191</v>
      </c>
      <c r="G2112" s="2312">
        <v>10.489999771118164</v>
      </c>
      <c r="H2112" s="2312">
        <v>10.590000152587891</v>
      </c>
      <c r="I2112" s="2312">
        <v>10.590000152587891</v>
      </c>
      <c r="J2112" s="2312">
        <v>10.539999961853027</v>
      </c>
      <c r="K2112" s="2312">
        <v>10.529999732971191</v>
      </c>
      <c r="L2112" s="2312">
        <v>10.470000267028809</v>
      </c>
      <c r="M2112" s="2312">
        <v>10.529999732971191</v>
      </c>
      <c r="N2112" s="2312">
        <v>10.600000381469727</v>
      </c>
      <c r="O2112" s="2312">
        <v>10.609999656677246</v>
      </c>
      <c r="P2112" s="2312">
        <v>10.409999847412109</v>
      </c>
      <c r="Q2112" s="2312">
        <v>10.380000114440918</v>
      </c>
      <c r="R2112" s="2312">
        <v>10.409999847412109</v>
      </c>
      <c r="S2112" s="2312">
        <v>10.420000076293945</v>
      </c>
      <c r="T2112" s="2312">
        <v>10.399999618530273</v>
      </c>
      <c r="U2112" s="2312">
        <v>10.409999847412109</v>
      </c>
      <c r="V2112" s="2312">
        <v>10.430000305175781</v>
      </c>
      <c r="W2112" s="2312">
        <v>10.439999580383301</v>
      </c>
      <c r="X2112" s="2312">
        <v>10.449999809265137</v>
      </c>
      <c r="Y2112" s="2312">
        <v>10.409999847412109</v>
      </c>
      <c r="Z2112" s="2312">
        <v>10.420000076293945</v>
      </c>
      <c r="AA2112" s="2312">
        <v>10.479999542236328</v>
      </c>
      <c r="AB2112" s="2312">
        <v>10.420000076293945</v>
      </c>
      <c r="AC2112" s="1236"/>
    </row>
    <row r="2113" spans="1:31" s="1161" customFormat="1" ht="12.75" customHeight="1" thickBot="1">
      <c r="A2113" s="1237" t="s">
        <v>170</v>
      </c>
      <c r="B2113" s="1199"/>
      <c r="C2113" s="1198" t="s">
        <v>164</v>
      </c>
      <c r="D2113" s="1784" t="s">
        <v>160</v>
      </c>
      <c r="E2113" s="2313">
        <v>10.369999885559082</v>
      </c>
      <c r="F2113" s="2313">
        <v>10.279999732971191</v>
      </c>
      <c r="G2113" s="2313">
        <v>10.289999961853027</v>
      </c>
      <c r="H2113" s="2313">
        <v>10.350000381469727</v>
      </c>
      <c r="I2113" s="2313">
        <v>10.369999885559082</v>
      </c>
      <c r="J2113" s="2313">
        <v>10.449999809265137</v>
      </c>
      <c r="K2113" s="2313">
        <v>10.470000267028809</v>
      </c>
      <c r="L2113" s="2313">
        <v>10.390000343322754</v>
      </c>
      <c r="M2113" s="2313">
        <v>10.420000076293945</v>
      </c>
      <c r="N2113" s="2313">
        <v>10.449999809265137</v>
      </c>
      <c r="O2113" s="2313">
        <v>10.449999809265137</v>
      </c>
      <c r="P2113" s="2313">
        <v>10.430000305175781</v>
      </c>
      <c r="Q2113" s="2313">
        <v>10.329999923706055</v>
      </c>
      <c r="R2113" s="2313">
        <v>10.350000381469727</v>
      </c>
      <c r="S2113" s="2313">
        <v>10.359999656677246</v>
      </c>
      <c r="T2113" s="2313">
        <v>10.369999885559082</v>
      </c>
      <c r="U2113" s="2313">
        <v>10.340000152587891</v>
      </c>
      <c r="V2113" s="2313">
        <v>10.359999656677246</v>
      </c>
      <c r="W2113" s="2313">
        <v>10.380000114440918</v>
      </c>
      <c r="X2113" s="2313">
        <v>10.569999694824219</v>
      </c>
      <c r="Y2113" s="2313">
        <v>10.529999732971191</v>
      </c>
      <c r="Z2113" s="2313">
        <v>10.520000457763672</v>
      </c>
      <c r="AA2113" s="2313">
        <v>10.619999885559082</v>
      </c>
      <c r="AB2113" s="2313">
        <v>10.569999694824219</v>
      </c>
      <c r="AC2113" s="1198"/>
      <c r="AD2113" s="1532">
        <f>MAX(E2113:AB2113)</f>
        <v>10.619999885559082</v>
      </c>
      <c r="AE2113" s="3">
        <f>MIN(E2113:AB2113)</f>
        <v>10.279999732971191</v>
      </c>
    </row>
    <row r="2114" spans="1:31" s="3" customFormat="1" ht="12.75" customHeight="1">
      <c r="A2114" s="3322" t="s">
        <v>255</v>
      </c>
      <c r="B2114" s="3320" t="s">
        <v>940</v>
      </c>
      <c r="C2114" s="1186" t="s">
        <v>156</v>
      </c>
      <c r="D2114" s="1186" t="s">
        <v>157</v>
      </c>
      <c r="E2114" s="1332">
        <v>0.74480000000000002</v>
      </c>
      <c r="F2114" s="1332">
        <v>0.73280000000000001</v>
      </c>
      <c r="G2114" s="1332">
        <v>0.72640000000000005</v>
      </c>
      <c r="H2114" s="1325">
        <v>0.70720000000000005</v>
      </c>
      <c r="I2114" s="1332">
        <v>0.72360000000000002</v>
      </c>
      <c r="J2114" s="1332">
        <v>0.76359999999999995</v>
      </c>
      <c r="K2114" s="1332">
        <v>0.92200000000000004</v>
      </c>
      <c r="L2114" s="1332">
        <v>1.0204</v>
      </c>
      <c r="M2114" s="1332">
        <v>0.98399999999999999</v>
      </c>
      <c r="N2114" s="1325">
        <v>0.98880000000000001</v>
      </c>
      <c r="O2114" s="1332">
        <v>0.98960000000000004</v>
      </c>
      <c r="P2114" s="1332">
        <v>0.97560000000000002</v>
      </c>
      <c r="Q2114" s="1332">
        <v>0.94320000000000004</v>
      </c>
      <c r="R2114" s="1332">
        <v>0.93320000000000003</v>
      </c>
      <c r="S2114" s="1332">
        <v>0.94040000000000001</v>
      </c>
      <c r="T2114" s="1332">
        <v>0.95640000000000003</v>
      </c>
      <c r="U2114" s="1332">
        <v>0.98760000000000003</v>
      </c>
      <c r="V2114" s="1325">
        <v>0.998</v>
      </c>
      <c r="W2114" s="1332">
        <v>0.96360000000000001</v>
      </c>
      <c r="X2114" s="1332">
        <v>0.93400000000000005</v>
      </c>
      <c r="Y2114" s="1332">
        <v>0.92</v>
      </c>
      <c r="Z2114" s="1332">
        <v>0.876</v>
      </c>
      <c r="AA2114" s="1332">
        <v>0.79239999999999999</v>
      </c>
      <c r="AB2114" s="1332">
        <v>0.71519999999999995</v>
      </c>
      <c r="AC2114" s="1189">
        <f>SUM(E2114:AB2114)</f>
        <v>21.238800000000001</v>
      </c>
      <c r="AD2114" s="1338">
        <f>MAX(E2114:AB2114)</f>
        <v>1.0204</v>
      </c>
      <c r="AE2114" s="3">
        <f>MIN(E2114:AB2114)</f>
        <v>0.70720000000000005</v>
      </c>
    </row>
    <row r="2115" spans="1:31" s="3" customFormat="1" ht="12.75" customHeight="1">
      <c r="A2115" s="3323"/>
      <c r="B2115" s="3310"/>
      <c r="C2115" s="1191" t="s">
        <v>158</v>
      </c>
      <c r="D2115" s="1191" t="s">
        <v>157</v>
      </c>
      <c r="E2115" s="1333">
        <v>0.20799999999999999</v>
      </c>
      <c r="F2115" s="1333">
        <v>0.20480000000000001</v>
      </c>
      <c r="G2115" s="1333">
        <v>0.20080000000000001</v>
      </c>
      <c r="H2115" s="1326">
        <v>0.19839999999999999</v>
      </c>
      <c r="I2115" s="1333">
        <v>0.20039999999999999</v>
      </c>
      <c r="J2115" s="1333">
        <v>0.19839999999999999</v>
      </c>
      <c r="K2115" s="1333">
        <v>0.22159999999999999</v>
      </c>
      <c r="L2115" s="1333">
        <v>0.21920000000000001</v>
      </c>
      <c r="M2115" s="1333">
        <v>0.20399999999999999</v>
      </c>
      <c r="N2115" s="1326">
        <v>0.2104</v>
      </c>
      <c r="O2115" s="1333">
        <v>0.214</v>
      </c>
      <c r="P2115" s="1333">
        <v>0.20880000000000001</v>
      </c>
      <c r="Q2115" s="1333">
        <v>0.18679999999999999</v>
      </c>
      <c r="R2115" s="1333">
        <v>0.20119999999999999</v>
      </c>
      <c r="S2115" s="1333">
        <v>0.222</v>
      </c>
      <c r="T2115" s="1333">
        <v>0.22639999999999999</v>
      </c>
      <c r="U2115" s="1333">
        <v>0.23319999999999999</v>
      </c>
      <c r="V2115" s="1326">
        <v>0.22839999999999999</v>
      </c>
      <c r="W2115" s="1333">
        <v>0.22639999999999999</v>
      </c>
      <c r="X2115" s="1333">
        <v>0.23080000000000001</v>
      </c>
      <c r="Y2115" s="1333">
        <v>0.2228</v>
      </c>
      <c r="Z2115" s="1333">
        <v>0.21759999999999999</v>
      </c>
      <c r="AA2115" s="1333">
        <v>0.21759999999999999</v>
      </c>
      <c r="AB2115" s="1333">
        <v>0.20200000000000001</v>
      </c>
      <c r="AC2115" s="1194">
        <f>SUM(E2115:AB2115)</f>
        <v>5.104000000000001</v>
      </c>
    </row>
    <row r="2116" spans="1:31" s="3" customFormat="1" ht="12.75" customHeight="1">
      <c r="A2116" s="3323"/>
      <c r="B2116" s="3310"/>
      <c r="C2116" s="1191" t="s">
        <v>159</v>
      </c>
      <c r="D2116" s="1697" t="s">
        <v>160</v>
      </c>
      <c r="E2116" s="2314">
        <v>43</v>
      </c>
      <c r="F2116" s="2314">
        <v>41</v>
      </c>
      <c r="G2116" s="2314">
        <v>42</v>
      </c>
      <c r="H2116" s="2314">
        <v>40</v>
      </c>
      <c r="I2116" s="2314">
        <v>43</v>
      </c>
      <c r="J2116" s="2314">
        <v>47</v>
      </c>
      <c r="K2116" s="2314">
        <v>54</v>
      </c>
      <c r="L2116" s="2314">
        <v>55</v>
      </c>
      <c r="M2116" s="2314">
        <v>48</v>
      </c>
      <c r="N2116" s="2314">
        <v>54</v>
      </c>
      <c r="O2116" s="2314">
        <v>52</v>
      </c>
      <c r="P2116" s="2314">
        <v>52</v>
      </c>
      <c r="Q2116" s="2314">
        <v>51</v>
      </c>
      <c r="R2116" s="2314">
        <v>55</v>
      </c>
      <c r="S2116" s="2314">
        <v>51</v>
      </c>
      <c r="T2116" s="2314">
        <v>56</v>
      </c>
      <c r="U2116" s="2314">
        <v>59</v>
      </c>
      <c r="V2116" s="2314">
        <v>56</v>
      </c>
      <c r="W2116" s="2314">
        <v>56</v>
      </c>
      <c r="X2116" s="2314">
        <v>54</v>
      </c>
      <c r="Y2116" s="2314">
        <v>52</v>
      </c>
      <c r="Z2116" s="2314">
        <v>45</v>
      </c>
      <c r="AA2116" s="2314">
        <v>46</v>
      </c>
      <c r="AB2116" s="2314">
        <v>40</v>
      </c>
      <c r="AC2116" s="1194"/>
      <c r="AD2116" s="1259">
        <f>MAX(E2116:AB2116)</f>
        <v>59</v>
      </c>
    </row>
    <row r="2117" spans="1:31" s="3" customFormat="1" ht="12.75" customHeight="1" thickBot="1">
      <c r="A2117" s="3325"/>
      <c r="B2117" s="3311"/>
      <c r="C2117" s="1209" t="s">
        <v>161</v>
      </c>
      <c r="D2117" s="1209"/>
      <c r="E2117" s="1268">
        <f t="shared" ref="E2117:AC2117" si="593">E2115/E2114</f>
        <v>0.27926960257787325</v>
      </c>
      <c r="F2117" s="1268">
        <f t="shared" si="593"/>
        <v>0.27947598253275108</v>
      </c>
      <c r="G2117" s="1268">
        <f t="shared" si="593"/>
        <v>0.27643171806167399</v>
      </c>
      <c r="H2117" s="1312">
        <f t="shared" si="593"/>
        <v>0.28054298642533931</v>
      </c>
      <c r="I2117" s="1268">
        <f t="shared" si="593"/>
        <v>0.27694859038142616</v>
      </c>
      <c r="J2117" s="1268">
        <f t="shared" si="593"/>
        <v>0.25982189628077529</v>
      </c>
      <c r="K2117" s="1268">
        <f t="shared" si="593"/>
        <v>0.24034707158351407</v>
      </c>
      <c r="L2117" s="1268">
        <f t="shared" si="593"/>
        <v>0.21481771854174836</v>
      </c>
      <c r="M2117" s="1268">
        <f t="shared" si="593"/>
        <v>0.2073170731707317</v>
      </c>
      <c r="N2117" s="1312">
        <f t="shared" si="593"/>
        <v>0.2127831715210356</v>
      </c>
      <c r="O2117" s="1268">
        <f t="shared" si="593"/>
        <v>0.21624898949070331</v>
      </c>
      <c r="P2117" s="1268">
        <f t="shared" si="593"/>
        <v>0.21402214022140223</v>
      </c>
      <c r="Q2117" s="1268">
        <f t="shared" si="593"/>
        <v>0.19804919423240033</v>
      </c>
      <c r="R2117" s="1268">
        <f t="shared" si="593"/>
        <v>0.2156022288898414</v>
      </c>
      <c r="S2117" s="1268">
        <f t="shared" si="593"/>
        <v>0.23606975754997872</v>
      </c>
      <c r="T2117" s="1268">
        <f t="shared" si="593"/>
        <v>0.23672103722291926</v>
      </c>
      <c r="U2117" s="1268">
        <f t="shared" si="593"/>
        <v>0.23612798703928714</v>
      </c>
      <c r="V2117" s="1312">
        <f t="shared" si="593"/>
        <v>0.22885771543086172</v>
      </c>
      <c r="W2117" s="1268">
        <f t="shared" si="593"/>
        <v>0.2349522623495226</v>
      </c>
      <c r="X2117" s="1268">
        <f t="shared" si="593"/>
        <v>0.24710920770877942</v>
      </c>
      <c r="Y2117" s="1268">
        <f t="shared" si="593"/>
        <v>0.24217391304347824</v>
      </c>
      <c r="Z2117" s="1268">
        <f t="shared" si="593"/>
        <v>0.24840182648401826</v>
      </c>
      <c r="AA2117" s="1268">
        <f t="shared" si="593"/>
        <v>0.27460878344270567</v>
      </c>
      <c r="AB2117" s="1268">
        <f t="shared" si="593"/>
        <v>0.28243847874720363</v>
      </c>
      <c r="AC2117" s="1212">
        <f t="shared" si="593"/>
        <v>0.24031489538015333</v>
      </c>
    </row>
    <row r="2118" spans="1:31" s="3" customFormat="1" ht="12.75" customHeight="1">
      <c r="A2118" s="3336" t="s">
        <v>171</v>
      </c>
      <c r="B2118" s="3309" t="s">
        <v>869</v>
      </c>
      <c r="C2118" s="1255" t="s">
        <v>156</v>
      </c>
      <c r="D2118" s="1239" t="s">
        <v>157</v>
      </c>
      <c r="E2118" s="1399">
        <v>1.9519999999999999E-2</v>
      </c>
      <c r="F2118" s="1399">
        <v>1.9040000000000001E-2</v>
      </c>
      <c r="G2118" s="1399">
        <v>1.9120000000000002E-2</v>
      </c>
      <c r="H2118" s="1329">
        <v>1.8880000000000001E-2</v>
      </c>
      <c r="I2118" s="1399">
        <v>1.9120000000000002E-2</v>
      </c>
      <c r="J2118" s="1399">
        <v>1.8960000000000001E-2</v>
      </c>
      <c r="K2118" s="1399">
        <v>1.9359999999999999E-2</v>
      </c>
      <c r="L2118" s="1399">
        <v>1.9279999999999999E-2</v>
      </c>
      <c r="M2118" s="1399">
        <v>1.968E-2</v>
      </c>
      <c r="N2118" s="1329">
        <v>1.968E-2</v>
      </c>
      <c r="O2118" s="1399">
        <v>1.968E-2</v>
      </c>
      <c r="P2118" s="1399">
        <v>1.9599999999999999E-2</v>
      </c>
      <c r="Q2118" s="1399">
        <v>1.9120000000000002E-2</v>
      </c>
      <c r="R2118" s="1399">
        <v>1.9519999999999999E-2</v>
      </c>
      <c r="S2118" s="1399">
        <v>1.968E-2</v>
      </c>
      <c r="T2118" s="1399">
        <v>1.976E-2</v>
      </c>
      <c r="U2118" s="1399">
        <v>2.0080000000000001E-2</v>
      </c>
      <c r="V2118" s="1329">
        <v>1.984E-2</v>
      </c>
      <c r="W2118" s="1399">
        <v>0.02</v>
      </c>
      <c r="X2118" s="1399">
        <v>2.0080000000000001E-2</v>
      </c>
      <c r="Y2118" s="1399">
        <v>2.0160000000000001E-2</v>
      </c>
      <c r="Z2118" s="1399">
        <v>2.0080000000000001E-2</v>
      </c>
      <c r="AA2118" s="1399">
        <v>1.984E-2</v>
      </c>
      <c r="AB2118" s="1399">
        <v>1.9359999999999999E-2</v>
      </c>
      <c r="AC2118" s="1242">
        <f>SUM(E2118:AB2118)</f>
        <v>0.46943999999999997</v>
      </c>
    </row>
    <row r="2119" spans="1:31" s="3" customFormat="1" ht="12.75" customHeight="1">
      <c r="A2119" s="3323"/>
      <c r="B2119" s="3310"/>
      <c r="C2119" s="1191" t="s">
        <v>158</v>
      </c>
      <c r="D2119" s="1248" t="s">
        <v>157</v>
      </c>
      <c r="E2119" s="1305">
        <v>0</v>
      </c>
      <c r="F2119" s="1305">
        <v>0</v>
      </c>
      <c r="G2119" s="1305">
        <v>0</v>
      </c>
      <c r="H2119" s="1318">
        <v>0</v>
      </c>
      <c r="I2119" s="1305">
        <v>0</v>
      </c>
      <c r="J2119" s="1305">
        <v>0</v>
      </c>
      <c r="K2119" s="1305">
        <v>0</v>
      </c>
      <c r="L2119" s="1305">
        <v>8.0000000000000007E-5</v>
      </c>
      <c r="M2119" s="1305">
        <v>0</v>
      </c>
      <c r="N2119" s="1318">
        <v>0</v>
      </c>
      <c r="O2119" s="1305">
        <v>0</v>
      </c>
      <c r="P2119" s="1305">
        <v>0</v>
      </c>
      <c r="Q2119" s="1305">
        <v>0</v>
      </c>
      <c r="R2119" s="1305">
        <v>0</v>
      </c>
      <c r="S2119" s="1305">
        <v>0</v>
      </c>
      <c r="T2119" s="1305">
        <v>0</v>
      </c>
      <c r="U2119" s="1305">
        <v>0</v>
      </c>
      <c r="V2119" s="1318">
        <v>0</v>
      </c>
      <c r="W2119" s="1305">
        <v>0</v>
      </c>
      <c r="X2119" s="1305">
        <v>0</v>
      </c>
      <c r="Y2119" s="1305">
        <v>0</v>
      </c>
      <c r="Z2119" s="1305">
        <v>0</v>
      </c>
      <c r="AA2119" s="1305">
        <v>0</v>
      </c>
      <c r="AB2119" s="1305">
        <v>0</v>
      </c>
      <c r="AC2119" s="1319">
        <f>SUM(E2119:AB2119)</f>
        <v>8.0000000000000007E-5</v>
      </c>
    </row>
    <row r="2120" spans="1:31" s="3" customFormat="1" ht="12.75" customHeight="1">
      <c r="A2120" s="3323"/>
      <c r="B2120" s="3310"/>
      <c r="C2120" s="1191" t="s">
        <v>159</v>
      </c>
      <c r="D2120" s="2308" t="s">
        <v>160</v>
      </c>
      <c r="E2120" s="1622">
        <v>1</v>
      </c>
      <c r="F2120" s="177">
        <v>1</v>
      </c>
      <c r="G2120" s="177">
        <v>1</v>
      </c>
      <c r="H2120" s="1621">
        <v>1</v>
      </c>
      <c r="I2120" s="177">
        <v>1</v>
      </c>
      <c r="J2120" s="177">
        <v>1</v>
      </c>
      <c r="K2120" s="177">
        <v>1</v>
      </c>
      <c r="L2120" s="177">
        <v>1</v>
      </c>
      <c r="M2120" s="177">
        <v>1</v>
      </c>
      <c r="N2120" s="1621">
        <v>1</v>
      </c>
      <c r="O2120" s="177">
        <v>1</v>
      </c>
      <c r="P2120" s="177">
        <v>1</v>
      </c>
      <c r="Q2120" s="177">
        <v>1</v>
      </c>
      <c r="R2120" s="177">
        <v>1</v>
      </c>
      <c r="S2120" s="177">
        <v>1</v>
      </c>
      <c r="T2120" s="177">
        <v>1</v>
      </c>
      <c r="U2120" s="177">
        <v>1</v>
      </c>
      <c r="V2120" s="1621">
        <v>1</v>
      </c>
      <c r="W2120" s="177">
        <v>1</v>
      </c>
      <c r="X2120" s="177">
        <v>1</v>
      </c>
      <c r="Y2120" s="177">
        <v>1</v>
      </c>
      <c r="Z2120" s="177">
        <v>1</v>
      </c>
      <c r="AA2120" s="177">
        <v>1</v>
      </c>
      <c r="AB2120" s="177">
        <v>1</v>
      </c>
      <c r="AC2120" s="1194"/>
    </row>
    <row r="2121" spans="1:31" s="3" customFormat="1" ht="12.75" customHeight="1">
      <c r="A2121" s="3324"/>
      <c r="B2121" s="3321"/>
      <c r="C2121" s="1202" t="s">
        <v>161</v>
      </c>
      <c r="D2121" s="1202"/>
      <c r="E2121" s="1308">
        <f t="shared" ref="E2121:AC2121" si="594">E2119/E2118</f>
        <v>0</v>
      </c>
      <c r="F2121" s="1308">
        <f t="shared" si="594"/>
        <v>0</v>
      </c>
      <c r="G2121" s="1308">
        <f t="shared" si="594"/>
        <v>0</v>
      </c>
      <c r="H2121" s="1362">
        <f t="shared" si="594"/>
        <v>0</v>
      </c>
      <c r="I2121" s="1308">
        <f t="shared" si="594"/>
        <v>0</v>
      </c>
      <c r="J2121" s="1308">
        <f t="shared" si="594"/>
        <v>0</v>
      </c>
      <c r="K2121" s="1308">
        <f t="shared" si="594"/>
        <v>0</v>
      </c>
      <c r="L2121" s="1308">
        <f t="shared" si="594"/>
        <v>4.1493775933609967E-3</v>
      </c>
      <c r="M2121" s="1308">
        <f t="shared" si="594"/>
        <v>0</v>
      </c>
      <c r="N2121" s="1362">
        <f t="shared" si="594"/>
        <v>0</v>
      </c>
      <c r="O2121" s="1308">
        <f t="shared" si="594"/>
        <v>0</v>
      </c>
      <c r="P2121" s="1308">
        <f t="shared" si="594"/>
        <v>0</v>
      </c>
      <c r="Q2121" s="1308">
        <f t="shared" si="594"/>
        <v>0</v>
      </c>
      <c r="R2121" s="1308">
        <f t="shared" si="594"/>
        <v>0</v>
      </c>
      <c r="S2121" s="1308">
        <f t="shared" si="594"/>
        <v>0</v>
      </c>
      <c r="T2121" s="1308">
        <f t="shared" si="594"/>
        <v>0</v>
      </c>
      <c r="U2121" s="1308">
        <f t="shared" si="594"/>
        <v>0</v>
      </c>
      <c r="V2121" s="1362">
        <f t="shared" si="594"/>
        <v>0</v>
      </c>
      <c r="W2121" s="1308">
        <f t="shared" si="594"/>
        <v>0</v>
      </c>
      <c r="X2121" s="1308">
        <f t="shared" si="594"/>
        <v>0</v>
      </c>
      <c r="Y2121" s="1308">
        <f t="shared" si="594"/>
        <v>0</v>
      </c>
      <c r="Z2121" s="1308">
        <f t="shared" si="594"/>
        <v>0</v>
      </c>
      <c r="AA2121" s="1308">
        <f t="shared" si="594"/>
        <v>0</v>
      </c>
      <c r="AB2121" s="1308">
        <f t="shared" si="594"/>
        <v>0</v>
      </c>
      <c r="AC2121" s="1205">
        <f t="shared" si="594"/>
        <v>1.7041581458759376E-4</v>
      </c>
    </row>
    <row r="2122" spans="1:31" s="3" customFormat="1" ht="12.75" customHeight="1">
      <c r="A2122" s="3322" t="s">
        <v>200</v>
      </c>
      <c r="B2122" s="3320" t="s">
        <v>941</v>
      </c>
      <c r="C2122" s="1186" t="s">
        <v>156</v>
      </c>
      <c r="D2122" s="1186" t="s">
        <v>157</v>
      </c>
      <c r="E2122" s="1332">
        <v>0.8952</v>
      </c>
      <c r="F2122" s="1332">
        <v>0.86680000000000001</v>
      </c>
      <c r="G2122" s="1332">
        <v>0.87160000000000004</v>
      </c>
      <c r="H2122" s="1325">
        <v>0.88039999999999996</v>
      </c>
      <c r="I2122" s="1332">
        <v>0.89039999999999997</v>
      </c>
      <c r="J2122" s="1332">
        <v>0.93879999999999997</v>
      </c>
      <c r="K2122" s="1332">
        <v>1.0760000000000001</v>
      </c>
      <c r="L2122" s="1332">
        <v>1.1716</v>
      </c>
      <c r="M2122" s="1332">
        <v>1.1184000000000001</v>
      </c>
      <c r="N2122" s="1325">
        <v>1.1008</v>
      </c>
      <c r="O2122" s="1332">
        <v>0.998</v>
      </c>
      <c r="P2122" s="1332">
        <v>0.98119999999999996</v>
      </c>
      <c r="Q2122" s="1332">
        <v>0.96760000000000002</v>
      </c>
      <c r="R2122" s="1332">
        <v>0.97040000000000004</v>
      </c>
      <c r="S2122" s="1332">
        <v>1.0196000000000001</v>
      </c>
      <c r="T2122" s="1332">
        <v>1.0496000000000001</v>
      </c>
      <c r="U2122" s="1332">
        <v>1.1055999999999999</v>
      </c>
      <c r="V2122" s="1325">
        <v>1.1104000000000001</v>
      </c>
      <c r="W2122" s="1332">
        <v>1.0616000000000001</v>
      </c>
      <c r="X2122" s="1332">
        <v>1.0107999999999999</v>
      </c>
      <c r="Y2122" s="1332">
        <v>0.96479999999999999</v>
      </c>
      <c r="Z2122" s="1332">
        <v>0.93279999999999996</v>
      </c>
      <c r="AA2122" s="1332">
        <v>0.86680000000000001</v>
      </c>
      <c r="AB2122" s="1332">
        <v>0.82079999999999997</v>
      </c>
      <c r="AC2122" s="1189">
        <f>SUM(E2122:AB2122)</f>
        <v>23.669999999999995</v>
      </c>
      <c r="AD2122" s="1338">
        <f>MAX(E2122:AB2122)</f>
        <v>1.1716</v>
      </c>
      <c r="AE2122" s="3">
        <f>MIN(E2122:AB2122)</f>
        <v>0.82079999999999997</v>
      </c>
    </row>
    <row r="2123" spans="1:31" s="3" customFormat="1" ht="12.75" customHeight="1">
      <c r="A2123" s="3323"/>
      <c r="B2123" s="3310"/>
      <c r="C2123" s="1191" t="s">
        <v>158</v>
      </c>
      <c r="D2123" s="1191" t="s">
        <v>157</v>
      </c>
      <c r="E2123" s="1333">
        <v>0.23760000000000001</v>
      </c>
      <c r="F2123" s="1333">
        <v>0.2208</v>
      </c>
      <c r="G2123" s="1333">
        <v>0.21560000000000001</v>
      </c>
      <c r="H2123" s="1326">
        <v>0.21479999999999999</v>
      </c>
      <c r="I2123" s="1333">
        <v>0.218</v>
      </c>
      <c r="J2123" s="1333">
        <v>0.21920000000000001</v>
      </c>
      <c r="K2123" s="1333">
        <v>0.24360000000000001</v>
      </c>
      <c r="L2123" s="1333">
        <v>0.2452</v>
      </c>
      <c r="M2123" s="1333">
        <v>0.23200000000000001</v>
      </c>
      <c r="N2123" s="1326">
        <v>0.23480000000000001</v>
      </c>
      <c r="O2123" s="1333">
        <v>0.23280000000000001</v>
      </c>
      <c r="P2123" s="1333">
        <v>0.2288</v>
      </c>
      <c r="Q2123" s="1333">
        <v>0.2072</v>
      </c>
      <c r="R2123" s="1333">
        <v>0.21640000000000001</v>
      </c>
      <c r="S2123" s="1333">
        <v>0.23680000000000001</v>
      </c>
      <c r="T2123" s="1333">
        <v>0.24360000000000001</v>
      </c>
      <c r="U2123" s="1333">
        <v>0.2492</v>
      </c>
      <c r="V2123" s="1326">
        <v>0.24879999999999999</v>
      </c>
      <c r="W2123" s="1333">
        <v>0.2452</v>
      </c>
      <c r="X2123" s="1333">
        <v>0.24479999999999999</v>
      </c>
      <c r="Y2123" s="1333">
        <v>0.23799999999999999</v>
      </c>
      <c r="Z2123" s="1333">
        <v>0.2324</v>
      </c>
      <c r="AA2123" s="1333">
        <v>0.23319999999999999</v>
      </c>
      <c r="AB2123" s="1333">
        <v>0.22520000000000001</v>
      </c>
      <c r="AC2123" s="1194">
        <f>SUM(E2123:AB2123)</f>
        <v>5.5639999999999992</v>
      </c>
    </row>
    <row r="2124" spans="1:31" s="3" customFormat="1" ht="12.75" customHeight="1">
      <c r="A2124" s="3323"/>
      <c r="B2124" s="3310"/>
      <c r="C2124" s="1191" t="s">
        <v>159</v>
      </c>
      <c r="D2124" s="1697" t="s">
        <v>160</v>
      </c>
      <c r="E2124" s="2315">
        <v>45</v>
      </c>
      <c r="F2124" s="2315">
        <v>43</v>
      </c>
      <c r="G2124" s="2315">
        <v>48</v>
      </c>
      <c r="H2124" s="2315">
        <v>46</v>
      </c>
      <c r="I2124" s="2315">
        <v>50</v>
      </c>
      <c r="J2124" s="2315">
        <v>53</v>
      </c>
      <c r="K2124" s="2315">
        <v>65</v>
      </c>
      <c r="L2124" s="2315">
        <v>64</v>
      </c>
      <c r="M2124" s="2315">
        <v>61</v>
      </c>
      <c r="N2124" s="2315">
        <v>60</v>
      </c>
      <c r="O2124" s="2315">
        <v>52</v>
      </c>
      <c r="P2124" s="2315">
        <v>56</v>
      </c>
      <c r="Q2124" s="2315">
        <v>59</v>
      </c>
      <c r="R2124" s="2315">
        <v>57</v>
      </c>
      <c r="S2124" s="2315">
        <v>60</v>
      </c>
      <c r="T2124" s="2315">
        <v>58</v>
      </c>
      <c r="U2124" s="2315">
        <v>67</v>
      </c>
      <c r="V2124" s="2315">
        <v>59</v>
      </c>
      <c r="W2124" s="2315">
        <v>52</v>
      </c>
      <c r="X2124" s="2315">
        <v>53</v>
      </c>
      <c r="Y2124" s="2315">
        <v>50</v>
      </c>
      <c r="Z2124" s="2315">
        <v>48</v>
      </c>
      <c r="AA2124" s="2315">
        <v>49</v>
      </c>
      <c r="AB2124" s="2315">
        <v>43</v>
      </c>
      <c r="AC2124" s="1194"/>
      <c r="AD2124" s="1259">
        <f>MAX(E2124:AB2124)</f>
        <v>67</v>
      </c>
    </row>
    <row r="2125" spans="1:31" s="3" customFormat="1" ht="12.75" customHeight="1" thickBot="1">
      <c r="A2125" s="3325"/>
      <c r="B2125" s="3311"/>
      <c r="C2125" s="1209" t="s">
        <v>161</v>
      </c>
      <c r="D2125" s="1209"/>
      <c r="E2125" s="1268">
        <f t="shared" ref="E2125:AC2125" si="595">E2123/E2122</f>
        <v>0.26541554959785524</v>
      </c>
      <c r="F2125" s="1268">
        <f t="shared" si="595"/>
        <v>0.25473004153207196</v>
      </c>
      <c r="G2125" s="1268">
        <f t="shared" si="595"/>
        <v>0.24736117485084902</v>
      </c>
      <c r="H2125" s="1371">
        <f t="shared" si="595"/>
        <v>0.24398000908677875</v>
      </c>
      <c r="I2125" s="1268">
        <f t="shared" si="595"/>
        <v>0.24483378256963165</v>
      </c>
      <c r="J2125" s="1268">
        <f t="shared" si="595"/>
        <v>0.23348956114188327</v>
      </c>
      <c r="K2125" s="1268">
        <f t="shared" si="595"/>
        <v>0.22639405204460966</v>
      </c>
      <c r="L2125" s="1268">
        <f t="shared" si="595"/>
        <v>0.20928644588596793</v>
      </c>
      <c r="M2125" s="1268">
        <f t="shared" si="595"/>
        <v>0.20743919885550788</v>
      </c>
      <c r="N2125" s="1371">
        <f t="shared" si="595"/>
        <v>0.21329941860465118</v>
      </c>
      <c r="O2125" s="1268">
        <f t="shared" si="595"/>
        <v>0.23326653306613226</v>
      </c>
      <c r="P2125" s="1268">
        <f t="shared" si="595"/>
        <v>0.23318385650224216</v>
      </c>
      <c r="Q2125" s="1268">
        <f t="shared" si="595"/>
        <v>0.21413807358412568</v>
      </c>
      <c r="R2125" s="1268">
        <f t="shared" si="595"/>
        <v>0.22300082440230834</v>
      </c>
      <c r="S2125" s="1268">
        <f t="shared" si="595"/>
        <v>0.23224794036877205</v>
      </c>
      <c r="T2125" s="1268">
        <f t="shared" si="595"/>
        <v>0.23208841463414634</v>
      </c>
      <c r="U2125" s="1268">
        <f t="shared" si="595"/>
        <v>0.22539797395079597</v>
      </c>
      <c r="V2125" s="1371">
        <f t="shared" si="595"/>
        <v>0.22406340057636887</v>
      </c>
      <c r="W2125" s="1268">
        <f t="shared" si="595"/>
        <v>0.23097211755840238</v>
      </c>
      <c r="X2125" s="1268">
        <f t="shared" si="595"/>
        <v>0.24218440838939453</v>
      </c>
      <c r="Y2125" s="1268">
        <f t="shared" si="595"/>
        <v>0.24668325041459369</v>
      </c>
      <c r="Z2125" s="1268">
        <f t="shared" si="595"/>
        <v>0.24914236706689538</v>
      </c>
      <c r="AA2125" s="1268">
        <f t="shared" si="595"/>
        <v>0.26903553299492383</v>
      </c>
      <c r="AB2125" s="1268">
        <f t="shared" si="595"/>
        <v>0.27436647173489281</v>
      </c>
      <c r="AC2125" s="1212">
        <f t="shared" si="595"/>
        <v>0.23506548373468528</v>
      </c>
    </row>
    <row r="2126" spans="1:31" s="3" customFormat="1" ht="12.75" customHeight="1">
      <c r="A2126" s="3336" t="s">
        <v>231</v>
      </c>
      <c r="B2126" s="3309" t="s">
        <v>304</v>
      </c>
      <c r="C2126" s="1255" t="s">
        <v>156</v>
      </c>
      <c r="D2126" s="1255"/>
      <c r="E2126" s="1303">
        <v>0</v>
      </c>
      <c r="F2126" s="1303">
        <v>0</v>
      </c>
      <c r="G2126" s="1303">
        <v>0</v>
      </c>
      <c r="H2126" s="1361">
        <v>0</v>
      </c>
      <c r="I2126" s="1303">
        <v>0</v>
      </c>
      <c r="J2126" s="1303">
        <v>0</v>
      </c>
      <c r="K2126" s="1303">
        <v>0</v>
      </c>
      <c r="L2126" s="1303">
        <v>0</v>
      </c>
      <c r="M2126" s="1303">
        <v>0</v>
      </c>
      <c r="N2126" s="1361">
        <v>0</v>
      </c>
      <c r="O2126" s="1303">
        <v>0</v>
      </c>
      <c r="P2126" s="1303">
        <v>0</v>
      </c>
      <c r="Q2126" s="1303">
        <v>0</v>
      </c>
      <c r="R2126" s="1303">
        <v>0</v>
      </c>
      <c r="S2126" s="1303">
        <v>0</v>
      </c>
      <c r="T2126" s="1303">
        <v>0</v>
      </c>
      <c r="U2126" s="1303">
        <v>0</v>
      </c>
      <c r="V2126" s="1361">
        <v>0</v>
      </c>
      <c r="W2126" s="1303">
        <v>0</v>
      </c>
      <c r="X2126" s="1303">
        <v>0</v>
      </c>
      <c r="Y2126" s="1303">
        <v>0</v>
      </c>
      <c r="Z2126" s="1303">
        <v>0</v>
      </c>
      <c r="AA2126" s="1303">
        <v>0</v>
      </c>
      <c r="AB2126" s="1303">
        <v>0</v>
      </c>
      <c r="AC2126" s="1242">
        <f>SUM(E2126:AB2126)</f>
        <v>0</v>
      </c>
    </row>
    <row r="2127" spans="1:31" s="3" customFormat="1" ht="12.75" customHeight="1">
      <c r="A2127" s="3323"/>
      <c r="B2127" s="3310"/>
      <c r="C2127" s="1191" t="s">
        <v>158</v>
      </c>
      <c r="D2127" s="1191"/>
      <c r="E2127" s="1305">
        <v>0</v>
      </c>
      <c r="F2127" s="1305">
        <v>0</v>
      </c>
      <c r="G2127" s="1305">
        <v>0</v>
      </c>
      <c r="H2127" s="1318">
        <v>0</v>
      </c>
      <c r="I2127" s="1305">
        <v>0</v>
      </c>
      <c r="J2127" s="1305">
        <v>0</v>
      </c>
      <c r="K2127" s="1305">
        <v>0</v>
      </c>
      <c r="L2127" s="1305">
        <v>0</v>
      </c>
      <c r="M2127" s="1305">
        <v>0</v>
      </c>
      <c r="N2127" s="1318">
        <v>0</v>
      </c>
      <c r="O2127" s="1305">
        <v>0</v>
      </c>
      <c r="P2127" s="1305">
        <v>0</v>
      </c>
      <c r="Q2127" s="1305">
        <v>0</v>
      </c>
      <c r="R2127" s="1305">
        <v>0</v>
      </c>
      <c r="S2127" s="1305">
        <v>0</v>
      </c>
      <c r="T2127" s="1305">
        <v>0</v>
      </c>
      <c r="U2127" s="1305">
        <v>0</v>
      </c>
      <c r="V2127" s="1318">
        <v>0</v>
      </c>
      <c r="W2127" s="1305">
        <v>0</v>
      </c>
      <c r="X2127" s="1305">
        <v>0</v>
      </c>
      <c r="Y2127" s="1305">
        <v>0</v>
      </c>
      <c r="Z2127" s="1305">
        <v>0</v>
      </c>
      <c r="AA2127" s="1305">
        <v>0</v>
      </c>
      <c r="AB2127" s="1305">
        <v>0</v>
      </c>
      <c r="AC2127" s="1319">
        <f>SUM(E2127:AB2127)</f>
        <v>0</v>
      </c>
    </row>
    <row r="2128" spans="1:31" s="3" customFormat="1" ht="12.75" customHeight="1">
      <c r="A2128" s="3323"/>
      <c r="B2128" s="3310"/>
      <c r="C2128" s="1191" t="s">
        <v>159</v>
      </c>
      <c r="D2128" s="1191"/>
      <c r="E2128" s="1294"/>
      <c r="F2128" s="1294"/>
      <c r="G2128" s="1294"/>
      <c r="H2128" s="1330"/>
      <c r="I2128" s="1294"/>
      <c r="J2128" s="1294"/>
      <c r="K2128" s="1294"/>
      <c r="L2128" s="1294"/>
      <c r="M2128" s="1294"/>
      <c r="N2128" s="1330"/>
      <c r="O2128" s="1294"/>
      <c r="P2128" s="1294"/>
      <c r="Q2128" s="1294"/>
      <c r="R2128" s="1294"/>
      <c r="S2128" s="1294"/>
      <c r="T2128" s="1294"/>
      <c r="U2128" s="1294"/>
      <c r="V2128" s="1330"/>
      <c r="W2128" s="1294"/>
      <c r="X2128" s="1294"/>
      <c r="Y2128" s="1294"/>
      <c r="Z2128" s="1294"/>
      <c r="AA2128" s="1294"/>
      <c r="AB2128" s="1294"/>
      <c r="AC2128" s="1194"/>
    </row>
    <row r="2129" spans="1:31" s="3" customFormat="1" ht="12.75" customHeight="1">
      <c r="A2129" s="3324"/>
      <c r="B2129" s="3321"/>
      <c r="C2129" s="1202" t="s">
        <v>161</v>
      </c>
      <c r="D2129" s="1202"/>
      <c r="E2129" s="1293"/>
      <c r="F2129" s="1293"/>
      <c r="G2129" s="1293"/>
      <c r="H2129" s="1322"/>
      <c r="I2129" s="1293"/>
      <c r="J2129" s="1293"/>
      <c r="K2129" s="1293"/>
      <c r="L2129" s="1293"/>
      <c r="M2129" s="1293"/>
      <c r="N2129" s="1322"/>
      <c r="O2129" s="1293"/>
      <c r="P2129" s="1293"/>
      <c r="Q2129" s="1293"/>
      <c r="R2129" s="1293"/>
      <c r="S2129" s="1293"/>
      <c r="T2129" s="1293"/>
      <c r="U2129" s="1293"/>
      <c r="V2129" s="1322"/>
      <c r="W2129" s="1293"/>
      <c r="X2129" s="1293"/>
      <c r="Y2129" s="1293"/>
      <c r="Z2129" s="1293"/>
      <c r="AA2129" s="1293"/>
      <c r="AB2129" s="1293"/>
      <c r="AC2129" s="1205"/>
    </row>
    <row r="2130" spans="1:31" s="3" customFormat="1" ht="12.75" customHeight="1">
      <c r="A2130" s="3322" t="s">
        <v>177</v>
      </c>
      <c r="B2130" s="3320" t="s">
        <v>942</v>
      </c>
      <c r="C2130" s="1186" t="s">
        <v>156</v>
      </c>
      <c r="D2130" s="1186" t="s">
        <v>157</v>
      </c>
      <c r="E2130" s="1332">
        <v>0.51259999999999994</v>
      </c>
      <c r="F2130" s="1332">
        <v>0.50580000000000003</v>
      </c>
      <c r="G2130" s="1332">
        <v>0.51300000000000001</v>
      </c>
      <c r="H2130" s="1325">
        <v>0.52600000000000002</v>
      </c>
      <c r="I2130" s="1332">
        <v>0.5464</v>
      </c>
      <c r="J2130" s="1332">
        <v>0.59499999999999997</v>
      </c>
      <c r="K2130" s="1332">
        <v>0.70299999999999996</v>
      </c>
      <c r="L2130" s="1332">
        <v>0.73219999999999996</v>
      </c>
      <c r="M2130" s="1332">
        <v>0.67220000000000002</v>
      </c>
      <c r="N2130" s="1325">
        <v>0.18360000000000001</v>
      </c>
      <c r="O2130" s="1332">
        <v>0</v>
      </c>
      <c r="P2130" s="1332">
        <v>0</v>
      </c>
      <c r="Q2130" s="1332">
        <v>0.21840000000000001</v>
      </c>
      <c r="R2130" s="1332">
        <v>0.71499999999999997</v>
      </c>
      <c r="S2130" s="1332">
        <v>0.60440000000000005</v>
      </c>
      <c r="T2130" s="1332">
        <v>0.5544</v>
      </c>
      <c r="U2130" s="1332">
        <v>0.63219999999999998</v>
      </c>
      <c r="V2130" s="1325">
        <v>0.62680000000000002</v>
      </c>
      <c r="W2130" s="1332">
        <v>0.66520000000000001</v>
      </c>
      <c r="X2130" s="1332">
        <v>0.64839999999999998</v>
      </c>
      <c r="Y2130" s="1332">
        <v>0.63260000000000005</v>
      </c>
      <c r="Z2130" s="1332">
        <v>0.60780000000000001</v>
      </c>
      <c r="AA2130" s="1332">
        <v>0.58679999999999999</v>
      </c>
      <c r="AB2130" s="1332">
        <v>0.53580000000000005</v>
      </c>
      <c r="AC2130" s="1189">
        <f>SUM(E2130:AB2130)</f>
        <v>12.5176</v>
      </c>
      <c r="AD2130" s="1338">
        <f>MAX(E2130:AB2130)</f>
        <v>0.73219999999999996</v>
      </c>
      <c r="AE2130" s="3">
        <f>MIN(E2130:AB2130)</f>
        <v>0</v>
      </c>
    </row>
    <row r="2131" spans="1:31" s="3" customFormat="1" ht="12.75" customHeight="1">
      <c r="A2131" s="3323"/>
      <c r="B2131" s="3310"/>
      <c r="C2131" s="1191" t="s">
        <v>158</v>
      </c>
      <c r="D2131" s="1191" t="s">
        <v>157</v>
      </c>
      <c r="E2131" s="1333">
        <v>0.113</v>
      </c>
      <c r="F2131" s="1333">
        <v>0.1114</v>
      </c>
      <c r="G2131" s="1333">
        <v>0.11219999999999999</v>
      </c>
      <c r="H2131" s="1326">
        <v>0.10920000000000001</v>
      </c>
      <c r="I2131" s="1333">
        <v>0.1124</v>
      </c>
      <c r="J2131" s="1333">
        <v>0.115</v>
      </c>
      <c r="K2131" s="1333">
        <v>0.1346</v>
      </c>
      <c r="L2131" s="1333">
        <v>0.12820000000000001</v>
      </c>
      <c r="M2131" s="1333">
        <v>0.1138</v>
      </c>
      <c r="N2131" s="1326">
        <v>3.32E-2</v>
      </c>
      <c r="O2131" s="1333">
        <v>0</v>
      </c>
      <c r="P2131" s="1333">
        <v>0</v>
      </c>
      <c r="Q2131" s="1333">
        <v>3.7999999999999999E-2</v>
      </c>
      <c r="R2131" s="1333">
        <v>0.15640000000000001</v>
      </c>
      <c r="S2131" s="1333">
        <v>0.14360000000000001</v>
      </c>
      <c r="T2131" s="1333">
        <v>0.12659999999999999</v>
      </c>
      <c r="U2131" s="1333">
        <v>0.14099999999999999</v>
      </c>
      <c r="V2131" s="1326">
        <v>0.13300000000000001</v>
      </c>
      <c r="W2131" s="1333">
        <v>0.1328</v>
      </c>
      <c r="X2131" s="1333">
        <v>0.13739999999999999</v>
      </c>
      <c r="Y2131" s="1333">
        <v>0.13300000000000001</v>
      </c>
      <c r="Z2131" s="1333">
        <v>0.12720000000000001</v>
      </c>
      <c r="AA2131" s="1333">
        <v>0.13039999999999999</v>
      </c>
      <c r="AB2131" s="1333">
        <v>0.122</v>
      </c>
      <c r="AC2131" s="1194">
        <f>SUM(E2131:AB2131)</f>
        <v>2.6044</v>
      </c>
    </row>
    <row r="2132" spans="1:31" s="3" customFormat="1" ht="12.75" customHeight="1">
      <c r="A2132" s="3323"/>
      <c r="B2132" s="3310"/>
      <c r="C2132" s="1191" t="s">
        <v>159</v>
      </c>
      <c r="D2132" s="1697" t="s">
        <v>160</v>
      </c>
      <c r="E2132" s="2316">
        <v>28</v>
      </c>
      <c r="F2132" s="2316">
        <v>27</v>
      </c>
      <c r="G2132" s="2316">
        <v>31</v>
      </c>
      <c r="H2132" s="2316">
        <v>30</v>
      </c>
      <c r="I2132" s="2316">
        <v>31</v>
      </c>
      <c r="J2132" s="2316">
        <v>36</v>
      </c>
      <c r="K2132" s="2316">
        <v>39</v>
      </c>
      <c r="L2132" s="2316">
        <v>39</v>
      </c>
      <c r="M2132" s="2316">
        <v>33</v>
      </c>
      <c r="N2132" s="2316">
        <v>0</v>
      </c>
      <c r="O2132" s="2316">
        <v>0</v>
      </c>
      <c r="P2132" s="2316">
        <v>0</v>
      </c>
      <c r="Q2132" s="2316">
        <v>52</v>
      </c>
      <c r="R2132" s="2316">
        <v>35</v>
      </c>
      <c r="S2132" s="2316">
        <v>33</v>
      </c>
      <c r="T2132" s="2316">
        <v>35</v>
      </c>
      <c r="U2132" s="2316">
        <v>36</v>
      </c>
      <c r="V2132" s="2316">
        <v>36</v>
      </c>
      <c r="W2132" s="2316">
        <v>37</v>
      </c>
      <c r="X2132" s="2316">
        <v>36</v>
      </c>
      <c r="Y2132" s="2316">
        <v>35</v>
      </c>
      <c r="Z2132" s="2316">
        <v>31</v>
      </c>
      <c r="AA2132" s="2316">
        <v>30</v>
      </c>
      <c r="AB2132" s="2316">
        <v>26</v>
      </c>
      <c r="AC2132" s="1194"/>
    </row>
    <row r="2133" spans="1:31" s="3" customFormat="1" ht="12.75" customHeight="1" thickBot="1">
      <c r="A2133" s="3325"/>
      <c r="B2133" s="3311"/>
      <c r="C2133" s="1209" t="s">
        <v>161</v>
      </c>
      <c r="D2133" s="1209"/>
      <c r="E2133" s="1268">
        <f t="shared" ref="E2133:AC2133" si="596">E2131/E2130</f>
        <v>0.22044479126024194</v>
      </c>
      <c r="F2133" s="1268">
        <f t="shared" si="596"/>
        <v>0.22024515618821666</v>
      </c>
      <c r="G2133" s="1268">
        <f t="shared" si="596"/>
        <v>0.21871345029239764</v>
      </c>
      <c r="H2133" s="1312">
        <f t="shared" si="596"/>
        <v>0.20760456273764258</v>
      </c>
      <c r="I2133" s="1268">
        <f t="shared" si="596"/>
        <v>0.20571010248901903</v>
      </c>
      <c r="J2133" s="1268">
        <f t="shared" si="596"/>
        <v>0.19327731092436976</v>
      </c>
      <c r="K2133" s="1268">
        <f t="shared" si="596"/>
        <v>0.19146514935988621</v>
      </c>
      <c r="L2133" s="1268">
        <f t="shared" si="596"/>
        <v>0.17508877355913688</v>
      </c>
      <c r="M2133" s="1268">
        <f t="shared" si="596"/>
        <v>0.16929485272240405</v>
      </c>
      <c r="N2133" s="1312">
        <f t="shared" si="596"/>
        <v>0.18082788671023964</v>
      </c>
      <c r="O2133" s="1268" t="e">
        <f t="shared" si="596"/>
        <v>#DIV/0!</v>
      </c>
      <c r="P2133" s="1268" t="e">
        <f t="shared" si="596"/>
        <v>#DIV/0!</v>
      </c>
      <c r="Q2133" s="1268">
        <f t="shared" si="596"/>
        <v>0.17399267399267399</v>
      </c>
      <c r="R2133" s="1268">
        <f t="shared" si="596"/>
        <v>0.21874125874125877</v>
      </c>
      <c r="S2133" s="1268">
        <f t="shared" si="596"/>
        <v>0.23759099933818661</v>
      </c>
      <c r="T2133" s="1268">
        <f t="shared" si="596"/>
        <v>0.22835497835497834</v>
      </c>
      <c r="U2133" s="1268">
        <f t="shared" si="596"/>
        <v>0.22303068649161656</v>
      </c>
      <c r="V2133" s="1312">
        <f t="shared" si="596"/>
        <v>0.21218889597957882</v>
      </c>
      <c r="W2133" s="1268">
        <f t="shared" si="596"/>
        <v>0.19963920625375828</v>
      </c>
      <c r="X2133" s="1268">
        <f t="shared" si="596"/>
        <v>0.21190623072177667</v>
      </c>
      <c r="Y2133" s="1268">
        <f t="shared" si="596"/>
        <v>0.21024343977236801</v>
      </c>
      <c r="Z2133" s="1268">
        <f t="shared" si="596"/>
        <v>0.20927936821322804</v>
      </c>
      <c r="AA2133" s="1268">
        <f t="shared" si="596"/>
        <v>0.22222222222222221</v>
      </c>
      <c r="AB2133" s="1268">
        <f t="shared" si="596"/>
        <v>0.22769690182904065</v>
      </c>
      <c r="AC2133" s="1212">
        <f t="shared" si="596"/>
        <v>0.20805905285358217</v>
      </c>
    </row>
    <row r="2134" spans="1:31" s="3" customFormat="1" ht="12.75" customHeight="1">
      <c r="A2134" s="3336" t="s">
        <v>197</v>
      </c>
      <c r="B2134" s="3309" t="s">
        <v>943</v>
      </c>
      <c r="C2134" s="1255" t="s">
        <v>156</v>
      </c>
      <c r="D2134" s="1239" t="s">
        <v>157</v>
      </c>
      <c r="E2134" s="1399">
        <v>0.47139999999999999</v>
      </c>
      <c r="F2134" s="1399">
        <v>0.4506</v>
      </c>
      <c r="G2134" s="1399">
        <v>0.45300000000000001</v>
      </c>
      <c r="H2134" s="1329">
        <v>0.44800000000000001</v>
      </c>
      <c r="I2134" s="1399">
        <v>0.4546</v>
      </c>
      <c r="J2134" s="1399">
        <v>0.49459999999999998</v>
      </c>
      <c r="K2134" s="1399">
        <v>0.5756</v>
      </c>
      <c r="L2134" s="1399">
        <v>0.6492</v>
      </c>
      <c r="M2134" s="1399">
        <v>0.71460000000000001</v>
      </c>
      <c r="N2134" s="1329">
        <v>0.75060000000000004</v>
      </c>
      <c r="O2134" s="1399">
        <v>0.74619999999999997</v>
      </c>
      <c r="P2134" s="1399">
        <v>0.72660000000000002</v>
      </c>
      <c r="Q2134" s="1399">
        <v>0.73</v>
      </c>
      <c r="R2134" s="1399">
        <v>0.73960000000000004</v>
      </c>
      <c r="S2134" s="1399">
        <v>0.73160000000000003</v>
      </c>
      <c r="T2134" s="1399">
        <v>0.73199999999999998</v>
      </c>
      <c r="U2134" s="1399">
        <v>0.72819999999999996</v>
      </c>
      <c r="V2134" s="1329">
        <v>0.72599999999999998</v>
      </c>
      <c r="W2134" s="1399">
        <v>0.67679999999999996</v>
      </c>
      <c r="X2134" s="1399">
        <v>0.62939999999999996</v>
      </c>
      <c r="Y2134" s="1399">
        <v>0.62280000000000002</v>
      </c>
      <c r="Z2134" s="1399">
        <v>0.58579999999999999</v>
      </c>
      <c r="AA2134" s="1399">
        <v>0.53380000000000005</v>
      </c>
      <c r="AB2134" s="1399">
        <v>0.49480000000000002</v>
      </c>
      <c r="AC2134" s="1242">
        <f>SUM(E2134:AB2134)</f>
        <v>14.865799999999998</v>
      </c>
      <c r="AD2134" s="1338">
        <f>MAX(E2134:AB2134)</f>
        <v>0.75060000000000004</v>
      </c>
      <c r="AE2134" s="3">
        <f>MIN(E2134:AB2134)</f>
        <v>0.44800000000000001</v>
      </c>
    </row>
    <row r="2135" spans="1:31" s="3" customFormat="1" ht="12.75" customHeight="1">
      <c r="A2135" s="3323"/>
      <c r="B2135" s="3310"/>
      <c r="C2135" s="1191" t="s">
        <v>158</v>
      </c>
      <c r="D2135" s="1248" t="s">
        <v>157</v>
      </c>
      <c r="E2135" s="1333">
        <v>9.2200000000000004E-2</v>
      </c>
      <c r="F2135" s="1333">
        <v>8.8800000000000004E-2</v>
      </c>
      <c r="G2135" s="1333">
        <v>8.6999999999999994E-2</v>
      </c>
      <c r="H2135" s="1326">
        <v>8.3799999999999999E-2</v>
      </c>
      <c r="I2135" s="1333">
        <v>8.7800000000000003E-2</v>
      </c>
      <c r="J2135" s="1333">
        <v>9.8599999999999993E-2</v>
      </c>
      <c r="K2135" s="1333">
        <v>0.1096</v>
      </c>
      <c r="L2135" s="1333">
        <v>0.1056</v>
      </c>
      <c r="M2135" s="1333">
        <v>0.1106</v>
      </c>
      <c r="N2135" s="1326">
        <v>0.1124</v>
      </c>
      <c r="O2135" s="1333">
        <v>0.11459999999999999</v>
      </c>
      <c r="P2135" s="1333">
        <v>0.11899999999999999</v>
      </c>
      <c r="Q2135" s="1333">
        <v>0.11360000000000001</v>
      </c>
      <c r="R2135" s="1333">
        <v>0.1152</v>
      </c>
      <c r="S2135" s="1333">
        <v>0.122</v>
      </c>
      <c r="T2135" s="1333">
        <v>0.122</v>
      </c>
      <c r="U2135" s="1333">
        <v>0.1244</v>
      </c>
      <c r="V2135" s="1326">
        <v>0.1188</v>
      </c>
      <c r="W2135" s="1333">
        <v>0.1152</v>
      </c>
      <c r="X2135" s="1333">
        <v>0.123</v>
      </c>
      <c r="Y2135" s="1333">
        <v>0.1244</v>
      </c>
      <c r="Z2135" s="1333">
        <v>0.1222</v>
      </c>
      <c r="AA2135" s="1333">
        <v>0.1234</v>
      </c>
      <c r="AB2135" s="1333">
        <v>0.1148</v>
      </c>
      <c r="AC2135" s="1319">
        <f>SUM(E2135:AB2135)</f>
        <v>2.649</v>
      </c>
    </row>
    <row r="2136" spans="1:31" s="3" customFormat="1" ht="12.75" customHeight="1">
      <c r="A2136" s="3323"/>
      <c r="B2136" s="3310"/>
      <c r="C2136" s="1191" t="s">
        <v>159</v>
      </c>
      <c r="D2136" s="2308" t="s">
        <v>160</v>
      </c>
      <c r="E2136" s="2319">
        <v>25</v>
      </c>
      <c r="F2136" s="2319">
        <v>26</v>
      </c>
      <c r="G2136" s="2319">
        <v>27</v>
      </c>
      <c r="H2136" s="2319">
        <v>27</v>
      </c>
      <c r="I2136" s="2319">
        <v>27</v>
      </c>
      <c r="J2136" s="2319">
        <v>30</v>
      </c>
      <c r="K2136" s="2319">
        <v>37</v>
      </c>
      <c r="L2136" s="2319">
        <v>43</v>
      </c>
      <c r="M2136" s="2319">
        <v>44</v>
      </c>
      <c r="N2136" s="2319">
        <v>48</v>
      </c>
      <c r="O2136" s="2319">
        <v>43</v>
      </c>
      <c r="P2136" s="2319">
        <v>40</v>
      </c>
      <c r="Q2136" s="2319">
        <v>45</v>
      </c>
      <c r="R2136" s="2319">
        <v>42</v>
      </c>
      <c r="S2136" s="2319">
        <v>43</v>
      </c>
      <c r="T2136" s="2319">
        <v>43</v>
      </c>
      <c r="U2136" s="2319">
        <v>42</v>
      </c>
      <c r="V2136" s="2319">
        <v>42</v>
      </c>
      <c r="W2136" s="2319">
        <v>41</v>
      </c>
      <c r="X2136" s="2319">
        <v>37</v>
      </c>
      <c r="Y2136" s="2319">
        <v>36</v>
      </c>
      <c r="Z2136" s="2319">
        <v>34</v>
      </c>
      <c r="AA2136" s="2319">
        <v>30</v>
      </c>
      <c r="AB2136" s="2319">
        <v>27</v>
      </c>
      <c r="AC2136" s="1623"/>
    </row>
    <row r="2137" spans="1:31" s="3" customFormat="1" ht="12.75" customHeight="1" thickBot="1">
      <c r="A2137" s="3324"/>
      <c r="B2137" s="3321"/>
      <c r="C2137" s="1202" t="s">
        <v>161</v>
      </c>
      <c r="D2137" s="1202"/>
      <c r="E2137" s="1308">
        <f t="shared" ref="E2137:AC2137" si="597">E2135/E2134</f>
        <v>0.19558761137038611</v>
      </c>
      <c r="F2137" s="1308">
        <f t="shared" si="597"/>
        <v>0.19707057256990679</v>
      </c>
      <c r="G2137" s="1308">
        <f t="shared" si="597"/>
        <v>0.19205298013245031</v>
      </c>
      <c r="H2137" s="1362">
        <f t="shared" si="597"/>
        <v>0.18705357142857143</v>
      </c>
      <c r="I2137" s="1308">
        <f t="shared" si="597"/>
        <v>0.19313682358117026</v>
      </c>
      <c r="J2137" s="1308">
        <f t="shared" si="597"/>
        <v>0.19935301253538212</v>
      </c>
      <c r="K2137" s="1308">
        <f t="shared" si="597"/>
        <v>0.19041000694927032</v>
      </c>
      <c r="L2137" s="1308">
        <f t="shared" si="597"/>
        <v>0.16266173752310537</v>
      </c>
      <c r="M2137" s="1308">
        <f t="shared" si="597"/>
        <v>0.15477190036383992</v>
      </c>
      <c r="N2137" s="1362">
        <f t="shared" si="597"/>
        <v>0.14974686917132959</v>
      </c>
      <c r="O2137" s="1308">
        <f t="shared" si="597"/>
        <v>0.15357812918788527</v>
      </c>
      <c r="P2137" s="1308">
        <f t="shared" si="597"/>
        <v>0.16377649325626203</v>
      </c>
      <c r="Q2137" s="1308">
        <f t="shared" si="597"/>
        <v>0.1556164383561644</v>
      </c>
      <c r="R2137" s="1308">
        <f t="shared" si="597"/>
        <v>0.15575987020010815</v>
      </c>
      <c r="S2137" s="1308">
        <f t="shared" si="597"/>
        <v>0.16675779114270092</v>
      </c>
      <c r="T2137" s="1308">
        <f t="shared" si="597"/>
        <v>0.16666666666666666</v>
      </c>
      <c r="U2137" s="1308">
        <f t="shared" si="597"/>
        <v>0.17083218895907717</v>
      </c>
      <c r="V2137" s="1362">
        <f t="shared" si="597"/>
        <v>0.16363636363636364</v>
      </c>
      <c r="W2137" s="1308">
        <f t="shared" si="597"/>
        <v>0.1702127659574468</v>
      </c>
      <c r="X2137" s="1308">
        <f t="shared" si="597"/>
        <v>0.19542421353670164</v>
      </c>
      <c r="Y2137" s="1308">
        <f t="shared" si="597"/>
        <v>0.19974309569685292</v>
      </c>
      <c r="Z2137" s="1308">
        <f t="shared" si="597"/>
        <v>0.20860361898258792</v>
      </c>
      <c r="AA2137" s="1308">
        <f t="shared" si="597"/>
        <v>0.23117272386661669</v>
      </c>
      <c r="AB2137" s="1308">
        <f t="shared" si="597"/>
        <v>0.23201293451899757</v>
      </c>
      <c r="AC2137" s="1205">
        <f t="shared" si="597"/>
        <v>0.17819424450752736</v>
      </c>
    </row>
    <row r="2138" spans="1:31" s="3" customFormat="1" ht="12.75" customHeight="1">
      <c r="A2138" s="3322" t="s">
        <v>182</v>
      </c>
      <c r="B2138" s="3320" t="s">
        <v>944</v>
      </c>
      <c r="C2138" s="1186" t="s">
        <v>156</v>
      </c>
      <c r="D2138" s="1186" t="s">
        <v>157</v>
      </c>
      <c r="E2138" s="1332">
        <v>0.4556</v>
      </c>
      <c r="F2138" s="1332">
        <v>0.44419999999999998</v>
      </c>
      <c r="G2138" s="1332">
        <v>0.441</v>
      </c>
      <c r="H2138" s="1325">
        <v>0.4486</v>
      </c>
      <c r="I2138" s="1332">
        <v>0.45660000000000001</v>
      </c>
      <c r="J2138" s="1332">
        <v>0.4824</v>
      </c>
      <c r="K2138" s="1332">
        <v>0.53580000000000005</v>
      </c>
      <c r="L2138" s="1332">
        <v>0.60219999999999996</v>
      </c>
      <c r="M2138" s="1332">
        <v>0.58840000000000003</v>
      </c>
      <c r="N2138" s="1325">
        <v>0.61240000000000006</v>
      </c>
      <c r="O2138" s="1332">
        <v>0.58879999999999999</v>
      </c>
      <c r="P2138" s="1332">
        <v>0.5958</v>
      </c>
      <c r="Q2138" s="1332">
        <v>0.56579999999999997</v>
      </c>
      <c r="R2138" s="1332">
        <v>0.58140000000000003</v>
      </c>
      <c r="S2138" s="1332">
        <v>0.58140000000000003</v>
      </c>
      <c r="T2138" s="1332">
        <v>0.59119999999999995</v>
      </c>
      <c r="U2138" s="1332">
        <v>0.60780000000000001</v>
      </c>
      <c r="V2138" s="1325">
        <v>0.57199999999999995</v>
      </c>
      <c r="W2138" s="1332">
        <v>0.56559999999999999</v>
      </c>
      <c r="X2138" s="1332">
        <v>0.55379999999999996</v>
      </c>
      <c r="Y2138" s="1332">
        <v>0.5292</v>
      </c>
      <c r="Z2138" s="1332">
        <v>0.50860000000000005</v>
      </c>
      <c r="AA2138" s="1332">
        <v>0.48120000000000002</v>
      </c>
      <c r="AB2138" s="1332">
        <v>0.46700000000000003</v>
      </c>
      <c r="AC2138" s="1189">
        <f>SUM(E2138:AB2138)</f>
        <v>12.8568</v>
      </c>
      <c r="AD2138" s="1338">
        <f>MAX(E2138:AB2138)</f>
        <v>0.61240000000000006</v>
      </c>
      <c r="AE2138" s="3">
        <f>MIN(E2138:AB2138)</f>
        <v>0.441</v>
      </c>
    </row>
    <row r="2139" spans="1:31" s="3" customFormat="1" ht="12.75" customHeight="1">
      <c r="A2139" s="3323"/>
      <c r="B2139" s="3310"/>
      <c r="C2139" s="1191" t="s">
        <v>158</v>
      </c>
      <c r="D2139" s="1191" t="s">
        <v>157</v>
      </c>
      <c r="E2139" s="1333">
        <v>0.13780000000000001</v>
      </c>
      <c r="F2139" s="1333">
        <v>0.1348</v>
      </c>
      <c r="G2139" s="1333">
        <v>0.13239999999999999</v>
      </c>
      <c r="H2139" s="1326">
        <v>0.1328</v>
      </c>
      <c r="I2139" s="1333">
        <v>0.1336</v>
      </c>
      <c r="J2139" s="1333">
        <v>0.14360000000000001</v>
      </c>
      <c r="K2139" s="1333">
        <v>0.1454</v>
      </c>
      <c r="L2139" s="1333">
        <v>0.14580000000000001</v>
      </c>
      <c r="M2139" s="1333">
        <v>0.14480000000000001</v>
      </c>
      <c r="N2139" s="1326">
        <v>0.15079999999999999</v>
      </c>
      <c r="O2139" s="1333">
        <v>0.15820000000000001</v>
      </c>
      <c r="P2139" s="1333">
        <v>0.16120000000000001</v>
      </c>
      <c r="Q2139" s="1333">
        <v>0.14560000000000001</v>
      </c>
      <c r="R2139" s="1333">
        <v>0.151</v>
      </c>
      <c r="S2139" s="1333">
        <v>0.151</v>
      </c>
      <c r="T2139" s="1333">
        <v>0.15260000000000001</v>
      </c>
      <c r="U2139" s="1333">
        <v>0.15079999999999999</v>
      </c>
      <c r="V2139" s="1326">
        <v>0.1482</v>
      </c>
      <c r="W2139" s="1333">
        <v>0.14960000000000001</v>
      </c>
      <c r="X2139" s="1333">
        <v>0.15859999999999999</v>
      </c>
      <c r="Y2139" s="1333">
        <v>0.16520000000000001</v>
      </c>
      <c r="Z2139" s="1333">
        <v>0.1608</v>
      </c>
      <c r="AA2139" s="1333">
        <v>0.161</v>
      </c>
      <c r="AB2139" s="1333">
        <v>0.1552</v>
      </c>
      <c r="AC2139" s="1194">
        <f>SUM(E2139:AB2139)</f>
        <v>3.5707999999999993</v>
      </c>
    </row>
    <row r="2140" spans="1:31" s="3" customFormat="1" ht="12.75" customHeight="1">
      <c r="A2140" s="3323"/>
      <c r="B2140" s="3310"/>
      <c r="C2140" s="1191" t="s">
        <v>159</v>
      </c>
      <c r="D2140" s="1697" t="s">
        <v>160</v>
      </c>
      <c r="E2140" s="2317">
        <v>28</v>
      </c>
      <c r="F2140" s="2317">
        <v>26</v>
      </c>
      <c r="G2140" s="2317">
        <v>24</v>
      </c>
      <c r="H2140" s="2317">
        <v>25</v>
      </c>
      <c r="I2140" s="2317">
        <v>25</v>
      </c>
      <c r="J2140" s="2317">
        <v>27</v>
      </c>
      <c r="K2140" s="2317">
        <v>30</v>
      </c>
      <c r="L2140" s="2317">
        <v>33</v>
      </c>
      <c r="M2140" s="2317">
        <v>35</v>
      </c>
      <c r="N2140" s="2317">
        <v>32</v>
      </c>
      <c r="O2140" s="2317">
        <v>35</v>
      </c>
      <c r="P2140" s="2317">
        <v>31</v>
      </c>
      <c r="Q2140" s="2317">
        <v>32</v>
      </c>
      <c r="R2140" s="2317">
        <v>30</v>
      </c>
      <c r="S2140" s="2317">
        <v>31</v>
      </c>
      <c r="T2140" s="2317">
        <v>34</v>
      </c>
      <c r="U2140" s="2317">
        <v>35</v>
      </c>
      <c r="V2140" s="2317">
        <v>32</v>
      </c>
      <c r="W2140" s="2317">
        <v>29</v>
      </c>
      <c r="X2140" s="2317">
        <v>28</v>
      </c>
      <c r="Y2140" s="2317">
        <v>29</v>
      </c>
      <c r="Z2140" s="2317">
        <v>29</v>
      </c>
      <c r="AA2140" s="2317">
        <v>26</v>
      </c>
      <c r="AB2140" s="2317">
        <v>26</v>
      </c>
      <c r="AC2140" s="1194"/>
    </row>
    <row r="2141" spans="1:31" s="3" customFormat="1" ht="12.75" customHeight="1" thickBot="1">
      <c r="A2141" s="3325"/>
      <c r="B2141" s="3311"/>
      <c r="C2141" s="1209" t="s">
        <v>161</v>
      </c>
      <c r="D2141" s="1209"/>
      <c r="E2141" s="1268">
        <f t="shared" ref="E2141:AC2141" si="598">E2139/E2138</f>
        <v>0.30245829675153646</v>
      </c>
      <c r="F2141" s="1268">
        <f t="shared" si="598"/>
        <v>0.30346690679873933</v>
      </c>
      <c r="G2141" s="1268">
        <f t="shared" si="598"/>
        <v>0.30022675736961446</v>
      </c>
      <c r="H2141" s="1371">
        <f t="shared" si="598"/>
        <v>0.29603209986625056</v>
      </c>
      <c r="I2141" s="1268">
        <f t="shared" si="598"/>
        <v>0.2925974594831362</v>
      </c>
      <c r="J2141" s="1268">
        <f t="shared" si="598"/>
        <v>0.29767827529021562</v>
      </c>
      <c r="K2141" s="1268">
        <f t="shared" si="598"/>
        <v>0.27136991414706979</v>
      </c>
      <c r="L2141" s="1268">
        <f t="shared" si="598"/>
        <v>0.24211225506476258</v>
      </c>
      <c r="M2141" s="1268">
        <f t="shared" si="598"/>
        <v>0.2460910944935418</v>
      </c>
      <c r="N2141" s="1371">
        <f t="shared" si="598"/>
        <v>0.24624428478118873</v>
      </c>
      <c r="O2141" s="1268">
        <f t="shared" si="598"/>
        <v>0.2686820652173913</v>
      </c>
      <c r="P2141" s="1268">
        <f t="shared" si="598"/>
        <v>0.27056059080228267</v>
      </c>
      <c r="Q2141" s="1268">
        <f t="shared" si="598"/>
        <v>0.25733474726051608</v>
      </c>
      <c r="R2141" s="1268">
        <f t="shared" si="598"/>
        <v>0.25971792225662194</v>
      </c>
      <c r="S2141" s="1268">
        <f t="shared" si="598"/>
        <v>0.25971792225662194</v>
      </c>
      <c r="T2141" s="1268">
        <f t="shared" si="598"/>
        <v>0.25811907983761845</v>
      </c>
      <c r="U2141" s="1268">
        <f t="shared" si="598"/>
        <v>0.24810793024021058</v>
      </c>
      <c r="V2141" s="1371">
        <f t="shared" si="598"/>
        <v>0.25909090909090909</v>
      </c>
      <c r="W2141" s="1268">
        <f t="shared" si="598"/>
        <v>0.26449787835926453</v>
      </c>
      <c r="X2141" s="1268">
        <f t="shared" si="598"/>
        <v>0.28638497652582162</v>
      </c>
      <c r="Y2141" s="1268">
        <f t="shared" si="598"/>
        <v>0.31216931216931221</v>
      </c>
      <c r="Z2141" s="1268">
        <f t="shared" si="598"/>
        <v>0.31616201337003536</v>
      </c>
      <c r="AA2141" s="1268">
        <f t="shared" si="598"/>
        <v>0.3345802161263508</v>
      </c>
      <c r="AB2141" s="1268">
        <f t="shared" si="598"/>
        <v>0.33233404710920772</v>
      </c>
      <c r="AC2141" s="1212">
        <f t="shared" si="598"/>
        <v>0.27773629519009391</v>
      </c>
    </row>
    <row r="2142" spans="1:31" s="3" customFormat="1" ht="12.75" customHeight="1">
      <c r="A2142" s="3336" t="s">
        <v>183</v>
      </c>
      <c r="B2142" s="3309" t="s">
        <v>945</v>
      </c>
      <c r="C2142" s="1255" t="s">
        <v>156</v>
      </c>
      <c r="D2142" s="1239" t="s">
        <v>157</v>
      </c>
      <c r="E2142" s="1399">
        <v>0.13020000000000001</v>
      </c>
      <c r="F2142" s="1399">
        <v>0.12759999999999999</v>
      </c>
      <c r="G2142" s="1399">
        <v>0.13239999999999999</v>
      </c>
      <c r="H2142" s="1329">
        <v>0.1288</v>
      </c>
      <c r="I2142" s="1399">
        <v>0.127</v>
      </c>
      <c r="J2142" s="1399">
        <v>0.14000000000000001</v>
      </c>
      <c r="K2142" s="1399">
        <v>0.155</v>
      </c>
      <c r="L2142" s="1399">
        <v>0.20319999999999999</v>
      </c>
      <c r="M2142" s="1399">
        <v>0.2026</v>
      </c>
      <c r="N2142" s="1329">
        <v>0.1794</v>
      </c>
      <c r="O2142" s="1399">
        <v>0.1774</v>
      </c>
      <c r="P2142" s="1399">
        <v>0.17419999999999999</v>
      </c>
      <c r="Q2142" s="1399">
        <v>0.1694</v>
      </c>
      <c r="R2142" s="1399">
        <v>0.16039999999999999</v>
      </c>
      <c r="S2142" s="1399">
        <v>0.16600000000000001</v>
      </c>
      <c r="T2142" s="1399">
        <v>0.1716</v>
      </c>
      <c r="U2142" s="1399">
        <v>0.17199999999999999</v>
      </c>
      <c r="V2142" s="1329">
        <v>0.17599999999999999</v>
      </c>
      <c r="W2142" s="1399">
        <v>0.18479999999999999</v>
      </c>
      <c r="X2142" s="1399">
        <v>0.18060000000000001</v>
      </c>
      <c r="Y2142" s="1399">
        <v>0.17480000000000001</v>
      </c>
      <c r="Z2142" s="1399">
        <v>0.17480000000000001</v>
      </c>
      <c r="AA2142" s="1399">
        <v>0.14219999999999999</v>
      </c>
      <c r="AB2142" s="1399">
        <v>0.13200000000000001</v>
      </c>
      <c r="AC2142" s="1242">
        <f>SUM(E2142:AB2142)</f>
        <v>3.8824000000000005</v>
      </c>
      <c r="AD2142" s="1338">
        <f>MAX(E2142:AB2142)</f>
        <v>0.20319999999999999</v>
      </c>
      <c r="AE2142" s="3">
        <f>MIN(E2142:AB2142)</f>
        <v>0.127</v>
      </c>
    </row>
    <row r="2143" spans="1:31" s="3" customFormat="1" ht="12.75" customHeight="1">
      <c r="A2143" s="3323"/>
      <c r="B2143" s="3310"/>
      <c r="C2143" s="1191" t="s">
        <v>158</v>
      </c>
      <c r="D2143" s="1248" t="s">
        <v>157</v>
      </c>
      <c r="E2143" s="1333">
        <v>4.1399999999999999E-2</v>
      </c>
      <c r="F2143" s="1333">
        <v>4.0399999999999998E-2</v>
      </c>
      <c r="G2143" s="1333">
        <v>3.9E-2</v>
      </c>
      <c r="H2143" s="1326">
        <v>3.7999999999999999E-2</v>
      </c>
      <c r="I2143" s="1333">
        <v>3.9800000000000002E-2</v>
      </c>
      <c r="J2143" s="1333">
        <v>4.3400000000000001E-2</v>
      </c>
      <c r="K2143" s="1333">
        <v>4.58E-2</v>
      </c>
      <c r="L2143" s="1333">
        <v>4.3999999999999997E-2</v>
      </c>
      <c r="M2143" s="1333">
        <v>4.2999999999999997E-2</v>
      </c>
      <c r="N2143" s="1326">
        <v>4.7199999999999999E-2</v>
      </c>
      <c r="O2143" s="1333">
        <v>0.05</v>
      </c>
      <c r="P2143" s="1333">
        <v>5.2999999999999999E-2</v>
      </c>
      <c r="Q2143" s="1333">
        <v>4.7199999999999999E-2</v>
      </c>
      <c r="R2143" s="1333">
        <v>4.4999999999999998E-2</v>
      </c>
      <c r="S2143" s="1333">
        <v>4.7399999999999998E-2</v>
      </c>
      <c r="T2143" s="1333">
        <v>4.7399999999999998E-2</v>
      </c>
      <c r="U2143" s="1333">
        <v>4.6800000000000001E-2</v>
      </c>
      <c r="V2143" s="1326">
        <v>4.5199999999999997E-2</v>
      </c>
      <c r="W2143" s="1333">
        <v>4.4400000000000002E-2</v>
      </c>
      <c r="X2143" s="1333">
        <v>4.7600000000000003E-2</v>
      </c>
      <c r="Y2143" s="1333">
        <v>4.8599999999999997E-2</v>
      </c>
      <c r="Z2143" s="1333">
        <v>4.8000000000000001E-2</v>
      </c>
      <c r="AA2143" s="1333">
        <v>4.9799999999999997E-2</v>
      </c>
      <c r="AB2143" s="1333">
        <v>4.9200000000000001E-2</v>
      </c>
      <c r="AC2143" s="1194">
        <f>SUM(E2143:AB2143)</f>
        <v>1.0915999999999999</v>
      </c>
    </row>
    <row r="2144" spans="1:31" s="3" customFormat="1" ht="12.75" customHeight="1">
      <c r="A2144" s="3323"/>
      <c r="B2144" s="3310"/>
      <c r="C2144" s="1191" t="s">
        <v>159</v>
      </c>
      <c r="D2144" s="2308" t="s">
        <v>160</v>
      </c>
      <c r="E2144" s="2318">
        <v>6</v>
      </c>
      <c r="F2144" s="2318">
        <v>7</v>
      </c>
      <c r="G2144" s="2318">
        <v>7</v>
      </c>
      <c r="H2144" s="2318">
        <v>6</v>
      </c>
      <c r="I2144" s="2318">
        <v>7</v>
      </c>
      <c r="J2144" s="2318">
        <v>8</v>
      </c>
      <c r="K2144" s="2318">
        <v>9</v>
      </c>
      <c r="L2144" s="2318">
        <v>12</v>
      </c>
      <c r="M2144" s="2318">
        <v>9</v>
      </c>
      <c r="N2144" s="2318">
        <v>9</v>
      </c>
      <c r="O2144" s="2318">
        <v>10</v>
      </c>
      <c r="P2144" s="2318">
        <v>9</v>
      </c>
      <c r="Q2144" s="2318">
        <v>9</v>
      </c>
      <c r="R2144" s="2318">
        <v>9</v>
      </c>
      <c r="S2144" s="2318">
        <v>10</v>
      </c>
      <c r="T2144" s="2318">
        <v>10</v>
      </c>
      <c r="U2144" s="2318">
        <v>10</v>
      </c>
      <c r="V2144" s="2318">
        <v>10</v>
      </c>
      <c r="W2144" s="2318">
        <v>10</v>
      </c>
      <c r="X2144" s="2318">
        <v>11</v>
      </c>
      <c r="Y2144" s="2318">
        <v>10</v>
      </c>
      <c r="Z2144" s="2318">
        <v>9</v>
      </c>
      <c r="AA2144" s="2318">
        <v>7</v>
      </c>
      <c r="AB2144" s="2318">
        <v>8</v>
      </c>
      <c r="AC2144" s="1194"/>
    </row>
    <row r="2145" spans="1:30" s="3" customFormat="1" ht="12.75" customHeight="1" thickBot="1">
      <c r="A2145" s="3325"/>
      <c r="B2145" s="3311"/>
      <c r="C2145" s="1209" t="s">
        <v>161</v>
      </c>
      <c r="D2145" s="1209"/>
      <c r="E2145" s="1268">
        <f t="shared" ref="E2145:AC2145" si="599">E2143/E2142</f>
        <v>0.3179723502304147</v>
      </c>
      <c r="F2145" s="1268">
        <f t="shared" si="599"/>
        <v>0.31661442006269591</v>
      </c>
      <c r="G2145" s="1268">
        <f t="shared" si="599"/>
        <v>0.29456193353474325</v>
      </c>
      <c r="H2145" s="1371">
        <f t="shared" si="599"/>
        <v>0.29503105590062112</v>
      </c>
      <c r="I2145" s="1268">
        <f t="shared" si="599"/>
        <v>0.31338582677165355</v>
      </c>
      <c r="J2145" s="1268">
        <f t="shared" si="599"/>
        <v>0.31</v>
      </c>
      <c r="K2145" s="1268">
        <f t="shared" si="599"/>
        <v>0.29548387096774192</v>
      </c>
      <c r="L2145" s="1268">
        <f t="shared" si="599"/>
        <v>0.21653543307086615</v>
      </c>
      <c r="M2145" s="1268">
        <f t="shared" si="599"/>
        <v>0.21224086870681144</v>
      </c>
      <c r="N2145" s="1371">
        <f t="shared" si="599"/>
        <v>0.26309921962095872</v>
      </c>
      <c r="O2145" s="1268">
        <f t="shared" si="599"/>
        <v>0.28184892897406993</v>
      </c>
      <c r="P2145" s="1268">
        <f t="shared" si="599"/>
        <v>0.30424799081515502</v>
      </c>
      <c r="Q2145" s="1268">
        <f t="shared" si="599"/>
        <v>0.27863046044864226</v>
      </c>
      <c r="R2145" s="1268">
        <f t="shared" si="599"/>
        <v>0.28054862842892769</v>
      </c>
      <c r="S2145" s="1268">
        <f t="shared" si="599"/>
        <v>0.28554216867469878</v>
      </c>
      <c r="T2145" s="1268">
        <f t="shared" si="599"/>
        <v>0.2762237762237762</v>
      </c>
      <c r="U2145" s="1268">
        <f t="shared" si="599"/>
        <v>0.27209302325581397</v>
      </c>
      <c r="V2145" s="1371">
        <f t="shared" si="599"/>
        <v>0.25681818181818183</v>
      </c>
      <c r="W2145" s="1268">
        <f t="shared" si="599"/>
        <v>0.24025974025974028</v>
      </c>
      <c r="X2145" s="1268">
        <f t="shared" si="599"/>
        <v>0.26356589147286824</v>
      </c>
      <c r="Y2145" s="1268">
        <f t="shared" si="599"/>
        <v>0.2780320366132723</v>
      </c>
      <c r="Z2145" s="1268">
        <f t="shared" si="599"/>
        <v>0.27459954233409611</v>
      </c>
      <c r="AA2145" s="1268">
        <f t="shared" si="599"/>
        <v>0.35021097046413502</v>
      </c>
      <c r="AB2145" s="1268">
        <f t="shared" si="599"/>
        <v>0.37272727272727274</v>
      </c>
      <c r="AC2145" s="1212">
        <f t="shared" si="599"/>
        <v>0.2811662888934679</v>
      </c>
    </row>
    <row r="2146" spans="1:30" s="3" customFormat="1" ht="12.75" customHeight="1">
      <c r="A2146" s="1384" t="s">
        <v>154</v>
      </c>
      <c r="B2146" s="1261" t="s">
        <v>191</v>
      </c>
      <c r="C2146" s="1186" t="s">
        <v>156</v>
      </c>
      <c r="D2146" s="1245" t="s">
        <v>157</v>
      </c>
      <c r="E2146" s="1332">
        <v>2.2210000000000001E-2</v>
      </c>
      <c r="F2146" s="1332">
        <v>2.2239999999999999E-2</v>
      </c>
      <c r="G2146" s="1332">
        <v>2.215E-2</v>
      </c>
      <c r="H2146" s="1325">
        <v>2.2630000000000001E-2</v>
      </c>
      <c r="I2146" s="1332">
        <v>2.206E-2</v>
      </c>
      <c r="J2146" s="1332">
        <v>2.256E-2</v>
      </c>
      <c r="K2146" s="1332">
        <v>2.172E-2</v>
      </c>
      <c r="L2146" s="1332">
        <v>2.1489999999999999E-2</v>
      </c>
      <c r="M2146" s="1332">
        <v>2.2190000000000001E-2</v>
      </c>
      <c r="N2146" s="1325">
        <v>2.206E-2</v>
      </c>
      <c r="O2146" s="1332">
        <v>2.282E-2</v>
      </c>
      <c r="P2146" s="1332">
        <v>2.2669999999999999E-2</v>
      </c>
      <c r="Q2146" s="1332">
        <v>2.222E-2</v>
      </c>
      <c r="R2146" s="1332">
        <v>2.189E-2</v>
      </c>
      <c r="S2146" s="1332">
        <v>2.2200000000000001E-2</v>
      </c>
      <c r="T2146" s="1332">
        <v>2.1940000000000001E-2</v>
      </c>
      <c r="U2146" s="1332">
        <v>2.0979999999999999E-2</v>
      </c>
      <c r="V2146" s="1325">
        <v>2.1649999999999999E-2</v>
      </c>
      <c r="W2146" s="1332">
        <v>2.147E-2</v>
      </c>
      <c r="X2146" s="1332">
        <v>2.1160000000000002E-2</v>
      </c>
      <c r="Y2146" s="1332">
        <v>2.1329999999999998E-2</v>
      </c>
      <c r="Z2146" s="1332">
        <v>2.1059999999999999E-2</v>
      </c>
      <c r="AA2146" s="1332">
        <v>2.104E-2</v>
      </c>
      <c r="AB2146" s="1332">
        <v>2.0809999999999999E-2</v>
      </c>
      <c r="AC2146" s="1189">
        <f>SUM(E2146:AB2146)</f>
        <v>0.52455000000000007</v>
      </c>
      <c r="AD2146" s="1262">
        <f>MAX(E2146:AB2146)</f>
        <v>2.282E-2</v>
      </c>
    </row>
    <row r="2147" spans="1:30" s="3" customFormat="1" ht="12.75" customHeight="1">
      <c r="A2147" s="1345"/>
      <c r="B2147" s="1346" t="s">
        <v>192</v>
      </c>
      <c r="C2147" s="1209" t="s">
        <v>156</v>
      </c>
      <c r="D2147" s="1243" t="s">
        <v>157</v>
      </c>
      <c r="E2147" s="1491">
        <v>3.4299999999999999E-3</v>
      </c>
      <c r="F2147" s="1491">
        <v>3.29E-3</v>
      </c>
      <c r="G2147" s="1491">
        <v>3.4299999999999999E-3</v>
      </c>
      <c r="H2147" s="1371">
        <v>3.3999999999999998E-3</v>
      </c>
      <c r="I2147" s="1491">
        <v>3.5999999999999999E-3</v>
      </c>
      <c r="J2147" s="1491">
        <v>3.2299999999999998E-3</v>
      </c>
      <c r="K2147" s="1491">
        <v>3.3300000000000001E-3</v>
      </c>
      <c r="L2147" s="1491">
        <v>3.5899999999999999E-3</v>
      </c>
      <c r="M2147" s="1491">
        <v>3.0999999999999999E-3</v>
      </c>
      <c r="N2147" s="1371">
        <v>2.9399999999999999E-3</v>
      </c>
      <c r="O2147" s="1491">
        <v>3.3400000000000001E-3</v>
      </c>
      <c r="P2147" s="1491">
        <v>3.3999999999999998E-3</v>
      </c>
      <c r="Q2147" s="1491">
        <v>3.3500000000000001E-3</v>
      </c>
      <c r="R2147" s="1491">
        <v>3.4299999999999999E-3</v>
      </c>
      <c r="S2147" s="1491">
        <v>3.2499999999999999E-3</v>
      </c>
      <c r="T2147" s="1491">
        <v>3.3800000000000002E-3</v>
      </c>
      <c r="U2147" s="1491">
        <v>3.3300000000000001E-3</v>
      </c>
      <c r="V2147" s="1371">
        <v>3.0699999999999998E-3</v>
      </c>
      <c r="W2147" s="1491">
        <v>3.0400000000000002E-3</v>
      </c>
      <c r="X2147" s="1491">
        <v>3.0000000000000001E-3</v>
      </c>
      <c r="Y2147" s="1491">
        <v>3.4399999999999999E-3</v>
      </c>
      <c r="Z2147" s="1491">
        <v>3.32E-3</v>
      </c>
      <c r="AA2147" s="1491">
        <v>3.0899999999999999E-3</v>
      </c>
      <c r="AB2147" s="1491">
        <v>3.1099999999999999E-3</v>
      </c>
      <c r="AC2147" s="1212">
        <f>SUM(E2147:AB2147)</f>
        <v>7.8890000000000002E-2</v>
      </c>
      <c r="AD2147" s="1262">
        <f>MAX(E2147:AB2147)</f>
        <v>3.5999999999999999E-3</v>
      </c>
    </row>
    <row r="2148" spans="1:30" s="3" customFormat="1" ht="12.75" customHeight="1">
      <c r="A2148" s="3304" t="s">
        <v>193</v>
      </c>
      <c r="B2148" s="3326"/>
      <c r="C2148" s="1255" t="s">
        <v>156</v>
      </c>
      <c r="D2148" s="1255"/>
      <c r="E2148" s="1269">
        <f t="shared" ref="E2148:AC2148" si="600">E2114+E2118+E2122+E2126+E2130+E2134+E2138+E2142+E2146</f>
        <v>3.2515299999999998</v>
      </c>
      <c r="F2148" s="1269">
        <f t="shared" si="600"/>
        <v>3.1690800000000001</v>
      </c>
      <c r="G2148" s="1269">
        <f t="shared" si="600"/>
        <v>3.1786699999999999</v>
      </c>
      <c r="H2148" s="1311">
        <f t="shared" si="600"/>
        <v>3.1805099999999999</v>
      </c>
      <c r="I2148" s="1269">
        <f t="shared" si="600"/>
        <v>3.2397800000000001</v>
      </c>
      <c r="J2148" s="1269">
        <f t="shared" si="600"/>
        <v>3.4559199999999999</v>
      </c>
      <c r="K2148" s="1269">
        <f t="shared" si="600"/>
        <v>4.0084799999999996</v>
      </c>
      <c r="L2148" s="1269">
        <f t="shared" si="600"/>
        <v>4.4195700000000002</v>
      </c>
      <c r="M2148" s="1269">
        <f t="shared" si="600"/>
        <v>4.3220700000000001</v>
      </c>
      <c r="N2148" s="1311">
        <f t="shared" si="600"/>
        <v>3.8573400000000002</v>
      </c>
      <c r="O2148" s="1269">
        <f t="shared" si="600"/>
        <v>3.5424999999999995</v>
      </c>
      <c r="P2148" s="1269">
        <f t="shared" si="600"/>
        <v>3.4956700000000001</v>
      </c>
      <c r="Q2148" s="1269">
        <f t="shared" si="600"/>
        <v>3.6357399999999997</v>
      </c>
      <c r="R2148" s="1269">
        <f t="shared" si="600"/>
        <v>4.1414099999999996</v>
      </c>
      <c r="S2148" s="1269">
        <f t="shared" si="600"/>
        <v>4.08528</v>
      </c>
      <c r="T2148" s="1269">
        <f t="shared" si="600"/>
        <v>4.0968999999999998</v>
      </c>
      <c r="U2148" s="1269">
        <f t="shared" si="600"/>
        <v>4.2744599999999995</v>
      </c>
      <c r="V2148" s="1311">
        <f t="shared" si="600"/>
        <v>4.2506900000000005</v>
      </c>
      <c r="W2148" s="1269">
        <f t="shared" si="600"/>
        <v>4.1590699999999998</v>
      </c>
      <c r="X2148" s="1269">
        <f t="shared" si="600"/>
        <v>3.99824</v>
      </c>
      <c r="Y2148" s="1269">
        <f t="shared" si="600"/>
        <v>3.8856899999999994</v>
      </c>
      <c r="Z2148" s="1269">
        <f t="shared" si="600"/>
        <v>3.7269399999999995</v>
      </c>
      <c r="AA2148" s="1269">
        <f t="shared" si="600"/>
        <v>3.44408</v>
      </c>
      <c r="AB2148" s="1269">
        <f t="shared" si="600"/>
        <v>3.2057700000000002</v>
      </c>
      <c r="AC2148" s="1242">
        <f t="shared" si="600"/>
        <v>90.025390000000002</v>
      </c>
    </row>
    <row r="2149" spans="1:30" s="3" customFormat="1" ht="12.75" customHeight="1">
      <c r="A2149" s="3327"/>
      <c r="B2149" s="3328"/>
      <c r="C2149" s="1209" t="s">
        <v>158</v>
      </c>
      <c r="D2149" s="1209"/>
      <c r="E2149" s="1268">
        <f t="shared" ref="E2149:AC2149" si="601">E2115+E2119+E2123+E2127+E2131+E2135+E2139+E2143</f>
        <v>0.83000000000000007</v>
      </c>
      <c r="F2149" s="1268">
        <f t="shared" si="601"/>
        <v>0.80099999999999993</v>
      </c>
      <c r="G2149" s="1268">
        <f t="shared" si="601"/>
        <v>0.78699999999999992</v>
      </c>
      <c r="H2149" s="1312">
        <f t="shared" si="601"/>
        <v>0.77700000000000002</v>
      </c>
      <c r="I2149" s="1268">
        <f t="shared" si="601"/>
        <v>0.79200000000000004</v>
      </c>
      <c r="J2149" s="1268">
        <f t="shared" si="601"/>
        <v>0.81819999999999993</v>
      </c>
      <c r="K2149" s="1268">
        <f t="shared" si="601"/>
        <v>0.90059999999999996</v>
      </c>
      <c r="L2149" s="1268">
        <f t="shared" si="601"/>
        <v>0.88808000000000009</v>
      </c>
      <c r="M2149" s="1268">
        <f t="shared" si="601"/>
        <v>0.84820000000000007</v>
      </c>
      <c r="N2149" s="1312">
        <f t="shared" si="601"/>
        <v>0.78880000000000006</v>
      </c>
      <c r="O2149" s="1268">
        <f t="shared" si="601"/>
        <v>0.76960000000000006</v>
      </c>
      <c r="P2149" s="1268">
        <f t="shared" si="601"/>
        <v>0.77080000000000004</v>
      </c>
      <c r="Q2149" s="1268">
        <f t="shared" si="601"/>
        <v>0.73840000000000006</v>
      </c>
      <c r="R2149" s="1268">
        <f t="shared" si="601"/>
        <v>0.88519999999999999</v>
      </c>
      <c r="S2149" s="1268">
        <f t="shared" si="601"/>
        <v>0.92280000000000006</v>
      </c>
      <c r="T2149" s="1268">
        <f t="shared" si="601"/>
        <v>0.91859999999999997</v>
      </c>
      <c r="U2149" s="1268">
        <f t="shared" si="601"/>
        <v>0.9453999999999998</v>
      </c>
      <c r="V2149" s="1312">
        <f t="shared" si="601"/>
        <v>0.9224</v>
      </c>
      <c r="W2149" s="1268">
        <f t="shared" si="601"/>
        <v>0.91359999999999997</v>
      </c>
      <c r="X2149" s="1268">
        <f t="shared" si="601"/>
        <v>0.94219999999999993</v>
      </c>
      <c r="Y2149" s="1268">
        <f t="shared" si="601"/>
        <v>0.93199999999999994</v>
      </c>
      <c r="Z2149" s="1268">
        <f t="shared" si="601"/>
        <v>0.9081999999999999</v>
      </c>
      <c r="AA2149" s="1268">
        <f t="shared" si="601"/>
        <v>0.91539999999999988</v>
      </c>
      <c r="AB2149" s="1268">
        <f t="shared" si="601"/>
        <v>0.86840000000000006</v>
      </c>
      <c r="AC2149" s="1212">
        <f t="shared" si="601"/>
        <v>20.583879999999997</v>
      </c>
    </row>
    <row r="2150" spans="1:30" s="3" customFormat="1" ht="12.75" customHeight="1">
      <c r="A2150" s="3329" t="s">
        <v>194</v>
      </c>
      <c r="B2150" s="3330"/>
      <c r="C2150" s="1239" t="s">
        <v>156</v>
      </c>
      <c r="D2150" s="1239"/>
      <c r="E2150" s="1269">
        <f t="shared" ref="E2150:AC2150" si="602">E2100+E2104-E2148</f>
        <v>-9.1299999999998604E-3</v>
      </c>
      <c r="F2150" s="1269">
        <f t="shared" si="602"/>
        <v>-9.4799999999999329E-3</v>
      </c>
      <c r="G2150" s="1269">
        <f t="shared" si="602"/>
        <v>-8.2699999999999996E-3</v>
      </c>
      <c r="H2150" s="1311">
        <f t="shared" si="602"/>
        <v>-7.7100000000003277E-3</v>
      </c>
      <c r="I2150" s="1269">
        <f t="shared" si="602"/>
        <v>-8.1799999999998541E-3</v>
      </c>
      <c r="J2150" s="1269">
        <f t="shared" si="602"/>
        <v>-1.0720000000000063E-2</v>
      </c>
      <c r="K2150" s="1269">
        <f t="shared" si="602"/>
        <v>-1.1279999999999291E-2</v>
      </c>
      <c r="L2150" s="1269">
        <f t="shared" si="602"/>
        <v>-1.317000000000057E-2</v>
      </c>
      <c r="M2150" s="1269">
        <f t="shared" si="602"/>
        <v>-1.2870000000000381E-2</v>
      </c>
      <c r="N2150" s="1311">
        <f t="shared" si="602"/>
        <v>-1.3740000000000308E-2</v>
      </c>
      <c r="O2150" s="1269">
        <f t="shared" si="602"/>
        <v>-1.0899999999999466E-2</v>
      </c>
      <c r="P2150" s="1269">
        <f t="shared" si="602"/>
        <v>-1.2070000000000025E-2</v>
      </c>
      <c r="Q2150" s="1269">
        <f t="shared" si="602"/>
        <v>-1.0539999999999328E-2</v>
      </c>
      <c r="R2150" s="1269">
        <f t="shared" si="602"/>
        <v>-1.3409999999999478E-2</v>
      </c>
      <c r="S2150" s="1269">
        <f t="shared" si="602"/>
        <v>-1.2480000000000047E-2</v>
      </c>
      <c r="T2150" s="1269">
        <f t="shared" si="602"/>
        <v>-1.330000000000009E-2</v>
      </c>
      <c r="U2150" s="1269">
        <f t="shared" si="602"/>
        <v>-1.4459999999999695E-2</v>
      </c>
      <c r="V2150" s="1311">
        <f t="shared" si="602"/>
        <v>-1.349000000000089E-2</v>
      </c>
      <c r="W2150" s="1269">
        <f t="shared" si="602"/>
        <v>-1.4269999999999783E-2</v>
      </c>
      <c r="X2150" s="1269">
        <f t="shared" si="602"/>
        <v>-1.3040000000000163E-2</v>
      </c>
      <c r="Y2150" s="1269">
        <f t="shared" si="602"/>
        <v>-1.2089999999999268E-2</v>
      </c>
      <c r="Z2150" s="1269">
        <f t="shared" si="602"/>
        <v>-1.2939999999999063E-2</v>
      </c>
      <c r="AA2150" s="1269">
        <f t="shared" si="602"/>
        <v>-8.4800000000000431E-3</v>
      </c>
      <c r="AB2150" s="1269">
        <f t="shared" si="602"/>
        <v>-1.1370000000000324E-2</v>
      </c>
      <c r="AC2150" s="1242">
        <f t="shared" si="602"/>
        <v>-0.27739000000001113</v>
      </c>
    </row>
    <row r="2151" spans="1:30" s="3" customFormat="1" ht="12.75" customHeight="1">
      <c r="A2151" s="3331"/>
      <c r="B2151" s="3332"/>
      <c r="C2151" s="1243" t="s">
        <v>158</v>
      </c>
      <c r="D2151" s="1243"/>
      <c r="E2151" s="1314">
        <f t="shared" ref="E2151:AC2151" si="603">E2101+E2105-E2149</f>
        <v>3.9999999999995595E-4</v>
      </c>
      <c r="F2151" s="1314">
        <f t="shared" si="603"/>
        <v>-5.9999999999993392E-4</v>
      </c>
      <c r="G2151" s="1314">
        <f t="shared" si="603"/>
        <v>-9.9999999999988987E-4</v>
      </c>
      <c r="H2151" s="1315">
        <f t="shared" si="603"/>
        <v>-6.0000000000004494E-4</v>
      </c>
      <c r="I2151" s="1314">
        <f t="shared" si="603"/>
        <v>1.1999999999999789E-3</v>
      </c>
      <c r="J2151" s="1314">
        <f t="shared" si="603"/>
        <v>2.00000000000089E-4</v>
      </c>
      <c r="K2151" s="1314">
        <f t="shared" si="603"/>
        <v>1.8000000000000238E-3</v>
      </c>
      <c r="L2151" s="1314">
        <f t="shared" si="603"/>
        <v>7.1199999999999042E-3</v>
      </c>
      <c r="M2151" s="1314">
        <f t="shared" si="603"/>
        <v>7.3999999999999622E-3</v>
      </c>
      <c r="N2151" s="1315">
        <f t="shared" si="603"/>
        <v>3.1999999999999806E-3</v>
      </c>
      <c r="O2151" s="1314">
        <f t="shared" si="603"/>
        <v>2.0000000000000018E-3</v>
      </c>
      <c r="P2151" s="1314">
        <f t="shared" si="603"/>
        <v>8.0000000000002292E-4</v>
      </c>
      <c r="Q2151" s="1314">
        <f t="shared" si="603"/>
        <v>3.1999999999999806E-3</v>
      </c>
      <c r="R2151" s="1314">
        <f t="shared" si="603"/>
        <v>5.1999999999999824E-3</v>
      </c>
      <c r="S2151" s="1314">
        <f t="shared" si="603"/>
        <v>2.3999999999999577E-3</v>
      </c>
      <c r="T2151" s="1314">
        <f t="shared" si="603"/>
        <v>1.8000000000000238E-3</v>
      </c>
      <c r="U2151" s="1314">
        <f t="shared" si="603"/>
        <v>2.0000000000020002E-4</v>
      </c>
      <c r="V2151" s="1315">
        <f t="shared" si="603"/>
        <v>1.5999999999999348E-3</v>
      </c>
      <c r="W2151" s="1314">
        <f t="shared" si="603"/>
        <v>7.9999999999991189E-4</v>
      </c>
      <c r="X2151" s="1314">
        <f t="shared" si="603"/>
        <v>-1.3999999999999568E-3</v>
      </c>
      <c r="Y2151" s="1314">
        <f t="shared" si="603"/>
        <v>-2.0000000000000018E-3</v>
      </c>
      <c r="Z2151" s="1314">
        <f t="shared" si="603"/>
        <v>-2.1999999999998687E-3</v>
      </c>
      <c r="AA2151" s="1314">
        <f t="shared" si="603"/>
        <v>-3.3999999999999586E-3</v>
      </c>
      <c r="AB2151" s="1314">
        <f t="shared" si="603"/>
        <v>-5.6000000000000494E-3</v>
      </c>
      <c r="AC2151" s="1212">
        <f t="shared" si="603"/>
        <v>2.2520000000003648E-2</v>
      </c>
    </row>
    <row r="2152" spans="1:30" s="1161" customFormat="1" ht="12.75" customHeight="1">
      <c r="A2152" s="3312" t="s">
        <v>328</v>
      </c>
      <c r="B2152" s="3313"/>
      <c r="C2152" s="1275" t="s">
        <v>156</v>
      </c>
      <c r="D2152" s="1351"/>
      <c r="E2152" s="1178"/>
      <c r="F2152" s="1178"/>
      <c r="G2152" s="1178"/>
      <c r="H2152" s="1178"/>
      <c r="I2152" s="1178"/>
      <c r="J2152" s="1178"/>
      <c r="K2152" s="1178"/>
      <c r="L2152" s="1178"/>
      <c r="M2152" s="1178"/>
      <c r="N2152" s="1178"/>
      <c r="O2152" s="1178"/>
      <c r="P2152" s="1178"/>
      <c r="Q2152" s="1178"/>
      <c r="R2152" s="1178"/>
      <c r="S2152" s="1178"/>
      <c r="T2152" s="1178"/>
      <c r="U2152" s="1178"/>
      <c r="V2152" s="1178"/>
      <c r="W2152" s="1178"/>
      <c r="X2152" s="1178"/>
      <c r="Y2152" s="1178"/>
      <c r="Z2152" s="1178"/>
      <c r="AA2152" s="1178"/>
      <c r="AB2152" s="1178"/>
      <c r="AC2152" s="1352"/>
    </row>
    <row r="2153" spans="1:30" s="1161" customFormat="1" ht="12.75" customHeight="1">
      <c r="A2153" s="3314"/>
      <c r="B2153" s="3315"/>
      <c r="C2153" s="1280" t="s">
        <v>158</v>
      </c>
      <c r="D2153" s="1353"/>
      <c r="E2153" s="1354"/>
      <c r="F2153" s="1354"/>
      <c r="G2153" s="1354"/>
      <c r="H2153" s="1354"/>
      <c r="I2153" s="1354"/>
      <c r="J2153" s="1354"/>
      <c r="K2153" s="1354"/>
      <c r="L2153" s="1354"/>
      <c r="M2153" s="1354"/>
      <c r="N2153" s="1354"/>
      <c r="O2153" s="1354"/>
      <c r="P2153" s="1354"/>
      <c r="Q2153" s="1354"/>
      <c r="R2153" s="1354"/>
      <c r="S2153" s="1354"/>
      <c r="T2153" s="1354"/>
      <c r="U2153" s="1354"/>
      <c r="V2153" s="1354"/>
      <c r="W2153" s="1354"/>
      <c r="X2153" s="1354"/>
      <c r="Y2153" s="1354"/>
      <c r="Z2153" s="1354"/>
      <c r="AA2153" s="1354"/>
      <c r="AB2153" s="1354"/>
      <c r="AC2153" s="1355"/>
    </row>
    <row r="2154" spans="1:30" s="3" customFormat="1" ht="12.75" customHeight="1">
      <c r="A2154" s="1356"/>
      <c r="C2154" s="1357" t="s">
        <v>219</v>
      </c>
      <c r="H2154" s="1358">
        <f>H2114+H2118+H2122+H2130+H2134+H2138+H2142</f>
        <v>3.15788</v>
      </c>
      <c r="N2154" s="1358">
        <f>N2114+N2118+N2122+N2130+N2134+N2138+N2142</f>
        <v>3.83528</v>
      </c>
      <c r="V2154" s="1358">
        <f>V2114+V2118+V2122+V2130+V2134+V2138+V2142</f>
        <v>4.2290400000000004</v>
      </c>
      <c r="Y2154" s="1358">
        <f>Y2114+Y2118+Y2122+Y2130+Y2134+Y2138+Y2142</f>
        <v>3.8643599999999996</v>
      </c>
    </row>
    <row r="2155" spans="1:30" s="3" customFormat="1" ht="12.75" customHeight="1">
      <c r="A2155" s="1169" t="s">
        <v>147</v>
      </c>
      <c r="B2155" s="1170" t="s">
        <v>148</v>
      </c>
      <c r="C2155" s="1172" t="s">
        <v>149</v>
      </c>
      <c r="D2155" s="1172" t="s">
        <v>150</v>
      </c>
      <c r="E2155" s="3299" t="s">
        <v>151</v>
      </c>
      <c r="F2155" s="3299"/>
      <c r="G2155" s="3299"/>
      <c r="H2155" s="3299"/>
      <c r="I2155" s="3299"/>
      <c r="J2155" s="3299"/>
      <c r="K2155" s="3299"/>
      <c r="L2155" s="3299"/>
      <c r="M2155" s="3299"/>
      <c r="N2155" s="3299"/>
      <c r="O2155" s="3299"/>
      <c r="P2155" s="3299"/>
      <c r="Q2155" s="3299"/>
      <c r="R2155" s="3299"/>
      <c r="S2155" s="3299"/>
      <c r="T2155" s="3299"/>
      <c r="U2155" s="3299"/>
      <c r="V2155" s="3299"/>
      <c r="W2155" s="3299"/>
      <c r="X2155" s="3299"/>
      <c r="Y2155" s="3299"/>
      <c r="Z2155" s="3299"/>
      <c r="AA2155" s="3299"/>
      <c r="AB2155" s="3299"/>
      <c r="AC2155" s="3288" t="s">
        <v>152</v>
      </c>
    </row>
    <row r="2156" spans="1:30" s="1161" customFormat="1" ht="12.75" customHeight="1">
      <c r="A2156" s="1174" t="s">
        <v>946</v>
      </c>
      <c r="B2156" s="1174"/>
      <c r="C2156" s="1174"/>
      <c r="D2156" s="1174"/>
      <c r="E2156" s="1175">
        <v>1</v>
      </c>
      <c r="F2156" s="1175">
        <v>2</v>
      </c>
      <c r="G2156" s="1175">
        <v>3</v>
      </c>
      <c r="H2156" s="1175">
        <v>4</v>
      </c>
      <c r="I2156" s="1175">
        <v>5</v>
      </c>
      <c r="J2156" s="1175">
        <v>6</v>
      </c>
      <c r="K2156" s="1175">
        <v>7</v>
      </c>
      <c r="L2156" s="1175">
        <v>8</v>
      </c>
      <c r="M2156" s="1175">
        <v>9</v>
      </c>
      <c r="N2156" s="1175">
        <v>10</v>
      </c>
      <c r="O2156" s="1175">
        <v>11</v>
      </c>
      <c r="P2156" s="1175">
        <v>12</v>
      </c>
      <c r="Q2156" s="1175">
        <v>13</v>
      </c>
      <c r="R2156" s="1175">
        <v>14</v>
      </c>
      <c r="S2156" s="1175">
        <v>15</v>
      </c>
      <c r="T2156" s="1175">
        <v>16</v>
      </c>
      <c r="U2156" s="1175">
        <v>17</v>
      </c>
      <c r="V2156" s="1175">
        <v>18</v>
      </c>
      <c r="W2156" s="1175">
        <v>19</v>
      </c>
      <c r="X2156" s="1175">
        <v>20</v>
      </c>
      <c r="Y2156" s="1175">
        <v>21</v>
      </c>
      <c r="Z2156" s="1175">
        <v>22</v>
      </c>
      <c r="AA2156" s="1175">
        <v>23</v>
      </c>
      <c r="AB2156" s="1175">
        <v>24</v>
      </c>
      <c r="AC2156" s="3289"/>
    </row>
    <row r="2157" spans="1:30" s="1161" customFormat="1" ht="12.75" customHeight="1">
      <c r="A2157" s="1177" t="s">
        <v>281</v>
      </c>
      <c r="B2157" s="1178"/>
      <c r="C2157" s="1179"/>
      <c r="D2157" s="1179"/>
      <c r="E2157" s="1178">
        <v>5</v>
      </c>
      <c r="F2157" s="1178">
        <v>5</v>
      </c>
      <c r="G2157" s="1178">
        <v>5</v>
      </c>
      <c r="H2157" s="1178">
        <v>5</v>
      </c>
      <c r="I2157" s="1178">
        <v>5</v>
      </c>
      <c r="J2157" s="1178">
        <v>5</v>
      </c>
      <c r="K2157" s="1178">
        <v>5</v>
      </c>
      <c r="L2157" s="1178">
        <v>5</v>
      </c>
      <c r="M2157" s="1178">
        <v>5</v>
      </c>
      <c r="N2157" s="1178">
        <v>5</v>
      </c>
      <c r="O2157" s="1178">
        <v>5</v>
      </c>
      <c r="P2157" s="1178">
        <v>5</v>
      </c>
      <c r="Q2157" s="1178">
        <v>5</v>
      </c>
      <c r="R2157" s="1178">
        <v>5</v>
      </c>
      <c r="S2157" s="1178">
        <v>5</v>
      </c>
      <c r="T2157" s="1178">
        <v>5</v>
      </c>
      <c r="U2157" s="1178">
        <v>5</v>
      </c>
      <c r="V2157" s="1178">
        <v>5</v>
      </c>
      <c r="W2157" s="1178">
        <v>5</v>
      </c>
      <c r="X2157" s="1178">
        <v>5</v>
      </c>
      <c r="Y2157" s="1178">
        <v>5</v>
      </c>
      <c r="Z2157" s="1178">
        <v>5</v>
      </c>
      <c r="AA2157" s="1178">
        <v>5</v>
      </c>
      <c r="AB2157" s="1178">
        <v>5</v>
      </c>
      <c r="AC2157" s="1291"/>
    </row>
    <row r="2158" spans="1:30" s="1161" customFormat="1" ht="12.75" customHeight="1">
      <c r="A2158" s="1181" t="s">
        <v>282</v>
      </c>
      <c r="B2158" s="1624"/>
      <c r="C2158" s="1625"/>
      <c r="D2158" s="1625"/>
      <c r="E2158" s="1624">
        <v>6</v>
      </c>
      <c r="F2158" s="1624">
        <v>6</v>
      </c>
      <c r="G2158" s="1624">
        <v>6</v>
      </c>
      <c r="H2158" s="1624">
        <v>6</v>
      </c>
      <c r="I2158" s="1624">
        <v>6</v>
      </c>
      <c r="J2158" s="1624">
        <v>6</v>
      </c>
      <c r="K2158" s="1624">
        <v>6</v>
      </c>
      <c r="L2158" s="1624">
        <v>6</v>
      </c>
      <c r="M2158" s="1624">
        <v>6</v>
      </c>
      <c r="N2158" s="1624">
        <v>6</v>
      </c>
      <c r="O2158" s="1624">
        <v>6</v>
      </c>
      <c r="P2158" s="1624">
        <v>6</v>
      </c>
      <c r="Q2158" s="1624">
        <v>6</v>
      </c>
      <c r="R2158" s="1624">
        <v>6</v>
      </c>
      <c r="S2158" s="1624">
        <v>6</v>
      </c>
      <c r="T2158" s="1624">
        <v>6</v>
      </c>
      <c r="U2158" s="1624">
        <v>6</v>
      </c>
      <c r="V2158" s="1624">
        <v>6</v>
      </c>
      <c r="W2158" s="1624">
        <v>6</v>
      </c>
      <c r="X2158" s="1624">
        <v>6</v>
      </c>
      <c r="Y2158" s="1624">
        <v>6</v>
      </c>
      <c r="Z2158" s="1624">
        <v>6</v>
      </c>
      <c r="AA2158" s="1624">
        <v>6</v>
      </c>
      <c r="AB2158" s="1624">
        <v>6</v>
      </c>
      <c r="AC2158" s="1292"/>
    </row>
    <row r="2159" spans="1:30" s="3" customFormat="1" ht="12.75" customHeight="1">
      <c r="A2159" s="3280" t="s">
        <v>627</v>
      </c>
      <c r="B2159" s="3301" t="s">
        <v>628</v>
      </c>
      <c r="C2159" s="1186" t="s">
        <v>156</v>
      </c>
      <c r="D2159" s="1186" t="s">
        <v>288</v>
      </c>
      <c r="E2159" s="1173"/>
      <c r="F2159" s="1173"/>
      <c r="G2159" s="1173"/>
      <c r="H2159" s="1313"/>
      <c r="I2159" s="1173"/>
      <c r="J2159" s="1173"/>
      <c r="K2159" s="1173"/>
      <c r="L2159" s="1173"/>
      <c r="M2159" s="1173"/>
      <c r="N2159" s="1313"/>
      <c r="O2159" s="1173"/>
      <c r="P2159" s="1173"/>
      <c r="Q2159" s="1173"/>
      <c r="R2159" s="1173"/>
      <c r="S2159" s="1173"/>
      <c r="T2159" s="1173"/>
      <c r="U2159" s="1173"/>
      <c r="V2159" s="1313"/>
      <c r="W2159" s="1173"/>
      <c r="X2159" s="1173"/>
      <c r="Y2159" s="1173"/>
      <c r="Z2159" s="1173"/>
      <c r="AA2159" s="1173"/>
      <c r="AB2159" s="1173"/>
      <c r="AC2159" s="1189">
        <f>SUM(E2159:AB2159)</f>
        <v>0</v>
      </c>
    </row>
    <row r="2160" spans="1:30" s="3" customFormat="1" ht="12.75" customHeight="1">
      <c r="A2160" s="3281"/>
      <c r="B2160" s="3296"/>
      <c r="C2160" s="1191" t="s">
        <v>158</v>
      </c>
      <c r="D2160" s="1191" t="s">
        <v>288</v>
      </c>
      <c r="E2160" s="1294"/>
      <c r="F2160" s="1294"/>
      <c r="G2160" s="1294"/>
      <c r="H2160" s="1330"/>
      <c r="I2160" s="1294"/>
      <c r="J2160" s="1294"/>
      <c r="K2160" s="1294"/>
      <c r="L2160" s="1294"/>
      <c r="M2160" s="1294"/>
      <c r="N2160" s="1330"/>
      <c r="O2160" s="1294"/>
      <c r="P2160" s="1294"/>
      <c r="Q2160" s="1294"/>
      <c r="R2160" s="1294"/>
      <c r="S2160" s="1294"/>
      <c r="T2160" s="1294"/>
      <c r="U2160" s="1294"/>
      <c r="V2160" s="1330"/>
      <c r="W2160" s="1294"/>
      <c r="X2160" s="1294"/>
      <c r="Y2160" s="1294"/>
      <c r="Z2160" s="1294"/>
      <c r="AA2160" s="1294"/>
      <c r="AB2160" s="1294"/>
      <c r="AC2160" s="1194">
        <f>SUM(E2160:AB2160)</f>
        <v>0</v>
      </c>
    </row>
    <row r="2161" spans="1:31" s="3" customFormat="1" ht="12.75" customHeight="1">
      <c r="A2161" s="3281"/>
      <c r="B2161" s="3296"/>
      <c r="C2161" s="1191" t="s">
        <v>159</v>
      </c>
      <c r="D2161" s="1191" t="s">
        <v>288</v>
      </c>
      <c r="E2161" s="1294"/>
      <c r="F2161" s="1294"/>
      <c r="G2161" s="1294"/>
      <c r="H2161" s="1330"/>
      <c r="I2161" s="1294"/>
      <c r="J2161" s="1294"/>
      <c r="K2161" s="1294"/>
      <c r="L2161" s="1294"/>
      <c r="M2161" s="1294"/>
      <c r="N2161" s="1330"/>
      <c r="O2161" s="1294"/>
      <c r="P2161" s="1294"/>
      <c r="Q2161" s="1294"/>
      <c r="R2161" s="1294"/>
      <c r="S2161" s="1294"/>
      <c r="T2161" s="1294"/>
      <c r="U2161" s="1294"/>
      <c r="V2161" s="1330"/>
      <c r="W2161" s="1294"/>
      <c r="X2161" s="1294"/>
      <c r="Y2161" s="1294"/>
      <c r="Z2161" s="1294"/>
      <c r="AA2161" s="1294"/>
      <c r="AB2161" s="1294"/>
      <c r="AC2161" s="1194"/>
    </row>
    <row r="2162" spans="1:31" s="3" customFormat="1" ht="12.75" customHeight="1">
      <c r="A2162" s="3281"/>
      <c r="B2162" s="3296"/>
      <c r="C2162" s="1191" t="s">
        <v>161</v>
      </c>
      <c r="D2162" s="1191"/>
      <c r="E2162" s="1310" t="e">
        <f t="shared" ref="E2162:AC2162" si="604">E2160/E2159</f>
        <v>#DIV/0!</v>
      </c>
      <c r="F2162" s="1310" t="e">
        <f t="shared" si="604"/>
        <v>#DIV/0!</v>
      </c>
      <c r="G2162" s="1310" t="e">
        <f t="shared" si="604"/>
        <v>#DIV/0!</v>
      </c>
      <c r="H2162" s="1321" t="e">
        <f t="shared" si="604"/>
        <v>#DIV/0!</v>
      </c>
      <c r="I2162" s="1310" t="e">
        <f t="shared" si="604"/>
        <v>#DIV/0!</v>
      </c>
      <c r="J2162" s="1310" t="e">
        <f t="shared" si="604"/>
        <v>#DIV/0!</v>
      </c>
      <c r="K2162" s="1310" t="e">
        <f t="shared" si="604"/>
        <v>#DIV/0!</v>
      </c>
      <c r="L2162" s="1310" t="e">
        <f t="shared" si="604"/>
        <v>#DIV/0!</v>
      </c>
      <c r="M2162" s="1310" t="e">
        <f t="shared" si="604"/>
        <v>#DIV/0!</v>
      </c>
      <c r="N2162" s="1321" t="e">
        <f t="shared" si="604"/>
        <v>#DIV/0!</v>
      </c>
      <c r="O2162" s="1310" t="e">
        <f t="shared" si="604"/>
        <v>#DIV/0!</v>
      </c>
      <c r="P2162" s="1310" t="e">
        <f t="shared" si="604"/>
        <v>#DIV/0!</v>
      </c>
      <c r="Q2162" s="1310" t="e">
        <f t="shared" si="604"/>
        <v>#DIV/0!</v>
      </c>
      <c r="R2162" s="1310" t="e">
        <f t="shared" si="604"/>
        <v>#DIV/0!</v>
      </c>
      <c r="S2162" s="1310" t="e">
        <f t="shared" si="604"/>
        <v>#DIV/0!</v>
      </c>
      <c r="T2162" s="1310" t="e">
        <f t="shared" si="604"/>
        <v>#DIV/0!</v>
      </c>
      <c r="U2162" s="1310" t="e">
        <f t="shared" si="604"/>
        <v>#DIV/0!</v>
      </c>
      <c r="V2162" s="1321" t="e">
        <f t="shared" si="604"/>
        <v>#DIV/0!</v>
      </c>
      <c r="W2162" s="1310" t="e">
        <f t="shared" si="604"/>
        <v>#DIV/0!</v>
      </c>
      <c r="X2162" s="1310" t="e">
        <f t="shared" si="604"/>
        <v>#DIV/0!</v>
      </c>
      <c r="Y2162" s="1310" t="e">
        <f t="shared" si="604"/>
        <v>#DIV/0!</v>
      </c>
      <c r="Z2162" s="1310" t="e">
        <f t="shared" si="604"/>
        <v>#DIV/0!</v>
      </c>
      <c r="AA2162" s="1310" t="e">
        <f t="shared" si="604"/>
        <v>#DIV/0!</v>
      </c>
      <c r="AB2162" s="1310" t="e">
        <f t="shared" si="604"/>
        <v>#DIV/0!</v>
      </c>
      <c r="AC2162" s="1194" t="e">
        <f t="shared" si="604"/>
        <v>#DIV/0!</v>
      </c>
    </row>
    <row r="2163" spans="1:31" s="3" customFormat="1" ht="12.75" customHeight="1" thickBot="1">
      <c r="A2163" s="3286"/>
      <c r="B2163" s="3319"/>
      <c r="C2163" s="1198" t="s">
        <v>164</v>
      </c>
      <c r="D2163" s="1784" t="s">
        <v>160</v>
      </c>
      <c r="E2163" s="2327">
        <v>117.84999847412109</v>
      </c>
      <c r="F2163" s="2328">
        <v>116.94000244140625</v>
      </c>
      <c r="G2163" s="2329">
        <v>117.05999755859375</v>
      </c>
      <c r="H2163" s="2329">
        <v>117.34999847412109</v>
      </c>
      <c r="I2163" s="2329">
        <v>117.68000030517578</v>
      </c>
      <c r="J2163" s="2329">
        <v>118.47000122070313</v>
      </c>
      <c r="K2163" s="2329">
        <v>118.37999725341797</v>
      </c>
      <c r="L2163" s="2329">
        <v>117.69000244140625</v>
      </c>
      <c r="M2163" s="2329">
        <v>118.08000183105469</v>
      </c>
      <c r="N2163" s="2329">
        <v>118.30999755859375</v>
      </c>
      <c r="O2163" s="2329">
        <v>118.69000244140625</v>
      </c>
      <c r="P2163" s="2329">
        <v>118.01999664306641</v>
      </c>
      <c r="Q2163" s="2329">
        <v>117.47000122070313</v>
      </c>
      <c r="R2163" s="2329">
        <v>117.59999847412109</v>
      </c>
      <c r="S2163" s="2329">
        <v>117.68000030517578</v>
      </c>
      <c r="T2163" s="2329">
        <v>117.41000366210938</v>
      </c>
      <c r="U2163" s="2329">
        <v>117.26000213623047</v>
      </c>
      <c r="V2163" s="2329">
        <v>117.62000274658203</v>
      </c>
      <c r="W2163" s="2329">
        <v>117.63999938964844</v>
      </c>
      <c r="X2163" s="2329">
        <v>119.76999664306641</v>
      </c>
      <c r="Y2163" s="2329">
        <v>119.52999877929688</v>
      </c>
      <c r="Z2163" s="2329">
        <v>119.27999877929688</v>
      </c>
      <c r="AA2163" s="2329">
        <v>120.48999786376953</v>
      </c>
      <c r="AB2163" s="2329">
        <v>119.55000305175781</v>
      </c>
      <c r="AC2163" s="1198"/>
    </row>
    <row r="2164" spans="1:31" s="3" customFormat="1" ht="12.75" customHeight="1">
      <c r="A2164" s="3280" t="s">
        <v>629</v>
      </c>
      <c r="B2164" s="3301" t="s">
        <v>630</v>
      </c>
      <c r="C2164" s="1186" t="s">
        <v>156</v>
      </c>
      <c r="D2164" s="1186" t="s">
        <v>288</v>
      </c>
      <c r="E2164" s="1173"/>
      <c r="F2164" s="1173"/>
      <c r="G2164" s="1173"/>
      <c r="H2164" s="1313"/>
      <c r="I2164" s="1173"/>
      <c r="J2164" s="1173"/>
      <c r="K2164" s="1173"/>
      <c r="L2164" s="1173"/>
      <c r="M2164" s="1173"/>
      <c r="N2164" s="1313"/>
      <c r="O2164" s="1173"/>
      <c r="P2164" s="1173"/>
      <c r="Q2164" s="1173"/>
      <c r="R2164" s="1173"/>
      <c r="S2164" s="1173"/>
      <c r="T2164" s="1173"/>
      <c r="U2164" s="1173"/>
      <c r="V2164" s="1313"/>
      <c r="W2164" s="1173"/>
      <c r="X2164" s="1173"/>
      <c r="Y2164" s="1173"/>
      <c r="Z2164" s="1173"/>
      <c r="AA2164" s="1173"/>
      <c r="AB2164" s="1173"/>
      <c r="AC2164" s="1189">
        <f>SUM(E2164:AB2164)</f>
        <v>0</v>
      </c>
    </row>
    <row r="2165" spans="1:31" s="3" customFormat="1" ht="12.75" customHeight="1">
      <c r="A2165" s="3281"/>
      <c r="B2165" s="3296"/>
      <c r="C2165" s="1191" t="s">
        <v>158</v>
      </c>
      <c r="D2165" s="1191" t="s">
        <v>288</v>
      </c>
      <c r="E2165" s="1294"/>
      <c r="F2165" s="1294"/>
      <c r="G2165" s="1294"/>
      <c r="H2165" s="1330"/>
      <c r="I2165" s="1294"/>
      <c r="J2165" s="1294"/>
      <c r="K2165" s="1294"/>
      <c r="L2165" s="1294"/>
      <c r="M2165" s="1294"/>
      <c r="N2165" s="1330"/>
      <c r="O2165" s="1294"/>
      <c r="P2165" s="1294"/>
      <c r="Q2165" s="1294"/>
      <c r="R2165" s="1294"/>
      <c r="S2165" s="1294"/>
      <c r="T2165" s="1294"/>
      <c r="U2165" s="1294"/>
      <c r="V2165" s="1330"/>
      <c r="W2165" s="1294"/>
      <c r="X2165" s="1294"/>
      <c r="Y2165" s="1294"/>
      <c r="Z2165" s="1294"/>
      <c r="AA2165" s="1294"/>
      <c r="AB2165" s="1294"/>
      <c r="AC2165" s="1194">
        <f>SUM(E2165:AB2165)</f>
        <v>0</v>
      </c>
    </row>
    <row r="2166" spans="1:31" s="3" customFormat="1" ht="12.75" customHeight="1">
      <c r="A2166" s="3281"/>
      <c r="B2166" s="3296"/>
      <c r="C2166" s="1191" t="s">
        <v>159</v>
      </c>
      <c r="D2166" s="1191" t="s">
        <v>288</v>
      </c>
      <c r="E2166" s="1294"/>
      <c r="F2166" s="1294"/>
      <c r="G2166" s="1294"/>
      <c r="H2166" s="1330"/>
      <c r="I2166" s="1294"/>
      <c r="J2166" s="1294"/>
      <c r="K2166" s="1294"/>
      <c r="L2166" s="1294"/>
      <c r="M2166" s="1294"/>
      <c r="N2166" s="1330"/>
      <c r="O2166" s="1294"/>
      <c r="P2166" s="1294"/>
      <c r="Q2166" s="1294"/>
      <c r="R2166" s="1294"/>
      <c r="S2166" s="1294"/>
      <c r="T2166" s="1294"/>
      <c r="U2166" s="1294"/>
      <c r="V2166" s="1330"/>
      <c r="W2166" s="1294"/>
      <c r="X2166" s="1294"/>
      <c r="Y2166" s="1294"/>
      <c r="Z2166" s="1294"/>
      <c r="AA2166" s="1294"/>
      <c r="AB2166" s="1294"/>
      <c r="AC2166" s="1194"/>
    </row>
    <row r="2167" spans="1:31" s="3" customFormat="1" ht="12.75" customHeight="1">
      <c r="A2167" s="3281"/>
      <c r="B2167" s="3296"/>
      <c r="C2167" s="1191" t="s">
        <v>161</v>
      </c>
      <c r="D2167" s="1191"/>
      <c r="E2167" s="1310" t="e">
        <f t="shared" ref="E2167:AC2167" si="605">E2165/E2164</f>
        <v>#DIV/0!</v>
      </c>
      <c r="F2167" s="1310" t="e">
        <f t="shared" si="605"/>
        <v>#DIV/0!</v>
      </c>
      <c r="G2167" s="1310" t="e">
        <f t="shared" si="605"/>
        <v>#DIV/0!</v>
      </c>
      <c r="H2167" s="1321" t="e">
        <f t="shared" si="605"/>
        <v>#DIV/0!</v>
      </c>
      <c r="I2167" s="1310" t="e">
        <f t="shared" si="605"/>
        <v>#DIV/0!</v>
      </c>
      <c r="J2167" s="1310" t="e">
        <f t="shared" si="605"/>
        <v>#DIV/0!</v>
      </c>
      <c r="K2167" s="1310" t="e">
        <f t="shared" si="605"/>
        <v>#DIV/0!</v>
      </c>
      <c r="L2167" s="1310" t="e">
        <f t="shared" si="605"/>
        <v>#DIV/0!</v>
      </c>
      <c r="M2167" s="1310" t="e">
        <f t="shared" si="605"/>
        <v>#DIV/0!</v>
      </c>
      <c r="N2167" s="1321" t="e">
        <f t="shared" si="605"/>
        <v>#DIV/0!</v>
      </c>
      <c r="O2167" s="1310" t="e">
        <f t="shared" si="605"/>
        <v>#DIV/0!</v>
      </c>
      <c r="P2167" s="1310" t="e">
        <f t="shared" si="605"/>
        <v>#DIV/0!</v>
      </c>
      <c r="Q2167" s="1310" t="e">
        <f t="shared" si="605"/>
        <v>#DIV/0!</v>
      </c>
      <c r="R2167" s="1310" t="e">
        <f t="shared" si="605"/>
        <v>#DIV/0!</v>
      </c>
      <c r="S2167" s="1310" t="e">
        <f t="shared" si="605"/>
        <v>#DIV/0!</v>
      </c>
      <c r="T2167" s="1310" t="e">
        <f t="shared" si="605"/>
        <v>#DIV/0!</v>
      </c>
      <c r="U2167" s="1310" t="e">
        <f t="shared" si="605"/>
        <v>#DIV/0!</v>
      </c>
      <c r="V2167" s="1321" t="e">
        <f t="shared" si="605"/>
        <v>#DIV/0!</v>
      </c>
      <c r="W2167" s="1310" t="e">
        <f t="shared" si="605"/>
        <v>#DIV/0!</v>
      </c>
      <c r="X2167" s="1310" t="e">
        <f t="shared" si="605"/>
        <v>#DIV/0!</v>
      </c>
      <c r="Y2167" s="1310" t="e">
        <f t="shared" si="605"/>
        <v>#DIV/0!</v>
      </c>
      <c r="Z2167" s="1310" t="e">
        <f t="shared" si="605"/>
        <v>#DIV/0!</v>
      </c>
      <c r="AA2167" s="1310" t="e">
        <f t="shared" si="605"/>
        <v>#DIV/0!</v>
      </c>
      <c r="AB2167" s="1310" t="e">
        <f t="shared" si="605"/>
        <v>#DIV/0!</v>
      </c>
      <c r="AC2167" s="1194" t="e">
        <f t="shared" si="605"/>
        <v>#DIV/0!</v>
      </c>
    </row>
    <row r="2168" spans="1:31" s="3" customFormat="1" ht="12.75" customHeight="1" thickBot="1">
      <c r="A2168" s="3286"/>
      <c r="B2168" s="3319"/>
      <c r="C2168" s="1198" t="s">
        <v>164</v>
      </c>
      <c r="D2168" s="1784" t="s">
        <v>160</v>
      </c>
      <c r="E2168" s="2330">
        <v>117.16999816894531</v>
      </c>
      <c r="F2168" s="2331">
        <v>116.19000244140625</v>
      </c>
      <c r="G2168" s="2332">
        <v>116.34999847412109</v>
      </c>
      <c r="H2168" s="2332">
        <v>116.66999816894531</v>
      </c>
      <c r="I2168" s="2332">
        <v>117.01999664306641</v>
      </c>
      <c r="J2168" s="2332">
        <v>117.75</v>
      </c>
      <c r="K2168" s="2332">
        <v>117.68000030517578</v>
      </c>
      <c r="L2168" s="2332">
        <v>117.01000213623047</v>
      </c>
      <c r="M2168" s="2332">
        <v>117.36000061035156</v>
      </c>
      <c r="N2168" s="2332">
        <v>117.62000274658203</v>
      </c>
      <c r="O2168" s="2332">
        <v>118.01000213623047</v>
      </c>
      <c r="P2168" s="2332">
        <v>117.31999969482422</v>
      </c>
      <c r="Q2168" s="2332">
        <v>116.75</v>
      </c>
      <c r="R2168" s="2332">
        <v>116.90000152587891</v>
      </c>
      <c r="S2168" s="2332">
        <v>117.01000213623047</v>
      </c>
      <c r="T2168" s="2332">
        <v>116.75</v>
      </c>
      <c r="U2168" s="2332">
        <v>116.52999877929688</v>
      </c>
      <c r="V2168" s="2332">
        <v>116.91000366210938</v>
      </c>
      <c r="W2168" s="2332">
        <v>116.94000244140625</v>
      </c>
      <c r="X2168" s="2332">
        <v>119.05000305175781</v>
      </c>
      <c r="Y2168" s="2332">
        <v>118.81999969482422</v>
      </c>
      <c r="Z2168" s="2332">
        <v>118.56999969482422</v>
      </c>
      <c r="AA2168" s="2332">
        <v>119.73999786376953</v>
      </c>
      <c r="AB2168" s="2332">
        <v>118.81999969482422</v>
      </c>
      <c r="AC2168" s="1198"/>
    </row>
    <row r="2169" spans="1:31" s="3" customFormat="1" ht="12.75" customHeight="1">
      <c r="A2169" s="3340" t="s">
        <v>947</v>
      </c>
      <c r="B2169" s="3301" t="s">
        <v>948</v>
      </c>
      <c r="C2169" s="1186" t="s">
        <v>159</v>
      </c>
      <c r="D2169" s="1186"/>
      <c r="E2169" s="1626"/>
      <c r="F2169" s="1626"/>
      <c r="G2169" s="1626"/>
      <c r="H2169" s="1627"/>
      <c r="I2169" s="1626"/>
      <c r="J2169" s="1626"/>
      <c r="K2169" s="1626"/>
      <c r="L2169" s="1626"/>
      <c r="M2169" s="1626"/>
      <c r="N2169" s="1627"/>
      <c r="O2169" s="1626"/>
      <c r="P2169" s="1626"/>
      <c r="Q2169" s="1626"/>
      <c r="R2169" s="1626"/>
      <c r="S2169" s="1626"/>
      <c r="T2169" s="1626"/>
      <c r="U2169" s="1626"/>
      <c r="V2169" s="1627"/>
      <c r="W2169" s="1626"/>
      <c r="X2169" s="1626"/>
      <c r="Y2169" s="1626"/>
      <c r="Z2169" s="1626"/>
      <c r="AA2169" s="1626"/>
      <c r="AB2169" s="1626"/>
      <c r="AC2169" s="1189"/>
    </row>
    <row r="2170" spans="1:31" s="3" customFormat="1" ht="12.75" customHeight="1">
      <c r="A2170" s="3341"/>
      <c r="B2170" s="3296"/>
      <c r="C2170" s="1191" t="s">
        <v>156</v>
      </c>
      <c r="D2170" s="1191" t="s">
        <v>157</v>
      </c>
      <c r="E2170" s="1333">
        <v>8.3094000000000001</v>
      </c>
      <c r="F2170" s="1333">
        <v>8.25</v>
      </c>
      <c r="G2170" s="1333">
        <v>8.2037999999999993</v>
      </c>
      <c r="H2170" s="1326">
        <v>8.2698</v>
      </c>
      <c r="I2170" s="1333">
        <v>8.4413999999999998</v>
      </c>
      <c r="J2170" s="1333">
        <v>9.0617999999999999</v>
      </c>
      <c r="K2170" s="1333">
        <v>9.7812000000000001</v>
      </c>
      <c r="L2170" s="1333">
        <v>9.8802000000000003</v>
      </c>
      <c r="M2170" s="1333">
        <v>9.6755999999999993</v>
      </c>
      <c r="N2170" s="1326">
        <v>9.3851999999999993</v>
      </c>
      <c r="O2170" s="1333">
        <v>9.0023999999999997</v>
      </c>
      <c r="P2170" s="1333">
        <v>8.8835999999999995</v>
      </c>
      <c r="Q2170" s="1333">
        <v>8.9166000000000007</v>
      </c>
      <c r="R2170" s="1333">
        <v>8.9760000000000009</v>
      </c>
      <c r="S2170" s="1333">
        <v>9.1145999999999994</v>
      </c>
      <c r="T2170" s="1333">
        <v>9.2135999999999996</v>
      </c>
      <c r="U2170" s="1333">
        <v>9.5304000000000002</v>
      </c>
      <c r="V2170" s="1326">
        <v>9.5106000000000002</v>
      </c>
      <c r="W2170" s="1333">
        <v>9.4049999999999994</v>
      </c>
      <c r="X2170" s="1333">
        <v>9.2135999999999996</v>
      </c>
      <c r="Y2170" s="1333">
        <v>8.9694000000000003</v>
      </c>
      <c r="Z2170" s="1333">
        <v>8.7582000000000004</v>
      </c>
      <c r="AA2170" s="1333">
        <v>8.3027999999999995</v>
      </c>
      <c r="AB2170" s="1333">
        <v>8.0717999999999996</v>
      </c>
      <c r="AC2170" s="1194">
        <f>SUM(E2170:AB2170)</f>
        <v>215.12700000000001</v>
      </c>
      <c r="AD2170" s="1338">
        <f>MAX(E2170:AB2170)</f>
        <v>9.8802000000000003</v>
      </c>
      <c r="AE2170" s="3">
        <f>MIN(E2170:AB2170)</f>
        <v>8.0717999999999996</v>
      </c>
    </row>
    <row r="2171" spans="1:31" s="3" customFormat="1" ht="12.75" customHeight="1">
      <c r="A2171" s="3342"/>
      <c r="B2171" s="3319"/>
      <c r="C2171" s="1202" t="s">
        <v>803</v>
      </c>
      <c r="D2171" s="1202" t="s">
        <v>157</v>
      </c>
      <c r="E2171" s="1481">
        <v>0</v>
      </c>
      <c r="F2171" s="1481">
        <v>0</v>
      </c>
      <c r="G2171" s="1481">
        <v>0</v>
      </c>
      <c r="H2171" s="1331">
        <v>0</v>
      </c>
      <c r="I2171" s="1481">
        <v>0</v>
      </c>
      <c r="J2171" s="1481">
        <v>0</v>
      </c>
      <c r="K2171" s="1481">
        <v>0</v>
      </c>
      <c r="L2171" s="1481">
        <v>0</v>
      </c>
      <c r="M2171" s="1481">
        <v>0</v>
      </c>
      <c r="N2171" s="1331">
        <v>0</v>
      </c>
      <c r="O2171" s="1481">
        <v>0</v>
      </c>
      <c r="P2171" s="1481">
        <v>0</v>
      </c>
      <c r="Q2171" s="1481">
        <v>0</v>
      </c>
      <c r="R2171" s="1481">
        <v>0</v>
      </c>
      <c r="S2171" s="1481">
        <v>0</v>
      </c>
      <c r="T2171" s="1481">
        <v>0</v>
      </c>
      <c r="U2171" s="1481">
        <v>0</v>
      </c>
      <c r="V2171" s="1331">
        <v>0</v>
      </c>
      <c r="W2171" s="1481">
        <v>0</v>
      </c>
      <c r="X2171" s="1481">
        <v>0</v>
      </c>
      <c r="Y2171" s="1481">
        <v>0</v>
      </c>
      <c r="Z2171" s="1481">
        <v>0</v>
      </c>
      <c r="AA2171" s="1481">
        <v>0</v>
      </c>
      <c r="AB2171" s="1481">
        <v>0</v>
      </c>
      <c r="AC2171" s="1205">
        <f>SUM(E2171:AB2171)</f>
        <v>0</v>
      </c>
    </row>
    <row r="2172" spans="1:31" s="3" customFormat="1" ht="12.75" customHeight="1">
      <c r="A2172" s="3280" t="s">
        <v>173</v>
      </c>
      <c r="B2172" s="3301" t="s">
        <v>877</v>
      </c>
      <c r="C2172" s="1186" t="s">
        <v>156</v>
      </c>
      <c r="D2172" s="1186" t="s">
        <v>157</v>
      </c>
      <c r="E2172" s="1332">
        <v>1.1704000000000001</v>
      </c>
      <c r="F2172" s="1332">
        <v>1.1368</v>
      </c>
      <c r="G2172" s="1332">
        <v>1.1080000000000001</v>
      </c>
      <c r="H2172" s="1325">
        <v>1.1639999999999999</v>
      </c>
      <c r="I2172" s="1332">
        <v>1.1568000000000001</v>
      </c>
      <c r="J2172" s="1332">
        <v>1.1992</v>
      </c>
      <c r="K2172" s="1332">
        <v>1.3136000000000001</v>
      </c>
      <c r="L2172" s="1332">
        <v>1.3391999999999999</v>
      </c>
      <c r="M2172" s="1332">
        <v>1.4359999999999999</v>
      </c>
      <c r="N2172" s="1325">
        <v>1.4263999999999999</v>
      </c>
      <c r="O2172" s="1332">
        <v>1.3759999999999999</v>
      </c>
      <c r="P2172" s="1332">
        <v>1.3375999999999999</v>
      </c>
      <c r="Q2172" s="1332">
        <v>1.2944</v>
      </c>
      <c r="R2172" s="1332">
        <v>1.2951999999999999</v>
      </c>
      <c r="S2172" s="1332">
        <v>1.3008</v>
      </c>
      <c r="T2172" s="1332">
        <v>1.2976000000000001</v>
      </c>
      <c r="U2172" s="1332">
        <v>1.3344</v>
      </c>
      <c r="V2172" s="1325">
        <v>1.3664000000000001</v>
      </c>
      <c r="W2172" s="1332">
        <v>1.4039999999999999</v>
      </c>
      <c r="X2172" s="1332">
        <v>1.3952</v>
      </c>
      <c r="Y2172" s="1332">
        <v>1.3375999999999999</v>
      </c>
      <c r="Z2172" s="1332">
        <v>1.3415999999999999</v>
      </c>
      <c r="AA2172" s="1332">
        <v>1.3128</v>
      </c>
      <c r="AB2172" s="1300">
        <v>1.2056</v>
      </c>
      <c r="AC2172" s="1189">
        <f>SUM(E2172:AB2172)</f>
        <v>31.049599999999995</v>
      </c>
    </row>
    <row r="2173" spans="1:31" s="3" customFormat="1" ht="12.75" customHeight="1">
      <c r="A2173" s="3281"/>
      <c r="B2173" s="3296"/>
      <c r="C2173" s="1191" t="s">
        <v>158</v>
      </c>
      <c r="D2173" s="1191" t="s">
        <v>157</v>
      </c>
      <c r="E2173" s="1333">
        <v>0.20319999999999999</v>
      </c>
      <c r="F2173" s="1333">
        <v>0.19439999999999999</v>
      </c>
      <c r="G2173" s="1333">
        <v>0.19120000000000001</v>
      </c>
      <c r="H2173" s="1326">
        <v>0.1888</v>
      </c>
      <c r="I2173" s="1333">
        <v>0.192</v>
      </c>
      <c r="J2173" s="1333">
        <v>0.2064</v>
      </c>
      <c r="K2173" s="1333">
        <v>0.22639999999999999</v>
      </c>
      <c r="L2173" s="1333">
        <v>0.2288</v>
      </c>
      <c r="M2173" s="1333">
        <v>0.2344</v>
      </c>
      <c r="N2173" s="1326">
        <v>0.23760000000000001</v>
      </c>
      <c r="O2173" s="1333">
        <v>0.23599999999999999</v>
      </c>
      <c r="P2173" s="1333">
        <v>0.24640000000000001</v>
      </c>
      <c r="Q2173" s="1333">
        <v>0.21920000000000001</v>
      </c>
      <c r="R2173" s="1333">
        <v>0.22559999999999999</v>
      </c>
      <c r="S2173" s="1333">
        <v>0.24479999999999999</v>
      </c>
      <c r="T2173" s="1333">
        <v>0.2424</v>
      </c>
      <c r="U2173" s="1333">
        <v>0.2432</v>
      </c>
      <c r="V2173" s="1326">
        <v>0.25600000000000001</v>
      </c>
      <c r="W2173" s="1333">
        <v>0.28320000000000001</v>
      </c>
      <c r="X2173" s="1333">
        <v>0.30880000000000002</v>
      </c>
      <c r="Y2173" s="1333">
        <v>0.31440000000000001</v>
      </c>
      <c r="Z2173" s="1333">
        <v>0.31359999999999999</v>
      </c>
      <c r="AA2173" s="1333">
        <v>0.32240000000000002</v>
      </c>
      <c r="AB2173" s="1333">
        <v>0.27679999999999999</v>
      </c>
      <c r="AC2173" s="1194">
        <f>SUM(E2173:AB2173)</f>
        <v>5.8359999999999994</v>
      </c>
    </row>
    <row r="2174" spans="1:31" s="3" customFormat="1" ht="12.75" customHeight="1">
      <c r="A2174" s="3281"/>
      <c r="B2174" s="3296"/>
      <c r="C2174" s="1191" t="s">
        <v>159</v>
      </c>
      <c r="D2174" s="1697" t="s">
        <v>160</v>
      </c>
      <c r="E2174" s="2325">
        <v>64</v>
      </c>
      <c r="F2174" s="2325">
        <v>66</v>
      </c>
      <c r="G2174" s="2325">
        <v>68</v>
      </c>
      <c r="H2174" s="2325">
        <v>72</v>
      </c>
      <c r="I2174" s="2325">
        <v>63</v>
      </c>
      <c r="J2174" s="2325">
        <v>73</v>
      </c>
      <c r="K2174" s="2325">
        <v>76</v>
      </c>
      <c r="L2174" s="2325">
        <v>75</v>
      </c>
      <c r="M2174" s="2325">
        <v>78</v>
      </c>
      <c r="N2174" s="2325">
        <v>82</v>
      </c>
      <c r="O2174" s="2325">
        <v>78</v>
      </c>
      <c r="P2174" s="2325">
        <v>70</v>
      </c>
      <c r="Q2174" s="2325">
        <v>73</v>
      </c>
      <c r="R2174" s="2325">
        <v>77</v>
      </c>
      <c r="S2174" s="2325">
        <v>72</v>
      </c>
      <c r="T2174" s="2325">
        <v>77</v>
      </c>
      <c r="U2174" s="2325">
        <v>77</v>
      </c>
      <c r="V2174" s="2325">
        <v>78</v>
      </c>
      <c r="W2174" s="2325">
        <v>82</v>
      </c>
      <c r="X2174" s="2325">
        <v>78</v>
      </c>
      <c r="Y2174" s="2325">
        <v>76</v>
      </c>
      <c r="Z2174" s="2325">
        <v>75</v>
      </c>
      <c r="AA2174" s="2325">
        <v>73</v>
      </c>
      <c r="AB2174" s="2325">
        <v>69</v>
      </c>
      <c r="AC2174" s="1194"/>
    </row>
    <row r="2175" spans="1:31" s="3" customFormat="1" ht="12.75" customHeight="1" thickBot="1">
      <c r="A2175" s="3282"/>
      <c r="B2175" s="3297"/>
      <c r="C2175" s="1209" t="s">
        <v>161</v>
      </c>
      <c r="D2175" s="1209"/>
      <c r="E2175" s="1268">
        <f t="shared" ref="E2175:AC2175" si="606">E2173/E2172</f>
        <v>0.17361585782638411</v>
      </c>
      <c r="F2175" s="1268">
        <f t="shared" si="606"/>
        <v>0.1710063335679099</v>
      </c>
      <c r="G2175" s="1268">
        <f t="shared" si="606"/>
        <v>0.17256317689530684</v>
      </c>
      <c r="H2175" s="1312">
        <f t="shared" si="606"/>
        <v>0.16219931271477664</v>
      </c>
      <c r="I2175" s="1268">
        <f t="shared" si="606"/>
        <v>0.16597510373443983</v>
      </c>
      <c r="J2175" s="1268">
        <f t="shared" si="606"/>
        <v>0.17211474316210806</v>
      </c>
      <c r="K2175" s="1268">
        <f t="shared" si="606"/>
        <v>0.17235079171741777</v>
      </c>
      <c r="L2175" s="1268">
        <f t="shared" si="606"/>
        <v>0.17084826762246119</v>
      </c>
      <c r="M2175" s="1268">
        <f t="shared" si="606"/>
        <v>0.16323119777158776</v>
      </c>
      <c r="N2175" s="1312">
        <f t="shared" si="606"/>
        <v>0.16657319125070108</v>
      </c>
      <c r="O2175" s="1268">
        <f t="shared" si="606"/>
        <v>0.17151162790697674</v>
      </c>
      <c r="P2175" s="1268">
        <f t="shared" si="606"/>
        <v>0.18421052631578949</v>
      </c>
      <c r="Q2175" s="1268">
        <f t="shared" si="606"/>
        <v>0.16934487021013597</v>
      </c>
      <c r="R2175" s="1268">
        <f t="shared" si="606"/>
        <v>0.17418159357628166</v>
      </c>
      <c r="S2175" s="1268">
        <f t="shared" si="606"/>
        <v>0.18819188191881919</v>
      </c>
      <c r="T2175" s="1268">
        <f t="shared" si="606"/>
        <v>0.18680641183723798</v>
      </c>
      <c r="U2175" s="1268">
        <f t="shared" si="606"/>
        <v>0.18225419664268586</v>
      </c>
      <c r="V2175" s="1312">
        <f t="shared" si="606"/>
        <v>0.18735362997658078</v>
      </c>
      <c r="W2175" s="1268">
        <f t="shared" si="606"/>
        <v>0.20170940170940171</v>
      </c>
      <c r="X2175" s="1268">
        <f t="shared" si="606"/>
        <v>0.2213302752293578</v>
      </c>
      <c r="Y2175" s="1268">
        <f t="shared" si="606"/>
        <v>0.23504784688995217</v>
      </c>
      <c r="Z2175" s="1268">
        <f t="shared" si="606"/>
        <v>0.23375074537865237</v>
      </c>
      <c r="AA2175" s="1268">
        <f t="shared" si="606"/>
        <v>0.24558196221815967</v>
      </c>
      <c r="AB2175" s="1268">
        <f t="shared" si="606"/>
        <v>0.22959522229595222</v>
      </c>
      <c r="AC2175" s="1212">
        <f t="shared" si="606"/>
        <v>0.18795733278367516</v>
      </c>
    </row>
    <row r="2176" spans="1:31" s="3" customFormat="1" ht="12.75" customHeight="1">
      <c r="A2176" s="3300" t="s">
        <v>210</v>
      </c>
      <c r="B2176" s="3316" t="s">
        <v>879</v>
      </c>
      <c r="C2176" s="1239" t="s">
        <v>156</v>
      </c>
      <c r="D2176" s="1239" t="s">
        <v>157</v>
      </c>
      <c r="E2176" s="1328">
        <v>1.6832</v>
      </c>
      <c r="F2176" s="1328">
        <v>1.6664000000000001</v>
      </c>
      <c r="G2176" s="1328">
        <v>1.6592</v>
      </c>
      <c r="H2176" s="1329">
        <v>1.6759999999999999</v>
      </c>
      <c r="I2176" s="1328">
        <v>1.6976</v>
      </c>
      <c r="J2176" s="1328">
        <v>1.8128</v>
      </c>
      <c r="K2176" s="1328">
        <v>1.9616</v>
      </c>
      <c r="L2176" s="1328">
        <v>2.1360000000000001</v>
      </c>
      <c r="M2176" s="1328">
        <v>2.14</v>
      </c>
      <c r="N2176" s="1329">
        <v>2.1263999999999998</v>
      </c>
      <c r="O2176" s="1328">
        <v>2.0583999999999998</v>
      </c>
      <c r="P2176" s="1328">
        <v>1.988</v>
      </c>
      <c r="Q2176" s="1328">
        <v>1.9783999999999999</v>
      </c>
      <c r="R2176" s="1328">
        <v>1.952</v>
      </c>
      <c r="S2176" s="1328">
        <v>1.9967999999999999</v>
      </c>
      <c r="T2176" s="1328">
        <v>2.0312000000000001</v>
      </c>
      <c r="U2176" s="1328">
        <v>2.1023999999999998</v>
      </c>
      <c r="V2176" s="1329">
        <v>2.0888</v>
      </c>
      <c r="W2176" s="1328">
        <v>2.0503999999999998</v>
      </c>
      <c r="X2176" s="1328">
        <v>1.9767999999999999</v>
      </c>
      <c r="Y2176" s="1328">
        <v>1.9064000000000001</v>
      </c>
      <c r="Z2176" s="1328">
        <v>1.8544</v>
      </c>
      <c r="AA2176" s="1328">
        <v>1.6872</v>
      </c>
      <c r="AB2176" s="1328">
        <v>1.6120000000000001</v>
      </c>
      <c r="AC2176" s="1242">
        <f>SUM(E2176:AB2176)</f>
        <v>45.842399999999991</v>
      </c>
    </row>
    <row r="2177" spans="1:31" s="3" customFormat="1" ht="12.75" customHeight="1">
      <c r="A2177" s="3291"/>
      <c r="B2177" s="3284"/>
      <c r="C2177" s="1248" t="s">
        <v>158</v>
      </c>
      <c r="D2177" s="1191" t="s">
        <v>157</v>
      </c>
      <c r="E2177" s="1307">
        <v>0.37919999999999998</v>
      </c>
      <c r="F2177" s="1307">
        <v>0.37119999999999997</v>
      </c>
      <c r="G2177" s="1307">
        <v>0.36559999999999998</v>
      </c>
      <c r="H2177" s="1326">
        <v>0.36</v>
      </c>
      <c r="I2177" s="1307">
        <v>0.36959999999999998</v>
      </c>
      <c r="J2177" s="1307">
        <v>0.38879999999999998</v>
      </c>
      <c r="K2177" s="1307">
        <v>0.4168</v>
      </c>
      <c r="L2177" s="1307">
        <v>0.42720000000000002</v>
      </c>
      <c r="M2177" s="1307">
        <v>0.42</v>
      </c>
      <c r="N2177" s="1326">
        <v>0.42799999999999999</v>
      </c>
      <c r="O2177" s="1307">
        <v>0.42880000000000001</v>
      </c>
      <c r="P2177" s="1307">
        <v>0.42</v>
      </c>
      <c r="Q2177" s="1307">
        <v>0.40560000000000002</v>
      </c>
      <c r="R2177" s="1307">
        <v>0.4128</v>
      </c>
      <c r="S2177" s="1307">
        <v>0.44</v>
      </c>
      <c r="T2177" s="1307">
        <v>0.47520000000000001</v>
      </c>
      <c r="U2177" s="1307">
        <v>0.48720000000000002</v>
      </c>
      <c r="V2177" s="1326">
        <v>0.48</v>
      </c>
      <c r="W2177" s="1307">
        <v>0.47199999999999998</v>
      </c>
      <c r="X2177" s="1307">
        <v>0.46400000000000002</v>
      </c>
      <c r="Y2177" s="1307">
        <v>0.45279999999999998</v>
      </c>
      <c r="Z2177" s="1307">
        <v>0.43919999999999998</v>
      </c>
      <c r="AA2177" s="1307">
        <v>0.42320000000000002</v>
      </c>
      <c r="AB2177" s="1307">
        <v>0.37919999999999998</v>
      </c>
      <c r="AC2177" s="1194">
        <f>SUM(E2177:AB2177)</f>
        <v>10.106399999999997</v>
      </c>
    </row>
    <row r="2178" spans="1:31" s="3" customFormat="1" ht="12.75" customHeight="1">
      <c r="A2178" s="3291"/>
      <c r="B2178" s="3284"/>
      <c r="C2178" s="1191" t="s">
        <v>159</v>
      </c>
      <c r="D2178" s="1697" t="s">
        <v>160</v>
      </c>
      <c r="E2178" s="2326">
        <v>94</v>
      </c>
      <c r="F2178" s="2326">
        <v>92</v>
      </c>
      <c r="G2178" s="2326">
        <v>94</v>
      </c>
      <c r="H2178" s="2326">
        <v>96</v>
      </c>
      <c r="I2178" s="2326">
        <v>99</v>
      </c>
      <c r="J2178" s="2326">
        <v>104</v>
      </c>
      <c r="K2178" s="2326">
        <v>113</v>
      </c>
      <c r="L2178" s="2326">
        <v>119</v>
      </c>
      <c r="M2178" s="2326">
        <v>120</v>
      </c>
      <c r="N2178" s="2326">
        <v>119</v>
      </c>
      <c r="O2178" s="2326">
        <v>110</v>
      </c>
      <c r="P2178" s="2326">
        <v>108</v>
      </c>
      <c r="Q2178" s="2326">
        <v>108</v>
      </c>
      <c r="R2178" s="2326">
        <v>108</v>
      </c>
      <c r="S2178" s="2326">
        <v>114</v>
      </c>
      <c r="T2178" s="2326">
        <v>116</v>
      </c>
      <c r="U2178" s="2326">
        <v>113</v>
      </c>
      <c r="V2178" s="2326">
        <v>113</v>
      </c>
      <c r="W2178" s="2326">
        <v>113</v>
      </c>
      <c r="X2178" s="2326">
        <v>110</v>
      </c>
      <c r="Y2178" s="2326">
        <v>107</v>
      </c>
      <c r="Z2178" s="2326">
        <v>104</v>
      </c>
      <c r="AA2178" s="2326">
        <v>90</v>
      </c>
      <c r="AB2178" s="2326">
        <v>90</v>
      </c>
      <c r="AC2178" s="1194"/>
    </row>
    <row r="2179" spans="1:31" s="3" customFormat="1" ht="12.75" customHeight="1" thickBot="1">
      <c r="A2179" s="3293"/>
      <c r="B2179" s="3285"/>
      <c r="C2179" s="1363" t="s">
        <v>161</v>
      </c>
      <c r="D2179" s="1363"/>
      <c r="E2179" s="1308">
        <f t="shared" ref="E2179:AC2179" si="607">E2177/E2176</f>
        <v>0.22528517110266158</v>
      </c>
      <c r="F2179" s="1308">
        <f t="shared" si="607"/>
        <v>0.22275564090254438</v>
      </c>
      <c r="G2179" s="1308">
        <f t="shared" si="607"/>
        <v>0.22034715525554482</v>
      </c>
      <c r="H2179" s="1362">
        <f t="shared" si="607"/>
        <v>0.21479713603818615</v>
      </c>
      <c r="I2179" s="1308">
        <f t="shared" si="607"/>
        <v>0.2177191328934967</v>
      </c>
      <c r="J2179" s="1308">
        <f t="shared" si="607"/>
        <v>0.21447484554280671</v>
      </c>
      <c r="K2179" s="1308">
        <f t="shared" si="607"/>
        <v>0.21247960848287112</v>
      </c>
      <c r="L2179" s="1308">
        <f t="shared" si="607"/>
        <v>0.2</v>
      </c>
      <c r="M2179" s="1308">
        <f t="shared" si="607"/>
        <v>0.19626168224299065</v>
      </c>
      <c r="N2179" s="1362">
        <f t="shared" si="607"/>
        <v>0.20127915726109857</v>
      </c>
      <c r="O2179" s="1308">
        <f t="shared" si="607"/>
        <v>0.20831713952584535</v>
      </c>
      <c r="P2179" s="1308">
        <f t="shared" si="607"/>
        <v>0.21126760563380281</v>
      </c>
      <c r="Q2179" s="1308">
        <f t="shared" si="607"/>
        <v>0.20501415285078853</v>
      </c>
      <c r="R2179" s="1308">
        <f t="shared" si="607"/>
        <v>0.21147540983606558</v>
      </c>
      <c r="S2179" s="1308">
        <f t="shared" si="607"/>
        <v>0.22035256410256412</v>
      </c>
      <c r="T2179" s="1308">
        <f t="shared" si="607"/>
        <v>0.23395037416305631</v>
      </c>
      <c r="U2179" s="1308">
        <f t="shared" si="607"/>
        <v>0.23173515981735163</v>
      </c>
      <c r="V2179" s="1362">
        <f t="shared" si="607"/>
        <v>0.2297970126388357</v>
      </c>
      <c r="W2179" s="1308">
        <f t="shared" si="607"/>
        <v>0.23019898556379245</v>
      </c>
      <c r="X2179" s="1308">
        <f t="shared" si="607"/>
        <v>0.23472278429785515</v>
      </c>
      <c r="Y2179" s="1308">
        <f t="shared" si="607"/>
        <v>0.23751573646663868</v>
      </c>
      <c r="Z2179" s="1308">
        <f t="shared" si="607"/>
        <v>0.23684210526315788</v>
      </c>
      <c r="AA2179" s="1308">
        <f t="shared" si="607"/>
        <v>0.25082977714556665</v>
      </c>
      <c r="AB2179" s="1308">
        <f t="shared" si="607"/>
        <v>0.23523573200992554</v>
      </c>
      <c r="AC2179" s="1205">
        <f t="shared" si="607"/>
        <v>0.22045966179781162</v>
      </c>
    </row>
    <row r="2180" spans="1:31" s="3" customFormat="1" ht="12.75" customHeight="1">
      <c r="A2180" s="1364" t="s">
        <v>734</v>
      </c>
      <c r="B2180" s="1365"/>
      <c r="C2180" s="1366"/>
      <c r="D2180" s="1366"/>
      <c r="E2180" s="1367">
        <f t="shared" ref="E2180:AB2180" si="608">E2172+E2176</f>
        <v>2.8536000000000001</v>
      </c>
      <c r="F2180" s="1367">
        <f t="shared" si="608"/>
        <v>2.8032000000000004</v>
      </c>
      <c r="G2180" s="1367">
        <f t="shared" si="608"/>
        <v>2.7671999999999999</v>
      </c>
      <c r="H2180" s="1367">
        <f t="shared" si="608"/>
        <v>2.84</v>
      </c>
      <c r="I2180" s="1367">
        <f t="shared" si="608"/>
        <v>2.8544</v>
      </c>
      <c r="J2180" s="1367">
        <f t="shared" si="608"/>
        <v>3.012</v>
      </c>
      <c r="K2180" s="1367">
        <f t="shared" si="608"/>
        <v>3.2751999999999999</v>
      </c>
      <c r="L2180" s="1367">
        <f t="shared" si="608"/>
        <v>3.4752000000000001</v>
      </c>
      <c r="M2180" s="1367">
        <f t="shared" si="608"/>
        <v>3.5760000000000001</v>
      </c>
      <c r="N2180" s="1367">
        <f t="shared" si="608"/>
        <v>3.5527999999999995</v>
      </c>
      <c r="O2180" s="1367">
        <f t="shared" si="608"/>
        <v>3.4343999999999997</v>
      </c>
      <c r="P2180" s="1367">
        <f t="shared" si="608"/>
        <v>3.3255999999999997</v>
      </c>
      <c r="Q2180" s="1367">
        <f t="shared" si="608"/>
        <v>3.2728000000000002</v>
      </c>
      <c r="R2180" s="1367">
        <f t="shared" si="608"/>
        <v>3.2471999999999999</v>
      </c>
      <c r="S2180" s="1367">
        <f t="shared" si="608"/>
        <v>3.2976000000000001</v>
      </c>
      <c r="T2180" s="1367">
        <f t="shared" si="608"/>
        <v>3.3288000000000002</v>
      </c>
      <c r="U2180" s="1367">
        <f t="shared" si="608"/>
        <v>3.4367999999999999</v>
      </c>
      <c r="V2180" s="1367">
        <f t="shared" si="608"/>
        <v>3.4552</v>
      </c>
      <c r="W2180" s="1367">
        <f t="shared" si="608"/>
        <v>3.4543999999999997</v>
      </c>
      <c r="X2180" s="1367">
        <f t="shared" si="608"/>
        <v>3.3719999999999999</v>
      </c>
      <c r="Y2180" s="1367">
        <f t="shared" si="608"/>
        <v>3.2439999999999998</v>
      </c>
      <c r="Z2180" s="1367">
        <f t="shared" si="608"/>
        <v>3.1959999999999997</v>
      </c>
      <c r="AA2180" s="1367">
        <f t="shared" si="608"/>
        <v>3</v>
      </c>
      <c r="AB2180" s="1367">
        <f t="shared" si="608"/>
        <v>2.8176000000000001</v>
      </c>
      <c r="AC2180" s="1368"/>
    </row>
    <row r="2181" spans="1:31" s="3" customFormat="1" ht="12.75" customHeight="1">
      <c r="A2181" s="1218" t="s">
        <v>735</v>
      </c>
      <c r="B2181" s="1219"/>
      <c r="C2181" s="1220"/>
      <c r="D2181" s="1220"/>
      <c r="E2181" s="1390">
        <f t="shared" ref="E2181:AB2181" si="609">E2173+E2177</f>
        <v>0.58240000000000003</v>
      </c>
      <c r="F2181" s="1390">
        <f t="shared" si="609"/>
        <v>0.56559999999999999</v>
      </c>
      <c r="G2181" s="1390">
        <f t="shared" si="609"/>
        <v>0.55679999999999996</v>
      </c>
      <c r="H2181" s="1390">
        <f t="shared" si="609"/>
        <v>0.54879999999999995</v>
      </c>
      <c r="I2181" s="1390">
        <f t="shared" si="609"/>
        <v>0.56159999999999999</v>
      </c>
      <c r="J2181" s="1390">
        <f t="shared" si="609"/>
        <v>0.59519999999999995</v>
      </c>
      <c r="K2181" s="1390">
        <f t="shared" si="609"/>
        <v>0.64319999999999999</v>
      </c>
      <c r="L2181" s="1390">
        <f t="shared" si="609"/>
        <v>0.65600000000000003</v>
      </c>
      <c r="M2181" s="1390">
        <f t="shared" si="609"/>
        <v>0.65439999999999998</v>
      </c>
      <c r="N2181" s="1390">
        <f t="shared" si="609"/>
        <v>0.66559999999999997</v>
      </c>
      <c r="O2181" s="1221">
        <f t="shared" si="609"/>
        <v>0.66480000000000006</v>
      </c>
      <c r="P2181" s="1390">
        <f t="shared" si="609"/>
        <v>0.66639999999999999</v>
      </c>
      <c r="Q2181" s="1221">
        <f t="shared" si="609"/>
        <v>0.62480000000000002</v>
      </c>
      <c r="R2181" s="1390">
        <f t="shared" si="609"/>
        <v>0.63839999999999997</v>
      </c>
      <c r="S2181" s="1390">
        <f t="shared" si="609"/>
        <v>0.68479999999999996</v>
      </c>
      <c r="T2181" s="1390">
        <f t="shared" si="609"/>
        <v>0.71760000000000002</v>
      </c>
      <c r="U2181" s="1390">
        <f t="shared" si="609"/>
        <v>0.73040000000000005</v>
      </c>
      <c r="V2181" s="1390">
        <f t="shared" si="609"/>
        <v>0.73599999999999999</v>
      </c>
      <c r="W2181" s="1390">
        <f t="shared" si="609"/>
        <v>0.75519999999999998</v>
      </c>
      <c r="X2181" s="1390">
        <f t="shared" si="609"/>
        <v>0.77280000000000004</v>
      </c>
      <c r="Y2181" s="1390">
        <f t="shared" si="609"/>
        <v>0.76719999999999999</v>
      </c>
      <c r="Z2181" s="1390">
        <f t="shared" si="609"/>
        <v>0.75279999999999991</v>
      </c>
      <c r="AA2181" s="1390">
        <f t="shared" si="609"/>
        <v>0.74560000000000004</v>
      </c>
      <c r="AB2181" s="1390">
        <f t="shared" si="609"/>
        <v>0.65599999999999992</v>
      </c>
      <c r="AC2181" s="1222"/>
    </row>
    <row r="2182" spans="1:31" s="3" customFormat="1" ht="12.75" customHeight="1">
      <c r="A2182" s="1223" t="s">
        <v>736</v>
      </c>
      <c r="B2182" s="1224"/>
      <c r="C2182" s="1225"/>
      <c r="D2182" s="1225"/>
      <c r="E2182" s="1226">
        <f t="shared" ref="E2182:AB2182" si="610">SQRT(E2180*E2180+E2181*E2181)</f>
        <v>2.9124255732979685</v>
      </c>
      <c r="F2182" s="1226">
        <f t="shared" si="610"/>
        <v>2.8596911721372993</v>
      </c>
      <c r="G2182" s="1226">
        <f t="shared" si="610"/>
        <v>2.8226622327157744</v>
      </c>
      <c r="H2182" s="1226">
        <f t="shared" si="610"/>
        <v>2.8925389262722119</v>
      </c>
      <c r="I2182" s="1226">
        <f t="shared" si="610"/>
        <v>2.9091225343735525</v>
      </c>
      <c r="J2182" s="1226">
        <f t="shared" si="610"/>
        <v>3.0702454364431517</v>
      </c>
      <c r="K2182" s="1226">
        <f t="shared" si="610"/>
        <v>3.3377599194669467</v>
      </c>
      <c r="L2182" s="1226">
        <f t="shared" si="610"/>
        <v>3.5365733471822693</v>
      </c>
      <c r="M2182" s="1226">
        <f t="shared" si="610"/>
        <v>3.6353837981704213</v>
      </c>
      <c r="N2182" s="1226">
        <f t="shared" si="610"/>
        <v>3.6146107950926054</v>
      </c>
      <c r="O2182" s="1226">
        <f t="shared" si="610"/>
        <v>3.4981512831780157</v>
      </c>
      <c r="P2182" s="1226">
        <f t="shared" si="610"/>
        <v>3.391711119774206</v>
      </c>
      <c r="Q2182" s="1226">
        <f t="shared" si="610"/>
        <v>3.3319055929002555</v>
      </c>
      <c r="R2182" s="1226">
        <f t="shared" si="610"/>
        <v>3.3093598172456251</v>
      </c>
      <c r="S2182" s="1226">
        <f t="shared" si="610"/>
        <v>3.3679543939905128</v>
      </c>
      <c r="T2182" s="1226">
        <f t="shared" si="610"/>
        <v>3.405269328555379</v>
      </c>
      <c r="U2182" s="1226">
        <f t="shared" si="610"/>
        <v>3.5135563749568615</v>
      </c>
      <c r="V2182" s="1226">
        <f t="shared" si="610"/>
        <v>3.5327189302292363</v>
      </c>
      <c r="W2182" s="1226">
        <f t="shared" si="610"/>
        <v>3.5359873302940437</v>
      </c>
      <c r="X2182" s="1226">
        <f t="shared" si="610"/>
        <v>3.4594224720320006</v>
      </c>
      <c r="Y2182" s="1226">
        <f t="shared" si="610"/>
        <v>3.3334864391504575</v>
      </c>
      <c r="Z2182" s="1226">
        <f t="shared" si="610"/>
        <v>3.28346217276825</v>
      </c>
      <c r="AA2182" s="1226">
        <f t="shared" si="610"/>
        <v>3.0912650096683723</v>
      </c>
      <c r="AB2182" s="1226">
        <f t="shared" si="610"/>
        <v>2.8929579602890878</v>
      </c>
      <c r="AC2182" s="1228"/>
      <c r="AD2182" s="1195">
        <f>MAX(E2182:AB2182)</f>
        <v>3.6353837981704213</v>
      </c>
    </row>
    <row r="2183" spans="1:31" s="1161" customFormat="1" ht="12.75" customHeight="1" thickBot="1">
      <c r="A2183" s="1229" t="s">
        <v>645</v>
      </c>
      <c r="B2183" s="1230"/>
      <c r="C2183" s="1231"/>
      <c r="D2183" s="1231"/>
      <c r="E2183" s="1309">
        <v>1</v>
      </c>
      <c r="F2183" s="1309">
        <v>2</v>
      </c>
      <c r="G2183" s="1309">
        <v>3</v>
      </c>
      <c r="H2183" s="1309">
        <v>4</v>
      </c>
      <c r="I2183" s="1309">
        <v>5</v>
      </c>
      <c r="J2183" s="1309">
        <v>6</v>
      </c>
      <c r="K2183" s="1309">
        <v>7</v>
      </c>
      <c r="L2183" s="1309">
        <v>8</v>
      </c>
      <c r="M2183" s="1309">
        <v>9</v>
      </c>
      <c r="N2183" s="1309">
        <v>10</v>
      </c>
      <c r="O2183" s="1309">
        <v>11</v>
      </c>
      <c r="P2183" s="1309">
        <v>12</v>
      </c>
      <c r="Q2183" s="1309">
        <v>13</v>
      </c>
      <c r="R2183" s="1309">
        <v>14</v>
      </c>
      <c r="S2183" s="1309">
        <v>15</v>
      </c>
      <c r="T2183" s="1309">
        <v>16</v>
      </c>
      <c r="U2183" s="1309">
        <v>17</v>
      </c>
      <c r="V2183" s="1309">
        <v>18</v>
      </c>
      <c r="W2183" s="1309">
        <v>19</v>
      </c>
      <c r="X2183" s="1309">
        <v>20</v>
      </c>
      <c r="Y2183" s="1309">
        <v>21</v>
      </c>
      <c r="Z2183" s="1309">
        <v>22</v>
      </c>
      <c r="AA2183" s="1309">
        <v>23</v>
      </c>
      <c r="AB2183" s="1309">
        <v>24</v>
      </c>
      <c r="AC2183" s="1233"/>
    </row>
    <row r="2184" spans="1:31" s="1161" customFormat="1" ht="12.75" customHeight="1">
      <c r="A2184" s="1234" t="s">
        <v>169</v>
      </c>
      <c r="B2184" s="1235"/>
      <c r="C2184" s="1236" t="s">
        <v>164</v>
      </c>
      <c r="D2184" s="1726" t="s">
        <v>160</v>
      </c>
      <c r="E2184" s="2323">
        <v>10.380000114440918</v>
      </c>
      <c r="F2184" s="2323">
        <v>10.279999732971191</v>
      </c>
      <c r="G2184" s="2323">
        <v>10.300000190734863</v>
      </c>
      <c r="H2184" s="2323">
        <v>10.359999656677246</v>
      </c>
      <c r="I2184" s="2323">
        <v>10.369999885559082</v>
      </c>
      <c r="J2184" s="2323">
        <v>10.439999580383301</v>
      </c>
      <c r="K2184" s="2323">
        <v>10.439999580383301</v>
      </c>
      <c r="L2184" s="2323">
        <v>10.359999656677246</v>
      </c>
      <c r="M2184" s="2323">
        <v>10.399999618530273</v>
      </c>
      <c r="N2184" s="2323">
        <v>10.409999847412109</v>
      </c>
      <c r="O2184" s="2323">
        <v>10.449999809265137</v>
      </c>
      <c r="P2184" s="2323">
        <v>10.420000076293945</v>
      </c>
      <c r="Q2184" s="2323">
        <v>10.329999923706055</v>
      </c>
      <c r="R2184" s="2323">
        <v>10.319999694824219</v>
      </c>
      <c r="S2184" s="2323">
        <v>10.350000381469727</v>
      </c>
      <c r="T2184" s="2323">
        <v>10.319999694824219</v>
      </c>
      <c r="U2184" s="2323">
        <v>10.289999961853027</v>
      </c>
      <c r="V2184" s="2323">
        <v>10.300000190734863</v>
      </c>
      <c r="W2184" s="2323">
        <v>10.329999923706055</v>
      </c>
      <c r="X2184" s="2323">
        <v>10.529999732971191</v>
      </c>
      <c r="Y2184" s="2323">
        <v>10.520000457763672</v>
      </c>
      <c r="Z2184" s="2323">
        <v>10.5</v>
      </c>
      <c r="AA2184" s="2323">
        <v>10.600000381469727</v>
      </c>
      <c r="AB2184" s="2323">
        <v>10.539999961853027</v>
      </c>
      <c r="AC2184" s="1236"/>
      <c r="AD2184" s="1532">
        <f>MAX(E2184:AB2184)</f>
        <v>10.600000381469727</v>
      </c>
      <c r="AE2184" s="3">
        <f>MIN(E2184:AB2184)</f>
        <v>10.279999732971191</v>
      </c>
    </row>
    <row r="2185" spans="1:31" s="1161" customFormat="1" ht="12.75" customHeight="1" thickBot="1">
      <c r="A2185" s="1237" t="s">
        <v>170</v>
      </c>
      <c r="B2185" s="1199"/>
      <c r="C2185" s="1198" t="s">
        <v>164</v>
      </c>
      <c r="D2185" s="1784" t="s">
        <v>160</v>
      </c>
      <c r="E2185" s="2324">
        <v>10.560000419616699</v>
      </c>
      <c r="F2185" s="2324">
        <v>10.460000038146973</v>
      </c>
      <c r="G2185" s="2324">
        <v>10.479999542236328</v>
      </c>
      <c r="H2185" s="2324">
        <v>10.520000457763672</v>
      </c>
      <c r="I2185" s="2324">
        <v>10.520000457763672</v>
      </c>
      <c r="J2185" s="2324">
        <v>10.619999885559082</v>
      </c>
      <c r="K2185" s="2324">
        <v>10.619999885559082</v>
      </c>
      <c r="L2185" s="2324">
        <v>10.529999732971191</v>
      </c>
      <c r="M2185" s="2324">
        <v>10.560000419616699</v>
      </c>
      <c r="N2185" s="2324">
        <v>10.590000152587891</v>
      </c>
      <c r="O2185" s="2324">
        <v>10.630000114440918</v>
      </c>
      <c r="P2185" s="2324">
        <v>10.420000076293945</v>
      </c>
      <c r="Q2185" s="2324">
        <v>10.489999771118164</v>
      </c>
      <c r="R2185" s="2324">
        <v>10.489999771118164</v>
      </c>
      <c r="S2185" s="2324">
        <v>10.5</v>
      </c>
      <c r="T2185" s="2324">
        <v>10.479999542236328</v>
      </c>
      <c r="U2185" s="2324">
        <v>10.449999809265137</v>
      </c>
      <c r="V2185" s="2324">
        <v>10.479999542236328</v>
      </c>
      <c r="W2185" s="2324">
        <v>10.510000228881836</v>
      </c>
      <c r="X2185" s="2324">
        <v>10.529999732971191</v>
      </c>
      <c r="Y2185" s="2324">
        <v>10.520000457763672</v>
      </c>
      <c r="Z2185" s="2324">
        <v>10.5</v>
      </c>
      <c r="AA2185" s="2324">
        <v>10.619999885559082</v>
      </c>
      <c r="AB2185" s="2324">
        <v>10.550000190734863</v>
      </c>
      <c r="AC2185" s="1198"/>
    </row>
    <row r="2186" spans="1:31" s="3" customFormat="1" ht="12.75" customHeight="1">
      <c r="A2186" s="3322" t="s">
        <v>175</v>
      </c>
      <c r="B2186" s="3320" t="s">
        <v>940</v>
      </c>
      <c r="C2186" s="1186" t="s">
        <v>156</v>
      </c>
      <c r="D2186" s="1186" t="s">
        <v>157</v>
      </c>
      <c r="E2186" s="1332">
        <v>0.49540000000000001</v>
      </c>
      <c r="F2186" s="1332">
        <v>0.49059999999999998</v>
      </c>
      <c r="G2186" s="1332">
        <v>0.48280000000000001</v>
      </c>
      <c r="H2186" s="1325">
        <v>0.49399999999999999</v>
      </c>
      <c r="I2186" s="1332">
        <v>0.50419999999999998</v>
      </c>
      <c r="J2186" s="1332">
        <v>0.55359999999999998</v>
      </c>
      <c r="K2186" s="1332">
        <v>0.62580000000000002</v>
      </c>
      <c r="L2186" s="1332">
        <v>0.66100000000000003</v>
      </c>
      <c r="M2186" s="1332">
        <v>0.69920000000000004</v>
      </c>
      <c r="N2186" s="1325">
        <v>0.68259999999999998</v>
      </c>
      <c r="O2186" s="1332">
        <v>0.62360000000000004</v>
      </c>
      <c r="P2186" s="1332">
        <v>0.60840000000000005</v>
      </c>
      <c r="Q2186" s="1332">
        <v>0.60019999999999996</v>
      </c>
      <c r="R2186" s="1332">
        <v>0.58499999999999996</v>
      </c>
      <c r="S2186" s="1332">
        <v>0.59899999999999998</v>
      </c>
      <c r="T2186" s="1332">
        <v>0.62219999999999998</v>
      </c>
      <c r="U2186" s="1332">
        <v>0.65839999999999999</v>
      </c>
      <c r="V2186" s="1325">
        <v>0.64300000000000002</v>
      </c>
      <c r="W2186" s="1332">
        <v>0.62939999999999996</v>
      </c>
      <c r="X2186" s="1332">
        <v>0.629</v>
      </c>
      <c r="Y2186" s="1332">
        <v>0.59340000000000004</v>
      </c>
      <c r="Z2186" s="1332">
        <v>0.57040000000000002</v>
      </c>
      <c r="AA2186" s="1332">
        <v>0.53739999999999999</v>
      </c>
      <c r="AB2186" s="1332">
        <v>0.50539999999999996</v>
      </c>
      <c r="AC2186" s="1189">
        <f>SUM(E2186:AB2186)</f>
        <v>14.093999999999999</v>
      </c>
      <c r="AD2186" s="1338">
        <f>MAX(E2186:AB2186)</f>
        <v>0.69920000000000004</v>
      </c>
      <c r="AE2186" s="3">
        <f>MIN(E2186:AB2186)</f>
        <v>0.48280000000000001</v>
      </c>
    </row>
    <row r="2187" spans="1:31" s="3" customFormat="1" ht="12.75" customHeight="1">
      <c r="A2187" s="3323"/>
      <c r="B2187" s="3310"/>
      <c r="C2187" s="1191" t="s">
        <v>158</v>
      </c>
      <c r="D2187" s="1191" t="s">
        <v>157</v>
      </c>
      <c r="E2187" s="1333">
        <v>0.10440000000000001</v>
      </c>
      <c r="F2187" s="1333">
        <v>0.1028</v>
      </c>
      <c r="G2187" s="1333">
        <v>0.1014</v>
      </c>
      <c r="H2187" s="1326">
        <v>9.9400000000000002E-2</v>
      </c>
      <c r="I2187" s="1333">
        <v>0.1014</v>
      </c>
      <c r="J2187" s="1333">
        <v>0.10680000000000001</v>
      </c>
      <c r="K2187" s="1333">
        <v>0.129</v>
      </c>
      <c r="L2187" s="1333">
        <v>0.1288</v>
      </c>
      <c r="M2187" s="1333">
        <v>0.1216</v>
      </c>
      <c r="N2187" s="1326">
        <v>0.1198</v>
      </c>
      <c r="O2187" s="1333">
        <v>0.1192</v>
      </c>
      <c r="P2187" s="1333">
        <v>0.123</v>
      </c>
      <c r="Q2187" s="1333">
        <v>0.1132</v>
      </c>
      <c r="R2187" s="1333">
        <v>0.113</v>
      </c>
      <c r="S2187" s="1333">
        <v>0.1338</v>
      </c>
      <c r="T2187" s="1333">
        <v>0.13539999999999999</v>
      </c>
      <c r="U2187" s="1333">
        <v>0.13400000000000001</v>
      </c>
      <c r="V2187" s="1326">
        <v>0.13100000000000001</v>
      </c>
      <c r="W2187" s="1333">
        <v>0.13039999999999999</v>
      </c>
      <c r="X2187" s="1333">
        <v>0.14099999999999999</v>
      </c>
      <c r="Y2187" s="1333">
        <v>0.14499999999999999</v>
      </c>
      <c r="Z2187" s="1333">
        <v>0.1414</v>
      </c>
      <c r="AA2187" s="1333">
        <v>0.1348</v>
      </c>
      <c r="AB2187" s="1333">
        <v>0.1148</v>
      </c>
      <c r="AC2187" s="1319">
        <f>SUM(E2187:AB2187)</f>
        <v>2.9253999999999989</v>
      </c>
    </row>
    <row r="2188" spans="1:31" s="3" customFormat="1" ht="12.75" customHeight="1">
      <c r="A2188" s="3323"/>
      <c r="B2188" s="3310"/>
      <c r="C2188" s="1191" t="s">
        <v>159</v>
      </c>
      <c r="D2188" s="1191" t="s">
        <v>209</v>
      </c>
      <c r="E2188" s="1320">
        <f t="shared" ref="E2188:AB2188" si="611">SQRT(E2186*E2186+E2187*E2187)*1000/(1.732*E2184)</f>
        <v>28.160894251729275</v>
      </c>
      <c r="F2188" s="1320">
        <f t="shared" si="611"/>
        <v>28.152528224393027</v>
      </c>
      <c r="G2188" s="1320">
        <f t="shared" si="611"/>
        <v>27.65383454339414</v>
      </c>
      <c r="H2188" s="1323">
        <f t="shared" si="611"/>
        <v>28.082625805697258</v>
      </c>
      <c r="I2188" s="1320">
        <f t="shared" si="611"/>
        <v>28.634253833287335</v>
      </c>
      <c r="J2188" s="1320">
        <f t="shared" si="611"/>
        <v>31.180472120464536</v>
      </c>
      <c r="K2188" s="1320">
        <f t="shared" si="611"/>
        <v>35.336503823381015</v>
      </c>
      <c r="L2188" s="1320">
        <f t="shared" si="611"/>
        <v>37.530643931416265</v>
      </c>
      <c r="M2188" s="1320">
        <f t="shared" si="611"/>
        <v>39.399492130658864</v>
      </c>
      <c r="N2188" s="1323">
        <f t="shared" si="611"/>
        <v>38.43751755970505</v>
      </c>
      <c r="O2188" s="1320">
        <f t="shared" si="611"/>
        <v>35.077971552662241</v>
      </c>
      <c r="P2188" s="1320">
        <f t="shared" si="611"/>
        <v>34.393183340272579</v>
      </c>
      <c r="Q2188" s="1320">
        <f t="shared" si="611"/>
        <v>34.13797904559361</v>
      </c>
      <c r="R2188" s="1320">
        <f t="shared" si="611"/>
        <v>33.333654851910303</v>
      </c>
      <c r="S2188" s="1320">
        <f t="shared" si="611"/>
        <v>34.238248490912412</v>
      </c>
      <c r="T2188" s="1320">
        <f t="shared" si="611"/>
        <v>35.624571496127039</v>
      </c>
      <c r="U2188" s="1320">
        <f t="shared" si="611"/>
        <v>37.699875257488358</v>
      </c>
      <c r="V2188" s="1323">
        <f t="shared" si="611"/>
        <v>36.783829014069724</v>
      </c>
      <c r="W2188" s="1320">
        <f t="shared" si="611"/>
        <v>35.925671519724879</v>
      </c>
      <c r="X2188" s="1320">
        <f t="shared" si="611"/>
        <v>35.344412200407369</v>
      </c>
      <c r="Y2188" s="1320">
        <f t="shared" si="611"/>
        <v>33.525652457356486</v>
      </c>
      <c r="Z2188" s="1320">
        <f t="shared" si="611"/>
        <v>32.314141239534138</v>
      </c>
      <c r="AA2188" s="1320">
        <f t="shared" si="611"/>
        <v>30.178250353504303</v>
      </c>
      <c r="AB2188" s="1320">
        <f t="shared" si="611"/>
        <v>28.390375474914563</v>
      </c>
      <c r="AC2188" s="1194"/>
    </row>
    <row r="2189" spans="1:31" s="3" customFormat="1" ht="12.75" customHeight="1">
      <c r="A2189" s="3325"/>
      <c r="B2189" s="3311"/>
      <c r="C2189" s="1209" t="s">
        <v>161</v>
      </c>
      <c r="D2189" s="1209"/>
      <c r="E2189" s="1268">
        <f t="shared" ref="E2189:AC2189" si="612">E2187/E2186</f>
        <v>0.2107387969317723</v>
      </c>
      <c r="F2189" s="1268">
        <f t="shared" si="612"/>
        <v>0.20953933958418264</v>
      </c>
      <c r="G2189" s="1268">
        <f t="shared" si="612"/>
        <v>0.21002485501242751</v>
      </c>
      <c r="H2189" s="1312">
        <f t="shared" si="612"/>
        <v>0.20121457489878544</v>
      </c>
      <c r="I2189" s="1268">
        <f t="shared" si="612"/>
        <v>0.20111067036890123</v>
      </c>
      <c r="J2189" s="1268">
        <f t="shared" si="612"/>
        <v>0.19291907514450868</v>
      </c>
      <c r="K2189" s="1268">
        <f t="shared" si="612"/>
        <v>0.20613614573346117</v>
      </c>
      <c r="L2189" s="1268">
        <f t="shared" si="612"/>
        <v>0.19485627836611194</v>
      </c>
      <c r="M2189" s="1268">
        <f t="shared" si="612"/>
        <v>0.17391304347826086</v>
      </c>
      <c r="N2189" s="1312">
        <f t="shared" si="612"/>
        <v>0.17550542045121595</v>
      </c>
      <c r="O2189" s="1268">
        <f t="shared" si="612"/>
        <v>0.19114817190506733</v>
      </c>
      <c r="P2189" s="1268">
        <f t="shared" si="612"/>
        <v>0.2021696252465483</v>
      </c>
      <c r="Q2189" s="1268">
        <f t="shared" si="612"/>
        <v>0.18860379873375541</v>
      </c>
      <c r="R2189" s="1268">
        <f t="shared" si="612"/>
        <v>0.19316239316239317</v>
      </c>
      <c r="S2189" s="1268">
        <f t="shared" si="612"/>
        <v>0.22337228714524207</v>
      </c>
      <c r="T2189" s="1268">
        <f t="shared" si="612"/>
        <v>0.21761491481838638</v>
      </c>
      <c r="U2189" s="1268">
        <f t="shared" si="612"/>
        <v>0.20352369380315918</v>
      </c>
      <c r="V2189" s="1312">
        <f t="shared" si="612"/>
        <v>0.20373250388802489</v>
      </c>
      <c r="W2189" s="1268">
        <f t="shared" si="612"/>
        <v>0.20718144264378774</v>
      </c>
      <c r="X2189" s="1268">
        <f t="shared" si="612"/>
        <v>0.22416534181240061</v>
      </c>
      <c r="Y2189" s="1268">
        <f t="shared" si="612"/>
        <v>0.24435456690259519</v>
      </c>
      <c r="Z2189" s="1268">
        <f t="shared" si="612"/>
        <v>0.2478962131837307</v>
      </c>
      <c r="AA2189" s="1268">
        <f t="shared" si="612"/>
        <v>0.25083736509117976</v>
      </c>
      <c r="AB2189" s="1268">
        <f t="shared" si="612"/>
        <v>0.22714681440443216</v>
      </c>
      <c r="AC2189" s="1212">
        <f t="shared" si="612"/>
        <v>0.20756350219951744</v>
      </c>
    </row>
    <row r="2190" spans="1:31" s="3" customFormat="1" ht="12.75" customHeight="1">
      <c r="A2190" s="3304" t="s">
        <v>255</v>
      </c>
      <c r="B2190" s="3309" t="s">
        <v>869</v>
      </c>
      <c r="C2190" s="1255" t="s">
        <v>156</v>
      </c>
      <c r="D2190" s="1255" t="s">
        <v>157</v>
      </c>
      <c r="E2190" s="1399">
        <v>0.46939999999999998</v>
      </c>
      <c r="F2190" s="1399">
        <v>0.47060000000000002</v>
      </c>
      <c r="G2190" s="1399">
        <v>0.47020000000000001</v>
      </c>
      <c r="H2190" s="1329">
        <v>0.47</v>
      </c>
      <c r="I2190" s="1399">
        <v>0.47020000000000001</v>
      </c>
      <c r="J2190" s="1399">
        <v>0.47160000000000002</v>
      </c>
      <c r="K2190" s="1399">
        <v>0.46800000000000003</v>
      </c>
      <c r="L2190" s="1399">
        <v>0.4672</v>
      </c>
      <c r="M2190" s="1399">
        <v>0.47299999999999998</v>
      </c>
      <c r="N2190" s="1329">
        <v>0.47639999999999999</v>
      </c>
      <c r="O2190" s="1399">
        <v>0.47620000000000001</v>
      </c>
      <c r="P2190" s="1399">
        <v>0.47760000000000002</v>
      </c>
      <c r="Q2190" s="1399">
        <v>0.47739999999999999</v>
      </c>
      <c r="R2190" s="1399">
        <v>0.49619999999999997</v>
      </c>
      <c r="S2190" s="1399">
        <v>0.49880000000000002</v>
      </c>
      <c r="T2190" s="1399">
        <v>0.50439999999999996</v>
      </c>
      <c r="U2190" s="1399">
        <v>0.50360000000000005</v>
      </c>
      <c r="V2190" s="1329">
        <v>0.51780000000000004</v>
      </c>
      <c r="W2190" s="1399">
        <v>0.55740000000000001</v>
      </c>
      <c r="X2190" s="1399">
        <v>0.56399999999999995</v>
      </c>
      <c r="Y2190" s="1399">
        <v>0.56200000000000006</v>
      </c>
      <c r="Z2190" s="1399">
        <v>0.56799999999999995</v>
      </c>
      <c r="AA2190" s="1399">
        <v>0.57879999999999998</v>
      </c>
      <c r="AB2190" s="1399">
        <v>0.52700000000000002</v>
      </c>
      <c r="AC2190" s="1242">
        <f>SUM(E2190:AB2190)</f>
        <v>12.015799999999997</v>
      </c>
    </row>
    <row r="2191" spans="1:31" s="3" customFormat="1" ht="12.75" customHeight="1">
      <c r="A2191" s="3305"/>
      <c r="B2191" s="3310"/>
      <c r="C2191" s="1191" t="s">
        <v>158</v>
      </c>
      <c r="D2191" s="1191" t="s">
        <v>157</v>
      </c>
      <c r="E2191" s="1333">
        <v>6.5799999999999997E-2</v>
      </c>
      <c r="F2191" s="1333">
        <v>6.5600000000000006E-2</v>
      </c>
      <c r="G2191" s="1333">
        <v>6.5199999999999994E-2</v>
      </c>
      <c r="H2191" s="1326">
        <v>6.4600000000000005E-2</v>
      </c>
      <c r="I2191" s="1333">
        <v>6.6000000000000003E-2</v>
      </c>
      <c r="J2191" s="1333">
        <v>6.9599999999999995E-2</v>
      </c>
      <c r="K2191" s="1333">
        <v>6.9199999999999998E-2</v>
      </c>
      <c r="L2191" s="1333">
        <v>6.8000000000000005E-2</v>
      </c>
      <c r="M2191" s="1333">
        <v>6.8599999999999994E-2</v>
      </c>
      <c r="N2191" s="1326">
        <v>6.88E-2</v>
      </c>
      <c r="O2191" s="1333">
        <v>7.0000000000000007E-2</v>
      </c>
      <c r="P2191" s="1333">
        <v>7.2999999999999995E-2</v>
      </c>
      <c r="Q2191" s="1333">
        <v>6.6799999999999998E-2</v>
      </c>
      <c r="R2191" s="1333">
        <v>8.0799999999999997E-2</v>
      </c>
      <c r="S2191" s="1333">
        <v>8.5400000000000004E-2</v>
      </c>
      <c r="T2191" s="1333">
        <v>8.6400000000000005E-2</v>
      </c>
      <c r="U2191" s="1333">
        <v>8.7400000000000005E-2</v>
      </c>
      <c r="V2191" s="1326">
        <v>9.7199999999999995E-2</v>
      </c>
      <c r="W2191" s="1333">
        <v>0.1154</v>
      </c>
      <c r="X2191" s="1333">
        <v>0.12379999999999999</v>
      </c>
      <c r="Y2191" s="1333">
        <v>0.12820000000000001</v>
      </c>
      <c r="Z2191" s="1333">
        <v>0.12740000000000001</v>
      </c>
      <c r="AA2191" s="1333">
        <v>0.1376</v>
      </c>
      <c r="AB2191" s="1333">
        <v>0.1114</v>
      </c>
      <c r="AC2191" s="1194">
        <f>SUM(E2191:AB2191)</f>
        <v>2.0621999999999998</v>
      </c>
    </row>
    <row r="2192" spans="1:31" s="3" customFormat="1" ht="12.75" customHeight="1">
      <c r="A2192" s="3305"/>
      <c r="B2192" s="3310"/>
      <c r="C2192" s="1191" t="s">
        <v>159</v>
      </c>
      <c r="D2192" s="1191" t="s">
        <v>209</v>
      </c>
      <c r="E2192" s="1320">
        <f t="shared" ref="E2192:AB2192" si="613">SQRT(E2190*E2190+E2191*E2191)*1000/(1.732*E2184)</f>
        <v>26.364736220704312</v>
      </c>
      <c r="F2192" s="1320">
        <f t="shared" si="613"/>
        <v>26.686396384566805</v>
      </c>
      <c r="G2192" s="1320">
        <f t="shared" si="613"/>
        <v>26.609280890747034</v>
      </c>
      <c r="H2192" s="1323">
        <f t="shared" si="613"/>
        <v>26.439560124801666</v>
      </c>
      <c r="I2192" s="1320">
        <f t="shared" si="613"/>
        <v>26.435817190070512</v>
      </c>
      <c r="J2192" s="1320">
        <f t="shared" si="613"/>
        <v>26.363572763867253</v>
      </c>
      <c r="K2192" s="1320">
        <f t="shared" si="613"/>
        <v>26.16338524823848</v>
      </c>
      <c r="L2192" s="1320">
        <f t="shared" si="613"/>
        <v>26.311599483427216</v>
      </c>
      <c r="M2192" s="1320">
        <f t="shared" si="613"/>
        <v>26.533838032239846</v>
      </c>
      <c r="N2192" s="1323">
        <f t="shared" si="613"/>
        <v>26.696566462533944</v>
      </c>
      <c r="O2192" s="1320">
        <f t="shared" si="613"/>
        <v>26.593003594597654</v>
      </c>
      <c r="P2192" s="1320">
        <f t="shared" si="613"/>
        <v>26.770928378664593</v>
      </c>
      <c r="Q2192" s="1320">
        <f t="shared" si="613"/>
        <v>26.942917820240734</v>
      </c>
      <c r="R2192" s="1320">
        <f t="shared" si="613"/>
        <v>28.126265025996563</v>
      </c>
      <c r="S2192" s="1320">
        <f t="shared" si="613"/>
        <v>28.230070130518932</v>
      </c>
      <c r="T2192" s="1320">
        <f t="shared" si="613"/>
        <v>28.630384203711522</v>
      </c>
      <c r="U2192" s="1320">
        <f t="shared" si="613"/>
        <v>28.67915283328502</v>
      </c>
      <c r="V2192" s="1323">
        <f t="shared" si="613"/>
        <v>29.532280199603495</v>
      </c>
      <c r="W2192" s="1320">
        <f t="shared" si="613"/>
        <v>31.815026391816914</v>
      </c>
      <c r="X2192" s="1320">
        <f t="shared" si="613"/>
        <v>31.660747545943583</v>
      </c>
      <c r="Y2192" s="1320">
        <f t="shared" si="613"/>
        <v>31.636465550599581</v>
      </c>
      <c r="Z2192" s="1320">
        <f t="shared" si="613"/>
        <v>32.008815898510605</v>
      </c>
      <c r="AA2192" s="1320">
        <f t="shared" si="613"/>
        <v>32.405074029524293</v>
      </c>
      <c r="AB2192" s="1320">
        <f t="shared" si="613"/>
        <v>29.506284665684333</v>
      </c>
      <c r="AC2192" s="1194"/>
    </row>
    <row r="2193" spans="1:31" s="3" customFormat="1" ht="12.75" customHeight="1">
      <c r="A2193" s="3306"/>
      <c r="B2193" s="3321"/>
      <c r="C2193" s="1209" t="s">
        <v>161</v>
      </c>
      <c r="D2193" s="1209"/>
      <c r="E2193" s="1268">
        <f t="shared" ref="E2193:AC2193" si="614">E2191/E2190</f>
        <v>0.14017895185342991</v>
      </c>
      <c r="F2193" s="1268">
        <f t="shared" si="614"/>
        <v>0.13939651508712284</v>
      </c>
      <c r="G2193" s="1268">
        <f t="shared" si="614"/>
        <v>0.13866439812845596</v>
      </c>
      <c r="H2193" s="1312">
        <f t="shared" si="614"/>
        <v>0.13744680851063831</v>
      </c>
      <c r="I2193" s="1268">
        <f t="shared" si="614"/>
        <v>0.14036580178647384</v>
      </c>
      <c r="J2193" s="1268">
        <f t="shared" si="614"/>
        <v>0.1475826972010178</v>
      </c>
      <c r="K2193" s="1268">
        <f t="shared" si="614"/>
        <v>0.14786324786324784</v>
      </c>
      <c r="L2193" s="1268">
        <f t="shared" si="614"/>
        <v>0.14554794520547945</v>
      </c>
      <c r="M2193" s="1268">
        <f t="shared" si="614"/>
        <v>0.14503171247357294</v>
      </c>
      <c r="N2193" s="1312">
        <f t="shared" si="614"/>
        <v>0.14441645675902604</v>
      </c>
      <c r="O2193" s="1268">
        <f t="shared" si="614"/>
        <v>0.14699706005879884</v>
      </c>
      <c r="P2193" s="1268">
        <f t="shared" si="614"/>
        <v>0.15284757118927972</v>
      </c>
      <c r="Q2193" s="1268">
        <f t="shared" si="614"/>
        <v>0.13992459153749476</v>
      </c>
      <c r="R2193" s="1268">
        <f t="shared" si="614"/>
        <v>0.16283756549778317</v>
      </c>
      <c r="S2193" s="1268">
        <f t="shared" si="614"/>
        <v>0.17121090617481957</v>
      </c>
      <c r="T2193" s="1268">
        <f t="shared" si="614"/>
        <v>0.17129262490087235</v>
      </c>
      <c r="U2193" s="1268">
        <f t="shared" si="614"/>
        <v>0.17355043685464655</v>
      </c>
      <c r="V2193" s="1312">
        <f t="shared" si="614"/>
        <v>0.18771726535341829</v>
      </c>
      <c r="W2193" s="1268">
        <f t="shared" si="614"/>
        <v>0.20703265159669895</v>
      </c>
      <c r="X2193" s="1268">
        <f t="shared" si="614"/>
        <v>0.21950354609929079</v>
      </c>
      <c r="Y2193" s="1268">
        <f t="shared" si="614"/>
        <v>0.2281138790035587</v>
      </c>
      <c r="Z2193" s="1268">
        <f t="shared" si="614"/>
        <v>0.22429577464788736</v>
      </c>
      <c r="AA2193" s="1268">
        <f t="shared" si="614"/>
        <v>0.23773324118866621</v>
      </c>
      <c r="AB2193" s="1268">
        <f t="shared" si="614"/>
        <v>0.2113851992409867</v>
      </c>
      <c r="AC2193" s="1212">
        <f t="shared" si="614"/>
        <v>0.17162402836265586</v>
      </c>
    </row>
    <row r="2194" spans="1:31" s="3" customFormat="1" ht="12.75" customHeight="1">
      <c r="A2194" s="3304" t="s">
        <v>186</v>
      </c>
      <c r="B2194" s="3320" t="s">
        <v>941</v>
      </c>
      <c r="C2194" s="1255" t="s">
        <v>156</v>
      </c>
      <c r="D2194" s="1255"/>
      <c r="E2194" s="1303">
        <v>0</v>
      </c>
      <c r="F2194" s="1303">
        <v>0</v>
      </c>
      <c r="G2194" s="1303">
        <v>0</v>
      </c>
      <c r="H2194" s="1361">
        <v>0</v>
      </c>
      <c r="I2194" s="1303">
        <v>0</v>
      </c>
      <c r="J2194" s="1303">
        <v>0</v>
      </c>
      <c r="K2194" s="1303">
        <v>0</v>
      </c>
      <c r="L2194" s="1303">
        <v>0</v>
      </c>
      <c r="M2194" s="1303">
        <v>0</v>
      </c>
      <c r="N2194" s="1361">
        <v>0</v>
      </c>
      <c r="O2194" s="1303">
        <v>0</v>
      </c>
      <c r="P2194" s="1303">
        <v>0</v>
      </c>
      <c r="Q2194" s="1303">
        <v>0</v>
      </c>
      <c r="R2194" s="1303">
        <v>0</v>
      </c>
      <c r="S2194" s="1303">
        <v>0</v>
      </c>
      <c r="T2194" s="1303">
        <v>0</v>
      </c>
      <c r="U2194" s="1303">
        <v>0</v>
      </c>
      <c r="V2194" s="1361">
        <v>0</v>
      </c>
      <c r="W2194" s="1303">
        <v>0</v>
      </c>
      <c r="X2194" s="1303">
        <v>0</v>
      </c>
      <c r="Y2194" s="1303">
        <v>0</v>
      </c>
      <c r="Z2194" s="1303">
        <v>0</v>
      </c>
      <c r="AA2194" s="1303">
        <v>0</v>
      </c>
      <c r="AB2194" s="1303">
        <v>0</v>
      </c>
      <c r="AC2194" s="1242">
        <f>SUM(E2194:AB2194)</f>
        <v>0</v>
      </c>
    </row>
    <row r="2195" spans="1:31" s="3" customFormat="1" ht="12.75" customHeight="1">
      <c r="A2195" s="3305"/>
      <c r="B2195" s="3310"/>
      <c r="C2195" s="1191" t="s">
        <v>158</v>
      </c>
      <c r="D2195" s="1191"/>
      <c r="E2195" s="1305">
        <v>0</v>
      </c>
      <c r="F2195" s="1305">
        <v>0</v>
      </c>
      <c r="G2195" s="1305">
        <v>0</v>
      </c>
      <c r="H2195" s="1318">
        <v>0</v>
      </c>
      <c r="I2195" s="1305">
        <v>0</v>
      </c>
      <c r="J2195" s="1305">
        <v>0</v>
      </c>
      <c r="K2195" s="1305">
        <v>0</v>
      </c>
      <c r="L2195" s="1305">
        <v>0</v>
      </c>
      <c r="M2195" s="1305">
        <v>0</v>
      </c>
      <c r="N2195" s="1318">
        <v>0</v>
      </c>
      <c r="O2195" s="1305">
        <v>0</v>
      </c>
      <c r="P2195" s="1305">
        <v>0</v>
      </c>
      <c r="Q2195" s="1305">
        <v>0</v>
      </c>
      <c r="R2195" s="1305">
        <v>0</v>
      </c>
      <c r="S2195" s="1305">
        <v>0</v>
      </c>
      <c r="T2195" s="1305">
        <v>0</v>
      </c>
      <c r="U2195" s="1305">
        <v>0</v>
      </c>
      <c r="V2195" s="1318">
        <v>0</v>
      </c>
      <c r="W2195" s="1305">
        <v>0</v>
      </c>
      <c r="X2195" s="1305">
        <v>0</v>
      </c>
      <c r="Y2195" s="1305">
        <v>0</v>
      </c>
      <c r="Z2195" s="1305">
        <v>0</v>
      </c>
      <c r="AA2195" s="1305">
        <v>0</v>
      </c>
      <c r="AB2195" s="1305">
        <v>0</v>
      </c>
      <c r="AC2195" s="1319">
        <f>SUM(E2195:AB2195)</f>
        <v>0</v>
      </c>
    </row>
    <row r="2196" spans="1:31" s="3" customFormat="1" ht="12.75" customHeight="1">
      <c r="A2196" s="3305"/>
      <c r="B2196" s="3310"/>
      <c r="C2196" s="1191" t="s">
        <v>159</v>
      </c>
      <c r="D2196" s="1191"/>
      <c r="E2196" s="1294"/>
      <c r="F2196" s="1294"/>
      <c r="G2196" s="1294"/>
      <c r="H2196" s="1330"/>
      <c r="I2196" s="1294"/>
      <c r="J2196" s="1294"/>
      <c r="K2196" s="1294"/>
      <c r="L2196" s="1294"/>
      <c r="M2196" s="1294"/>
      <c r="N2196" s="1330"/>
      <c r="O2196" s="1294"/>
      <c r="P2196" s="1294"/>
      <c r="Q2196" s="1294"/>
      <c r="R2196" s="1294"/>
      <c r="S2196" s="1294"/>
      <c r="T2196" s="1294"/>
      <c r="U2196" s="1294"/>
      <c r="V2196" s="1330"/>
      <c r="W2196" s="1294"/>
      <c r="X2196" s="1294"/>
      <c r="Y2196" s="1294"/>
      <c r="Z2196" s="1294"/>
      <c r="AA2196" s="1294"/>
      <c r="AB2196" s="1294"/>
      <c r="AC2196" s="1194"/>
    </row>
    <row r="2197" spans="1:31" s="3" customFormat="1" ht="12.75" customHeight="1">
      <c r="A2197" s="3307"/>
      <c r="B2197" s="3311"/>
      <c r="C2197" s="1202" t="s">
        <v>161</v>
      </c>
      <c r="D2197" s="1202"/>
      <c r="E2197" s="1293"/>
      <c r="F2197" s="1293"/>
      <c r="G2197" s="1293"/>
      <c r="H2197" s="1322"/>
      <c r="I2197" s="1293"/>
      <c r="J2197" s="1293"/>
      <c r="K2197" s="1293"/>
      <c r="L2197" s="1293"/>
      <c r="M2197" s="1293"/>
      <c r="N2197" s="1322"/>
      <c r="O2197" s="1293"/>
      <c r="P2197" s="1293"/>
      <c r="Q2197" s="1293"/>
      <c r="R2197" s="1293"/>
      <c r="S2197" s="1293"/>
      <c r="T2197" s="1293"/>
      <c r="U2197" s="1293"/>
      <c r="V2197" s="1322"/>
      <c r="W2197" s="1293"/>
      <c r="X2197" s="1293"/>
      <c r="Y2197" s="1293"/>
      <c r="Z2197" s="1293"/>
      <c r="AA2197" s="1293"/>
      <c r="AB2197" s="1293"/>
      <c r="AC2197" s="1205"/>
    </row>
    <row r="2198" spans="1:31" s="3" customFormat="1" ht="12.75" customHeight="1">
      <c r="A2198" s="3308" t="s">
        <v>171</v>
      </c>
      <c r="B2198" s="3309" t="s">
        <v>304</v>
      </c>
      <c r="C2198" s="1186" t="s">
        <v>156</v>
      </c>
      <c r="D2198" s="1186" t="s">
        <v>157</v>
      </c>
      <c r="E2198" s="1267">
        <v>0.2104</v>
      </c>
      <c r="F2198" s="1267">
        <v>0.18149999999999999</v>
      </c>
      <c r="G2198" s="1267">
        <v>0.1598</v>
      </c>
      <c r="H2198" s="1324">
        <v>0.20519999999999999</v>
      </c>
      <c r="I2198" s="1267">
        <v>0.18809999999999999</v>
      </c>
      <c r="J2198" s="1267">
        <v>0.17899999999999999</v>
      </c>
      <c r="K2198" s="1267">
        <v>0.22559999999999999</v>
      </c>
      <c r="L2198" s="1267">
        <v>0.217</v>
      </c>
      <c r="M2198" s="1267">
        <v>0.2702</v>
      </c>
      <c r="N2198" s="1324">
        <v>0.27350000000000002</v>
      </c>
      <c r="O2198" s="1267">
        <v>0.2823</v>
      </c>
      <c r="P2198" s="1267">
        <v>0.25740000000000002</v>
      </c>
      <c r="Q2198" s="1267">
        <v>0.22259999999999999</v>
      </c>
      <c r="R2198" s="1267">
        <v>0.21959999999999999</v>
      </c>
      <c r="S2198" s="1267">
        <v>0.2084</v>
      </c>
      <c r="T2198" s="1267">
        <v>0.1767</v>
      </c>
      <c r="U2198" s="1267">
        <v>0.17849999999999999</v>
      </c>
      <c r="V2198" s="1324">
        <v>0.21149999999999999</v>
      </c>
      <c r="W2198" s="1267">
        <v>0.2233</v>
      </c>
      <c r="X2198" s="1267">
        <v>0.20760000000000001</v>
      </c>
      <c r="Y2198" s="1267">
        <v>0.18790000000000001</v>
      </c>
      <c r="Z2198" s="1267">
        <v>0.20910000000000001</v>
      </c>
      <c r="AA2198" s="1267">
        <v>0.2024</v>
      </c>
      <c r="AB2198" s="1267">
        <v>0.17780000000000001</v>
      </c>
      <c r="AC2198" s="1189">
        <f>SUM(E2198:AB2198)</f>
        <v>5.0754000000000001</v>
      </c>
      <c r="AD2198" s="1338">
        <f>MAX(E2198:AB2198)</f>
        <v>0.2823</v>
      </c>
      <c r="AE2198" s="3">
        <f>MIN(E2198:AB2198)</f>
        <v>0.1598</v>
      </c>
    </row>
    <row r="2199" spans="1:31" s="3" customFormat="1" ht="12.75" customHeight="1">
      <c r="A2199" s="3305"/>
      <c r="B2199" s="3310"/>
      <c r="C2199" s="1191" t="s">
        <v>158</v>
      </c>
      <c r="D2199" s="1191" t="s">
        <v>157</v>
      </c>
      <c r="E2199" s="1628">
        <v>6.1100000000000002E-2</v>
      </c>
      <c r="F2199" s="1628">
        <v>5.3999999999999999E-2</v>
      </c>
      <c r="G2199" s="1628">
        <v>5.1499999999999997E-2</v>
      </c>
      <c r="H2199" s="1321">
        <v>5.3699999999999998E-2</v>
      </c>
      <c r="I2199" s="1628">
        <v>5.2400000000000002E-2</v>
      </c>
      <c r="J2199" s="1628">
        <v>5.6899999999999999E-2</v>
      </c>
      <c r="K2199" s="1628">
        <v>5.7599999999999998E-2</v>
      </c>
      <c r="L2199" s="1628">
        <v>6.1600000000000002E-2</v>
      </c>
      <c r="M2199" s="1628">
        <v>7.4399999999999994E-2</v>
      </c>
      <c r="N2199" s="1321">
        <v>7.9500000000000001E-2</v>
      </c>
      <c r="O2199" s="1628">
        <v>7.6799999999999993E-2</v>
      </c>
      <c r="P2199" s="1628">
        <v>7.8600000000000003E-2</v>
      </c>
      <c r="Q2199" s="1628">
        <v>6.88E-2</v>
      </c>
      <c r="R2199" s="1628">
        <v>6.8400000000000002E-2</v>
      </c>
      <c r="S2199" s="1628">
        <v>6.6400000000000001E-2</v>
      </c>
      <c r="T2199" s="1628">
        <v>5.9499999999999997E-2</v>
      </c>
      <c r="U2199" s="1628">
        <v>5.9400000000000001E-2</v>
      </c>
      <c r="V2199" s="1321">
        <v>6.0999999999999999E-2</v>
      </c>
      <c r="W2199" s="1628">
        <v>6.1699999999999998E-2</v>
      </c>
      <c r="X2199" s="1628">
        <v>6.7299999999999999E-2</v>
      </c>
      <c r="Y2199" s="1628">
        <v>6.4699999999999994E-2</v>
      </c>
      <c r="Z2199" s="1628">
        <v>6.7299999999999999E-2</v>
      </c>
      <c r="AA2199" s="1628">
        <v>7.0300000000000001E-2</v>
      </c>
      <c r="AB2199" s="1628">
        <v>6.6100000000000006E-2</v>
      </c>
      <c r="AC2199" s="1319">
        <f>SUM(E2199:AB2199)</f>
        <v>1.5389999999999997</v>
      </c>
    </row>
    <row r="2200" spans="1:31" s="3" customFormat="1" ht="12.75" customHeight="1">
      <c r="A2200" s="3305"/>
      <c r="B2200" s="3310"/>
      <c r="C2200" s="1191" t="s">
        <v>159</v>
      </c>
      <c r="D2200" s="1191" t="s">
        <v>209</v>
      </c>
      <c r="E2200" s="1320">
        <f t="shared" ref="E2200:AB2200" si="615">SQRT(E2198*E2198+E2199*E2199)*1000/(1.732*E2184)</f>
        <v>12.186572327043974</v>
      </c>
      <c r="F2200" s="1320">
        <f t="shared" si="615"/>
        <v>10.635393286318337</v>
      </c>
      <c r="G2200" s="1320">
        <f t="shared" si="615"/>
        <v>9.411291928660928</v>
      </c>
      <c r="H2200" s="1323">
        <f t="shared" si="615"/>
        <v>11.820991124385319</v>
      </c>
      <c r="I2200" s="1320">
        <f t="shared" si="615"/>
        <v>10.87155795087147</v>
      </c>
      <c r="J2200" s="1320">
        <f t="shared" si="615"/>
        <v>10.387412148533432</v>
      </c>
      <c r="K2200" s="1320">
        <f t="shared" si="615"/>
        <v>12.876677893397893</v>
      </c>
      <c r="L2200" s="1320">
        <f t="shared" si="615"/>
        <v>12.57132677852807</v>
      </c>
      <c r="M2200" s="1320">
        <f t="shared" si="615"/>
        <v>15.558711844986743</v>
      </c>
      <c r="N2200" s="1323">
        <f t="shared" si="615"/>
        <v>15.796906667634969</v>
      </c>
      <c r="O2200" s="1320">
        <f t="shared" si="615"/>
        <v>16.164088688924302</v>
      </c>
      <c r="P2200" s="1320">
        <f t="shared" si="615"/>
        <v>14.912545688699968</v>
      </c>
      <c r="Q2200" s="1320">
        <f t="shared" si="615"/>
        <v>13.022324552130161</v>
      </c>
      <c r="R2200" s="1320">
        <f t="shared" si="615"/>
        <v>12.86801115846294</v>
      </c>
      <c r="S2200" s="1320">
        <f t="shared" si="615"/>
        <v>12.20127324766217</v>
      </c>
      <c r="T2200" s="1320">
        <f t="shared" si="615"/>
        <v>10.431143658724025</v>
      </c>
      <c r="U2200" s="1320">
        <f t="shared" si="615"/>
        <v>10.55554747323194</v>
      </c>
      <c r="V2200" s="1323">
        <f t="shared" si="615"/>
        <v>12.3388969137134</v>
      </c>
      <c r="W2200" s="1320">
        <f t="shared" si="615"/>
        <v>12.948417723059169</v>
      </c>
      <c r="X2200" s="1320">
        <f t="shared" si="615"/>
        <v>11.966043941217956</v>
      </c>
      <c r="Y2200" s="1320">
        <f t="shared" si="615"/>
        <v>10.906707519754271</v>
      </c>
      <c r="Z2200" s="1320">
        <f t="shared" si="615"/>
        <v>12.078720249265372</v>
      </c>
      <c r="AA2200" s="1320">
        <f t="shared" si="615"/>
        <v>11.670506595787357</v>
      </c>
      <c r="AB2200" s="1320">
        <f t="shared" si="615"/>
        <v>10.390930842773026</v>
      </c>
      <c r="AC2200" s="1528"/>
    </row>
    <row r="2201" spans="1:31" s="3" customFormat="1" ht="12.75" customHeight="1">
      <c r="A2201" s="3306"/>
      <c r="B2201" s="3321"/>
      <c r="C2201" s="1209" t="s">
        <v>161</v>
      </c>
      <c r="D2201" s="1209"/>
      <c r="E2201" s="1268">
        <f t="shared" ref="E2201:AC2201" si="616">E2199/E2198</f>
        <v>0.29039923954372626</v>
      </c>
      <c r="F2201" s="1268">
        <f t="shared" si="616"/>
        <v>0.2975206611570248</v>
      </c>
      <c r="G2201" s="1268">
        <f t="shared" si="616"/>
        <v>0.32227784730913639</v>
      </c>
      <c r="H2201" s="1312">
        <f t="shared" si="616"/>
        <v>0.26169590643274854</v>
      </c>
      <c r="I2201" s="1268">
        <f t="shared" si="616"/>
        <v>0.27857522594364703</v>
      </c>
      <c r="J2201" s="1268">
        <f t="shared" si="616"/>
        <v>0.31787709497206706</v>
      </c>
      <c r="K2201" s="1268">
        <f t="shared" si="616"/>
        <v>0.25531914893617019</v>
      </c>
      <c r="L2201" s="1268">
        <f t="shared" si="616"/>
        <v>0.28387096774193549</v>
      </c>
      <c r="M2201" s="1268">
        <f t="shared" si="616"/>
        <v>0.27535159141376758</v>
      </c>
      <c r="N2201" s="1312">
        <f t="shared" si="616"/>
        <v>0.2906764168190128</v>
      </c>
      <c r="O2201" s="1268">
        <f t="shared" si="616"/>
        <v>0.27205100956429329</v>
      </c>
      <c r="P2201" s="1268">
        <f t="shared" si="616"/>
        <v>0.30536130536130535</v>
      </c>
      <c r="Q2201" s="1268">
        <f t="shared" si="616"/>
        <v>0.30907457322551662</v>
      </c>
      <c r="R2201" s="1268">
        <f t="shared" si="616"/>
        <v>0.31147540983606559</v>
      </c>
      <c r="S2201" s="1268">
        <f t="shared" si="616"/>
        <v>0.31861804222648754</v>
      </c>
      <c r="T2201" s="1268">
        <f t="shared" si="616"/>
        <v>0.33672891907187325</v>
      </c>
      <c r="U2201" s="1268">
        <f t="shared" si="616"/>
        <v>0.33277310924369752</v>
      </c>
      <c r="V2201" s="1312">
        <f t="shared" si="616"/>
        <v>0.28841607565011823</v>
      </c>
      <c r="W2201" s="1268">
        <f t="shared" si="616"/>
        <v>0.27630989699955216</v>
      </c>
      <c r="X2201" s="1268">
        <f t="shared" si="616"/>
        <v>0.3241811175337187</v>
      </c>
      <c r="Y2201" s="1268">
        <f t="shared" si="616"/>
        <v>0.34433209153805211</v>
      </c>
      <c r="Z2201" s="1268">
        <f t="shared" si="616"/>
        <v>0.32185557149689142</v>
      </c>
      <c r="AA2201" s="1268">
        <f t="shared" si="616"/>
        <v>0.34733201581027667</v>
      </c>
      <c r="AB2201" s="1268">
        <f t="shared" si="616"/>
        <v>0.37176602924634422</v>
      </c>
      <c r="AC2201" s="1212">
        <f t="shared" si="616"/>
        <v>0.30322733183591433</v>
      </c>
    </row>
    <row r="2202" spans="1:31" s="3" customFormat="1" ht="12.75" customHeight="1">
      <c r="A2202" s="3336" t="s">
        <v>197</v>
      </c>
      <c r="B2202" s="3320" t="s">
        <v>942</v>
      </c>
      <c r="C2202" s="1255" t="s">
        <v>156</v>
      </c>
      <c r="D2202" s="1255" t="s">
        <v>157</v>
      </c>
      <c r="E2202" s="1399">
        <v>0.48</v>
      </c>
      <c r="F2202" s="1399">
        <v>0.4662</v>
      </c>
      <c r="G2202" s="1399">
        <v>0.45679999999999998</v>
      </c>
      <c r="H2202" s="1329">
        <v>0.45939999999999998</v>
      </c>
      <c r="I2202" s="1399">
        <v>0.45839999999999997</v>
      </c>
      <c r="J2202" s="1399">
        <v>0.4874</v>
      </c>
      <c r="K2202" s="1399">
        <v>0.53480000000000005</v>
      </c>
      <c r="L2202" s="1399">
        <v>0.60299999999999998</v>
      </c>
      <c r="M2202" s="1399">
        <v>0.622</v>
      </c>
      <c r="N2202" s="1329">
        <v>0.62860000000000005</v>
      </c>
      <c r="O2202" s="1399">
        <v>0.60560000000000003</v>
      </c>
      <c r="P2202" s="1399">
        <v>0.56920000000000004</v>
      </c>
      <c r="Q2202" s="1399">
        <v>0.54559999999999997</v>
      </c>
      <c r="R2202" s="1399">
        <v>0.5464</v>
      </c>
      <c r="S2202" s="1399">
        <v>0.57340000000000002</v>
      </c>
      <c r="T2202" s="1399">
        <v>0.60640000000000005</v>
      </c>
      <c r="U2202" s="1399">
        <v>0.61360000000000003</v>
      </c>
      <c r="V2202" s="1329">
        <v>0.58740000000000003</v>
      </c>
      <c r="W2202" s="1399">
        <v>0.58160000000000001</v>
      </c>
      <c r="X2202" s="1399">
        <v>0.56840000000000002</v>
      </c>
      <c r="Y2202" s="1399">
        <v>0.53759999999999997</v>
      </c>
      <c r="Z2202" s="1399">
        <v>0.51600000000000001</v>
      </c>
      <c r="AA2202" s="1399">
        <v>0.47660000000000002</v>
      </c>
      <c r="AB2202" s="1399">
        <v>0.45079999999999998</v>
      </c>
      <c r="AC2202" s="1242">
        <f>SUM(E2202:AB2202)</f>
        <v>12.975200000000001</v>
      </c>
      <c r="AD2202" s="1338">
        <f>MAX(E2202:AB2202)</f>
        <v>0.62860000000000005</v>
      </c>
      <c r="AE2202" s="3">
        <f>MIN(E2202:AB2202)</f>
        <v>0.45079999999999998</v>
      </c>
    </row>
    <row r="2203" spans="1:31" s="3" customFormat="1" ht="12.75" customHeight="1">
      <c r="A2203" s="3323"/>
      <c r="B2203" s="3310"/>
      <c r="C2203" s="1191" t="s">
        <v>158</v>
      </c>
      <c r="D2203" s="1191" t="s">
        <v>157</v>
      </c>
      <c r="E2203" s="1333">
        <v>8.3799999999999999E-2</v>
      </c>
      <c r="F2203" s="1333">
        <v>8.14E-2</v>
      </c>
      <c r="G2203" s="1333">
        <v>7.9200000000000007E-2</v>
      </c>
      <c r="H2203" s="1326">
        <v>7.7399999999999997E-2</v>
      </c>
      <c r="I2203" s="1333">
        <v>7.8600000000000003E-2</v>
      </c>
      <c r="J2203" s="1333">
        <v>8.2000000000000003E-2</v>
      </c>
      <c r="K2203" s="1333">
        <v>8.6599999999999996E-2</v>
      </c>
      <c r="L2203" s="1333">
        <v>9.1999999999999998E-2</v>
      </c>
      <c r="M2203" s="1333">
        <v>9.6799999999999997E-2</v>
      </c>
      <c r="N2203" s="1326">
        <v>0.1048</v>
      </c>
      <c r="O2203" s="1333">
        <v>0.1018</v>
      </c>
      <c r="P2203" s="1333">
        <v>9.8799999999999999E-2</v>
      </c>
      <c r="Q2203" s="1333">
        <v>9.3200000000000005E-2</v>
      </c>
      <c r="R2203" s="1333">
        <v>8.9800000000000005E-2</v>
      </c>
      <c r="S2203" s="1333">
        <v>9.5399999999999999E-2</v>
      </c>
      <c r="T2203" s="1333">
        <v>0.1114</v>
      </c>
      <c r="U2203" s="1333">
        <v>0.1152</v>
      </c>
      <c r="V2203" s="1326">
        <v>0.1108</v>
      </c>
      <c r="W2203" s="1333">
        <v>0.108</v>
      </c>
      <c r="X2203" s="1333">
        <v>0.1048</v>
      </c>
      <c r="Y2203" s="1333">
        <v>0.1008</v>
      </c>
      <c r="Z2203" s="1333">
        <v>9.64E-2</v>
      </c>
      <c r="AA2203" s="1333">
        <v>8.7999999999999995E-2</v>
      </c>
      <c r="AB2203" s="1333">
        <v>8.3599999999999994E-2</v>
      </c>
      <c r="AC2203" s="1319">
        <f>SUM(E2203:AB2203)</f>
        <v>2.2606000000000002</v>
      </c>
    </row>
    <row r="2204" spans="1:31" s="3" customFormat="1" ht="12.75" customHeight="1">
      <c r="A2204" s="3323"/>
      <c r="B2204" s="3310"/>
      <c r="C2204" s="1191" t="s">
        <v>159</v>
      </c>
      <c r="D2204" s="1191" t="s">
        <v>209</v>
      </c>
      <c r="E2204" s="1320">
        <f t="shared" ref="E2204:AB2204" si="617">SQRT(E2202*E2202+E2203*E2203)*1000/(1.732*E2185)</f>
        <v>26.640910211731988</v>
      </c>
      <c r="F2204" s="1320">
        <f t="shared" si="617"/>
        <v>26.122443585347252</v>
      </c>
      <c r="G2204" s="1320">
        <f t="shared" si="617"/>
        <v>25.541614124214291</v>
      </c>
      <c r="H2204" s="1323">
        <f t="shared" si="617"/>
        <v>25.568506656388664</v>
      </c>
      <c r="I2204" s="1320">
        <f t="shared" si="617"/>
        <v>25.525435854244066</v>
      </c>
      <c r="J2204" s="1320">
        <f t="shared" si="617"/>
        <v>26.870392441529859</v>
      </c>
      <c r="K2204" s="1320">
        <f t="shared" si="617"/>
        <v>29.453675337377227</v>
      </c>
      <c r="L2204" s="1320">
        <f t="shared" si="617"/>
        <v>33.445510568030834</v>
      </c>
      <c r="M2204" s="1320">
        <f t="shared" si="617"/>
        <v>34.417168495890593</v>
      </c>
      <c r="N2204" s="1323">
        <f t="shared" si="617"/>
        <v>34.744324249007413</v>
      </c>
      <c r="O2204" s="1320">
        <f t="shared" si="617"/>
        <v>33.354583068023636</v>
      </c>
      <c r="P2204" s="1320">
        <f t="shared" si="617"/>
        <v>32.010693229810215</v>
      </c>
      <c r="Q2204" s="1320">
        <f t="shared" si="617"/>
        <v>30.464680883012225</v>
      </c>
      <c r="R2204" s="1320">
        <f t="shared" si="617"/>
        <v>30.477177798843822</v>
      </c>
      <c r="S2204" s="1320">
        <f t="shared" si="617"/>
        <v>31.96315641493786</v>
      </c>
      <c r="T2204" s="1320">
        <f t="shared" si="617"/>
        <v>33.967020004289459</v>
      </c>
      <c r="U2204" s="1320">
        <f t="shared" si="617"/>
        <v>34.493985543359031</v>
      </c>
      <c r="V2204" s="1323">
        <f t="shared" si="617"/>
        <v>32.93189452784916</v>
      </c>
      <c r="W2204" s="1320">
        <f t="shared" si="617"/>
        <v>32.496407966320966</v>
      </c>
      <c r="X2204" s="1320">
        <f t="shared" si="617"/>
        <v>31.691079329567845</v>
      </c>
      <c r="Y2204" s="1320">
        <f t="shared" si="617"/>
        <v>30.019162237350439</v>
      </c>
      <c r="Z2204" s="1320">
        <f t="shared" si="617"/>
        <v>28.864377870719917</v>
      </c>
      <c r="AA2204" s="1320">
        <f t="shared" si="617"/>
        <v>26.348828234803538</v>
      </c>
      <c r="AB2204" s="1320">
        <f t="shared" si="617"/>
        <v>25.09145915303743</v>
      </c>
      <c r="AC2204" s="1194"/>
      <c r="AD2204" s="1259">
        <f>MAX(E2204:AB2204)</f>
        <v>34.744324249007413</v>
      </c>
    </row>
    <row r="2205" spans="1:31" s="3" customFormat="1" ht="12.75" customHeight="1">
      <c r="A2205" s="3324"/>
      <c r="B2205" s="3311"/>
      <c r="C2205" s="1202" t="s">
        <v>161</v>
      </c>
      <c r="D2205" s="1202"/>
      <c r="E2205" s="1308">
        <f t="shared" ref="E2205:AC2205" si="618">E2203/E2202</f>
        <v>0.17458333333333334</v>
      </c>
      <c r="F2205" s="1308">
        <f t="shared" si="618"/>
        <v>0.17460317460317459</v>
      </c>
      <c r="G2205" s="1308">
        <f t="shared" si="618"/>
        <v>0.17338003502626972</v>
      </c>
      <c r="H2205" s="1362">
        <f t="shared" si="618"/>
        <v>0.16848062690465826</v>
      </c>
      <c r="I2205" s="1308">
        <f t="shared" si="618"/>
        <v>0.17146596858638746</v>
      </c>
      <c r="J2205" s="1308">
        <f t="shared" si="618"/>
        <v>0.16823963890028726</v>
      </c>
      <c r="K2205" s="1308">
        <f t="shared" si="618"/>
        <v>0.1619296933433059</v>
      </c>
      <c r="L2205" s="1308">
        <f t="shared" si="618"/>
        <v>0.15257048092868988</v>
      </c>
      <c r="M2205" s="1308">
        <f t="shared" si="618"/>
        <v>0.15562700964630224</v>
      </c>
      <c r="N2205" s="1362">
        <f t="shared" si="618"/>
        <v>0.16671969455933822</v>
      </c>
      <c r="O2205" s="1308">
        <f t="shared" si="618"/>
        <v>0.16809775429326287</v>
      </c>
      <c r="P2205" s="1308">
        <f t="shared" si="618"/>
        <v>0.17357695010541108</v>
      </c>
      <c r="Q2205" s="1308">
        <f t="shared" si="618"/>
        <v>0.17082111436950148</v>
      </c>
      <c r="R2205" s="1308">
        <f t="shared" si="618"/>
        <v>0.16434846266471451</v>
      </c>
      <c r="S2205" s="1308">
        <f t="shared" si="618"/>
        <v>0.16637600279037321</v>
      </c>
      <c r="T2205" s="1308">
        <f t="shared" si="618"/>
        <v>0.18370712401055408</v>
      </c>
      <c r="U2205" s="1308">
        <f t="shared" si="618"/>
        <v>0.18774445893089958</v>
      </c>
      <c r="V2205" s="1362">
        <f t="shared" si="618"/>
        <v>0.18862785154919984</v>
      </c>
      <c r="W2205" s="1308">
        <f t="shared" si="618"/>
        <v>0.18569463548830811</v>
      </c>
      <c r="X2205" s="1308">
        <f t="shared" si="618"/>
        <v>0.18437719915552428</v>
      </c>
      <c r="Y2205" s="1308">
        <f t="shared" si="618"/>
        <v>0.1875</v>
      </c>
      <c r="Z2205" s="1308">
        <f t="shared" si="618"/>
        <v>0.18682170542635659</v>
      </c>
      <c r="AA2205" s="1308">
        <f t="shared" si="618"/>
        <v>0.18464120856063784</v>
      </c>
      <c r="AB2205" s="1308">
        <f t="shared" si="618"/>
        <v>0.18544809228039041</v>
      </c>
      <c r="AC2205" s="1205">
        <f t="shared" si="618"/>
        <v>0.17422467476416548</v>
      </c>
    </row>
    <row r="2206" spans="1:31" s="3" customFormat="1" ht="12.75" customHeight="1">
      <c r="A2206" s="3322" t="s">
        <v>182</v>
      </c>
      <c r="B2206" s="3309" t="s">
        <v>943</v>
      </c>
      <c r="C2206" s="1186" t="s">
        <v>156</v>
      </c>
      <c r="D2206" s="1186" t="s">
        <v>157</v>
      </c>
      <c r="E2206" s="1267">
        <v>0.57720000000000005</v>
      </c>
      <c r="F2206" s="1267">
        <v>0.58220000000000005</v>
      </c>
      <c r="G2206" s="1267">
        <v>0.6</v>
      </c>
      <c r="H2206" s="1324">
        <v>0.60440000000000005</v>
      </c>
      <c r="I2206" s="1267">
        <v>0.60919999999999996</v>
      </c>
      <c r="J2206" s="1267">
        <v>0.6542</v>
      </c>
      <c r="K2206" s="1267">
        <v>0.7248</v>
      </c>
      <c r="L2206" s="1267">
        <v>0.78039999999999998</v>
      </c>
      <c r="M2206" s="1267">
        <v>0.76600000000000001</v>
      </c>
      <c r="N2206" s="1324">
        <v>0.75880000000000003</v>
      </c>
      <c r="O2206" s="1267">
        <v>0.7288</v>
      </c>
      <c r="P2206" s="1267">
        <v>0.70640000000000003</v>
      </c>
      <c r="Q2206" s="1267">
        <v>0.71560000000000001</v>
      </c>
      <c r="R2206" s="1267">
        <v>0.70179999999999998</v>
      </c>
      <c r="S2206" s="1267">
        <v>0.72240000000000004</v>
      </c>
      <c r="T2206" s="1267">
        <v>0.72619999999999996</v>
      </c>
      <c r="U2206" s="1267">
        <v>0.76500000000000001</v>
      </c>
      <c r="V2206" s="1324">
        <v>0.7722</v>
      </c>
      <c r="W2206" s="1267">
        <v>0.74939999999999996</v>
      </c>
      <c r="X2206" s="1267">
        <v>0.73119999999999996</v>
      </c>
      <c r="Y2206" s="1267">
        <v>0.70540000000000003</v>
      </c>
      <c r="Z2206" s="1267">
        <v>0.66</v>
      </c>
      <c r="AA2206" s="1267">
        <v>0.59099999999999997</v>
      </c>
      <c r="AB2206" s="1267">
        <v>0.55859999999999999</v>
      </c>
      <c r="AC2206" s="1189">
        <f>SUM(E2206:AB2206)</f>
        <v>16.491199999999999</v>
      </c>
      <c r="AD2206" s="1338">
        <f>MAX(E2206:AB2206)</f>
        <v>0.78039999999999998</v>
      </c>
      <c r="AE2206" s="3">
        <f>MIN(E2206:AB2206)</f>
        <v>0.55859999999999999</v>
      </c>
    </row>
    <row r="2207" spans="1:31" s="3" customFormat="1" ht="12.75" customHeight="1">
      <c r="A2207" s="3323"/>
      <c r="B2207" s="3310"/>
      <c r="C2207" s="1191" t="s">
        <v>158</v>
      </c>
      <c r="D2207" s="1191" t="s">
        <v>157</v>
      </c>
      <c r="E2207" s="1628">
        <v>0.14799999999999999</v>
      </c>
      <c r="F2207" s="1628">
        <v>0.14480000000000001</v>
      </c>
      <c r="G2207" s="1628">
        <v>0.14419999999999999</v>
      </c>
      <c r="H2207" s="1321">
        <v>0.14080000000000001</v>
      </c>
      <c r="I2207" s="1628">
        <v>0.1482</v>
      </c>
      <c r="J2207" s="1628">
        <v>0.1578</v>
      </c>
      <c r="K2207" s="1628">
        <v>0.1618</v>
      </c>
      <c r="L2207" s="1628">
        <v>0.1646</v>
      </c>
      <c r="M2207" s="1628">
        <v>0.16220000000000001</v>
      </c>
      <c r="N2207" s="1321">
        <v>0.16339999999999999</v>
      </c>
      <c r="O2207" s="1628">
        <v>0.1646</v>
      </c>
      <c r="P2207" s="1628">
        <v>0.16139999999999999</v>
      </c>
      <c r="Q2207" s="1628">
        <v>0.1598</v>
      </c>
      <c r="R2207" s="1628">
        <v>0.1656</v>
      </c>
      <c r="S2207" s="1628">
        <v>0.17899999999999999</v>
      </c>
      <c r="T2207" s="1628">
        <v>0.1822</v>
      </c>
      <c r="U2207" s="1628">
        <v>0.1832</v>
      </c>
      <c r="V2207" s="1321">
        <v>0.18559999999999999</v>
      </c>
      <c r="W2207" s="1628">
        <v>0.18720000000000001</v>
      </c>
      <c r="X2207" s="1628">
        <v>0.19040000000000001</v>
      </c>
      <c r="Y2207" s="1628">
        <v>0.188</v>
      </c>
      <c r="Z2207" s="1628">
        <v>0.17979999999999999</v>
      </c>
      <c r="AA2207" s="1628">
        <v>0.1706</v>
      </c>
      <c r="AB2207" s="1628">
        <v>0.14899999999999999</v>
      </c>
      <c r="AC2207" s="1319">
        <f>SUM(E2207:AB2207)</f>
        <v>3.9821999999999993</v>
      </c>
    </row>
    <row r="2208" spans="1:31" s="3" customFormat="1" ht="12.75" customHeight="1">
      <c r="A2208" s="3323"/>
      <c r="B2208" s="3310"/>
      <c r="C2208" s="1191" t="s">
        <v>159</v>
      </c>
      <c r="D2208" s="1191" t="s">
        <v>209</v>
      </c>
      <c r="E2208" s="1320">
        <f t="shared" ref="E2208:AB2208" si="619">SQRT(E2206*E2206+E2207*E2207)*1000/(1.732*E2185)</f>
        <v>32.579273809967709</v>
      </c>
      <c r="F2208" s="1320">
        <f t="shared" si="619"/>
        <v>33.115076080285185</v>
      </c>
      <c r="G2208" s="1320">
        <f t="shared" si="619"/>
        <v>33.996616150781286</v>
      </c>
      <c r="H2208" s="1323">
        <f t="shared" si="619"/>
        <v>34.059372738764687</v>
      </c>
      <c r="I2208" s="1320">
        <f t="shared" si="619"/>
        <v>34.409723302380172</v>
      </c>
      <c r="J2208" s="1320">
        <f t="shared" si="619"/>
        <v>36.586295888882042</v>
      </c>
      <c r="K2208" s="1320">
        <f t="shared" si="619"/>
        <v>40.374390683625116</v>
      </c>
      <c r="L2208" s="1320">
        <f t="shared" si="619"/>
        <v>43.731297444949682</v>
      </c>
      <c r="M2208" s="1320">
        <f t="shared" si="619"/>
        <v>42.809620867306187</v>
      </c>
      <c r="N2208" s="1323">
        <f t="shared" si="619"/>
        <v>42.31812158215353</v>
      </c>
      <c r="O2208" s="1320">
        <f t="shared" si="619"/>
        <v>40.581708831159837</v>
      </c>
      <c r="P2208" s="1320">
        <f t="shared" si="619"/>
        <v>40.149958625174463</v>
      </c>
      <c r="Q2208" s="1320">
        <f t="shared" si="619"/>
        <v>40.356556256781573</v>
      </c>
      <c r="R2208" s="1320">
        <f t="shared" si="619"/>
        <v>39.68770673693448</v>
      </c>
      <c r="S2208" s="1320">
        <f t="shared" si="619"/>
        <v>40.924141519873707</v>
      </c>
      <c r="T2208" s="1320">
        <f t="shared" si="619"/>
        <v>41.248026194520008</v>
      </c>
      <c r="U2208" s="1320">
        <f t="shared" si="619"/>
        <v>43.461679471530779</v>
      </c>
      <c r="V2208" s="1323">
        <f t="shared" si="619"/>
        <v>43.753832952476181</v>
      </c>
      <c r="W2208" s="1320">
        <f t="shared" si="619"/>
        <v>42.433328398440068</v>
      </c>
      <c r="X2208" s="1320">
        <f t="shared" si="619"/>
        <v>41.429138615959715</v>
      </c>
      <c r="Y2208" s="1320">
        <f t="shared" si="619"/>
        <v>40.065699130738537</v>
      </c>
      <c r="Z2208" s="1320">
        <f t="shared" si="619"/>
        <v>37.614244957203589</v>
      </c>
      <c r="AA2208" s="1320">
        <f t="shared" si="619"/>
        <v>33.442194060418977</v>
      </c>
      <c r="AB2208" s="1320">
        <f t="shared" si="619"/>
        <v>31.639206409298492</v>
      </c>
      <c r="AC2208" s="1194"/>
      <c r="AD2208" s="1259">
        <f>MAX(E2208:AB2208)</f>
        <v>43.753832952476181</v>
      </c>
    </row>
    <row r="2209" spans="1:31" s="3" customFormat="1" ht="12.75" customHeight="1">
      <c r="A2209" s="3324"/>
      <c r="B2209" s="3321"/>
      <c r="C2209" s="1202" t="s">
        <v>161</v>
      </c>
      <c r="D2209" s="1202"/>
      <c r="E2209" s="1308">
        <f t="shared" ref="E2209:AC2209" si="620">E2207/E2206</f>
        <v>0.25641025641025639</v>
      </c>
      <c r="F2209" s="1308">
        <f t="shared" si="620"/>
        <v>0.24871178289247681</v>
      </c>
      <c r="G2209" s="1308">
        <f t="shared" si="620"/>
        <v>0.24033333333333334</v>
      </c>
      <c r="H2209" s="1362">
        <f t="shared" si="620"/>
        <v>0.23295830575777629</v>
      </c>
      <c r="I2209" s="1308">
        <f t="shared" si="620"/>
        <v>0.2432698621142482</v>
      </c>
      <c r="J2209" s="1308">
        <f t="shared" si="620"/>
        <v>0.24121063894833383</v>
      </c>
      <c r="K2209" s="1308">
        <f t="shared" si="620"/>
        <v>0.22323399558498896</v>
      </c>
      <c r="L2209" s="1308">
        <f t="shared" si="620"/>
        <v>0.21091747821629933</v>
      </c>
      <c r="M2209" s="1308">
        <f t="shared" si="620"/>
        <v>0.21174934725848565</v>
      </c>
      <c r="N2209" s="1362">
        <f t="shared" si="620"/>
        <v>0.21534001054296256</v>
      </c>
      <c r="O2209" s="1308">
        <f t="shared" si="620"/>
        <v>0.22585071350164654</v>
      </c>
      <c r="P2209" s="1308">
        <f t="shared" si="620"/>
        <v>0.22848244620611549</v>
      </c>
      <c r="Q2209" s="1308">
        <f t="shared" si="620"/>
        <v>0.22330911123532698</v>
      </c>
      <c r="R2209" s="1308">
        <f t="shared" si="620"/>
        <v>0.23596466229695071</v>
      </c>
      <c r="S2209" s="1308">
        <f t="shared" si="620"/>
        <v>0.24778516057585823</v>
      </c>
      <c r="T2209" s="1308">
        <f t="shared" si="620"/>
        <v>0.2508950702285872</v>
      </c>
      <c r="U2209" s="1308">
        <f t="shared" si="620"/>
        <v>0.23947712418300654</v>
      </c>
      <c r="V2209" s="1362">
        <f t="shared" si="620"/>
        <v>0.24035224035224034</v>
      </c>
      <c r="W2209" s="1308">
        <f t="shared" si="620"/>
        <v>0.24979983987189755</v>
      </c>
      <c r="X2209" s="1308">
        <f t="shared" si="620"/>
        <v>0.26039387308533918</v>
      </c>
      <c r="Y2209" s="1308">
        <f t="shared" si="620"/>
        <v>0.26651545222568757</v>
      </c>
      <c r="Z2209" s="1308">
        <f t="shared" si="620"/>
        <v>0.2724242424242424</v>
      </c>
      <c r="AA2209" s="1308">
        <f t="shared" si="620"/>
        <v>0.28866328257191204</v>
      </c>
      <c r="AB2209" s="1308">
        <f t="shared" si="620"/>
        <v>0.26673827425707125</v>
      </c>
      <c r="AC2209" s="1205">
        <f t="shared" si="620"/>
        <v>0.24147424080721835</v>
      </c>
    </row>
    <row r="2210" spans="1:31" s="3" customFormat="1" ht="12.75" customHeight="1">
      <c r="A2210" s="3322" t="s">
        <v>183</v>
      </c>
      <c r="B2210" s="3320" t="s">
        <v>944</v>
      </c>
      <c r="C2210" s="1186" t="s">
        <v>156</v>
      </c>
      <c r="D2210" s="1186" t="s">
        <v>157</v>
      </c>
      <c r="E2210" s="1332">
        <v>0.31580000000000003</v>
      </c>
      <c r="F2210" s="1332">
        <v>0.3054</v>
      </c>
      <c r="G2210" s="1332">
        <v>0.29220000000000002</v>
      </c>
      <c r="H2210" s="1325">
        <v>0.3004</v>
      </c>
      <c r="I2210" s="1332">
        <v>0.30620000000000003</v>
      </c>
      <c r="J2210" s="1332">
        <v>0.3246</v>
      </c>
      <c r="K2210" s="1332">
        <v>0.34200000000000003</v>
      </c>
      <c r="L2210" s="1332">
        <v>0.375</v>
      </c>
      <c r="M2210" s="1332">
        <v>0.39279999999999998</v>
      </c>
      <c r="N2210" s="1325">
        <v>0.38779999999999998</v>
      </c>
      <c r="O2210" s="1332">
        <v>0.378</v>
      </c>
      <c r="P2210" s="1332">
        <v>0.37719999999999998</v>
      </c>
      <c r="Q2210" s="1332">
        <v>0.38700000000000001</v>
      </c>
      <c r="R2210" s="1332">
        <v>0.38200000000000001</v>
      </c>
      <c r="S2210" s="1332">
        <v>0.37540000000000001</v>
      </c>
      <c r="T2210" s="1332">
        <v>0.37380000000000002</v>
      </c>
      <c r="U2210" s="1332">
        <v>0.39119999999999999</v>
      </c>
      <c r="V2210" s="1325">
        <v>0.38440000000000002</v>
      </c>
      <c r="W2210" s="1332">
        <v>0.36880000000000002</v>
      </c>
      <c r="X2210" s="1332">
        <v>0.34060000000000001</v>
      </c>
      <c r="Y2210" s="1332">
        <v>0.3372</v>
      </c>
      <c r="Z2210" s="1332">
        <v>0.35220000000000001</v>
      </c>
      <c r="AA2210" s="1332">
        <v>0.315</v>
      </c>
      <c r="AB2210" s="1332">
        <v>0.31540000000000001</v>
      </c>
      <c r="AC2210" s="1189">
        <f>SUM(E2210:AB2210)</f>
        <v>8.420399999999999</v>
      </c>
      <c r="AD2210" s="1338">
        <f>MAX(E2210:AB2210)</f>
        <v>0.39279999999999998</v>
      </c>
      <c r="AE2210" s="3">
        <f>MIN(E2210:AB2210)</f>
        <v>0.29220000000000002</v>
      </c>
    </row>
    <row r="2211" spans="1:31" s="3" customFormat="1" ht="12.75" customHeight="1">
      <c r="A2211" s="3323"/>
      <c r="B2211" s="3310"/>
      <c r="C2211" s="1191" t="s">
        <v>158</v>
      </c>
      <c r="D2211" s="1191" t="s">
        <v>157</v>
      </c>
      <c r="E2211" s="1333">
        <v>8.8400000000000006E-2</v>
      </c>
      <c r="F2211" s="1333">
        <v>8.6199999999999999E-2</v>
      </c>
      <c r="G2211" s="1333">
        <v>8.48E-2</v>
      </c>
      <c r="H2211" s="1326">
        <v>8.3799999999999999E-2</v>
      </c>
      <c r="I2211" s="1333">
        <v>8.48E-2</v>
      </c>
      <c r="J2211" s="1333">
        <v>8.8200000000000001E-2</v>
      </c>
      <c r="K2211" s="1333">
        <v>0.1038</v>
      </c>
      <c r="L2211" s="1333">
        <v>9.9599999999999994E-2</v>
      </c>
      <c r="M2211" s="1333">
        <v>9.4799999999999995E-2</v>
      </c>
      <c r="N2211" s="1326">
        <v>9.7000000000000003E-2</v>
      </c>
      <c r="O2211" s="1333">
        <v>9.6600000000000005E-2</v>
      </c>
      <c r="P2211" s="1333">
        <v>9.5600000000000004E-2</v>
      </c>
      <c r="Q2211" s="1333">
        <v>9.2999999999999999E-2</v>
      </c>
      <c r="R2211" s="1333">
        <v>9.7199999999999995E-2</v>
      </c>
      <c r="S2211" s="1333">
        <v>0.10199999999999999</v>
      </c>
      <c r="T2211" s="1333">
        <v>0.109</v>
      </c>
      <c r="U2211" s="1333">
        <v>0.1176</v>
      </c>
      <c r="V2211" s="1326">
        <v>0.1162</v>
      </c>
      <c r="W2211" s="1333">
        <v>0.1038</v>
      </c>
      <c r="X2211" s="1333">
        <v>0.1018</v>
      </c>
      <c r="Y2211" s="1333">
        <v>9.9400000000000002E-2</v>
      </c>
      <c r="Z2211" s="1333">
        <v>9.7799999999999998E-2</v>
      </c>
      <c r="AA2211" s="1333">
        <v>9.74E-2</v>
      </c>
      <c r="AB2211" s="1333">
        <v>8.7999999999999995E-2</v>
      </c>
      <c r="AC2211" s="1319">
        <f>SUM(E2211:AB2211)</f>
        <v>2.3268</v>
      </c>
    </row>
    <row r="2212" spans="1:31" s="3" customFormat="1" ht="12.75" customHeight="1">
      <c r="A2212" s="3323"/>
      <c r="B2212" s="3310"/>
      <c r="C2212" s="1191" t="s">
        <v>159</v>
      </c>
      <c r="D2212" s="1191" t="s">
        <v>209</v>
      </c>
      <c r="E2212" s="1320">
        <f t="shared" ref="E2212:AB2212" si="621">SQRT(E2210*E2210+E2211*E2211)*1000/(1.732*E2185)</f>
        <v>17.930057136659521</v>
      </c>
      <c r="F2212" s="1320">
        <f t="shared" si="621"/>
        <v>17.515974284585781</v>
      </c>
      <c r="G2212" s="1320">
        <f t="shared" si="621"/>
        <v>16.762175773540967</v>
      </c>
      <c r="H2212" s="1323">
        <f t="shared" si="621"/>
        <v>17.116276400249312</v>
      </c>
      <c r="I2212" s="1320">
        <f t="shared" si="621"/>
        <v>17.437667676080977</v>
      </c>
      <c r="J2212" s="1320">
        <f t="shared" si="621"/>
        <v>18.287070202746499</v>
      </c>
      <c r="K2212" s="1320">
        <f t="shared" si="621"/>
        <v>19.430698109124595</v>
      </c>
      <c r="L2212" s="1320">
        <f t="shared" si="621"/>
        <v>21.27439169083371</v>
      </c>
      <c r="M2212" s="1320">
        <f t="shared" si="621"/>
        <v>22.092923218454683</v>
      </c>
      <c r="N2212" s="1323">
        <f t="shared" si="621"/>
        <v>21.794233435617929</v>
      </c>
      <c r="O2212" s="1320">
        <f t="shared" si="621"/>
        <v>21.190849545389909</v>
      </c>
      <c r="P2212" s="1320">
        <f t="shared" si="621"/>
        <v>21.561296104010204</v>
      </c>
      <c r="Q2212" s="1320">
        <f t="shared" si="621"/>
        <v>21.906797644929018</v>
      </c>
      <c r="R2212" s="1320">
        <f t="shared" si="621"/>
        <v>21.695156538174963</v>
      </c>
      <c r="S2212" s="1320">
        <f t="shared" si="621"/>
        <v>21.390657004865446</v>
      </c>
      <c r="T2212" s="1320">
        <f t="shared" si="621"/>
        <v>21.451175986105383</v>
      </c>
      <c r="U2212" s="1320">
        <f t="shared" si="621"/>
        <v>22.569467841948931</v>
      </c>
      <c r="V2212" s="1323">
        <f t="shared" si="621"/>
        <v>22.123915258409465</v>
      </c>
      <c r="W2212" s="1320">
        <f t="shared" si="621"/>
        <v>21.047207656187492</v>
      </c>
      <c r="X2212" s="1320">
        <f t="shared" si="621"/>
        <v>19.491645054773418</v>
      </c>
      <c r="Y2212" s="1320">
        <f t="shared" si="621"/>
        <v>19.293802514338086</v>
      </c>
      <c r="Z2212" s="1320">
        <f t="shared" si="621"/>
        <v>20.099339000382095</v>
      </c>
      <c r="AA2212" s="1320">
        <f t="shared" si="621"/>
        <v>17.925276509619653</v>
      </c>
      <c r="AB2212" s="1320">
        <f t="shared" si="621"/>
        <v>17.920077995389242</v>
      </c>
      <c r="AC2212" s="1194"/>
    </row>
    <row r="2213" spans="1:31" s="3" customFormat="1" ht="12.75" customHeight="1">
      <c r="A2213" s="3325"/>
      <c r="B2213" s="3311"/>
      <c r="C2213" s="1209" t="s">
        <v>161</v>
      </c>
      <c r="D2213" s="1209"/>
      <c r="E2213" s="1268">
        <f t="shared" ref="E2213:AC2213" si="622">E2211/E2210</f>
        <v>0.27992400253324889</v>
      </c>
      <c r="F2213" s="1268">
        <f t="shared" si="622"/>
        <v>0.2822527832351015</v>
      </c>
      <c r="G2213" s="1268">
        <f t="shared" si="622"/>
        <v>0.29021218343600275</v>
      </c>
      <c r="H2213" s="1312">
        <f t="shared" si="622"/>
        <v>0.27896138482023969</v>
      </c>
      <c r="I2213" s="1268">
        <f t="shared" si="622"/>
        <v>0.27694317439581972</v>
      </c>
      <c r="J2213" s="1268">
        <f t="shared" si="622"/>
        <v>0.27171903881700554</v>
      </c>
      <c r="K2213" s="1268">
        <f t="shared" si="622"/>
        <v>0.30350877192982456</v>
      </c>
      <c r="L2213" s="1268">
        <f t="shared" si="622"/>
        <v>0.2656</v>
      </c>
      <c r="M2213" s="1268">
        <f t="shared" si="622"/>
        <v>0.24134419551934827</v>
      </c>
      <c r="N2213" s="1312">
        <f t="shared" si="622"/>
        <v>0.25012893243940176</v>
      </c>
      <c r="O2213" s="1268">
        <f t="shared" si="622"/>
        <v>0.25555555555555559</v>
      </c>
      <c r="P2213" s="1268">
        <f t="shared" si="622"/>
        <v>0.25344644750795337</v>
      </c>
      <c r="Q2213" s="1268">
        <f t="shared" si="622"/>
        <v>0.24031007751937983</v>
      </c>
      <c r="R2213" s="1268">
        <f t="shared" si="622"/>
        <v>0.25445026178010471</v>
      </c>
      <c r="S2213" s="1268">
        <f t="shared" si="622"/>
        <v>0.2717101758124667</v>
      </c>
      <c r="T2213" s="1268">
        <f t="shared" si="622"/>
        <v>0.29159978598180841</v>
      </c>
      <c r="U2213" s="1268">
        <f t="shared" si="622"/>
        <v>0.30061349693251532</v>
      </c>
      <c r="V2213" s="1312">
        <f t="shared" si="622"/>
        <v>0.30228928199791882</v>
      </c>
      <c r="W2213" s="1268">
        <f t="shared" si="622"/>
        <v>0.28145336225596529</v>
      </c>
      <c r="X2213" s="1268">
        <f t="shared" si="622"/>
        <v>0.29888432178508512</v>
      </c>
      <c r="Y2213" s="1268">
        <f t="shared" si="622"/>
        <v>0.29478054567022538</v>
      </c>
      <c r="Z2213" s="1268">
        <f t="shared" si="622"/>
        <v>0.2776831345826235</v>
      </c>
      <c r="AA2213" s="1268">
        <f t="shared" si="622"/>
        <v>0.30920634920634921</v>
      </c>
      <c r="AB2213" s="1268">
        <f t="shared" si="622"/>
        <v>0.27901077996195306</v>
      </c>
      <c r="AC2213" s="1212">
        <f t="shared" si="622"/>
        <v>0.27632891549095057</v>
      </c>
    </row>
    <row r="2214" spans="1:31" s="3" customFormat="1" ht="12.75" customHeight="1">
      <c r="A2214" s="3336" t="s">
        <v>184</v>
      </c>
      <c r="B2214" s="3309" t="s">
        <v>945</v>
      </c>
      <c r="C2214" s="1255" t="s">
        <v>156</v>
      </c>
      <c r="D2214" s="1255" t="s">
        <v>157</v>
      </c>
      <c r="E2214" s="1399">
        <v>0.31580000000000003</v>
      </c>
      <c r="F2214" s="1399">
        <v>0.31840000000000002</v>
      </c>
      <c r="G2214" s="1399">
        <v>0.31469999999999998</v>
      </c>
      <c r="H2214" s="1329">
        <v>0.31759999999999999</v>
      </c>
      <c r="I2214" s="1399">
        <v>0.32950000000000002</v>
      </c>
      <c r="J2214" s="1399">
        <v>0.35249999999999998</v>
      </c>
      <c r="K2214" s="1399">
        <v>0.36649999999999999</v>
      </c>
      <c r="L2214" s="1399">
        <v>0.38450000000000001</v>
      </c>
      <c r="M2214" s="1399">
        <v>0.36649999999999999</v>
      </c>
      <c r="N2214" s="1329">
        <v>0.35799999999999998</v>
      </c>
      <c r="O2214" s="1399">
        <v>0.35260000000000002</v>
      </c>
      <c r="P2214" s="1399">
        <v>0.34250000000000003</v>
      </c>
      <c r="Q2214" s="1399">
        <v>0.33689999999999998</v>
      </c>
      <c r="R2214" s="1399">
        <v>0.3286</v>
      </c>
      <c r="S2214" s="1399">
        <v>0.33229999999999998</v>
      </c>
      <c r="T2214" s="1399">
        <v>0.33079999999999998</v>
      </c>
      <c r="U2214" s="1399">
        <v>0.33960000000000001</v>
      </c>
      <c r="V2214" s="1329">
        <v>0.3513</v>
      </c>
      <c r="W2214" s="1399">
        <v>0.3569</v>
      </c>
      <c r="X2214" s="1399">
        <v>0.34350000000000003</v>
      </c>
      <c r="Y2214" s="1399">
        <v>0.33300000000000002</v>
      </c>
      <c r="Z2214" s="1399">
        <v>0.33229999999999998</v>
      </c>
      <c r="AA2214" s="1399">
        <v>0.3105</v>
      </c>
      <c r="AB2214" s="1399">
        <v>0.29310000000000003</v>
      </c>
      <c r="AC2214" s="1242">
        <f>SUM(E2214:AB2214)</f>
        <v>8.1079000000000008</v>
      </c>
      <c r="AD2214" s="1338">
        <f>MAX(E2214:AB2214)</f>
        <v>0.38450000000000001</v>
      </c>
      <c r="AE2214" s="3">
        <f>MIN(E2214:AB2214)</f>
        <v>0.29310000000000003</v>
      </c>
    </row>
    <row r="2215" spans="1:31" s="3" customFormat="1" ht="12.75" customHeight="1">
      <c r="A2215" s="3323"/>
      <c r="B2215" s="3310"/>
      <c r="C2215" s="1191" t="s">
        <v>158</v>
      </c>
      <c r="D2215" s="1191" t="s">
        <v>157</v>
      </c>
      <c r="E2215" s="1333">
        <v>7.5200000000000003E-2</v>
      </c>
      <c r="F2215" s="1333">
        <v>7.51E-2</v>
      </c>
      <c r="G2215" s="1333">
        <v>7.3800000000000004E-2</v>
      </c>
      <c r="H2215" s="1326">
        <v>7.46E-2</v>
      </c>
      <c r="I2215" s="1333">
        <v>7.4999999999999997E-2</v>
      </c>
      <c r="J2215" s="1333">
        <v>7.9000000000000001E-2</v>
      </c>
      <c r="K2215" s="1333">
        <v>8.3699999999999997E-2</v>
      </c>
      <c r="L2215" s="1333">
        <v>9.0399999999999994E-2</v>
      </c>
      <c r="M2215" s="1333">
        <v>8.6199999999999999E-2</v>
      </c>
      <c r="N2215" s="1326">
        <v>8.2000000000000003E-2</v>
      </c>
      <c r="O2215" s="1333">
        <v>8.4599999999999995E-2</v>
      </c>
      <c r="P2215" s="1333">
        <v>8.2600000000000007E-2</v>
      </c>
      <c r="Q2215" s="1333">
        <v>7.8200000000000006E-2</v>
      </c>
      <c r="R2215" s="1333">
        <v>7.9000000000000001E-2</v>
      </c>
      <c r="S2215" s="1333">
        <v>8.1699999999999995E-2</v>
      </c>
      <c r="T2215" s="1333">
        <v>9.0499999999999997E-2</v>
      </c>
      <c r="U2215" s="1333">
        <v>8.9099999999999999E-2</v>
      </c>
      <c r="V2215" s="1326">
        <v>8.6099999999999996E-2</v>
      </c>
      <c r="W2215" s="1333">
        <v>9.1300000000000006E-2</v>
      </c>
      <c r="X2215" s="1333">
        <v>8.5500000000000007E-2</v>
      </c>
      <c r="Y2215" s="1333">
        <v>8.2299999999999998E-2</v>
      </c>
      <c r="Z2215" s="1333">
        <v>8.2500000000000004E-2</v>
      </c>
      <c r="AA2215" s="1333">
        <v>8.3000000000000004E-2</v>
      </c>
      <c r="AB2215" s="1333">
        <v>7.4899999999999994E-2</v>
      </c>
      <c r="AC2215" s="1319">
        <f>SUM(E2215:AB2215)</f>
        <v>1.9662999999999997</v>
      </c>
    </row>
    <row r="2216" spans="1:31" s="3" customFormat="1" ht="12.75" customHeight="1">
      <c r="A2216" s="3323"/>
      <c r="B2216" s="3310"/>
      <c r="C2216" s="1191" t="s">
        <v>159</v>
      </c>
      <c r="D2216" s="1191" t="s">
        <v>209</v>
      </c>
      <c r="E2216" s="1320">
        <f t="shared" ref="E2216:AB2216" si="623">SQRT(E2214*E2214+E2215*E2215)*1000/(1.732*E2185)</f>
        <v>17.749123751422697</v>
      </c>
      <c r="F2216" s="1320">
        <f t="shared" si="623"/>
        <v>18.057182940657025</v>
      </c>
      <c r="G2216" s="1320">
        <f t="shared" si="623"/>
        <v>17.80789920348548</v>
      </c>
      <c r="H2216" s="1323">
        <f t="shared" si="623"/>
        <v>17.905168922890216</v>
      </c>
      <c r="I2216" s="1320">
        <f t="shared" si="623"/>
        <v>18.5464320801041</v>
      </c>
      <c r="J2216" s="1320">
        <f t="shared" si="623"/>
        <v>19.639402918874765</v>
      </c>
      <c r="K2216" s="1320">
        <f t="shared" si="623"/>
        <v>20.438151524872506</v>
      </c>
      <c r="L2216" s="1320">
        <f t="shared" si="623"/>
        <v>21.657250755346574</v>
      </c>
      <c r="M2216" s="1320">
        <f t="shared" si="623"/>
        <v>20.58514030504821</v>
      </c>
      <c r="N2216" s="1323">
        <f t="shared" si="623"/>
        <v>20.023629628251797</v>
      </c>
      <c r="O2216" s="1320">
        <f t="shared" si="623"/>
        <v>19.694962800006216</v>
      </c>
      <c r="P2216" s="1320">
        <f t="shared" si="623"/>
        <v>19.521852901195025</v>
      </c>
      <c r="Q2216" s="1320">
        <f t="shared" si="623"/>
        <v>19.035873685958194</v>
      </c>
      <c r="R2216" s="1320">
        <f t="shared" si="623"/>
        <v>18.601404390632968</v>
      </c>
      <c r="S2216" s="1320">
        <f t="shared" si="623"/>
        <v>18.816458449461901</v>
      </c>
      <c r="T2216" s="1320">
        <f t="shared" si="623"/>
        <v>18.89423823026253</v>
      </c>
      <c r="U2216" s="1320">
        <f t="shared" si="623"/>
        <v>19.398099837040395</v>
      </c>
      <c r="V2216" s="1323">
        <f t="shared" si="623"/>
        <v>19.926730828425345</v>
      </c>
      <c r="W2216" s="1320">
        <f t="shared" si="623"/>
        <v>20.237673838001605</v>
      </c>
      <c r="X2216" s="1320">
        <f t="shared" si="623"/>
        <v>19.409020562956787</v>
      </c>
      <c r="Y2216" s="1320">
        <f t="shared" si="623"/>
        <v>18.825867681087662</v>
      </c>
      <c r="Z2216" s="1320">
        <f t="shared" si="623"/>
        <v>18.827009583466211</v>
      </c>
      <c r="AA2216" s="1320">
        <f t="shared" si="623"/>
        <v>17.473350333710059</v>
      </c>
      <c r="AB2216" s="1320">
        <f t="shared" si="623"/>
        <v>16.555869845309417</v>
      </c>
      <c r="AC2216" s="1194"/>
    </row>
    <row r="2217" spans="1:31" s="3" customFormat="1" ht="12.75" customHeight="1">
      <c r="A2217" s="3324"/>
      <c r="B2217" s="3311"/>
      <c r="C2217" s="1202" t="s">
        <v>161</v>
      </c>
      <c r="D2217" s="1202"/>
      <c r="E2217" s="1308">
        <f t="shared" ref="E2217:AC2217" si="624">E2215/E2214</f>
        <v>0.23812539582013931</v>
      </c>
      <c r="F2217" s="1308">
        <f t="shared" si="624"/>
        <v>0.23586683417085427</v>
      </c>
      <c r="G2217" s="1308">
        <f t="shared" si="624"/>
        <v>0.23450905624404197</v>
      </c>
      <c r="H2217" s="1362">
        <f t="shared" si="624"/>
        <v>0.23488664987405541</v>
      </c>
      <c r="I2217" s="1308">
        <f t="shared" si="624"/>
        <v>0.22761760242792106</v>
      </c>
      <c r="J2217" s="1308">
        <f t="shared" si="624"/>
        <v>0.22411347517730498</v>
      </c>
      <c r="K2217" s="1308">
        <f t="shared" si="624"/>
        <v>0.22837653478854025</v>
      </c>
      <c r="L2217" s="1308">
        <f t="shared" si="624"/>
        <v>0.23511053315994795</v>
      </c>
      <c r="M2217" s="1308">
        <f t="shared" si="624"/>
        <v>0.23519781718963165</v>
      </c>
      <c r="N2217" s="1362">
        <f t="shared" si="624"/>
        <v>0.22905027932960895</v>
      </c>
      <c r="O2217" s="1308">
        <f t="shared" si="624"/>
        <v>0.23993193420306294</v>
      </c>
      <c r="P2217" s="1308">
        <f t="shared" si="624"/>
        <v>0.24116788321167884</v>
      </c>
      <c r="Q2217" s="1308">
        <f t="shared" si="624"/>
        <v>0.23211635500148414</v>
      </c>
      <c r="R2217" s="1308">
        <f t="shared" si="624"/>
        <v>0.24041387705416919</v>
      </c>
      <c r="S2217" s="1308">
        <f t="shared" si="624"/>
        <v>0.24586217273547997</v>
      </c>
      <c r="T2217" s="1308">
        <f t="shared" si="624"/>
        <v>0.27357920193470375</v>
      </c>
      <c r="U2217" s="1308">
        <f t="shared" si="624"/>
        <v>0.26236749116607772</v>
      </c>
      <c r="V2217" s="1362">
        <f t="shared" si="624"/>
        <v>0.24508966695132364</v>
      </c>
      <c r="W2217" s="1308">
        <f t="shared" si="624"/>
        <v>0.2558139534883721</v>
      </c>
      <c r="X2217" s="1308">
        <f t="shared" si="624"/>
        <v>0.24890829694323144</v>
      </c>
      <c r="Y2217" s="1308">
        <f t="shared" si="624"/>
        <v>0.24714714714714714</v>
      </c>
      <c r="Z2217" s="1308">
        <f t="shared" si="624"/>
        <v>0.24826963587120074</v>
      </c>
      <c r="AA2217" s="1308">
        <f t="shared" si="624"/>
        <v>0.26731078904991951</v>
      </c>
      <c r="AB2217" s="1308">
        <f t="shared" si="624"/>
        <v>0.25554418287273961</v>
      </c>
      <c r="AC2217" s="1205">
        <f t="shared" si="624"/>
        <v>0.24251655792498669</v>
      </c>
    </row>
    <row r="2218" spans="1:31" s="3" customFormat="1" ht="12.75" customHeight="1">
      <c r="A2218" s="1384"/>
      <c r="B2218" s="1261" t="s">
        <v>191</v>
      </c>
      <c r="C2218" s="1186" t="s">
        <v>156</v>
      </c>
      <c r="D2218" s="1186" t="s">
        <v>157</v>
      </c>
      <c r="E2218" s="1332">
        <v>1.738E-2</v>
      </c>
      <c r="F2218" s="1332">
        <v>1.736E-2</v>
      </c>
      <c r="G2218" s="1332">
        <v>1.7319999999999999E-2</v>
      </c>
      <c r="H2218" s="1325">
        <v>1.7239999999999998E-2</v>
      </c>
      <c r="I2218" s="1332">
        <v>1.738E-2</v>
      </c>
      <c r="J2218" s="1332">
        <v>1.7579999999999998E-2</v>
      </c>
      <c r="K2218" s="1332">
        <v>1.762E-2</v>
      </c>
      <c r="L2218" s="1332">
        <v>1.7479999999999999E-2</v>
      </c>
      <c r="M2218" s="1332">
        <v>1.47E-2</v>
      </c>
      <c r="N2218" s="1325">
        <v>1.508E-2</v>
      </c>
      <c r="O2218" s="1332">
        <v>1.6500000000000001E-2</v>
      </c>
      <c r="P2218" s="1332">
        <v>1.4420000000000001E-2</v>
      </c>
      <c r="Q2218" s="1332">
        <v>1.504E-2</v>
      </c>
      <c r="R2218" s="1332">
        <v>1.738E-2</v>
      </c>
      <c r="S2218" s="1332">
        <v>1.47E-2</v>
      </c>
      <c r="T2218" s="1332">
        <v>1.738E-2</v>
      </c>
      <c r="U2218" s="1332">
        <v>1.7440000000000001E-2</v>
      </c>
      <c r="V2218" s="1325">
        <v>1.3140000000000001E-2</v>
      </c>
      <c r="W2218" s="1332">
        <v>1.444E-2</v>
      </c>
      <c r="X2218" s="1332">
        <v>1.486E-2</v>
      </c>
      <c r="Y2218" s="1332">
        <v>1.422E-2</v>
      </c>
      <c r="Z2218" s="1332">
        <v>1.516E-2</v>
      </c>
      <c r="AA2218" s="1332">
        <v>1.486E-2</v>
      </c>
      <c r="AB2218" s="1332">
        <v>1.3899999999999999E-2</v>
      </c>
      <c r="AC2218" s="1189">
        <f>SUM(E2218:AB2218)</f>
        <v>0.38258000000000003</v>
      </c>
      <c r="AD2218" s="1262">
        <f>MAX(E2218:AB2218)</f>
        <v>1.762E-2</v>
      </c>
    </row>
    <row r="2219" spans="1:31" s="3" customFormat="1" ht="12.75" customHeight="1">
      <c r="A2219" s="1345"/>
      <c r="B2219" s="1346" t="s">
        <v>192</v>
      </c>
      <c r="C2219" s="1209" t="s">
        <v>156</v>
      </c>
      <c r="D2219" s="1209" t="s">
        <v>157</v>
      </c>
      <c r="E2219" s="1370">
        <v>7.3999999999999999E-4</v>
      </c>
      <c r="F2219" s="1370">
        <v>7.2000000000000005E-4</v>
      </c>
      <c r="G2219" s="1370">
        <v>7.3999999999999999E-4</v>
      </c>
      <c r="H2219" s="1371">
        <v>7.2000000000000005E-4</v>
      </c>
      <c r="I2219" s="1370">
        <v>7.3999999999999999E-4</v>
      </c>
      <c r="J2219" s="1370">
        <v>7.3999999999999999E-4</v>
      </c>
      <c r="K2219" s="1370">
        <v>7.3999999999999999E-4</v>
      </c>
      <c r="L2219" s="1370">
        <v>7.3999999999999999E-4</v>
      </c>
      <c r="M2219" s="1370">
        <v>7.3999999999999999E-4</v>
      </c>
      <c r="N2219" s="1371">
        <v>7.3999999999999999E-4</v>
      </c>
      <c r="O2219" s="1370">
        <v>7.2000000000000005E-4</v>
      </c>
      <c r="P2219" s="1370">
        <v>7.3999999999999999E-4</v>
      </c>
      <c r="Q2219" s="1370">
        <v>7.2000000000000005E-4</v>
      </c>
      <c r="R2219" s="1370">
        <v>7.2000000000000005E-4</v>
      </c>
      <c r="S2219" s="1370">
        <v>7.2000000000000005E-4</v>
      </c>
      <c r="T2219" s="1370">
        <v>7.2000000000000005E-4</v>
      </c>
      <c r="U2219" s="1370">
        <v>7.2000000000000005E-4</v>
      </c>
      <c r="V2219" s="1371">
        <v>7.2000000000000005E-4</v>
      </c>
      <c r="W2219" s="1370">
        <v>7.3999999999999999E-4</v>
      </c>
      <c r="X2219" s="1370">
        <v>7.2000000000000005E-4</v>
      </c>
      <c r="Y2219" s="1370">
        <v>7.2000000000000005E-4</v>
      </c>
      <c r="Z2219" s="1370">
        <v>7.3999999999999999E-4</v>
      </c>
      <c r="AA2219" s="1370">
        <v>7.2000000000000005E-4</v>
      </c>
      <c r="AB2219" s="1370">
        <v>7.3999999999999999E-4</v>
      </c>
      <c r="AC2219" s="1212">
        <f>SUM(E2219:AB2219)</f>
        <v>1.7520000000000001E-2</v>
      </c>
      <c r="AD2219" s="1262">
        <f>MAX(E2219:AB2219)</f>
        <v>7.3999999999999999E-4</v>
      </c>
    </row>
    <row r="2220" spans="1:31" s="3" customFormat="1" ht="12.75" customHeight="1">
      <c r="A2220" s="3304" t="s">
        <v>193</v>
      </c>
      <c r="B2220" s="3326"/>
      <c r="C2220" s="1255" t="s">
        <v>156</v>
      </c>
      <c r="D2220" s="1255"/>
      <c r="E2220" s="1269">
        <f t="shared" ref="E2220:AC2220" si="625">E2186+E2190+E2194+E2198+E2202+E2206+E2210+E2214</f>
        <v>2.8639999999999999</v>
      </c>
      <c r="F2220" s="1269">
        <f t="shared" si="625"/>
        <v>2.8149000000000002</v>
      </c>
      <c r="G2220" s="1269">
        <f t="shared" si="625"/>
        <v>2.7765000000000004</v>
      </c>
      <c r="H2220" s="1311">
        <f t="shared" si="625"/>
        <v>2.8510000000000004</v>
      </c>
      <c r="I2220" s="1269">
        <f t="shared" si="625"/>
        <v>2.8657999999999997</v>
      </c>
      <c r="J2220" s="1269">
        <f t="shared" si="625"/>
        <v>3.0228999999999999</v>
      </c>
      <c r="K2220" s="1269">
        <f t="shared" si="625"/>
        <v>3.2875000000000001</v>
      </c>
      <c r="L2220" s="1269">
        <f t="shared" si="625"/>
        <v>3.4881000000000002</v>
      </c>
      <c r="M2220" s="1269">
        <f t="shared" si="625"/>
        <v>3.5896999999999997</v>
      </c>
      <c r="N2220" s="1311">
        <f t="shared" si="625"/>
        <v>3.5657000000000001</v>
      </c>
      <c r="O2220" s="1269">
        <f t="shared" si="625"/>
        <v>3.4471000000000007</v>
      </c>
      <c r="P2220" s="1269">
        <f t="shared" si="625"/>
        <v>3.3387000000000002</v>
      </c>
      <c r="Q2220" s="1269">
        <f t="shared" si="625"/>
        <v>3.2852999999999999</v>
      </c>
      <c r="R2220" s="1269">
        <f t="shared" si="625"/>
        <v>3.2595999999999998</v>
      </c>
      <c r="S2220" s="1269">
        <f t="shared" si="625"/>
        <v>3.3096999999999999</v>
      </c>
      <c r="T2220" s="1269">
        <f t="shared" si="625"/>
        <v>3.3405</v>
      </c>
      <c r="U2220" s="1269">
        <f t="shared" si="625"/>
        <v>3.4499</v>
      </c>
      <c r="V2220" s="1311">
        <f t="shared" si="625"/>
        <v>3.4676000000000005</v>
      </c>
      <c r="W2220" s="1269">
        <f t="shared" si="625"/>
        <v>3.4667999999999997</v>
      </c>
      <c r="X2220" s="1269">
        <f t="shared" si="625"/>
        <v>3.3843000000000001</v>
      </c>
      <c r="Y2220" s="1269">
        <f t="shared" si="625"/>
        <v>3.2565000000000004</v>
      </c>
      <c r="Z2220" s="1269">
        <f t="shared" si="625"/>
        <v>3.2079999999999997</v>
      </c>
      <c r="AA2220" s="1269">
        <f t="shared" si="625"/>
        <v>3.0116999999999994</v>
      </c>
      <c r="AB2220" s="1269">
        <f t="shared" si="625"/>
        <v>2.8280999999999996</v>
      </c>
      <c r="AC2220" s="1242">
        <f t="shared" si="625"/>
        <v>77.179899999999989</v>
      </c>
    </row>
    <row r="2221" spans="1:31" s="3" customFormat="1" ht="12.75" customHeight="1">
      <c r="A2221" s="3327"/>
      <c r="B2221" s="3328"/>
      <c r="C2221" s="1209" t="s">
        <v>158</v>
      </c>
      <c r="D2221" s="1209"/>
      <c r="E2221" s="1629">
        <f t="shared" ref="E2221:AC2221" si="626">E2187+E2191+E2195+E2199+E2203+E2207+E2211+E2215</f>
        <v>0.62670000000000003</v>
      </c>
      <c r="F2221" s="1629">
        <f t="shared" si="626"/>
        <v>0.60989999999999989</v>
      </c>
      <c r="G2221" s="1629">
        <f t="shared" si="626"/>
        <v>0.60009999999999997</v>
      </c>
      <c r="H2221" s="1630">
        <f t="shared" si="626"/>
        <v>0.59430000000000005</v>
      </c>
      <c r="I2221" s="1629">
        <f t="shared" si="626"/>
        <v>0.60639999999999994</v>
      </c>
      <c r="J2221" s="1629">
        <f t="shared" si="626"/>
        <v>0.64029999999999998</v>
      </c>
      <c r="K2221" s="1629">
        <f t="shared" si="626"/>
        <v>0.69169999999999998</v>
      </c>
      <c r="L2221" s="1629">
        <f t="shared" si="626"/>
        <v>0.70500000000000007</v>
      </c>
      <c r="M2221" s="1629">
        <f t="shared" si="626"/>
        <v>0.70459999999999989</v>
      </c>
      <c r="N2221" s="1630">
        <f t="shared" si="626"/>
        <v>0.71529999999999994</v>
      </c>
      <c r="O2221" s="1629">
        <f t="shared" si="626"/>
        <v>0.71360000000000001</v>
      </c>
      <c r="P2221" s="1629">
        <f t="shared" si="626"/>
        <v>0.71299999999999997</v>
      </c>
      <c r="Q2221" s="1629">
        <f t="shared" si="626"/>
        <v>0.67300000000000004</v>
      </c>
      <c r="R2221" s="1629">
        <f t="shared" si="626"/>
        <v>0.69379999999999986</v>
      </c>
      <c r="S2221" s="1629">
        <f t="shared" si="626"/>
        <v>0.74370000000000003</v>
      </c>
      <c r="T2221" s="1629">
        <f t="shared" si="626"/>
        <v>0.77439999999999998</v>
      </c>
      <c r="U2221" s="1629">
        <f t="shared" si="626"/>
        <v>0.78590000000000004</v>
      </c>
      <c r="V2221" s="1630">
        <f t="shared" si="626"/>
        <v>0.78789999999999993</v>
      </c>
      <c r="W2221" s="1629">
        <f t="shared" si="626"/>
        <v>0.79780000000000006</v>
      </c>
      <c r="X2221" s="1629">
        <f t="shared" si="626"/>
        <v>0.81459999999999999</v>
      </c>
      <c r="Y2221" s="1629">
        <f t="shared" si="626"/>
        <v>0.80840000000000012</v>
      </c>
      <c r="Z2221" s="1629">
        <f t="shared" si="626"/>
        <v>0.79260000000000008</v>
      </c>
      <c r="AA2221" s="1629">
        <f t="shared" si="626"/>
        <v>0.78169999999999995</v>
      </c>
      <c r="AB2221" s="1629">
        <f t="shared" si="626"/>
        <v>0.68779999999999997</v>
      </c>
      <c r="AC2221" s="1212">
        <f t="shared" si="626"/>
        <v>17.062499999999996</v>
      </c>
    </row>
    <row r="2222" spans="1:31" s="3" customFormat="1" ht="12.75" customHeight="1">
      <c r="A2222" s="3329" t="s">
        <v>194</v>
      </c>
      <c r="B2222" s="3330"/>
      <c r="C2222" s="1239" t="s">
        <v>156</v>
      </c>
      <c r="D2222" s="1239"/>
      <c r="E2222" s="1269">
        <f t="shared" ref="E2222:AC2222" si="627">E2172+E2176-E2220</f>
        <v>-1.0399999999999743E-2</v>
      </c>
      <c r="F2222" s="1269">
        <f t="shared" si="627"/>
        <v>-1.1699999999999822E-2</v>
      </c>
      <c r="G2222" s="1269">
        <f t="shared" si="627"/>
        <v>-9.3000000000005301E-3</v>
      </c>
      <c r="H2222" s="1311">
        <f t="shared" si="627"/>
        <v>-1.1000000000000565E-2</v>
      </c>
      <c r="I2222" s="1269">
        <f t="shared" si="627"/>
        <v>-1.1399999999999633E-2</v>
      </c>
      <c r="J2222" s="1269">
        <f t="shared" si="627"/>
        <v>-1.089999999999991E-2</v>
      </c>
      <c r="K2222" s="1269">
        <f t="shared" si="627"/>
        <v>-1.23000000000002E-2</v>
      </c>
      <c r="L2222" s="1269">
        <f t="shared" si="627"/>
        <v>-1.2900000000000134E-2</v>
      </c>
      <c r="M2222" s="1269">
        <f t="shared" si="627"/>
        <v>-1.3699999999999601E-2</v>
      </c>
      <c r="N2222" s="1311">
        <f t="shared" si="627"/>
        <v>-1.2900000000000578E-2</v>
      </c>
      <c r="O2222" s="1269">
        <f t="shared" si="627"/>
        <v>-1.2700000000001044E-2</v>
      </c>
      <c r="P2222" s="1269">
        <f t="shared" si="627"/>
        <v>-1.3100000000000556E-2</v>
      </c>
      <c r="Q2222" s="1269">
        <f t="shared" si="627"/>
        <v>-1.2499999999999734E-2</v>
      </c>
      <c r="R2222" s="1269">
        <f t="shared" si="627"/>
        <v>-1.2399999999999967E-2</v>
      </c>
      <c r="S2222" s="1269">
        <f t="shared" si="627"/>
        <v>-1.2099999999999778E-2</v>
      </c>
      <c r="T2222" s="1269">
        <f t="shared" si="627"/>
        <v>-1.1699999999999822E-2</v>
      </c>
      <c r="U2222" s="1269">
        <f t="shared" si="627"/>
        <v>-1.3100000000000112E-2</v>
      </c>
      <c r="V2222" s="1311">
        <f t="shared" si="627"/>
        <v>-1.2400000000000411E-2</v>
      </c>
      <c r="W2222" s="1269">
        <f t="shared" si="627"/>
        <v>-1.2399999999999967E-2</v>
      </c>
      <c r="X2222" s="1269">
        <f t="shared" si="627"/>
        <v>-1.23000000000002E-2</v>
      </c>
      <c r="Y2222" s="1269">
        <f t="shared" si="627"/>
        <v>-1.2500000000000622E-2</v>
      </c>
      <c r="Z2222" s="1269">
        <f t="shared" si="627"/>
        <v>-1.2000000000000011E-2</v>
      </c>
      <c r="AA2222" s="1269">
        <f t="shared" si="627"/>
        <v>-1.1699999999999378E-2</v>
      </c>
      <c r="AB2222" s="1269">
        <f t="shared" si="627"/>
        <v>-1.049999999999951E-2</v>
      </c>
      <c r="AC2222" s="1242">
        <f t="shared" si="627"/>
        <v>-0.28790000000000759</v>
      </c>
    </row>
    <row r="2223" spans="1:31" s="3" customFormat="1" ht="12.75" customHeight="1">
      <c r="A2223" s="3331"/>
      <c r="B2223" s="3332"/>
      <c r="C2223" s="1243" t="s">
        <v>158</v>
      </c>
      <c r="D2223" s="1243"/>
      <c r="E2223" s="1271">
        <f t="shared" ref="E2223:AC2223" si="628">E2173+E2177-E2221</f>
        <v>-4.4300000000000006E-2</v>
      </c>
      <c r="F2223" s="1271">
        <f t="shared" si="628"/>
        <v>-4.4299999999999895E-2</v>
      </c>
      <c r="G2223" s="1271">
        <f t="shared" si="628"/>
        <v>-4.3300000000000005E-2</v>
      </c>
      <c r="H2223" s="1272">
        <f t="shared" si="628"/>
        <v>-4.5500000000000096E-2</v>
      </c>
      <c r="I2223" s="1271">
        <f t="shared" si="628"/>
        <v>-4.4799999999999951E-2</v>
      </c>
      <c r="J2223" s="1271">
        <f t="shared" si="628"/>
        <v>-4.5100000000000029E-2</v>
      </c>
      <c r="K2223" s="1271">
        <f t="shared" si="628"/>
        <v>-4.8499999999999988E-2</v>
      </c>
      <c r="L2223" s="1271">
        <f t="shared" si="628"/>
        <v>-4.9000000000000044E-2</v>
      </c>
      <c r="M2223" s="1271">
        <f t="shared" si="628"/>
        <v>-5.0199999999999911E-2</v>
      </c>
      <c r="N2223" s="1272">
        <f t="shared" si="628"/>
        <v>-4.9699999999999966E-2</v>
      </c>
      <c r="O2223" s="1271">
        <f t="shared" si="628"/>
        <v>-4.8799999999999955E-2</v>
      </c>
      <c r="P2223" s="1271">
        <f t="shared" si="628"/>
        <v>-4.6599999999999975E-2</v>
      </c>
      <c r="Q2223" s="1271">
        <f t="shared" si="628"/>
        <v>-4.8200000000000021E-2</v>
      </c>
      <c r="R2223" s="1271">
        <f t="shared" si="628"/>
        <v>-5.5399999999999894E-2</v>
      </c>
      <c r="S2223" s="1271">
        <f t="shared" si="628"/>
        <v>-5.8900000000000063E-2</v>
      </c>
      <c r="T2223" s="1271">
        <f t="shared" si="628"/>
        <v>-5.6799999999999962E-2</v>
      </c>
      <c r="U2223" s="1271">
        <f t="shared" si="628"/>
        <v>-5.5499999999999994E-2</v>
      </c>
      <c r="V2223" s="1272">
        <f t="shared" si="628"/>
        <v>-5.1899999999999946E-2</v>
      </c>
      <c r="W2223" s="1271">
        <f t="shared" si="628"/>
        <v>-4.2600000000000082E-2</v>
      </c>
      <c r="X2223" s="1271">
        <f t="shared" si="628"/>
        <v>-4.1799999999999948E-2</v>
      </c>
      <c r="Y2223" s="1271">
        <f t="shared" si="628"/>
        <v>-4.1200000000000125E-2</v>
      </c>
      <c r="Z2223" s="1271">
        <f t="shared" si="628"/>
        <v>-3.9800000000000169E-2</v>
      </c>
      <c r="AA2223" s="1271">
        <f t="shared" si="628"/>
        <v>-3.609999999999991E-2</v>
      </c>
      <c r="AB2223" s="1271">
        <f t="shared" si="628"/>
        <v>-3.180000000000005E-2</v>
      </c>
      <c r="AC2223" s="1212">
        <f t="shared" si="628"/>
        <v>-1.1201000000000008</v>
      </c>
    </row>
    <row r="2224" spans="1:31" s="1161" customFormat="1" ht="12.75" customHeight="1">
      <c r="A2224" s="3312" t="s">
        <v>328</v>
      </c>
      <c r="B2224" s="3313"/>
      <c r="C2224" s="1275" t="s">
        <v>156</v>
      </c>
      <c r="D2224" s="1275"/>
      <c r="E2224" s="1178"/>
      <c r="F2224" s="1178"/>
      <c r="G2224" s="1178"/>
      <c r="H2224" s="1178"/>
      <c r="I2224" s="1178"/>
      <c r="J2224" s="1178"/>
      <c r="K2224" s="1178"/>
      <c r="L2224" s="1178"/>
      <c r="M2224" s="1178"/>
      <c r="N2224" s="1178"/>
      <c r="O2224" s="1178"/>
      <c r="P2224" s="1178"/>
      <c r="Q2224" s="1178"/>
      <c r="R2224" s="1178"/>
      <c r="S2224" s="1178"/>
      <c r="T2224" s="1178"/>
      <c r="U2224" s="1178"/>
      <c r="V2224" s="1178"/>
      <c r="W2224" s="1178"/>
      <c r="X2224" s="1178"/>
      <c r="Y2224" s="1178"/>
      <c r="Z2224" s="1178"/>
      <c r="AA2224" s="1178"/>
      <c r="AB2224" s="1178"/>
      <c r="AC2224" s="1352"/>
    </row>
    <row r="2225" spans="1:29" s="1161" customFormat="1" ht="12.75" customHeight="1">
      <c r="A2225" s="3314"/>
      <c r="B2225" s="3315"/>
      <c r="C2225" s="1280" t="s">
        <v>158</v>
      </c>
      <c r="D2225" s="1280"/>
      <c r="E2225" s="1354"/>
      <c r="F2225" s="1354"/>
      <c r="G2225" s="1354"/>
      <c r="H2225" s="1354"/>
      <c r="I2225" s="1354"/>
      <c r="J2225" s="1354"/>
      <c r="K2225" s="1354"/>
      <c r="L2225" s="1354"/>
      <c r="M2225" s="1354"/>
      <c r="N2225" s="1354"/>
      <c r="O2225" s="1354"/>
      <c r="P2225" s="1354"/>
      <c r="Q2225" s="1354"/>
      <c r="R2225" s="1354"/>
      <c r="S2225" s="1354"/>
      <c r="T2225" s="1354"/>
      <c r="U2225" s="1354"/>
      <c r="V2225" s="1354"/>
      <c r="W2225" s="1354"/>
      <c r="X2225" s="1354"/>
      <c r="Y2225" s="1354"/>
      <c r="Z2225" s="1354"/>
      <c r="AA2225" s="1354"/>
      <c r="AB2225" s="1354"/>
      <c r="AC2225" s="1355"/>
    </row>
    <row r="2226" spans="1:29" s="3" customFormat="1" ht="12.75" customHeight="1">
      <c r="A2226" s="1356"/>
      <c r="C2226" s="1357" t="s">
        <v>219</v>
      </c>
      <c r="H2226" s="1358">
        <f>H2186+H2202+H2206+H2210+H2214</f>
        <v>2.1758000000000002</v>
      </c>
      <c r="N2226" s="1593">
        <f>N2186+N2202+N2206+N2210+N2214</f>
        <v>2.8157999999999999</v>
      </c>
      <c r="V2226" s="1593">
        <f>V2186+V2202+V2206+V2210+V2214</f>
        <v>2.7383000000000002</v>
      </c>
      <c r="Y2226" s="1357">
        <f>Y2186+Y2202+Y2206+Y2210+Y2214</f>
        <v>2.5066000000000002</v>
      </c>
    </row>
    <row r="2227" spans="1:29" s="3" customFormat="1" ht="33" customHeight="1">
      <c r="A2227" s="1169" t="s">
        <v>147</v>
      </c>
      <c r="B2227" s="1170" t="s">
        <v>148</v>
      </c>
      <c r="C2227" s="1172" t="s">
        <v>149</v>
      </c>
      <c r="D2227" s="1172" t="s">
        <v>150</v>
      </c>
      <c r="E2227" s="3299" t="s">
        <v>151</v>
      </c>
      <c r="F2227" s="3299"/>
      <c r="G2227" s="3299"/>
      <c r="H2227" s="3299"/>
      <c r="I2227" s="3299"/>
      <c r="J2227" s="3299"/>
      <c r="K2227" s="3299"/>
      <c r="L2227" s="3299"/>
      <c r="M2227" s="3299"/>
      <c r="N2227" s="3299"/>
      <c r="O2227" s="3299"/>
      <c r="P2227" s="3299"/>
      <c r="Q2227" s="3299"/>
      <c r="R2227" s="3299"/>
      <c r="S2227" s="3299"/>
      <c r="T2227" s="3299"/>
      <c r="U2227" s="3299"/>
      <c r="V2227" s="3299"/>
      <c r="W2227" s="3299"/>
      <c r="X2227" s="3299"/>
      <c r="Y2227" s="3299"/>
      <c r="Z2227" s="3299"/>
      <c r="AA2227" s="3299"/>
      <c r="AB2227" s="3299"/>
      <c r="AC2227" s="3288" t="s">
        <v>152</v>
      </c>
    </row>
    <row r="2228" spans="1:29" s="1161" customFormat="1" ht="12.75" customHeight="1">
      <c r="A2228" s="2688" t="s">
        <v>949</v>
      </c>
      <c r="B2228" s="1174"/>
      <c r="C2228" s="1174"/>
      <c r="D2228" s="1174"/>
      <c r="E2228" s="1175">
        <v>1</v>
      </c>
      <c r="F2228" s="1175">
        <v>2</v>
      </c>
      <c r="G2228" s="1175">
        <v>3</v>
      </c>
      <c r="H2228" s="1175">
        <v>4</v>
      </c>
      <c r="I2228" s="1175">
        <v>5</v>
      </c>
      <c r="J2228" s="1175">
        <v>6</v>
      </c>
      <c r="K2228" s="1175">
        <v>7</v>
      </c>
      <c r="L2228" s="1175">
        <v>8</v>
      </c>
      <c r="M2228" s="1175">
        <v>9</v>
      </c>
      <c r="N2228" s="1175">
        <v>10</v>
      </c>
      <c r="O2228" s="1175">
        <v>11</v>
      </c>
      <c r="P2228" s="1175">
        <v>12</v>
      </c>
      <c r="Q2228" s="1175">
        <v>13</v>
      </c>
      <c r="R2228" s="1175">
        <v>14</v>
      </c>
      <c r="S2228" s="1175">
        <v>15</v>
      </c>
      <c r="T2228" s="1175">
        <v>16</v>
      </c>
      <c r="U2228" s="1175">
        <v>17</v>
      </c>
      <c r="V2228" s="1175">
        <v>18</v>
      </c>
      <c r="W2228" s="1175">
        <v>19</v>
      </c>
      <c r="X2228" s="1175">
        <v>20</v>
      </c>
      <c r="Y2228" s="1175">
        <v>21</v>
      </c>
      <c r="Z2228" s="1175">
        <v>22</v>
      </c>
      <c r="AA2228" s="1175">
        <v>23</v>
      </c>
      <c r="AB2228" s="1175">
        <v>24</v>
      </c>
      <c r="AC2228" s="3289"/>
    </row>
    <row r="2229" spans="1:29" s="1161" customFormat="1" ht="12.75" customHeight="1">
      <c r="A2229" s="1631" t="s">
        <v>281</v>
      </c>
      <c r="B2229" s="1539"/>
      <c r="C2229" s="1632"/>
      <c r="D2229" s="2373"/>
      <c r="E2229" s="1539">
        <v>3</v>
      </c>
      <c r="F2229" s="1539">
        <v>3</v>
      </c>
      <c r="G2229" s="1539">
        <v>3</v>
      </c>
      <c r="H2229" s="1539">
        <v>3</v>
      </c>
      <c r="I2229" s="1539">
        <v>3</v>
      </c>
      <c r="J2229" s="1539">
        <v>3</v>
      </c>
      <c r="K2229" s="1539">
        <v>3</v>
      </c>
      <c r="L2229" s="1539">
        <v>3</v>
      </c>
      <c r="M2229" s="1539">
        <v>3</v>
      </c>
      <c r="N2229" s="1539">
        <v>3</v>
      </c>
      <c r="O2229" s="1539">
        <v>3</v>
      </c>
      <c r="P2229" s="1539">
        <v>3</v>
      </c>
      <c r="Q2229" s="1539">
        <v>3</v>
      </c>
      <c r="R2229" s="1539">
        <v>3</v>
      </c>
      <c r="S2229" s="1539">
        <v>3</v>
      </c>
      <c r="T2229" s="1539">
        <v>3</v>
      </c>
      <c r="U2229" s="1539">
        <v>3</v>
      </c>
      <c r="V2229" s="1539">
        <v>3</v>
      </c>
      <c r="W2229" s="1539">
        <v>3</v>
      </c>
      <c r="X2229" s="1539">
        <v>3</v>
      </c>
      <c r="Y2229" s="1539">
        <v>3</v>
      </c>
      <c r="Z2229" s="1539">
        <v>3</v>
      </c>
      <c r="AA2229" s="1539">
        <v>3</v>
      </c>
      <c r="AB2229" s="1539">
        <v>3</v>
      </c>
      <c r="AC2229" s="1633"/>
    </row>
    <row r="2230" spans="1:29" s="3" customFormat="1" ht="12.75" customHeight="1">
      <c r="A2230" s="3280" t="s">
        <v>627</v>
      </c>
      <c r="B2230" s="3301" t="s">
        <v>628</v>
      </c>
      <c r="C2230" s="1186" t="s">
        <v>156</v>
      </c>
      <c r="D2230" s="1186" t="s">
        <v>157</v>
      </c>
      <c r="E2230" s="1505">
        <v>0.73480000000000001</v>
      </c>
      <c r="F2230" s="1505">
        <v>0.71279999999999999</v>
      </c>
      <c r="G2230" s="1505">
        <v>0.70399999999999996</v>
      </c>
      <c r="H2230" s="1506">
        <v>0.6996</v>
      </c>
      <c r="I2230" s="1505">
        <v>0.70399999999999996</v>
      </c>
      <c r="J2230" s="1505">
        <v>0.73040000000000005</v>
      </c>
      <c r="K2230" s="1505">
        <v>0.7964</v>
      </c>
      <c r="L2230" s="1505">
        <v>0.85360000000000003</v>
      </c>
      <c r="M2230" s="1505">
        <v>0.91080000000000005</v>
      </c>
      <c r="N2230" s="1506">
        <v>0.93720000000000003</v>
      </c>
      <c r="O2230" s="1505">
        <v>0.93279999999999996</v>
      </c>
      <c r="P2230" s="1505">
        <v>0.9284</v>
      </c>
      <c r="Q2230" s="1505">
        <v>0.9284</v>
      </c>
      <c r="R2230" s="1505">
        <v>0.9284</v>
      </c>
      <c r="S2230" s="1505">
        <v>0.96360000000000001</v>
      </c>
      <c r="T2230" s="1505">
        <v>0.94159999999999999</v>
      </c>
      <c r="U2230" s="1505">
        <v>0.93720000000000003</v>
      </c>
      <c r="V2230" s="1506">
        <v>0.93279999999999996</v>
      </c>
      <c r="W2230" s="1505">
        <v>0.93279999999999996</v>
      </c>
      <c r="X2230" s="1505">
        <v>0.91080000000000005</v>
      </c>
      <c r="Y2230" s="1505">
        <v>0.89319999999999999</v>
      </c>
      <c r="Z2230" s="1505">
        <v>0.85799999999999998</v>
      </c>
      <c r="AA2230" s="1505">
        <v>0.80520000000000003</v>
      </c>
      <c r="AB2230" s="1505">
        <v>0.75239999999999996</v>
      </c>
      <c r="AC2230" s="1189">
        <f>SUM(E2230:AB2230)</f>
        <v>20.429199999999998</v>
      </c>
    </row>
    <row r="2231" spans="1:29" s="3" customFormat="1" ht="12.75" customHeight="1">
      <c r="A2231" s="3281"/>
      <c r="B2231" s="3296"/>
      <c r="C2231" s="1191" t="s">
        <v>158</v>
      </c>
      <c r="D2231" s="1191" t="s">
        <v>157</v>
      </c>
      <c r="E2231" s="1507">
        <v>0.53239999999999998</v>
      </c>
      <c r="F2231" s="1507">
        <v>0.52800000000000002</v>
      </c>
      <c r="G2231" s="1507">
        <v>0.52800000000000002</v>
      </c>
      <c r="H2231" s="1382">
        <v>0.52359999999999995</v>
      </c>
      <c r="I2231" s="1507">
        <v>0.53239999999999998</v>
      </c>
      <c r="J2231" s="1507">
        <v>0.54120000000000001</v>
      </c>
      <c r="K2231" s="1507">
        <v>0.54120000000000001</v>
      </c>
      <c r="L2231" s="1507">
        <v>0.53239999999999998</v>
      </c>
      <c r="M2231" s="1507">
        <v>0.53239999999999998</v>
      </c>
      <c r="N2231" s="1382">
        <v>0.54120000000000001</v>
      </c>
      <c r="O2231" s="1507">
        <v>0.55000000000000004</v>
      </c>
      <c r="P2231" s="1507">
        <v>0.55000000000000004</v>
      </c>
      <c r="Q2231" s="1507">
        <v>0.54559999999999997</v>
      </c>
      <c r="R2231" s="1507">
        <v>0.53239999999999998</v>
      </c>
      <c r="S2231" s="1507">
        <v>0.53239999999999998</v>
      </c>
      <c r="T2231" s="1507">
        <v>0.52800000000000002</v>
      </c>
      <c r="U2231" s="1507">
        <v>0.53239999999999998</v>
      </c>
      <c r="V2231" s="1382">
        <v>0.53239999999999998</v>
      </c>
      <c r="W2231" s="1507">
        <v>0.54120000000000001</v>
      </c>
      <c r="X2231" s="1507">
        <v>0.5544</v>
      </c>
      <c r="Y2231" s="1507">
        <v>0.5544</v>
      </c>
      <c r="Z2231" s="1507">
        <v>0.55000000000000004</v>
      </c>
      <c r="AA2231" s="1507">
        <v>0.5544</v>
      </c>
      <c r="AB2231" s="1507">
        <v>0.56320000000000003</v>
      </c>
      <c r="AC2231" s="1194">
        <f>SUM(E2231:AB2231)</f>
        <v>12.953599999999998</v>
      </c>
    </row>
    <row r="2232" spans="1:29" s="3" customFormat="1" ht="12.75" customHeight="1">
      <c r="A2232" s="3281"/>
      <c r="B2232" s="3296"/>
      <c r="C2232" s="1191" t="s">
        <v>159</v>
      </c>
      <c r="D2232" s="1697" t="s">
        <v>160</v>
      </c>
      <c r="E2232" s="2678">
        <v>4</v>
      </c>
      <c r="F2232" s="2676">
        <v>3</v>
      </c>
      <c r="G2232" s="2676">
        <v>4</v>
      </c>
      <c r="H2232" s="2676">
        <v>4</v>
      </c>
      <c r="I2232" s="2676">
        <v>4</v>
      </c>
      <c r="J2232" s="2676">
        <v>4</v>
      </c>
      <c r="K2232" s="2676">
        <v>4</v>
      </c>
      <c r="L2232" s="2676">
        <v>4</v>
      </c>
      <c r="M2232" s="2676">
        <v>5</v>
      </c>
      <c r="N2232" s="2676">
        <v>5</v>
      </c>
      <c r="O2232" s="2676">
        <v>5</v>
      </c>
      <c r="P2232" s="2676">
        <v>5</v>
      </c>
      <c r="Q2232" s="2676">
        <v>5</v>
      </c>
      <c r="R2232" s="2676">
        <v>5</v>
      </c>
      <c r="S2232" s="2676">
        <v>5</v>
      </c>
      <c r="T2232" s="2676">
        <v>5</v>
      </c>
      <c r="U2232" s="2676">
        <v>5</v>
      </c>
      <c r="V2232" s="2676">
        <v>5</v>
      </c>
      <c r="W2232" s="2676">
        <v>5</v>
      </c>
      <c r="X2232" s="2676">
        <v>5</v>
      </c>
      <c r="Y2232" s="2676">
        <v>4</v>
      </c>
      <c r="Z2232" s="2676">
        <v>4</v>
      </c>
      <c r="AA2232" s="2676">
        <v>4</v>
      </c>
      <c r="AB2232" s="2677">
        <v>4</v>
      </c>
      <c r="AC2232" s="1194"/>
    </row>
    <row r="2233" spans="1:29" s="3" customFormat="1" ht="12.75" customHeight="1">
      <c r="A2233" s="3281"/>
      <c r="B2233" s="3296"/>
      <c r="C2233" s="1191" t="s">
        <v>161</v>
      </c>
      <c r="D2233" s="1191"/>
      <c r="E2233" s="1310">
        <f t="shared" ref="E2233:AC2233" si="629">E2231/E2230</f>
        <v>0.72455089820359275</v>
      </c>
      <c r="F2233" s="1310">
        <f t="shared" si="629"/>
        <v>0.74074074074074081</v>
      </c>
      <c r="G2233" s="1310">
        <f t="shared" si="629"/>
        <v>0.75000000000000011</v>
      </c>
      <c r="H2233" s="1321">
        <f t="shared" si="629"/>
        <v>0.74842767295597479</v>
      </c>
      <c r="I2233" s="1310">
        <f t="shared" si="629"/>
        <v>0.75624999999999998</v>
      </c>
      <c r="J2233" s="1310">
        <f t="shared" si="629"/>
        <v>0.74096385542168675</v>
      </c>
      <c r="K2233" s="1310">
        <f t="shared" si="629"/>
        <v>0.6795580110497238</v>
      </c>
      <c r="L2233" s="1310">
        <f t="shared" si="629"/>
        <v>0.62371134020618557</v>
      </c>
      <c r="M2233" s="1310">
        <f t="shared" si="629"/>
        <v>0.5845410628019323</v>
      </c>
      <c r="N2233" s="1321">
        <f t="shared" si="629"/>
        <v>0.57746478873239437</v>
      </c>
      <c r="O2233" s="1310">
        <f t="shared" si="629"/>
        <v>0.589622641509434</v>
      </c>
      <c r="P2233" s="1310">
        <f t="shared" si="629"/>
        <v>0.59241706161137442</v>
      </c>
      <c r="Q2233" s="1310">
        <f t="shared" si="629"/>
        <v>0.58767772511848337</v>
      </c>
      <c r="R2233" s="1310">
        <f t="shared" si="629"/>
        <v>0.57345971563981046</v>
      </c>
      <c r="S2233" s="1310">
        <f t="shared" si="629"/>
        <v>0.55251141552511418</v>
      </c>
      <c r="T2233" s="1310">
        <f t="shared" si="629"/>
        <v>0.56074766355140193</v>
      </c>
      <c r="U2233" s="1310">
        <f t="shared" si="629"/>
        <v>0.568075117370892</v>
      </c>
      <c r="V2233" s="1321">
        <f t="shared" si="629"/>
        <v>0.57075471698113212</v>
      </c>
      <c r="W2233" s="1310">
        <f t="shared" si="629"/>
        <v>0.58018867924528306</v>
      </c>
      <c r="X2233" s="1310">
        <f t="shared" si="629"/>
        <v>0.60869565217391297</v>
      </c>
      <c r="Y2233" s="1310">
        <f t="shared" si="629"/>
        <v>0.62068965517241381</v>
      </c>
      <c r="Z2233" s="1310">
        <f t="shared" si="629"/>
        <v>0.64102564102564108</v>
      </c>
      <c r="AA2233" s="1310">
        <f t="shared" si="629"/>
        <v>0.68852459016393441</v>
      </c>
      <c r="AB2233" s="1310">
        <f t="shared" si="629"/>
        <v>0.7485380116959065</v>
      </c>
      <c r="AC2233" s="1194">
        <f t="shared" si="629"/>
        <v>0.63407279776006886</v>
      </c>
    </row>
    <row r="2234" spans="1:29" s="3" customFormat="1" ht="12.75" customHeight="1" thickBot="1">
      <c r="A2234" s="3282"/>
      <c r="B2234" s="3297"/>
      <c r="C2234" s="1297" t="s">
        <v>164</v>
      </c>
      <c r="D2234" s="1785" t="s">
        <v>160</v>
      </c>
      <c r="E2234" s="2665">
        <v>117.69999694824219</v>
      </c>
      <c r="F2234" s="2663">
        <v>116.90000152587891</v>
      </c>
      <c r="G2234" s="2663">
        <v>117</v>
      </c>
      <c r="H2234" s="2663">
        <v>117.5</v>
      </c>
      <c r="I2234" s="2663">
        <v>117.5</v>
      </c>
      <c r="J2234" s="2663">
        <v>117.69999694824219</v>
      </c>
      <c r="K2234" s="2663">
        <v>117.69999694824219</v>
      </c>
      <c r="L2234" s="2663">
        <v>116.80000305175781</v>
      </c>
      <c r="M2234" s="2663">
        <v>116.40000152587891</v>
      </c>
      <c r="N2234" s="2663">
        <v>116.90000152587891</v>
      </c>
      <c r="O2234" s="2663">
        <v>116.69999694824219</v>
      </c>
      <c r="P2234" s="2663">
        <v>116.69999694824219</v>
      </c>
      <c r="Q2234" s="2663">
        <v>116.59999847412109</v>
      </c>
      <c r="R2234" s="2663">
        <v>116.40000152587891</v>
      </c>
      <c r="S2234" s="2663">
        <v>115.30000305175781</v>
      </c>
      <c r="T2234" s="2663">
        <v>115.5</v>
      </c>
      <c r="U2234" s="2663">
        <v>115.69999694824219</v>
      </c>
      <c r="V2234" s="2663">
        <v>115.90000152587891</v>
      </c>
      <c r="W2234" s="2663">
        <v>116</v>
      </c>
      <c r="X2234" s="2663">
        <v>116.90000152587891</v>
      </c>
      <c r="Y2234" s="2663">
        <v>117.30000305175781</v>
      </c>
      <c r="Z2234" s="2663">
        <v>117.40000152587891</v>
      </c>
      <c r="AA2234" s="2663">
        <v>117.90000152587891</v>
      </c>
      <c r="AB2234" s="2664">
        <v>118.30000305175781</v>
      </c>
      <c r="AC2234" s="1359"/>
    </row>
    <row r="2235" spans="1:29" s="3" customFormat="1" ht="12.75" customHeight="1">
      <c r="A2235" s="3280" t="s">
        <v>950</v>
      </c>
      <c r="B2235" s="3301" t="s">
        <v>951</v>
      </c>
      <c r="C2235" s="1186" t="s">
        <v>156</v>
      </c>
      <c r="D2235" s="1186" t="s">
        <v>157</v>
      </c>
      <c r="E2235" s="1505">
        <v>4.4748000000000001</v>
      </c>
      <c r="F2235" s="1505">
        <v>4.3120000000000003</v>
      </c>
      <c r="G2235" s="1505">
        <v>4.2812000000000001</v>
      </c>
      <c r="H2235" s="1506">
        <v>4.2636000000000003</v>
      </c>
      <c r="I2235" s="1505">
        <v>4.3075999999999999</v>
      </c>
      <c r="J2235" s="1505">
        <v>4.4880000000000004</v>
      </c>
      <c r="K2235" s="1505">
        <v>4.8840000000000003</v>
      </c>
      <c r="L2235" s="1505">
        <v>5.3592000000000004</v>
      </c>
      <c r="M2235" s="1505">
        <v>6.4592000000000001</v>
      </c>
      <c r="N2235" s="1506">
        <v>7.0796000000000001</v>
      </c>
      <c r="O2235" s="1505">
        <v>6.9476000000000004</v>
      </c>
      <c r="P2235" s="1505">
        <v>6.6879999999999997</v>
      </c>
      <c r="Q2235" s="1505">
        <v>5.8343999999999996</v>
      </c>
      <c r="R2235" s="1505">
        <v>6.6087999999999996</v>
      </c>
      <c r="S2235" s="1505">
        <v>6.7584</v>
      </c>
      <c r="T2235" s="1505">
        <v>6.7935999999999996</v>
      </c>
      <c r="U2235" s="1505">
        <v>6.8376000000000001</v>
      </c>
      <c r="V2235" s="1506">
        <v>6.2831999999999999</v>
      </c>
      <c r="W2235" s="1505">
        <v>5.94</v>
      </c>
      <c r="X2235" s="1505">
        <v>5.7728000000000002</v>
      </c>
      <c r="Y2235" s="1505">
        <v>5.5923999999999996</v>
      </c>
      <c r="Z2235" s="1505">
        <v>5.1920000000000002</v>
      </c>
      <c r="AA2235" s="1505">
        <v>4.7564000000000002</v>
      </c>
      <c r="AB2235" s="1505">
        <v>4.5056000000000003</v>
      </c>
      <c r="AC2235" s="1189">
        <f>SUM(E2235:AB2235)</f>
        <v>134.41999999999999</v>
      </c>
    </row>
    <row r="2236" spans="1:29" s="3" customFormat="1" ht="12.75" customHeight="1">
      <c r="A2236" s="3281"/>
      <c r="B2236" s="3296"/>
      <c r="C2236" s="1191" t="s">
        <v>158</v>
      </c>
      <c r="D2236" s="2205" t="s">
        <v>992</v>
      </c>
      <c r="E2236" s="2695">
        <v>-0.5</v>
      </c>
      <c r="F2236" s="2696">
        <v>-0.5899999737739563</v>
      </c>
      <c r="G2236" s="2696">
        <v>-0.60000002384185791</v>
      </c>
      <c r="H2236" s="2696">
        <v>-0.5899999737739563</v>
      </c>
      <c r="I2236" s="2696">
        <v>-0.61000001430511475</v>
      </c>
      <c r="J2236" s="2696">
        <v>-0.60000002384185791</v>
      </c>
      <c r="K2236" s="2696">
        <v>-0.60000002384185791</v>
      </c>
      <c r="L2236" s="2696">
        <v>-0.18000000715255737</v>
      </c>
      <c r="M2236" s="2696">
        <v>1.6399999856948853</v>
      </c>
      <c r="N2236" s="2696">
        <v>1.8200000524520874</v>
      </c>
      <c r="O2236" s="2696">
        <v>2.1800000667572021</v>
      </c>
      <c r="P2236" s="2696">
        <v>7.9999998211860657E-2</v>
      </c>
      <c r="Q2236" s="2696">
        <v>0</v>
      </c>
      <c r="R2236" s="2696">
        <v>1.3799999952316284</v>
      </c>
      <c r="S2236" s="2696">
        <v>1.2000000476837158</v>
      </c>
      <c r="T2236" s="2696">
        <v>1.5299999713897705</v>
      </c>
      <c r="U2236" s="2696">
        <v>0.97000002861022949</v>
      </c>
      <c r="V2236" s="2696">
        <v>-7.0000000298023224E-2</v>
      </c>
      <c r="W2236" s="2696">
        <v>0</v>
      </c>
      <c r="X2236" s="2696">
        <v>-7.0000000298023224E-2</v>
      </c>
      <c r="Y2236" s="2696">
        <v>-0.15999999642372131</v>
      </c>
      <c r="Z2236" s="2696">
        <v>-0.33000001311302185</v>
      </c>
      <c r="AA2236" s="2696">
        <v>-0.43000000715255737</v>
      </c>
      <c r="AB2236" s="2697">
        <v>-0.40000000596046448</v>
      </c>
      <c r="AC2236" s="1194">
        <f>SUM(E2236:AB2236)</f>
        <v>5.0700000822544098</v>
      </c>
    </row>
    <row r="2237" spans="1:29" s="3" customFormat="1" ht="12.75" customHeight="1">
      <c r="A2237" s="3281"/>
      <c r="B2237" s="3296"/>
      <c r="C2237" s="1191" t="s">
        <v>159</v>
      </c>
      <c r="D2237" s="1697" t="s">
        <v>160</v>
      </c>
      <c r="E2237" s="2694">
        <v>19</v>
      </c>
      <c r="F2237" s="2692">
        <v>18</v>
      </c>
      <c r="G2237" s="2692">
        <v>19</v>
      </c>
      <c r="H2237" s="2692">
        <v>18</v>
      </c>
      <c r="I2237" s="2692">
        <v>19</v>
      </c>
      <c r="J2237" s="2692">
        <v>22</v>
      </c>
      <c r="K2237" s="2692">
        <v>25</v>
      </c>
      <c r="L2237" s="2692">
        <v>28</v>
      </c>
      <c r="M2237" s="2692">
        <v>34</v>
      </c>
      <c r="N2237" s="2692">
        <v>34</v>
      </c>
      <c r="O2237" s="2692">
        <v>35</v>
      </c>
      <c r="P2237" s="2692">
        <v>29</v>
      </c>
      <c r="Q2237" s="2692">
        <v>28</v>
      </c>
      <c r="R2237" s="2692">
        <v>32</v>
      </c>
      <c r="S2237" s="2692">
        <v>33</v>
      </c>
      <c r="T2237" s="2692">
        <v>34</v>
      </c>
      <c r="U2237" s="2692">
        <v>31</v>
      </c>
      <c r="V2237" s="2692">
        <v>28</v>
      </c>
      <c r="W2237" s="2692">
        <v>28</v>
      </c>
      <c r="X2237" s="2692">
        <v>28</v>
      </c>
      <c r="Y2237" s="2692">
        <v>26</v>
      </c>
      <c r="Z2237" s="2692">
        <v>23</v>
      </c>
      <c r="AA2237" s="2692">
        <v>20</v>
      </c>
      <c r="AB2237" s="2693">
        <v>20</v>
      </c>
      <c r="AC2237" s="1194"/>
    </row>
    <row r="2238" spans="1:29" s="3" customFormat="1" ht="12.75" customHeight="1">
      <c r="A2238" s="3281"/>
      <c r="B2238" s="3296"/>
      <c r="C2238" s="1191" t="s">
        <v>161</v>
      </c>
      <c r="D2238" s="1191"/>
      <c r="E2238" s="1310">
        <f t="shared" ref="E2238:AC2238" si="630">E2236/E2235</f>
        <v>-0.11173683740055421</v>
      </c>
      <c r="F2238" s="1310">
        <f t="shared" si="630"/>
        <v>-0.13682745217392306</v>
      </c>
      <c r="G2238" s="1310">
        <f t="shared" si="630"/>
        <v>-0.1401476277309768</v>
      </c>
      <c r="H2238" s="1321">
        <f t="shared" si="630"/>
        <v>-0.13838070498497895</v>
      </c>
      <c r="I2238" s="1310">
        <f t="shared" si="630"/>
        <v>-0.14161018068184483</v>
      </c>
      <c r="J2238" s="1310">
        <f t="shared" si="630"/>
        <v>-0.13368984488454944</v>
      </c>
      <c r="K2238" s="1310">
        <f t="shared" si="630"/>
        <v>-0.12285012773174812</v>
      </c>
      <c r="L2238" s="1310">
        <f t="shared" si="630"/>
        <v>-3.3587103887251335E-2</v>
      </c>
      <c r="M2238" s="1310">
        <f t="shared" si="630"/>
        <v>0.25390140972487074</v>
      </c>
      <c r="N2238" s="1321">
        <f t="shared" si="630"/>
        <v>0.257076678407267</v>
      </c>
      <c r="O2238" s="1310">
        <f t="shared" si="630"/>
        <v>0.31377742914923168</v>
      </c>
      <c r="P2238" s="1310">
        <f t="shared" si="630"/>
        <v>1.1961722220672946E-2</v>
      </c>
      <c r="Q2238" s="1310">
        <f t="shared" si="630"/>
        <v>0</v>
      </c>
      <c r="R2238" s="1310">
        <f t="shared" si="630"/>
        <v>0.20881249171281149</v>
      </c>
      <c r="S2238" s="1310">
        <f t="shared" si="630"/>
        <v>0.17755682523729224</v>
      </c>
      <c r="T2238" s="1310">
        <f t="shared" si="630"/>
        <v>0.2252119599902512</v>
      </c>
      <c r="U2238" s="1310">
        <f t="shared" si="630"/>
        <v>0.14186264604689211</v>
      </c>
      <c r="V2238" s="1321">
        <f t="shared" si="630"/>
        <v>-1.1140820011781134E-2</v>
      </c>
      <c r="W2238" s="1310">
        <f t="shared" si="630"/>
        <v>0</v>
      </c>
      <c r="X2238" s="1310">
        <f t="shared" si="630"/>
        <v>-1.2125831537213003E-2</v>
      </c>
      <c r="Y2238" s="1310">
        <f t="shared" si="630"/>
        <v>-2.8610256137565505E-2</v>
      </c>
      <c r="Z2238" s="1310">
        <f t="shared" si="630"/>
        <v>-6.3559324559518848E-2</v>
      </c>
      <c r="AA2238" s="1310">
        <f t="shared" si="630"/>
        <v>-9.0404509114573497E-2</v>
      </c>
      <c r="AB2238" s="1310">
        <f t="shared" si="630"/>
        <v>-8.8778410413810474E-2</v>
      </c>
      <c r="AC2238" s="1194">
        <f t="shared" si="630"/>
        <v>3.77176021593097E-2</v>
      </c>
    </row>
    <row r="2239" spans="1:29" s="3" customFormat="1" ht="12.75" customHeight="1" thickBot="1">
      <c r="A2239" s="3282"/>
      <c r="B2239" s="3297"/>
      <c r="C2239" s="1297" t="s">
        <v>164</v>
      </c>
      <c r="D2239" s="1785" t="s">
        <v>160</v>
      </c>
      <c r="E2239" s="2668">
        <v>117.69999694824219</v>
      </c>
      <c r="F2239" s="2666">
        <v>116.90000152587891</v>
      </c>
      <c r="G2239" s="2666">
        <v>117</v>
      </c>
      <c r="H2239" s="2666">
        <v>117.5</v>
      </c>
      <c r="I2239" s="2666">
        <v>117.5</v>
      </c>
      <c r="J2239" s="2666">
        <v>117.69999694824219</v>
      </c>
      <c r="K2239" s="2666">
        <v>117.69999694824219</v>
      </c>
      <c r="L2239" s="2666">
        <v>116.80000305175781</v>
      </c>
      <c r="M2239" s="2666">
        <v>116.40000152587891</v>
      </c>
      <c r="N2239" s="2666">
        <v>116.90000152587891</v>
      </c>
      <c r="O2239" s="2666">
        <v>116.69999694824219</v>
      </c>
      <c r="P2239" s="2666">
        <v>116.69999694824219</v>
      </c>
      <c r="Q2239" s="2666">
        <v>116.59999847412109</v>
      </c>
      <c r="R2239" s="2666">
        <v>116.40000152587891</v>
      </c>
      <c r="S2239" s="2666">
        <v>115.30000305175781</v>
      </c>
      <c r="T2239" s="2666">
        <v>115.5</v>
      </c>
      <c r="U2239" s="2666">
        <v>115.69999694824219</v>
      </c>
      <c r="V2239" s="2666">
        <v>115.90000152587891</v>
      </c>
      <c r="W2239" s="2666">
        <v>116</v>
      </c>
      <c r="X2239" s="2666">
        <v>116.90000152587891</v>
      </c>
      <c r="Y2239" s="2666">
        <v>117.30000305175781</v>
      </c>
      <c r="Z2239" s="2666">
        <v>117.40000152587891</v>
      </c>
      <c r="AA2239" s="2666">
        <v>117.90000152587891</v>
      </c>
      <c r="AB2239" s="2667">
        <v>118.30000305175781</v>
      </c>
      <c r="AC2239" s="1359"/>
    </row>
    <row r="2240" spans="1:29" s="3" customFormat="1" ht="12.75" customHeight="1">
      <c r="A2240" s="3280" t="s">
        <v>952</v>
      </c>
      <c r="B2240" s="3301" t="s">
        <v>952</v>
      </c>
      <c r="C2240" s="1186" t="s">
        <v>156</v>
      </c>
      <c r="D2240" s="1186" t="s">
        <v>157</v>
      </c>
      <c r="E2240" s="1505">
        <v>13.0328</v>
      </c>
      <c r="F2240" s="1505">
        <v>12.826000000000001</v>
      </c>
      <c r="G2240" s="1505">
        <v>12.5092</v>
      </c>
      <c r="H2240" s="1506">
        <v>12.636799999999999</v>
      </c>
      <c r="I2240" s="1505">
        <v>12.958</v>
      </c>
      <c r="J2240" s="1505">
        <v>13.75</v>
      </c>
      <c r="K2240" s="1505">
        <v>15.3912</v>
      </c>
      <c r="L2240" s="1505">
        <v>17.406400000000001</v>
      </c>
      <c r="M2240" s="1505">
        <v>18.180800000000001</v>
      </c>
      <c r="N2240" s="1506">
        <v>17.921199999999999</v>
      </c>
      <c r="O2240" s="1505">
        <v>17.569199999999999</v>
      </c>
      <c r="P2240" s="1505">
        <v>16.988399999999999</v>
      </c>
      <c r="Q2240" s="1505">
        <v>15.8268</v>
      </c>
      <c r="R2240" s="1505">
        <v>16.865200000000002</v>
      </c>
      <c r="S2240" s="1505">
        <v>17.5032</v>
      </c>
      <c r="T2240" s="1505">
        <v>18.453600000000002</v>
      </c>
      <c r="U2240" s="1505">
        <v>18.493200000000002</v>
      </c>
      <c r="V2240" s="1506">
        <v>17.314</v>
      </c>
      <c r="W2240" s="1505">
        <v>17.204000000000001</v>
      </c>
      <c r="X2240" s="1505">
        <v>16.61</v>
      </c>
      <c r="Y2240" s="1505">
        <v>15.9588</v>
      </c>
      <c r="Z2240" s="1505">
        <v>14.766400000000001</v>
      </c>
      <c r="AA2240" s="1505">
        <v>13.952400000000001</v>
      </c>
      <c r="AB2240" s="1505">
        <v>13.2836</v>
      </c>
      <c r="AC2240" s="1189">
        <f>SUM(E2240:AB2240)</f>
        <v>377.40120000000002</v>
      </c>
    </row>
    <row r="2241" spans="1:29" s="3" customFormat="1" ht="12.75" customHeight="1">
      <c r="A2241" s="3281"/>
      <c r="B2241" s="3296"/>
      <c r="C2241" s="1191" t="s">
        <v>158</v>
      </c>
      <c r="D2241" s="2205" t="s">
        <v>992</v>
      </c>
      <c r="E2241" s="2674">
        <v>-6.820000171661377</v>
      </c>
      <c r="F2241" s="2672">
        <v>-7.5799999237060547</v>
      </c>
      <c r="G2241" s="2672">
        <v>-7.4699997901916504</v>
      </c>
      <c r="H2241" s="2672">
        <v>-7.2899999618530273</v>
      </c>
      <c r="I2241" s="2672">
        <v>-7.25</v>
      </c>
      <c r="J2241" s="2672">
        <v>-7.570000171661377</v>
      </c>
      <c r="K2241" s="2672">
        <v>-7.869999885559082</v>
      </c>
      <c r="L2241" s="2672">
        <v>-8.8000001907348633</v>
      </c>
      <c r="M2241" s="2672">
        <v>-9.6899995803833008</v>
      </c>
      <c r="N2241" s="2672">
        <v>-9.6099996566772461</v>
      </c>
      <c r="O2241" s="2672">
        <v>-9.8299999237060547</v>
      </c>
      <c r="P2241" s="2672">
        <v>-8.3599996566772461</v>
      </c>
      <c r="Q2241" s="2672">
        <v>-8.3400001525878906</v>
      </c>
      <c r="R2241" s="2672">
        <v>-9.8299999237060547</v>
      </c>
      <c r="S2241" s="2672">
        <v>-9.4200000762939453</v>
      </c>
      <c r="T2241" s="2672">
        <v>-8.9600000381469727</v>
      </c>
      <c r="U2241" s="2672">
        <v>-9.1700000762939453</v>
      </c>
      <c r="V2241" s="2672">
        <v>-7.4699997901916504</v>
      </c>
      <c r="W2241" s="2672">
        <v>-6.940000057220459</v>
      </c>
      <c r="X2241" s="2672">
        <v>-5.630000114440918</v>
      </c>
      <c r="Y2241" s="2672">
        <v>-5.059999942779541</v>
      </c>
      <c r="Z2241" s="2672">
        <v>-4.6599998474121094</v>
      </c>
      <c r="AA2241" s="2672">
        <v>-3.880000114440918</v>
      </c>
      <c r="AB2241" s="2673">
        <v>-3.2699999809265137</v>
      </c>
      <c r="AC2241" s="1194">
        <f>SUM(E2241:AB2241)</f>
        <v>-180.7699990272522</v>
      </c>
    </row>
    <row r="2242" spans="1:29" s="3" customFormat="1" ht="12.75" customHeight="1">
      <c r="A2242" s="3281"/>
      <c r="B2242" s="3296"/>
      <c r="C2242" s="1191" t="s">
        <v>159</v>
      </c>
      <c r="D2242" s="1697" t="s">
        <v>160</v>
      </c>
      <c r="E2242" s="2662">
        <v>50</v>
      </c>
      <c r="F2242" s="2660">
        <v>51</v>
      </c>
      <c r="G2242" s="2660">
        <v>50</v>
      </c>
      <c r="H2242" s="2660">
        <v>48</v>
      </c>
      <c r="I2242" s="2660">
        <v>50</v>
      </c>
      <c r="J2242" s="2660">
        <v>54</v>
      </c>
      <c r="K2242" s="2660">
        <v>56</v>
      </c>
      <c r="L2242" s="2660">
        <v>64</v>
      </c>
      <c r="M2242" s="2660">
        <v>67</v>
      </c>
      <c r="N2242" s="2660">
        <v>64</v>
      </c>
      <c r="O2242" s="2660">
        <v>65</v>
      </c>
      <c r="P2242" s="2660">
        <v>59</v>
      </c>
      <c r="Q2242" s="2660">
        <v>57</v>
      </c>
      <c r="R2242" s="2660">
        <v>67</v>
      </c>
      <c r="S2242" s="2660">
        <v>65</v>
      </c>
      <c r="T2242" s="2660">
        <v>68</v>
      </c>
      <c r="U2242" s="2660">
        <v>64</v>
      </c>
      <c r="V2242" s="2660">
        <v>60</v>
      </c>
      <c r="W2242" s="2660">
        <v>59</v>
      </c>
      <c r="X2242" s="2660">
        <v>57</v>
      </c>
      <c r="Y2242" s="2660">
        <v>53</v>
      </c>
      <c r="Z2242" s="2660">
        <v>49</v>
      </c>
      <c r="AA2242" s="2660">
        <v>43</v>
      </c>
      <c r="AB2242" s="2661">
        <v>42</v>
      </c>
      <c r="AC2242" s="1194"/>
    </row>
    <row r="2243" spans="1:29" s="3" customFormat="1" ht="12.75" customHeight="1">
      <c r="A2243" s="3281"/>
      <c r="B2243" s="3296"/>
      <c r="C2243" s="1191" t="s">
        <v>161</v>
      </c>
      <c r="D2243" s="1191"/>
      <c r="E2243" s="1310">
        <f t="shared" ref="E2243:AC2243" si="631">E2241/E2240</f>
        <v>-0.52329508406953051</v>
      </c>
      <c r="F2243" s="1310">
        <f t="shared" si="631"/>
        <v>-0.5909870515909913</v>
      </c>
      <c r="G2243" s="1310">
        <f t="shared" si="631"/>
        <v>-0.59716047310712517</v>
      </c>
      <c r="H2243" s="1321">
        <f t="shared" si="631"/>
        <v>-0.57688655053914184</v>
      </c>
      <c r="I2243" s="1310">
        <f t="shared" si="631"/>
        <v>-0.55949992282759686</v>
      </c>
      <c r="J2243" s="1310">
        <f t="shared" si="631"/>
        <v>-0.55054546702991836</v>
      </c>
      <c r="K2243" s="1310">
        <f t="shared" si="631"/>
        <v>-0.51133114283220815</v>
      </c>
      <c r="L2243" s="1310">
        <f t="shared" si="631"/>
        <v>-0.50556118385966442</v>
      </c>
      <c r="M2243" s="1310">
        <f t="shared" si="631"/>
        <v>-0.53297982379121378</v>
      </c>
      <c r="N2243" s="1321">
        <f t="shared" si="631"/>
        <v>-0.53623639358286534</v>
      </c>
      <c r="O2243" s="1310">
        <f t="shared" si="631"/>
        <v>-0.55950185117740447</v>
      </c>
      <c r="P2243" s="1310">
        <f t="shared" si="631"/>
        <v>-0.49210047189124617</v>
      </c>
      <c r="Q2243" s="1310">
        <f t="shared" si="631"/>
        <v>-0.52695428972299452</v>
      </c>
      <c r="R2243" s="1310">
        <f t="shared" si="631"/>
        <v>-0.58285700280495067</v>
      </c>
      <c r="S2243" s="1310">
        <f t="shared" si="631"/>
        <v>-0.53818730725204222</v>
      </c>
      <c r="T2243" s="1310">
        <f t="shared" si="631"/>
        <v>-0.48554211851058721</v>
      </c>
      <c r="U2243" s="1310">
        <f t="shared" si="631"/>
        <v>-0.49585794109694076</v>
      </c>
      <c r="V2243" s="1321">
        <f t="shared" si="631"/>
        <v>-0.4314427509640551</v>
      </c>
      <c r="W2243" s="1310">
        <f t="shared" si="631"/>
        <v>-0.40339456273078694</v>
      </c>
      <c r="X2243" s="1310">
        <f t="shared" si="631"/>
        <v>-0.33895244518006734</v>
      </c>
      <c r="Y2243" s="1310">
        <f t="shared" si="631"/>
        <v>-0.31706644251319277</v>
      </c>
      <c r="Z2243" s="1310">
        <f t="shared" si="631"/>
        <v>-0.3155813094195003</v>
      </c>
      <c r="AA2243" s="1310">
        <f t="shared" si="631"/>
        <v>-0.2780883657607951</v>
      </c>
      <c r="AB2243" s="1310">
        <f t="shared" si="631"/>
        <v>-0.24616820597778566</v>
      </c>
      <c r="AC2243" s="1194">
        <f t="shared" si="631"/>
        <v>-0.47898628575439661</v>
      </c>
    </row>
    <row r="2244" spans="1:29" s="3" customFormat="1" ht="12.75" customHeight="1" thickBot="1">
      <c r="A2244" s="3282"/>
      <c r="B2244" s="3297"/>
      <c r="C2244" s="1297" t="s">
        <v>164</v>
      </c>
      <c r="D2244" s="1785" t="s">
        <v>160</v>
      </c>
      <c r="E2244" s="2671">
        <v>117.69999694824219</v>
      </c>
      <c r="F2244" s="2669">
        <v>116.90000152587891</v>
      </c>
      <c r="G2244" s="2669">
        <v>117</v>
      </c>
      <c r="H2244" s="2669">
        <v>117.5</v>
      </c>
      <c r="I2244" s="2669">
        <v>117.5</v>
      </c>
      <c r="J2244" s="2669">
        <v>117.69999694824219</v>
      </c>
      <c r="K2244" s="2669">
        <v>117.69999694824219</v>
      </c>
      <c r="L2244" s="2669">
        <v>116.80000305175781</v>
      </c>
      <c r="M2244" s="2669">
        <v>116.40000152587891</v>
      </c>
      <c r="N2244" s="2669">
        <v>116.90000152587891</v>
      </c>
      <c r="O2244" s="2669">
        <v>116.69999694824219</v>
      </c>
      <c r="P2244" s="2669">
        <v>116.69999694824219</v>
      </c>
      <c r="Q2244" s="2669">
        <v>116.59999847412109</v>
      </c>
      <c r="R2244" s="2669">
        <v>116.40000152587891</v>
      </c>
      <c r="S2244" s="2669">
        <v>115.30000305175781</v>
      </c>
      <c r="T2244" s="2669">
        <v>115.5</v>
      </c>
      <c r="U2244" s="2669">
        <v>115.69999694824219</v>
      </c>
      <c r="V2244" s="2669">
        <v>115.90000152587891</v>
      </c>
      <c r="W2244" s="2669">
        <v>116</v>
      </c>
      <c r="X2244" s="2669">
        <v>116.90000152587891</v>
      </c>
      <c r="Y2244" s="2669">
        <v>117.30000305175781</v>
      </c>
      <c r="Z2244" s="2669">
        <v>117.40000152587891</v>
      </c>
      <c r="AA2244" s="2669">
        <v>117.90000152587891</v>
      </c>
      <c r="AB2244" s="2670">
        <v>118.30000305175781</v>
      </c>
      <c r="AC2244" s="1359"/>
    </row>
    <row r="2245" spans="1:29" s="3" customFormat="1" ht="12.75" customHeight="1">
      <c r="A2245" s="3280" t="s">
        <v>953</v>
      </c>
      <c r="B2245" s="3301" t="s">
        <v>953</v>
      </c>
      <c r="C2245" s="1186" t="s">
        <v>156</v>
      </c>
      <c r="D2245" s="1976" t="s">
        <v>160</v>
      </c>
      <c r="E2245" s="2682">
        <v>4.9000000953674316</v>
      </c>
      <c r="F2245" s="2683">
        <v>4.820000171661377</v>
      </c>
      <c r="G2245" s="2683">
        <v>4.8899998664855957</v>
      </c>
      <c r="H2245" s="2683">
        <v>4.8899998664855957</v>
      </c>
      <c r="I2245" s="2683">
        <v>4.9000000953674316</v>
      </c>
      <c r="J2245" s="2683">
        <v>5.2300000190734863</v>
      </c>
      <c r="K2245" s="2683">
        <v>5.7899999618530273</v>
      </c>
      <c r="L2245" s="2683">
        <v>6.4899997711181641</v>
      </c>
      <c r="M2245" s="2683">
        <v>7.809999942779541</v>
      </c>
      <c r="N2245" s="2683">
        <v>7.7600002288818359</v>
      </c>
      <c r="O2245" s="2683">
        <v>7.7899999618530273</v>
      </c>
      <c r="P2245" s="2683">
        <v>6.6999998092651367</v>
      </c>
      <c r="Q2245" s="2683">
        <v>6.5500001907348633</v>
      </c>
      <c r="R2245" s="2683">
        <v>7.2600002288818359</v>
      </c>
      <c r="S2245" s="2683">
        <v>7.429999828338623</v>
      </c>
      <c r="T2245" s="2683">
        <v>7.630000114440918</v>
      </c>
      <c r="U2245" s="2683">
        <v>7.059999942779541</v>
      </c>
      <c r="V2245" s="2683">
        <v>6.6100001335144043</v>
      </c>
      <c r="W2245" s="2683">
        <v>6.6100001335144043</v>
      </c>
      <c r="X2245" s="2683">
        <v>6.4200000762939453</v>
      </c>
      <c r="Y2245" s="2683">
        <v>6.0399999618530273</v>
      </c>
      <c r="Z2245" s="2683">
        <v>5.5300002098083496</v>
      </c>
      <c r="AA2245" s="2683">
        <v>5.070000171661377</v>
      </c>
      <c r="AB2245" s="2684">
        <v>4.9800000190734863</v>
      </c>
      <c r="AC2245" s="1634">
        <f>SUM(E2245:AB2245)</f>
        <v>149.16000080108643</v>
      </c>
    </row>
    <row r="2246" spans="1:29" s="3" customFormat="1" ht="12.75" customHeight="1">
      <c r="A2246" s="3281"/>
      <c r="B2246" s="3296"/>
      <c r="C2246" s="1191" t="s">
        <v>158</v>
      </c>
      <c r="D2246" s="1697" t="s">
        <v>160</v>
      </c>
      <c r="E2246" s="2682">
        <v>-0.5</v>
      </c>
      <c r="F2246" s="2683">
        <v>-0.5899999737739563</v>
      </c>
      <c r="G2246" s="2683">
        <v>-0.60000002384185791</v>
      </c>
      <c r="H2246" s="2683">
        <v>-0.5899999737739563</v>
      </c>
      <c r="I2246" s="2683">
        <v>-0.61000001430511475</v>
      </c>
      <c r="J2246" s="2683">
        <v>-0.60000002384185791</v>
      </c>
      <c r="K2246" s="2683">
        <v>-0.60000002384185791</v>
      </c>
      <c r="L2246" s="2683">
        <v>-0.18000000715255737</v>
      </c>
      <c r="M2246" s="2683">
        <v>1.6399999856948853</v>
      </c>
      <c r="N2246" s="2683">
        <v>1.8200000524520874</v>
      </c>
      <c r="O2246" s="2683">
        <v>2.1800000667572021</v>
      </c>
      <c r="P2246" s="2683">
        <v>7.9999998211860657E-2</v>
      </c>
      <c r="Q2246" s="2683">
        <v>0</v>
      </c>
      <c r="R2246" s="2683">
        <v>1.3799999952316284</v>
      </c>
      <c r="S2246" s="2683">
        <v>1.2000000476837158</v>
      </c>
      <c r="T2246" s="2683">
        <v>1.5299999713897705</v>
      </c>
      <c r="U2246" s="2683">
        <v>0.97000002861022949</v>
      </c>
      <c r="V2246" s="2683">
        <v>-7.0000000298023224E-2</v>
      </c>
      <c r="W2246" s="2683">
        <v>0</v>
      </c>
      <c r="X2246" s="2683">
        <v>-7.0000000298023224E-2</v>
      </c>
      <c r="Y2246" s="2683">
        <v>-0.15999999642372131</v>
      </c>
      <c r="Z2246" s="2683">
        <v>-0.33000001311302185</v>
      </c>
      <c r="AA2246" s="2683">
        <v>-0.43000000715255737</v>
      </c>
      <c r="AB2246" s="2684">
        <v>-0.40000000596046448</v>
      </c>
      <c r="AC2246" s="1250">
        <f>SUM(E2246:AB2246)</f>
        <v>5.0700000822544098</v>
      </c>
    </row>
    <row r="2247" spans="1:29" s="3" customFormat="1" ht="12.75" customHeight="1">
      <c r="A2247" s="3281"/>
      <c r="B2247" s="3296"/>
      <c r="C2247" s="1191" t="s">
        <v>159</v>
      </c>
      <c r="D2247" s="1697" t="s">
        <v>160</v>
      </c>
      <c r="E2247" s="2681">
        <v>19</v>
      </c>
      <c r="F2247" s="2679">
        <v>18</v>
      </c>
      <c r="G2247" s="2679">
        <v>19</v>
      </c>
      <c r="H2247" s="2679">
        <v>18</v>
      </c>
      <c r="I2247" s="2679">
        <v>19</v>
      </c>
      <c r="J2247" s="2679">
        <v>22</v>
      </c>
      <c r="K2247" s="2679">
        <v>25</v>
      </c>
      <c r="L2247" s="2679">
        <v>28</v>
      </c>
      <c r="M2247" s="2679">
        <v>34</v>
      </c>
      <c r="N2247" s="2679">
        <v>34</v>
      </c>
      <c r="O2247" s="2679">
        <v>35</v>
      </c>
      <c r="P2247" s="2679">
        <v>29</v>
      </c>
      <c r="Q2247" s="2679">
        <v>28</v>
      </c>
      <c r="R2247" s="2679">
        <v>32</v>
      </c>
      <c r="S2247" s="2679">
        <v>33</v>
      </c>
      <c r="T2247" s="2679">
        <v>34</v>
      </c>
      <c r="U2247" s="2679">
        <v>31</v>
      </c>
      <c r="V2247" s="2679">
        <v>28</v>
      </c>
      <c r="W2247" s="2679">
        <v>28</v>
      </c>
      <c r="X2247" s="2679">
        <v>28</v>
      </c>
      <c r="Y2247" s="2679">
        <v>26</v>
      </c>
      <c r="Z2247" s="2679">
        <v>23</v>
      </c>
      <c r="AA2247" s="2679">
        <v>20</v>
      </c>
      <c r="AB2247" s="2680">
        <v>20</v>
      </c>
      <c r="AC2247" s="1455"/>
    </row>
    <row r="2248" spans="1:29" s="3" customFormat="1" ht="12.75" customHeight="1" thickBot="1">
      <c r="A2248" s="3286"/>
      <c r="B2248" s="3319"/>
      <c r="C2248" s="1202" t="s">
        <v>161</v>
      </c>
      <c r="D2248" s="1202"/>
      <c r="E2248" s="1308">
        <f t="shared" ref="E2248:AC2248" si="632">E2246/E2245</f>
        <v>-0.10204081434053666</v>
      </c>
      <c r="F2248" s="1308">
        <f t="shared" si="632"/>
        <v>-0.12240662920362361</v>
      </c>
      <c r="G2248" s="1308">
        <f t="shared" si="632"/>
        <v>-0.12269939472883323</v>
      </c>
      <c r="H2248" s="1362">
        <f t="shared" si="632"/>
        <v>-0.12065439465911164</v>
      </c>
      <c r="I2248" s="1308">
        <f t="shared" si="632"/>
        <v>-0.12448979641486584</v>
      </c>
      <c r="J2248" s="1308">
        <f t="shared" si="632"/>
        <v>-0.11472275748636615</v>
      </c>
      <c r="K2248" s="1308">
        <f t="shared" si="632"/>
        <v>-0.10362694780568432</v>
      </c>
      <c r="L2248" s="1308">
        <f t="shared" si="632"/>
        <v>-2.7734978967733481E-2</v>
      </c>
      <c r="M2248" s="1308">
        <f t="shared" si="632"/>
        <v>0.20998719560953252</v>
      </c>
      <c r="N2248" s="1362">
        <f t="shared" si="632"/>
        <v>0.23453608231585546</v>
      </c>
      <c r="O2248" s="1308">
        <f t="shared" si="632"/>
        <v>0.27984596629428482</v>
      </c>
      <c r="P2248" s="1308">
        <f t="shared" si="632"/>
        <v>1.1940298580491324E-2</v>
      </c>
      <c r="Q2248" s="1308">
        <f t="shared" si="632"/>
        <v>0</v>
      </c>
      <c r="R2248" s="1308">
        <f t="shared" si="632"/>
        <v>0.19008263797867289</v>
      </c>
      <c r="S2248" s="1308">
        <f t="shared" si="632"/>
        <v>0.16150741257177667</v>
      </c>
      <c r="T2248" s="1308">
        <f t="shared" si="632"/>
        <v>0.20052423963847871</v>
      </c>
      <c r="U2248" s="1308">
        <f t="shared" si="632"/>
        <v>0.13739377287138305</v>
      </c>
      <c r="V2248" s="1362">
        <f t="shared" si="632"/>
        <v>-1.0590014959773629E-2</v>
      </c>
      <c r="W2248" s="1308">
        <f t="shared" si="632"/>
        <v>0</v>
      </c>
      <c r="X2248" s="1308">
        <f t="shared" si="632"/>
        <v>-1.0903426708124265E-2</v>
      </c>
      <c r="Y2248" s="1308">
        <f t="shared" si="632"/>
        <v>-2.6490065800370385E-2</v>
      </c>
      <c r="Z2248" s="1308">
        <f t="shared" si="632"/>
        <v>-5.9674502819676838E-2</v>
      </c>
      <c r="AA2248" s="1308">
        <f t="shared" si="632"/>
        <v>-8.4812621813314781E-2</v>
      </c>
      <c r="AB2248" s="1308">
        <f t="shared" si="632"/>
        <v>-8.0321286029810743E-2</v>
      </c>
      <c r="AC2248" s="1205">
        <f t="shared" si="632"/>
        <v>3.3990346306149131E-2</v>
      </c>
    </row>
    <row r="2249" spans="1:29" s="3" customFormat="1" ht="12.75" customHeight="1">
      <c r="A2249" s="3280" t="s">
        <v>631</v>
      </c>
      <c r="B2249" s="3301" t="s">
        <v>753</v>
      </c>
      <c r="C2249" s="2987" t="s">
        <v>156</v>
      </c>
      <c r="D2249" s="2987" t="s">
        <v>157</v>
      </c>
      <c r="E2249" s="1505">
        <v>0.33389999999999997</v>
      </c>
      <c r="F2249" s="1505">
        <v>0.315</v>
      </c>
      <c r="G2249" s="1505">
        <v>0.31080000000000002</v>
      </c>
      <c r="H2249" s="1506">
        <v>0.31290000000000001</v>
      </c>
      <c r="I2249" s="1505">
        <v>0.315</v>
      </c>
      <c r="J2249" s="1505">
        <v>0.33179999999999998</v>
      </c>
      <c r="K2249" s="1505">
        <v>0.3654</v>
      </c>
      <c r="L2249" s="1505">
        <v>0.39689999999999998</v>
      </c>
      <c r="M2249" s="1505">
        <v>0.41370000000000001</v>
      </c>
      <c r="N2249" s="1506">
        <v>0.43469999999999998</v>
      </c>
      <c r="O2249" s="1505">
        <v>0.43890000000000001</v>
      </c>
      <c r="P2249" s="1505">
        <v>0.43680000000000002</v>
      </c>
      <c r="Q2249" s="1505">
        <v>0.43469999999999998</v>
      </c>
      <c r="R2249" s="1505">
        <v>0.43259999999999998</v>
      </c>
      <c r="S2249" s="1505">
        <v>0.43890000000000001</v>
      </c>
      <c r="T2249" s="1505">
        <v>0.42209999999999998</v>
      </c>
      <c r="U2249" s="1505">
        <v>0.4284</v>
      </c>
      <c r="V2249" s="1506">
        <v>0.43049999999999999</v>
      </c>
      <c r="W2249" s="1505">
        <v>0.4284</v>
      </c>
      <c r="X2249" s="1505">
        <v>0.42420000000000002</v>
      </c>
      <c r="Y2249" s="1505">
        <v>0.42209999999999998</v>
      </c>
      <c r="Z2249" s="1505">
        <v>0.4032</v>
      </c>
      <c r="AA2249" s="1505">
        <v>0.37380000000000002</v>
      </c>
      <c r="AB2249" s="1505">
        <v>0.35070000000000001</v>
      </c>
      <c r="AC2249" s="1189">
        <f>SUM(E2249:AB2249)</f>
        <v>9.3954000000000004</v>
      </c>
    </row>
    <row r="2250" spans="1:29" s="3" customFormat="1" ht="12.75" customHeight="1">
      <c r="A2250" s="3281"/>
      <c r="B2250" s="3296"/>
      <c r="C2250" s="1191" t="s">
        <v>158</v>
      </c>
      <c r="D2250" s="1191" t="s">
        <v>157</v>
      </c>
      <c r="E2250" s="1507">
        <v>0.1764</v>
      </c>
      <c r="F2250" s="1507">
        <v>0.17219999999999999</v>
      </c>
      <c r="G2250" s="1507">
        <v>0.1764</v>
      </c>
      <c r="H2250" s="1382">
        <v>0.17219999999999999</v>
      </c>
      <c r="I2250" s="1507">
        <v>0.17219999999999999</v>
      </c>
      <c r="J2250" s="1507">
        <v>0.17849999999999999</v>
      </c>
      <c r="K2250" s="1507">
        <v>0.17430000000000001</v>
      </c>
      <c r="L2250" s="1507">
        <v>0.17430000000000001</v>
      </c>
      <c r="M2250" s="1507">
        <v>0.17430000000000001</v>
      </c>
      <c r="N2250" s="1382">
        <v>0.18060000000000001</v>
      </c>
      <c r="O2250" s="1507">
        <v>0.1827</v>
      </c>
      <c r="P2250" s="1507">
        <v>0.18690000000000001</v>
      </c>
      <c r="Q2250" s="1507">
        <v>0.18690000000000001</v>
      </c>
      <c r="R2250" s="1507">
        <v>0.17849999999999999</v>
      </c>
      <c r="S2250" s="1507">
        <v>0.1764</v>
      </c>
      <c r="T2250" s="1507">
        <v>0.17219999999999999</v>
      </c>
      <c r="U2250" s="1507">
        <v>0.18060000000000001</v>
      </c>
      <c r="V2250" s="1382">
        <v>0.1764</v>
      </c>
      <c r="W2250" s="1507">
        <v>0.1764</v>
      </c>
      <c r="X2250" s="1507">
        <v>0.18690000000000001</v>
      </c>
      <c r="Y2250" s="1507">
        <v>0.18690000000000001</v>
      </c>
      <c r="Z2250" s="1507">
        <v>0.18690000000000001</v>
      </c>
      <c r="AA2250" s="1507">
        <v>0.189</v>
      </c>
      <c r="AB2250" s="1507">
        <v>0.19109999999999999</v>
      </c>
      <c r="AC2250" s="1194">
        <f>SUM(E2250:AB2250)</f>
        <v>4.3092000000000006</v>
      </c>
    </row>
    <row r="2251" spans="1:29" s="3" customFormat="1" ht="12.75" customHeight="1">
      <c r="A2251" s="3281"/>
      <c r="B2251" s="3296"/>
      <c r="C2251" s="1191" t="s">
        <v>159</v>
      </c>
      <c r="D2251" s="1697" t="s">
        <v>160</v>
      </c>
      <c r="E2251" s="2703">
        <v>6</v>
      </c>
      <c r="F2251" s="2703">
        <v>5</v>
      </c>
      <c r="G2251" s="2703">
        <v>5</v>
      </c>
      <c r="H2251" s="2703">
        <v>5</v>
      </c>
      <c r="I2251" s="2703">
        <v>6</v>
      </c>
      <c r="J2251" s="2703">
        <v>6</v>
      </c>
      <c r="K2251" s="2703">
        <v>6</v>
      </c>
      <c r="L2251" s="2703">
        <v>7</v>
      </c>
      <c r="M2251" s="2703">
        <v>7</v>
      </c>
      <c r="N2251" s="2703">
        <v>7</v>
      </c>
      <c r="O2251" s="2703">
        <v>7</v>
      </c>
      <c r="P2251" s="2703">
        <v>7</v>
      </c>
      <c r="Q2251" s="2703">
        <v>7</v>
      </c>
      <c r="R2251" s="2703">
        <v>7</v>
      </c>
      <c r="S2251" s="2703">
        <v>7</v>
      </c>
      <c r="T2251" s="2703">
        <v>7</v>
      </c>
      <c r="U2251" s="2703">
        <v>7</v>
      </c>
      <c r="V2251" s="2703">
        <v>7</v>
      </c>
      <c r="W2251" s="2703">
        <v>7</v>
      </c>
      <c r="X2251" s="2703">
        <v>7</v>
      </c>
      <c r="Y2251" s="2703">
        <v>7</v>
      </c>
      <c r="Z2251" s="2703">
        <v>7</v>
      </c>
      <c r="AA2251" s="2703">
        <v>6</v>
      </c>
      <c r="AB2251" s="2703">
        <v>6</v>
      </c>
      <c r="AC2251" s="1194"/>
    </row>
    <row r="2252" spans="1:29" s="3" customFormat="1" ht="12.75" customHeight="1">
      <c r="A2252" s="3281"/>
      <c r="B2252" s="3296"/>
      <c r="C2252" s="1191" t="s">
        <v>161</v>
      </c>
      <c r="D2252" s="1191"/>
      <c r="E2252" s="1310">
        <f t="shared" ref="E2252:AC2252" si="633">E2250/E2249</f>
        <v>0.52830188679245282</v>
      </c>
      <c r="F2252" s="1310">
        <f t="shared" si="633"/>
        <v>0.54666666666666663</v>
      </c>
      <c r="G2252" s="1310">
        <f t="shared" si="633"/>
        <v>0.56756756756756754</v>
      </c>
      <c r="H2252" s="1321">
        <f t="shared" si="633"/>
        <v>0.55033557046979864</v>
      </c>
      <c r="I2252" s="1310">
        <f t="shared" si="633"/>
        <v>0.54666666666666663</v>
      </c>
      <c r="J2252" s="1310">
        <f t="shared" si="633"/>
        <v>0.53797468354430378</v>
      </c>
      <c r="K2252" s="1310">
        <f t="shared" si="633"/>
        <v>0.47701149425287359</v>
      </c>
      <c r="L2252" s="1310">
        <f t="shared" si="633"/>
        <v>0.43915343915343918</v>
      </c>
      <c r="M2252" s="1310">
        <f t="shared" si="633"/>
        <v>0.42131979695431471</v>
      </c>
      <c r="N2252" s="1321">
        <f t="shared" si="633"/>
        <v>0.4154589371980677</v>
      </c>
      <c r="O2252" s="1310">
        <f t="shared" si="633"/>
        <v>0.41626794258373206</v>
      </c>
      <c r="P2252" s="1310">
        <f t="shared" si="633"/>
        <v>0.42788461538461536</v>
      </c>
      <c r="Q2252" s="1310">
        <f t="shared" si="633"/>
        <v>0.42995169082125606</v>
      </c>
      <c r="R2252" s="1310">
        <f t="shared" si="633"/>
        <v>0.41262135922330095</v>
      </c>
      <c r="S2252" s="1310">
        <f t="shared" si="633"/>
        <v>0.40191387559808611</v>
      </c>
      <c r="T2252" s="1310">
        <f t="shared" si="633"/>
        <v>0.40796019900497515</v>
      </c>
      <c r="U2252" s="1310">
        <f t="shared" si="633"/>
        <v>0.42156862745098039</v>
      </c>
      <c r="V2252" s="1321">
        <f t="shared" si="633"/>
        <v>0.40975609756097564</v>
      </c>
      <c r="W2252" s="1310">
        <f t="shared" si="633"/>
        <v>0.41176470588235292</v>
      </c>
      <c r="X2252" s="1310">
        <f t="shared" si="633"/>
        <v>0.4405940594059406</v>
      </c>
      <c r="Y2252" s="1310">
        <f t="shared" si="633"/>
        <v>0.44278606965174133</v>
      </c>
      <c r="Z2252" s="1310">
        <f t="shared" si="633"/>
        <v>0.46354166666666669</v>
      </c>
      <c r="AA2252" s="1310">
        <f t="shared" si="633"/>
        <v>0.5056179775280899</v>
      </c>
      <c r="AB2252" s="1310">
        <f t="shared" si="633"/>
        <v>0.54491017964071853</v>
      </c>
      <c r="AC2252" s="1194">
        <f t="shared" si="633"/>
        <v>0.45864997764863663</v>
      </c>
    </row>
    <row r="2253" spans="1:29" s="3" customFormat="1" ht="12.75" customHeight="1" thickBot="1">
      <c r="A2253" s="3334"/>
      <c r="B2253" s="3335"/>
      <c r="C2253" s="2994" t="s">
        <v>164</v>
      </c>
      <c r="D2253" s="2995" t="s">
        <v>160</v>
      </c>
      <c r="E2253" s="2996">
        <v>37.400001525878906</v>
      </c>
      <c r="F2253" s="2996">
        <v>37.200000762939453</v>
      </c>
      <c r="G2253" s="2996">
        <v>37.200000762939453</v>
      </c>
      <c r="H2253" s="2996">
        <v>37.400001525878906</v>
      </c>
      <c r="I2253" s="2996">
        <v>37.400001525878906</v>
      </c>
      <c r="J2253" s="2996">
        <v>37.400001525878906</v>
      </c>
      <c r="K2253" s="2996">
        <v>37.400001525878906</v>
      </c>
      <c r="L2253" s="2996">
        <v>37.200000762939453</v>
      </c>
      <c r="M2253" s="2996">
        <v>37</v>
      </c>
      <c r="N2253" s="2996">
        <v>37.200000762939453</v>
      </c>
      <c r="O2253" s="2996">
        <v>37.099998474121094</v>
      </c>
      <c r="P2253" s="2996">
        <v>37</v>
      </c>
      <c r="Q2253" s="2996">
        <v>37.099998474121094</v>
      </c>
      <c r="R2253" s="2996">
        <v>37.099998474121094</v>
      </c>
      <c r="S2253" s="2996">
        <v>36.700000762939453</v>
      </c>
      <c r="T2253" s="2996">
        <v>36.700000762939453</v>
      </c>
      <c r="U2253" s="2996">
        <v>36.799999237060547</v>
      </c>
      <c r="V2253" s="2996">
        <v>36.900001525878906</v>
      </c>
      <c r="W2253" s="2996">
        <v>36.900001525878906</v>
      </c>
      <c r="X2253" s="2996">
        <v>37.200000762939453</v>
      </c>
      <c r="Y2253" s="2996">
        <v>37.299999237060547</v>
      </c>
      <c r="Z2253" s="2996">
        <v>37.299999237060547</v>
      </c>
      <c r="AA2253" s="2996">
        <v>37.5</v>
      </c>
      <c r="AB2253" s="2996">
        <v>37.599998474121094</v>
      </c>
      <c r="AC2253" s="2997"/>
    </row>
    <row r="2254" spans="1:29" s="3" customFormat="1" ht="12.75" customHeight="1">
      <c r="A2254" s="3280" t="s">
        <v>173</v>
      </c>
      <c r="B2254" s="3301" t="s">
        <v>898</v>
      </c>
      <c r="C2254" s="2987" t="s">
        <v>156</v>
      </c>
      <c r="D2254" s="2987" t="s">
        <v>157</v>
      </c>
      <c r="E2254" s="1267">
        <v>0.36071999999999999</v>
      </c>
      <c r="F2254" s="1267">
        <v>0.35496</v>
      </c>
      <c r="G2254" s="1267">
        <v>0.35208</v>
      </c>
      <c r="H2254" s="1506">
        <v>0.34848000000000001</v>
      </c>
      <c r="I2254" s="1267">
        <v>0.34920000000000001</v>
      </c>
      <c r="J2254" s="1267">
        <v>0.35639999999999999</v>
      </c>
      <c r="K2254" s="1267">
        <v>0.39132</v>
      </c>
      <c r="L2254" s="1267">
        <v>0.41868</v>
      </c>
      <c r="M2254" s="1267">
        <v>0.45791999999999999</v>
      </c>
      <c r="N2254" s="1506">
        <v>0.45900000000000002</v>
      </c>
      <c r="O2254" s="1267">
        <v>0.45648</v>
      </c>
      <c r="P2254" s="1267">
        <v>0.45395999999999997</v>
      </c>
      <c r="Q2254" s="1267">
        <v>0.44963999999999998</v>
      </c>
      <c r="R2254" s="1267">
        <v>0.45791999999999999</v>
      </c>
      <c r="S2254" s="1267">
        <v>0.48815999999999998</v>
      </c>
      <c r="T2254" s="1267">
        <v>0.47987999999999997</v>
      </c>
      <c r="U2254" s="1267">
        <v>0.47123999999999999</v>
      </c>
      <c r="V2254" s="1506">
        <v>0.46692</v>
      </c>
      <c r="W2254" s="1267">
        <v>0.46332000000000001</v>
      </c>
      <c r="X2254" s="1267">
        <v>0.44819999999999999</v>
      </c>
      <c r="Y2254" s="1267">
        <v>0.43415999999999999</v>
      </c>
      <c r="Z2254" s="1267">
        <v>0.41543999999999998</v>
      </c>
      <c r="AA2254" s="1267">
        <v>0.38951999999999998</v>
      </c>
      <c r="AB2254" s="1267">
        <v>0.36324000000000001</v>
      </c>
      <c r="AC2254" s="1189">
        <f>SUM(E2254:AB2254)</f>
        <v>10.086839999999999</v>
      </c>
    </row>
    <row r="2255" spans="1:29" s="3" customFormat="1" ht="12.75" customHeight="1">
      <c r="A2255" s="3281"/>
      <c r="B2255" s="3296"/>
      <c r="C2255" s="1191" t="s">
        <v>158</v>
      </c>
      <c r="D2255" s="1191" t="s">
        <v>157</v>
      </c>
      <c r="E2255" s="1305">
        <v>0.18720000000000001</v>
      </c>
      <c r="F2255" s="1305">
        <v>0.18504000000000001</v>
      </c>
      <c r="G2255" s="1305">
        <v>0.18468000000000001</v>
      </c>
      <c r="H2255" s="1382">
        <v>0.18468000000000001</v>
      </c>
      <c r="I2255" s="1305">
        <v>0.18504000000000001</v>
      </c>
      <c r="J2255" s="1305">
        <v>0.19044</v>
      </c>
      <c r="K2255" s="1305">
        <v>0.18936</v>
      </c>
      <c r="L2255" s="1305">
        <v>0.189</v>
      </c>
      <c r="M2255" s="1305">
        <v>0.19152</v>
      </c>
      <c r="N2255" s="1382">
        <v>0.19152</v>
      </c>
      <c r="O2255" s="1305">
        <v>0.19331999999999999</v>
      </c>
      <c r="P2255" s="1305">
        <v>0.19367999999999999</v>
      </c>
      <c r="Q2255" s="1305">
        <v>0.19188</v>
      </c>
      <c r="R2255" s="1305">
        <v>0.18648000000000001</v>
      </c>
      <c r="S2255" s="1305">
        <v>0.19188</v>
      </c>
      <c r="T2255" s="1305">
        <v>0.19259999999999999</v>
      </c>
      <c r="U2255" s="1305">
        <v>0.19331999999999999</v>
      </c>
      <c r="V2255" s="1382">
        <v>0.19331999999999999</v>
      </c>
      <c r="W2255" s="1305">
        <v>0.19764000000000001</v>
      </c>
      <c r="X2255" s="1305">
        <v>0.20016</v>
      </c>
      <c r="Y2255" s="1305">
        <v>0.19367999999999999</v>
      </c>
      <c r="Z2255" s="1305">
        <v>0.19188</v>
      </c>
      <c r="AA2255" s="1305">
        <v>0.18972</v>
      </c>
      <c r="AB2255" s="1305">
        <v>0.19511999999999999</v>
      </c>
      <c r="AC2255" s="1194">
        <f>SUM(E2255:AB2255)</f>
        <v>4.5831600000000003</v>
      </c>
    </row>
    <row r="2256" spans="1:29" s="3" customFormat="1" ht="12.75" customHeight="1">
      <c r="A2256" s="3281"/>
      <c r="B2256" s="3296"/>
      <c r="C2256" s="1191" t="s">
        <v>159</v>
      </c>
      <c r="D2256" s="1697" t="s">
        <v>160</v>
      </c>
      <c r="E2256" s="2703">
        <v>34</v>
      </c>
      <c r="F2256" s="2703">
        <v>34</v>
      </c>
      <c r="G2256" s="2703">
        <v>35</v>
      </c>
      <c r="H2256" s="2703">
        <v>35</v>
      </c>
      <c r="I2256" s="2703">
        <v>34</v>
      </c>
      <c r="J2256" s="2703">
        <v>35</v>
      </c>
      <c r="K2256" s="2703">
        <v>36</v>
      </c>
      <c r="L2256" s="2703">
        <v>43</v>
      </c>
      <c r="M2256" s="2703">
        <v>45</v>
      </c>
      <c r="N2256" s="2703">
        <v>45</v>
      </c>
      <c r="O2256" s="2703">
        <v>46</v>
      </c>
      <c r="P2256" s="2703">
        <v>46</v>
      </c>
      <c r="Q2256" s="2703">
        <v>45</v>
      </c>
      <c r="R2256" s="2703">
        <v>46</v>
      </c>
      <c r="S2256" s="2703">
        <v>48</v>
      </c>
      <c r="T2256" s="2703">
        <v>49</v>
      </c>
      <c r="U2256" s="2703">
        <v>47</v>
      </c>
      <c r="V2256" s="2703">
        <v>45</v>
      </c>
      <c r="W2256" s="2703">
        <v>42</v>
      </c>
      <c r="X2256" s="2703">
        <v>42</v>
      </c>
      <c r="Y2256" s="2703">
        <v>41</v>
      </c>
      <c r="Z2256" s="2703">
        <v>39</v>
      </c>
      <c r="AA2256" s="2703">
        <v>35</v>
      </c>
      <c r="AB2256" s="2703">
        <v>36</v>
      </c>
      <c r="AC2256" s="1194"/>
    </row>
    <row r="2257" spans="1:30" s="3" customFormat="1" ht="12.75" customHeight="1" thickBot="1">
      <c r="A2257" s="3282"/>
      <c r="B2257" s="3297"/>
      <c r="C2257" s="2988" t="s">
        <v>161</v>
      </c>
      <c r="D2257" s="2988"/>
      <c r="E2257" s="1268">
        <f t="shared" ref="E2257:AC2257" si="634">E2255/E2254</f>
        <v>0.51896207584830345</v>
      </c>
      <c r="F2257" s="1268">
        <f t="shared" si="634"/>
        <v>0.52129817444219073</v>
      </c>
      <c r="G2257" s="1268">
        <f t="shared" si="634"/>
        <v>0.52453987730061347</v>
      </c>
      <c r="H2257" s="1312">
        <f t="shared" si="634"/>
        <v>0.5299586776859504</v>
      </c>
      <c r="I2257" s="1268">
        <f t="shared" si="634"/>
        <v>0.52989690721649485</v>
      </c>
      <c r="J2257" s="1268">
        <f t="shared" si="634"/>
        <v>0.53434343434343434</v>
      </c>
      <c r="K2257" s="1268">
        <f t="shared" si="634"/>
        <v>0.48390064397424104</v>
      </c>
      <c r="L2257" s="1268">
        <f t="shared" si="634"/>
        <v>0.45141874462596732</v>
      </c>
      <c r="M2257" s="1268">
        <f t="shared" si="634"/>
        <v>0.41823899371069184</v>
      </c>
      <c r="N2257" s="1312">
        <f t="shared" si="634"/>
        <v>0.4172549019607843</v>
      </c>
      <c r="O2257" s="1268">
        <f t="shared" si="634"/>
        <v>0.42350157728706622</v>
      </c>
      <c r="P2257" s="1268">
        <f t="shared" si="634"/>
        <v>0.42664551942902457</v>
      </c>
      <c r="Q2257" s="1268">
        <f t="shared" si="634"/>
        <v>0.42674139311449161</v>
      </c>
      <c r="R2257" s="1268">
        <f t="shared" si="634"/>
        <v>0.40723270440251574</v>
      </c>
      <c r="S2257" s="1268">
        <f t="shared" si="634"/>
        <v>0.39306784660766964</v>
      </c>
      <c r="T2257" s="1268">
        <f t="shared" si="634"/>
        <v>0.40135033758439609</v>
      </c>
      <c r="U2257" s="1268">
        <f t="shared" si="634"/>
        <v>0.41023682200152789</v>
      </c>
      <c r="V2257" s="1312">
        <f t="shared" si="634"/>
        <v>0.41403238242097146</v>
      </c>
      <c r="W2257" s="1268">
        <f t="shared" si="634"/>
        <v>0.42657342657342656</v>
      </c>
      <c r="X2257" s="1268">
        <f t="shared" si="634"/>
        <v>0.44658634538152614</v>
      </c>
      <c r="Y2257" s="1268">
        <f t="shared" si="634"/>
        <v>0.44610281923714756</v>
      </c>
      <c r="Z2257" s="1268">
        <f t="shared" si="634"/>
        <v>0.46187175043327555</v>
      </c>
      <c r="AA2257" s="1268">
        <f t="shared" si="634"/>
        <v>0.48706099815157117</v>
      </c>
      <c r="AB2257" s="1268">
        <f t="shared" si="634"/>
        <v>0.53716551040634286</v>
      </c>
      <c r="AC2257" s="1212">
        <f t="shared" si="634"/>
        <v>0.45437024875977022</v>
      </c>
    </row>
    <row r="2258" spans="1:30" s="3" customFormat="1" ht="12.75" customHeight="1" thickBot="1">
      <c r="A2258" s="2998" t="s">
        <v>954</v>
      </c>
      <c r="B2258" s="2999"/>
      <c r="C2258" s="3000"/>
      <c r="D2258" s="3000"/>
      <c r="E2258" s="3001">
        <f t="shared" ref="E2258:AB2258" si="635">SQRT((E2249+E2254)*(E2249+E2254)+(E2250+E2255)*(E2250+E2255))</f>
        <v>0.78402927521872556</v>
      </c>
      <c r="F2258" s="3001">
        <f t="shared" si="635"/>
        <v>0.75925412030492134</v>
      </c>
      <c r="G2258" s="3001">
        <f t="shared" si="635"/>
        <v>0.75484346774679056</v>
      </c>
      <c r="H2258" s="3001">
        <f t="shared" si="635"/>
        <v>0.75152301282129752</v>
      </c>
      <c r="I2258" s="3001">
        <f t="shared" si="635"/>
        <v>0.75417641013227132</v>
      </c>
      <c r="J2258" s="3001">
        <f t="shared" si="635"/>
        <v>0.78085591731125403</v>
      </c>
      <c r="K2258" s="3001">
        <f t="shared" si="635"/>
        <v>0.83956759942246462</v>
      </c>
      <c r="L2258" s="3001">
        <f t="shared" si="635"/>
        <v>0.89283684198178104</v>
      </c>
      <c r="M2258" s="3001">
        <f t="shared" si="635"/>
        <v>0.94527546080494451</v>
      </c>
      <c r="N2258" s="3001">
        <f t="shared" si="635"/>
        <v>0.96807695169340735</v>
      </c>
      <c r="O2258" s="3001">
        <f t="shared" si="635"/>
        <v>0.9711314971722419</v>
      </c>
      <c r="P2258" s="3001">
        <f t="shared" si="635"/>
        <v>0.96865603492674324</v>
      </c>
      <c r="Q2258" s="3001">
        <f t="shared" si="635"/>
        <v>0.96204548956897029</v>
      </c>
      <c r="R2258" s="3001">
        <f t="shared" si="635"/>
        <v>0.96241169506609792</v>
      </c>
      <c r="S2258" s="3001">
        <f>SQRT((S2249+S2254)*(S2249+S2254)+(S2250+S2255)*(S2250+S2255))</f>
        <v>0.99753215587268163</v>
      </c>
      <c r="T2258" s="3001">
        <f t="shared" si="635"/>
        <v>0.97295784101881833</v>
      </c>
      <c r="U2258" s="3001">
        <f t="shared" si="635"/>
        <v>0.97425268590853786</v>
      </c>
      <c r="V2258" s="3001">
        <f t="shared" si="635"/>
        <v>0.97059545372930733</v>
      </c>
      <c r="W2258" s="3001">
        <f t="shared" si="635"/>
        <v>0.96699042394431189</v>
      </c>
      <c r="X2258" s="3001">
        <f t="shared" si="635"/>
        <v>0.95440934802630684</v>
      </c>
      <c r="Y2258" s="3001">
        <f t="shared" si="635"/>
        <v>0.93702845421043646</v>
      </c>
      <c r="Z2258" s="3001">
        <f t="shared" si="635"/>
        <v>0.90202313606691931</v>
      </c>
      <c r="AA2258" s="3001">
        <f t="shared" si="635"/>
        <v>0.85210695385027813</v>
      </c>
      <c r="AB2258" s="3001">
        <f t="shared" si="635"/>
        <v>0.81171190209334743</v>
      </c>
      <c r="AC2258" s="3002">
        <f>SQRT(AC2254*AC2254+AC2255*AC2255)</f>
        <v>11.07924621854754</v>
      </c>
      <c r="AD2258" s="1195">
        <f>MAX(E2258:AB2258)</f>
        <v>0.99753215587268163</v>
      </c>
    </row>
    <row r="2259" spans="1:30" s="1161" customFormat="1" ht="12.75" customHeight="1" thickBot="1">
      <c r="A2259" s="1229" t="s">
        <v>671</v>
      </c>
      <c r="B2259" s="1230"/>
      <c r="C2259" s="1231"/>
      <c r="D2259" s="1231"/>
      <c r="E2259" s="1309">
        <v>1</v>
      </c>
      <c r="F2259" s="1309">
        <v>2</v>
      </c>
      <c r="G2259" s="1309">
        <v>3</v>
      </c>
      <c r="H2259" s="1309">
        <v>4</v>
      </c>
      <c r="I2259" s="1309">
        <v>5</v>
      </c>
      <c r="J2259" s="1309">
        <v>6</v>
      </c>
      <c r="K2259" s="1309">
        <v>7</v>
      </c>
      <c r="L2259" s="1309">
        <v>8</v>
      </c>
      <c r="M2259" s="1309">
        <v>9</v>
      </c>
      <c r="N2259" s="1309">
        <v>10</v>
      </c>
      <c r="O2259" s="1309">
        <v>11</v>
      </c>
      <c r="P2259" s="1309">
        <v>12</v>
      </c>
      <c r="Q2259" s="1309">
        <v>13</v>
      </c>
      <c r="R2259" s="1309">
        <v>14</v>
      </c>
      <c r="S2259" s="1309">
        <v>15</v>
      </c>
      <c r="T2259" s="1309">
        <v>16</v>
      </c>
      <c r="U2259" s="1309">
        <v>17</v>
      </c>
      <c r="V2259" s="1309">
        <v>18</v>
      </c>
      <c r="W2259" s="1309">
        <v>19</v>
      </c>
      <c r="X2259" s="1309">
        <v>20</v>
      </c>
      <c r="Y2259" s="1309">
        <v>21</v>
      </c>
      <c r="Z2259" s="1309">
        <v>22</v>
      </c>
      <c r="AA2259" s="1309">
        <v>23</v>
      </c>
      <c r="AB2259" s="1309">
        <v>24</v>
      </c>
      <c r="AC2259" s="1233"/>
    </row>
    <row r="2260" spans="1:30" s="1161" customFormat="1" ht="12.75" customHeight="1" thickBot="1">
      <c r="A2260" s="1404" t="s">
        <v>240</v>
      </c>
      <c r="B2260" s="1637"/>
      <c r="C2260" s="1638" t="s">
        <v>164</v>
      </c>
      <c r="D2260" s="2675" t="s">
        <v>160</v>
      </c>
      <c r="E2260" s="2687">
        <v>6.4000000953674316</v>
      </c>
      <c r="F2260" s="2685">
        <v>6.4000000953674316</v>
      </c>
      <c r="G2260" s="2685">
        <v>6.4000000953674316</v>
      </c>
      <c r="H2260" s="2685">
        <v>6.4000000953674316</v>
      </c>
      <c r="I2260" s="2685">
        <v>6.4000000953674316</v>
      </c>
      <c r="J2260" s="2685">
        <v>6.4000000953674316</v>
      </c>
      <c r="K2260" s="2685">
        <v>6.4000000953674316</v>
      </c>
      <c r="L2260" s="2685">
        <v>6.3000001907348633</v>
      </c>
      <c r="M2260" s="2685">
        <v>6.3000001907348633</v>
      </c>
      <c r="N2260" s="2685">
        <v>6.4000000953674316</v>
      </c>
      <c r="O2260" s="2685">
        <v>6.3000001907348633</v>
      </c>
      <c r="P2260" s="2685">
        <v>6.3000001907348633</v>
      </c>
      <c r="Q2260" s="2685">
        <v>6.3000001907348633</v>
      </c>
      <c r="R2260" s="2685">
        <v>6.3000001907348633</v>
      </c>
      <c r="S2260" s="2685">
        <v>6.3000001907348633</v>
      </c>
      <c r="T2260" s="2685">
        <v>6.3000001907348633</v>
      </c>
      <c r="U2260" s="2685">
        <v>6.3000001907348633</v>
      </c>
      <c r="V2260" s="2685">
        <v>6.3000001907348633</v>
      </c>
      <c r="W2260" s="2685">
        <v>6.3000001907348633</v>
      </c>
      <c r="X2260" s="2685">
        <v>6.4000000953674316</v>
      </c>
      <c r="Y2260" s="2685">
        <v>6.4000000953674316</v>
      </c>
      <c r="Z2260" s="2685">
        <v>6.4000000953674316</v>
      </c>
      <c r="AA2260" s="2685">
        <v>6.4000000953674316</v>
      </c>
      <c r="AB2260" s="2686">
        <v>6.4000000953674316</v>
      </c>
      <c r="AC2260" s="1639"/>
    </row>
    <row r="2261" spans="1:30" s="3" customFormat="1" ht="12.75" customHeight="1">
      <c r="A2261" s="3304" t="s">
        <v>255</v>
      </c>
      <c r="B2261" s="3309" t="s">
        <v>955</v>
      </c>
      <c r="C2261" s="1255" t="s">
        <v>156</v>
      </c>
      <c r="D2261" s="1255" t="s">
        <v>157</v>
      </c>
      <c r="E2261" s="1269">
        <v>4.1759999999999999E-2</v>
      </c>
      <c r="F2261" s="1269">
        <v>4.1520000000000001E-2</v>
      </c>
      <c r="G2261" s="1269">
        <v>4.0800000000000003E-2</v>
      </c>
      <c r="H2261" s="1311">
        <v>4.0320000000000002E-2</v>
      </c>
      <c r="I2261" s="1269">
        <v>4.224E-2</v>
      </c>
      <c r="J2261" s="1269">
        <v>4.104E-2</v>
      </c>
      <c r="K2261" s="1269">
        <v>3.9120000000000002E-2</v>
      </c>
      <c r="L2261" s="1269">
        <v>4.3679999999999997E-2</v>
      </c>
      <c r="M2261" s="1269">
        <v>6.0240000000000002E-2</v>
      </c>
      <c r="N2261" s="1311">
        <v>5.9760000000000001E-2</v>
      </c>
      <c r="O2261" s="1269">
        <v>5.7840000000000003E-2</v>
      </c>
      <c r="P2261" s="1269">
        <v>5.8560000000000001E-2</v>
      </c>
      <c r="Q2261" s="1269">
        <v>5.808E-2</v>
      </c>
      <c r="R2261" s="1269">
        <v>6.216E-2</v>
      </c>
      <c r="S2261" s="1269">
        <v>6.1679999999999999E-2</v>
      </c>
      <c r="T2261" s="1269">
        <v>6.4320000000000002E-2</v>
      </c>
      <c r="U2261" s="1269">
        <v>6.096E-2</v>
      </c>
      <c r="V2261" s="1311">
        <v>5.808E-2</v>
      </c>
      <c r="W2261" s="1269">
        <v>5.5199999999999999E-2</v>
      </c>
      <c r="X2261" s="1269">
        <v>5.5440000000000003E-2</v>
      </c>
      <c r="Y2261" s="1269">
        <v>5.5440000000000003E-2</v>
      </c>
      <c r="Z2261" s="1269">
        <v>5.2080000000000001E-2</v>
      </c>
      <c r="AA2261" s="1269">
        <v>4.104E-2</v>
      </c>
      <c r="AB2261" s="1269">
        <v>3.984E-2</v>
      </c>
      <c r="AC2261" s="1242">
        <f>SUM(E2261:AB2261)</f>
        <v>1.2312000000000001</v>
      </c>
    </row>
    <row r="2262" spans="1:30" s="3" customFormat="1" ht="12.75" customHeight="1">
      <c r="A2262" s="3305"/>
      <c r="B2262" s="3310"/>
      <c r="C2262" s="1191" t="s">
        <v>158</v>
      </c>
      <c r="D2262" s="1191" t="s">
        <v>157</v>
      </c>
      <c r="E2262" s="1310">
        <v>2.256E-2</v>
      </c>
      <c r="F2262" s="1310">
        <v>2.232E-2</v>
      </c>
      <c r="G2262" s="1310">
        <v>2.256E-2</v>
      </c>
      <c r="H2262" s="1321">
        <v>2.232E-2</v>
      </c>
      <c r="I2262" s="1310">
        <v>2.2800000000000001E-2</v>
      </c>
      <c r="J2262" s="1310">
        <v>2.3040000000000001E-2</v>
      </c>
      <c r="K2262" s="1310">
        <v>2.3279999999999999E-2</v>
      </c>
      <c r="L2262" s="1310">
        <v>2.376E-2</v>
      </c>
      <c r="M2262" s="1310">
        <v>2.496E-2</v>
      </c>
      <c r="N2262" s="1321">
        <v>2.5680000000000001E-2</v>
      </c>
      <c r="O2262" s="1310">
        <v>2.496E-2</v>
      </c>
      <c r="P2262" s="1310">
        <v>2.5680000000000001E-2</v>
      </c>
      <c r="Q2262" s="1310">
        <v>2.496E-2</v>
      </c>
      <c r="R2262" s="1310">
        <v>2.496E-2</v>
      </c>
      <c r="S2262" s="1310">
        <v>2.496E-2</v>
      </c>
      <c r="T2262" s="1310">
        <v>2.496E-2</v>
      </c>
      <c r="U2262" s="1310">
        <v>2.52E-2</v>
      </c>
      <c r="V2262" s="1321">
        <v>2.496E-2</v>
      </c>
      <c r="W2262" s="1310">
        <v>2.496E-2</v>
      </c>
      <c r="X2262" s="1310">
        <v>2.5440000000000001E-2</v>
      </c>
      <c r="Y2262" s="1310">
        <v>2.5919999999999999E-2</v>
      </c>
      <c r="Z2262" s="1310">
        <v>2.5680000000000001E-2</v>
      </c>
      <c r="AA2262" s="1310">
        <v>2.3279999999999999E-2</v>
      </c>
      <c r="AB2262" s="1310">
        <v>2.4240000000000001E-2</v>
      </c>
      <c r="AC2262" s="1194">
        <f>SUM(E2262:AB2262)</f>
        <v>0.58343999999999996</v>
      </c>
    </row>
    <row r="2263" spans="1:30" s="3" customFormat="1" ht="12.75" customHeight="1" thickBot="1">
      <c r="A2263" s="3305"/>
      <c r="B2263" s="3310"/>
      <c r="C2263" s="1191" t="s">
        <v>159</v>
      </c>
      <c r="D2263" s="1697" t="s">
        <v>160</v>
      </c>
      <c r="E2263" s="2691">
        <v>5</v>
      </c>
      <c r="F2263" s="2689">
        <v>4</v>
      </c>
      <c r="G2263" s="2689">
        <v>4</v>
      </c>
      <c r="H2263" s="2689">
        <v>5</v>
      </c>
      <c r="I2263" s="2689">
        <v>5</v>
      </c>
      <c r="J2263" s="2689">
        <v>4</v>
      </c>
      <c r="K2263" s="2689">
        <v>4</v>
      </c>
      <c r="L2263" s="2689">
        <v>5</v>
      </c>
      <c r="M2263" s="2689">
        <v>6</v>
      </c>
      <c r="N2263" s="2689">
        <v>7</v>
      </c>
      <c r="O2263" s="2689">
        <v>6</v>
      </c>
      <c r="P2263" s="2689">
        <v>6</v>
      </c>
      <c r="Q2263" s="2689">
        <v>6</v>
      </c>
      <c r="R2263" s="2689">
        <v>6</v>
      </c>
      <c r="S2263" s="2689">
        <v>6</v>
      </c>
      <c r="T2263" s="2689">
        <v>7</v>
      </c>
      <c r="U2263" s="2689">
        <v>7</v>
      </c>
      <c r="V2263" s="2689">
        <v>6</v>
      </c>
      <c r="W2263" s="2689">
        <v>5</v>
      </c>
      <c r="X2263" s="2689">
        <v>6</v>
      </c>
      <c r="Y2263" s="2689">
        <v>6</v>
      </c>
      <c r="Z2263" s="2689">
        <v>5</v>
      </c>
      <c r="AA2263" s="2689">
        <v>4</v>
      </c>
      <c r="AB2263" s="2690">
        <v>5</v>
      </c>
      <c r="AC2263" s="1250"/>
    </row>
    <row r="2264" spans="1:30" s="3" customFormat="1" ht="12.75" customHeight="1" thickBot="1">
      <c r="A2264" s="3306"/>
      <c r="B2264" s="3311"/>
      <c r="C2264" s="1209" t="s">
        <v>161</v>
      </c>
      <c r="D2264" s="1209"/>
      <c r="E2264" s="1640">
        <f t="shared" ref="E2264:AC2264" si="636">E2262/E2261</f>
        <v>0.54022988505747127</v>
      </c>
      <c r="F2264" s="1640">
        <f t="shared" si="636"/>
        <v>0.53757225433526012</v>
      </c>
      <c r="G2264" s="1640">
        <f t="shared" si="636"/>
        <v>0.55294117647058816</v>
      </c>
      <c r="H2264" s="1641">
        <f t="shared" si="636"/>
        <v>0.55357142857142849</v>
      </c>
      <c r="I2264" s="1640">
        <f t="shared" si="636"/>
        <v>0.53977272727272729</v>
      </c>
      <c r="J2264" s="1640">
        <f t="shared" si="636"/>
        <v>0.5614035087719299</v>
      </c>
      <c r="K2264" s="1640">
        <f t="shared" si="636"/>
        <v>0.5950920245398772</v>
      </c>
      <c r="L2264" s="1640">
        <f t="shared" si="636"/>
        <v>0.54395604395604402</v>
      </c>
      <c r="M2264" s="1640">
        <f t="shared" si="636"/>
        <v>0.41434262948207168</v>
      </c>
      <c r="N2264" s="1641">
        <f t="shared" si="636"/>
        <v>0.42971887550200805</v>
      </c>
      <c r="O2264" s="1640">
        <f t="shared" si="636"/>
        <v>0.43153526970954353</v>
      </c>
      <c r="P2264" s="1640">
        <f t="shared" si="636"/>
        <v>0.43852459016393447</v>
      </c>
      <c r="Q2264" s="1640">
        <f t="shared" si="636"/>
        <v>0.42975206611570249</v>
      </c>
      <c r="R2264" s="1640">
        <f t="shared" si="636"/>
        <v>0.40154440154440152</v>
      </c>
      <c r="S2264" s="1640">
        <f t="shared" si="636"/>
        <v>0.40466926070038911</v>
      </c>
      <c r="T2264" s="1640">
        <f t="shared" si="636"/>
        <v>0.38805970149253727</v>
      </c>
      <c r="U2264" s="1640">
        <f t="shared" si="636"/>
        <v>0.41338582677165353</v>
      </c>
      <c r="V2264" s="1641">
        <f t="shared" si="636"/>
        <v>0.42975206611570249</v>
      </c>
      <c r="W2264" s="1640">
        <f t="shared" si="636"/>
        <v>0.45217391304347826</v>
      </c>
      <c r="X2264" s="1640">
        <f t="shared" si="636"/>
        <v>0.45887445887445888</v>
      </c>
      <c r="Y2264" s="1640">
        <f t="shared" si="636"/>
        <v>0.46753246753246747</v>
      </c>
      <c r="Z2264" s="1640">
        <f t="shared" si="636"/>
        <v>0.49308755760368667</v>
      </c>
      <c r="AA2264" s="1640">
        <f t="shared" si="636"/>
        <v>0.56725146198830401</v>
      </c>
      <c r="AB2264" s="1640">
        <f t="shared" si="636"/>
        <v>0.60843373493975905</v>
      </c>
      <c r="AC2264" s="1212">
        <f t="shared" si="636"/>
        <v>0.47387914230019484</v>
      </c>
    </row>
    <row r="2265" spans="1:30" s="3" customFormat="1" ht="12.75" customHeight="1">
      <c r="A2265" s="3294" t="s">
        <v>956</v>
      </c>
      <c r="B2265" s="3309" t="s">
        <v>955</v>
      </c>
      <c r="C2265" s="1255" t="s">
        <v>156</v>
      </c>
      <c r="D2265" s="1255" t="s">
        <v>157</v>
      </c>
      <c r="E2265" s="1269">
        <v>0.31919999999999998</v>
      </c>
      <c r="F2265" s="1269">
        <v>0.31391999999999998</v>
      </c>
      <c r="G2265" s="1269">
        <v>0.312</v>
      </c>
      <c r="H2265" s="1311">
        <v>0.30840000000000001</v>
      </c>
      <c r="I2265" s="1269">
        <v>0.30719999999999997</v>
      </c>
      <c r="J2265" s="1269">
        <v>0.31584000000000001</v>
      </c>
      <c r="K2265" s="1269">
        <v>0.35255999999999998</v>
      </c>
      <c r="L2265" s="1269">
        <v>0.37559999999999999</v>
      </c>
      <c r="M2265" s="1269">
        <v>0.39863999999999999</v>
      </c>
      <c r="N2265" s="1311">
        <v>0.39960000000000001</v>
      </c>
      <c r="O2265" s="1269">
        <v>0.39911999999999997</v>
      </c>
      <c r="P2265" s="1269">
        <v>0.39600000000000002</v>
      </c>
      <c r="Q2265" s="1269">
        <v>0.39240000000000003</v>
      </c>
      <c r="R2265" s="1269">
        <v>0.39648</v>
      </c>
      <c r="S2265" s="1269">
        <v>0.42720000000000002</v>
      </c>
      <c r="T2265" s="1269">
        <v>0.41615999999999997</v>
      </c>
      <c r="U2265" s="1269">
        <v>0.41064000000000001</v>
      </c>
      <c r="V2265" s="1311">
        <v>0.40967999999999999</v>
      </c>
      <c r="W2265" s="1269">
        <v>0.40872000000000003</v>
      </c>
      <c r="X2265" s="1269">
        <v>0.39312000000000002</v>
      </c>
      <c r="Y2265" s="1269">
        <v>0.37896000000000002</v>
      </c>
      <c r="Z2265" s="1269">
        <v>0.36431999999999998</v>
      </c>
      <c r="AA2265" s="1269">
        <v>0.34871999999999997</v>
      </c>
      <c r="AB2265" s="1269">
        <v>0.32400000000000001</v>
      </c>
      <c r="AC2265" s="1242">
        <f>SUM(E2265:AB2265)</f>
        <v>8.8684799999999999</v>
      </c>
    </row>
    <row r="2266" spans="1:30" s="3" customFormat="1" ht="12.75" customHeight="1">
      <c r="A2266" s="3281"/>
      <c r="B2266" s="3310"/>
      <c r="C2266" s="1191" t="s">
        <v>158</v>
      </c>
      <c r="D2266" s="1191" t="s">
        <v>157</v>
      </c>
      <c r="E2266" s="1310">
        <v>0.16632</v>
      </c>
      <c r="F2266" s="1310">
        <v>0.16464000000000001</v>
      </c>
      <c r="G2266" s="1310">
        <v>0.16416</v>
      </c>
      <c r="H2266" s="1321">
        <v>0.16416</v>
      </c>
      <c r="I2266" s="1310">
        <v>0.16416</v>
      </c>
      <c r="J2266" s="1310">
        <v>0.16944000000000001</v>
      </c>
      <c r="K2266" s="1310">
        <v>0.16824</v>
      </c>
      <c r="L2266" s="1310">
        <v>0.16775999999999999</v>
      </c>
      <c r="M2266" s="1310">
        <v>0.16968</v>
      </c>
      <c r="N2266" s="1321">
        <v>0.16968</v>
      </c>
      <c r="O2266" s="1310">
        <v>0.17136000000000001</v>
      </c>
      <c r="P2266" s="1310">
        <v>0.1716</v>
      </c>
      <c r="Q2266" s="1310">
        <v>0.17016000000000001</v>
      </c>
      <c r="R2266" s="1310">
        <v>0.16511999999999999</v>
      </c>
      <c r="S2266" s="1310">
        <v>0.17088</v>
      </c>
      <c r="T2266" s="1310">
        <v>0.17088</v>
      </c>
      <c r="U2266" s="1310">
        <v>0.17183999999999999</v>
      </c>
      <c r="V2266" s="1321">
        <v>0.17208000000000001</v>
      </c>
      <c r="W2266" s="1310">
        <v>0.17616000000000001</v>
      </c>
      <c r="X2266" s="1310">
        <v>0.17807999999999999</v>
      </c>
      <c r="Y2266" s="1310">
        <v>0.17088</v>
      </c>
      <c r="Z2266" s="1310">
        <v>0.16919999999999999</v>
      </c>
      <c r="AA2266" s="1310">
        <v>0.16847999999999999</v>
      </c>
      <c r="AB2266" s="1310">
        <v>0.17304</v>
      </c>
      <c r="AC2266" s="1194">
        <f>SUM(E2266:AB2266)</f>
        <v>4.0680000000000005</v>
      </c>
    </row>
    <row r="2267" spans="1:30" s="3" customFormat="1" ht="12.75" customHeight="1">
      <c r="A2267" s="3281"/>
      <c r="B2267" s="3310"/>
      <c r="C2267" s="1191" t="s">
        <v>159</v>
      </c>
      <c r="D2267" s="1697" t="s">
        <v>160</v>
      </c>
      <c r="E2267" s="2694">
        <v>32</v>
      </c>
      <c r="F2267" s="2692">
        <v>32</v>
      </c>
      <c r="G2267" s="2692">
        <v>32</v>
      </c>
      <c r="H2267" s="2692">
        <v>32</v>
      </c>
      <c r="I2267" s="2692">
        <v>31</v>
      </c>
      <c r="J2267" s="2692">
        <v>32</v>
      </c>
      <c r="K2267" s="2692">
        <v>36</v>
      </c>
      <c r="L2267" s="2692">
        <v>41</v>
      </c>
      <c r="M2267" s="2692">
        <v>39</v>
      </c>
      <c r="N2267" s="2692">
        <v>40</v>
      </c>
      <c r="O2267" s="2692">
        <v>39</v>
      </c>
      <c r="P2267" s="2692">
        <v>38</v>
      </c>
      <c r="Q2267" s="2692">
        <v>39</v>
      </c>
      <c r="R2267" s="2692">
        <v>39</v>
      </c>
      <c r="S2267" s="2692">
        <v>42</v>
      </c>
      <c r="T2267" s="2692">
        <v>41</v>
      </c>
      <c r="U2267" s="2692">
        <v>41</v>
      </c>
      <c r="V2267" s="2692">
        <v>43</v>
      </c>
      <c r="W2267" s="2692">
        <v>40</v>
      </c>
      <c r="X2267" s="2692">
        <v>41</v>
      </c>
      <c r="Y2267" s="2692">
        <v>37</v>
      </c>
      <c r="Z2267" s="2692">
        <v>36</v>
      </c>
      <c r="AA2267" s="2692">
        <v>33</v>
      </c>
      <c r="AB2267" s="2693">
        <v>32</v>
      </c>
      <c r="AC2267" s="1250"/>
    </row>
    <row r="2268" spans="1:30" s="3" customFormat="1" ht="12.75" customHeight="1" thickBot="1">
      <c r="A2268" s="3282"/>
      <c r="B2268" s="3311"/>
      <c r="C2268" s="1209" t="s">
        <v>161</v>
      </c>
      <c r="D2268" s="1209"/>
      <c r="E2268" s="1268">
        <f t="shared" ref="E2268:AC2268" si="637">E2266/E2265</f>
        <v>0.52105263157894743</v>
      </c>
      <c r="F2268" s="1268">
        <f t="shared" si="637"/>
        <v>0.52446483180428138</v>
      </c>
      <c r="G2268" s="1268">
        <f t="shared" si="637"/>
        <v>0.52615384615384619</v>
      </c>
      <c r="H2268" s="1312">
        <f t="shared" si="637"/>
        <v>0.53229571984435797</v>
      </c>
      <c r="I2268" s="1268">
        <f t="shared" si="637"/>
        <v>0.53437500000000004</v>
      </c>
      <c r="J2268" s="1268">
        <f t="shared" si="637"/>
        <v>0.53647416413373861</v>
      </c>
      <c r="K2268" s="1268">
        <f t="shared" si="637"/>
        <v>0.47719537100068077</v>
      </c>
      <c r="L2268" s="1268">
        <f t="shared" si="637"/>
        <v>0.44664536741214056</v>
      </c>
      <c r="M2268" s="1268">
        <f t="shared" si="637"/>
        <v>0.42564720048163757</v>
      </c>
      <c r="N2268" s="1312">
        <f t="shared" si="637"/>
        <v>0.42462462462462458</v>
      </c>
      <c r="O2268" s="1268">
        <f t="shared" si="637"/>
        <v>0.42934455802766092</v>
      </c>
      <c r="P2268" s="1268">
        <f t="shared" si="637"/>
        <v>0.43333333333333329</v>
      </c>
      <c r="Q2268" s="1268">
        <f t="shared" si="637"/>
        <v>0.43363914373088686</v>
      </c>
      <c r="R2268" s="1268">
        <f t="shared" si="637"/>
        <v>0.41646489104116219</v>
      </c>
      <c r="S2268" s="1268">
        <f t="shared" si="637"/>
        <v>0.39999999999999997</v>
      </c>
      <c r="T2268" s="1268">
        <f t="shared" si="637"/>
        <v>0.4106113033448674</v>
      </c>
      <c r="U2268" s="1268">
        <f t="shared" si="637"/>
        <v>0.41846873173582699</v>
      </c>
      <c r="V2268" s="1312">
        <f t="shared" si="637"/>
        <v>0.42003514938488579</v>
      </c>
      <c r="W2268" s="1268">
        <f t="shared" si="637"/>
        <v>0.43100411039342335</v>
      </c>
      <c r="X2268" s="1268">
        <f t="shared" si="637"/>
        <v>0.45299145299145294</v>
      </c>
      <c r="Y2268" s="1268">
        <f t="shared" si="637"/>
        <v>0.45091830272324257</v>
      </c>
      <c r="Z2268" s="1268">
        <f t="shared" si="637"/>
        <v>0.46442687747035571</v>
      </c>
      <c r="AA2268" s="1268">
        <f t="shared" si="637"/>
        <v>0.4831383344803854</v>
      </c>
      <c r="AB2268" s="1268">
        <f t="shared" si="637"/>
        <v>0.53407407407407403</v>
      </c>
      <c r="AC2268" s="1212">
        <f t="shared" si="637"/>
        <v>0.45870318250703623</v>
      </c>
    </row>
    <row r="2269" spans="1:30" s="3" customFormat="1" ht="12.75" customHeight="1">
      <c r="A2269" s="1341"/>
      <c r="B2269" s="1342" t="s">
        <v>191</v>
      </c>
      <c r="C2269" s="1255" t="s">
        <v>156</v>
      </c>
      <c r="D2269" s="1255" t="s">
        <v>157</v>
      </c>
      <c r="E2269" s="1399">
        <v>1.2936E-2</v>
      </c>
      <c r="F2269" s="1303">
        <v>1.3128000000000001E-2</v>
      </c>
      <c r="G2269" s="1303">
        <v>1.3103999999999999E-2</v>
      </c>
      <c r="H2269" s="1361">
        <v>1.2671999999999999E-2</v>
      </c>
      <c r="I2269" s="1303">
        <v>1.2792E-2</v>
      </c>
      <c r="J2269" s="1303">
        <v>1.2888E-2</v>
      </c>
      <c r="K2269" s="1303">
        <v>1.2576E-2</v>
      </c>
      <c r="L2269" s="1303">
        <v>1.248E-2</v>
      </c>
      <c r="M2269" s="1303">
        <v>1.2288E-2</v>
      </c>
      <c r="N2269" s="1361">
        <v>1.2383999999999999E-2</v>
      </c>
      <c r="O2269" s="1303">
        <v>1.2552000000000001E-2</v>
      </c>
      <c r="P2269" s="1303">
        <v>1.2120000000000001E-2</v>
      </c>
      <c r="Q2269" s="1303">
        <v>1.2432E-2</v>
      </c>
      <c r="R2269" s="1303">
        <v>1.2071999999999999E-2</v>
      </c>
      <c r="S2269" s="1303">
        <v>1.2096000000000001E-2</v>
      </c>
      <c r="T2269" s="1303">
        <v>1.1664000000000001E-2</v>
      </c>
      <c r="U2269" s="1303">
        <v>1.1568E-2</v>
      </c>
      <c r="V2269" s="1361">
        <v>1.1664000000000001E-2</v>
      </c>
      <c r="W2269" s="1303">
        <v>1.1472E-2</v>
      </c>
      <c r="X2269" s="1303">
        <v>1.1520000000000001E-2</v>
      </c>
      <c r="Y2269" s="1303">
        <v>1.1736E-2</v>
      </c>
      <c r="Z2269" s="1303">
        <v>1.1832000000000001E-2</v>
      </c>
      <c r="AA2269" s="1303">
        <v>1.1664000000000001E-2</v>
      </c>
      <c r="AB2269" s="1303">
        <v>1.2024E-2</v>
      </c>
      <c r="AC2269" s="1242">
        <f>SUM(E2269:AB2269)</f>
        <v>0.29366400000000004</v>
      </c>
      <c r="AD2269" s="1262">
        <f>MAX(E2269:AB2269)</f>
        <v>1.3128000000000001E-2</v>
      </c>
    </row>
    <row r="2270" spans="1:30" s="3" customFormat="1" ht="12.75" customHeight="1">
      <c r="A2270" s="1345"/>
      <c r="B2270" s="1346" t="s">
        <v>192</v>
      </c>
      <c r="C2270" s="1209" t="s">
        <v>156</v>
      </c>
      <c r="D2270" s="1209" t="s">
        <v>157</v>
      </c>
      <c r="E2270" s="1642">
        <v>2.7599999999999999E-3</v>
      </c>
      <c r="F2270" s="1642">
        <v>2.7360000000000002E-3</v>
      </c>
      <c r="G2270" s="1642">
        <v>2.712E-3</v>
      </c>
      <c r="H2270" s="1643">
        <v>3.5279999999999999E-3</v>
      </c>
      <c r="I2270" s="1642">
        <v>2.7360000000000002E-3</v>
      </c>
      <c r="J2270" s="1642">
        <v>2.64E-3</v>
      </c>
      <c r="K2270" s="1642">
        <v>2.64E-3</v>
      </c>
      <c r="L2270" s="1642">
        <v>2.6879999999999999E-3</v>
      </c>
      <c r="M2270" s="1642">
        <v>2.8319999999999999E-3</v>
      </c>
      <c r="N2270" s="1643">
        <v>3.3600000000000001E-3</v>
      </c>
      <c r="O2270" s="1642">
        <v>2.784E-3</v>
      </c>
      <c r="P2270" s="1642">
        <v>2.7360000000000002E-3</v>
      </c>
      <c r="Q2270" s="1642">
        <v>2.7599999999999999E-3</v>
      </c>
      <c r="R2270" s="1642">
        <v>2.7360000000000002E-3</v>
      </c>
      <c r="S2270" s="1642">
        <v>2.8080000000000002E-3</v>
      </c>
      <c r="T2270" s="1642">
        <v>3.1440000000000001E-3</v>
      </c>
      <c r="U2270" s="1642">
        <v>3.1440000000000001E-3</v>
      </c>
      <c r="V2270" s="1643">
        <v>3.192E-3</v>
      </c>
      <c r="W2270" s="1642">
        <v>3.192E-3</v>
      </c>
      <c r="X2270" s="1642">
        <v>3.2160000000000001E-3</v>
      </c>
      <c r="Y2270" s="1642">
        <v>3.2399999999999998E-3</v>
      </c>
      <c r="Z2270" s="1642">
        <v>3.2399999999999998E-3</v>
      </c>
      <c r="AA2270" s="1642">
        <v>3.2880000000000001E-3</v>
      </c>
      <c r="AB2270" s="1453">
        <v>3.2399999999999998E-3</v>
      </c>
      <c r="AC2270" s="1350">
        <f>SUM(E2270:AB2270)</f>
        <v>7.1351999999999999E-2</v>
      </c>
      <c r="AD2270" s="1262">
        <f>MAX(E2270:AB2270)</f>
        <v>3.5279999999999999E-3</v>
      </c>
    </row>
    <row r="2271" spans="1:30" s="3" customFormat="1" ht="12.75" customHeight="1">
      <c r="A2271" s="3304" t="s">
        <v>249</v>
      </c>
      <c r="B2271" s="3326"/>
      <c r="C2271" s="1255" t="s">
        <v>156</v>
      </c>
      <c r="D2271" s="1255"/>
      <c r="E2271" s="1267">
        <f t="shared" ref="E2271:AC2271" si="638">E2261+E2265</f>
        <v>0.36096</v>
      </c>
      <c r="F2271" s="1267">
        <f t="shared" si="638"/>
        <v>0.35543999999999998</v>
      </c>
      <c r="G2271" s="1267">
        <f t="shared" si="638"/>
        <v>0.3528</v>
      </c>
      <c r="H2271" s="1324">
        <f t="shared" si="638"/>
        <v>0.34872000000000003</v>
      </c>
      <c r="I2271" s="1267">
        <f t="shared" si="638"/>
        <v>0.34943999999999997</v>
      </c>
      <c r="J2271" s="1267">
        <f t="shared" si="638"/>
        <v>0.35688000000000003</v>
      </c>
      <c r="K2271" s="1267">
        <f t="shared" si="638"/>
        <v>0.39167999999999997</v>
      </c>
      <c r="L2271" s="1267">
        <f t="shared" si="638"/>
        <v>0.41927999999999999</v>
      </c>
      <c r="M2271" s="1267">
        <f t="shared" si="638"/>
        <v>0.45888000000000001</v>
      </c>
      <c r="N2271" s="1324">
        <f t="shared" si="638"/>
        <v>0.45935999999999999</v>
      </c>
      <c r="O2271" s="1267">
        <f t="shared" si="638"/>
        <v>0.45695999999999998</v>
      </c>
      <c r="P2271" s="1267">
        <f t="shared" si="638"/>
        <v>0.45456000000000002</v>
      </c>
      <c r="Q2271" s="1267">
        <f t="shared" si="638"/>
        <v>0.45048000000000005</v>
      </c>
      <c r="R2271" s="1267">
        <f t="shared" si="638"/>
        <v>0.45863999999999999</v>
      </c>
      <c r="S2271" s="1267">
        <f t="shared" si="638"/>
        <v>0.48888000000000004</v>
      </c>
      <c r="T2271" s="1267">
        <f t="shared" si="638"/>
        <v>0.48047999999999996</v>
      </c>
      <c r="U2271" s="1267">
        <f t="shared" si="638"/>
        <v>0.47160000000000002</v>
      </c>
      <c r="V2271" s="1324">
        <f t="shared" si="638"/>
        <v>0.46776000000000001</v>
      </c>
      <c r="W2271" s="1267">
        <f t="shared" si="638"/>
        <v>0.46392</v>
      </c>
      <c r="X2271" s="1267">
        <f t="shared" si="638"/>
        <v>0.44856000000000001</v>
      </c>
      <c r="Y2271" s="1267">
        <f t="shared" si="638"/>
        <v>0.43440000000000001</v>
      </c>
      <c r="Z2271" s="1267">
        <f t="shared" si="638"/>
        <v>0.41639999999999999</v>
      </c>
      <c r="AA2271" s="1267">
        <f t="shared" si="638"/>
        <v>0.38976</v>
      </c>
      <c r="AB2271" s="1267">
        <f t="shared" si="638"/>
        <v>0.36384</v>
      </c>
      <c r="AC2271" s="1189">
        <f t="shared" si="638"/>
        <v>10.099679999999999</v>
      </c>
    </row>
    <row r="2272" spans="1:30" s="3" customFormat="1" ht="12.75" customHeight="1">
      <c r="A2272" s="3327"/>
      <c r="B2272" s="3328"/>
      <c r="C2272" s="1209" t="s">
        <v>158</v>
      </c>
      <c r="D2272" s="1209"/>
      <c r="E2272" s="1268">
        <f t="shared" ref="E2272:AC2272" si="639">E2262+E2266</f>
        <v>0.18887999999999999</v>
      </c>
      <c r="F2272" s="1268">
        <f t="shared" si="639"/>
        <v>0.18696000000000002</v>
      </c>
      <c r="G2272" s="1268">
        <f t="shared" si="639"/>
        <v>0.18672</v>
      </c>
      <c r="H2272" s="1312">
        <f t="shared" si="639"/>
        <v>0.18648000000000001</v>
      </c>
      <c r="I2272" s="1268">
        <f t="shared" si="639"/>
        <v>0.18696000000000002</v>
      </c>
      <c r="J2272" s="1268">
        <f t="shared" si="639"/>
        <v>0.19248000000000001</v>
      </c>
      <c r="K2272" s="1268">
        <f t="shared" si="639"/>
        <v>0.19152</v>
      </c>
      <c r="L2272" s="1268">
        <f t="shared" si="639"/>
        <v>0.19152</v>
      </c>
      <c r="M2272" s="1268">
        <f t="shared" si="639"/>
        <v>0.19464000000000001</v>
      </c>
      <c r="N2272" s="1312">
        <f t="shared" si="639"/>
        <v>0.19536000000000001</v>
      </c>
      <c r="O2272" s="1268">
        <f t="shared" si="639"/>
        <v>0.19632000000000002</v>
      </c>
      <c r="P2272" s="1268">
        <f t="shared" si="639"/>
        <v>0.19728000000000001</v>
      </c>
      <c r="Q2272" s="1268">
        <f t="shared" si="639"/>
        <v>0.19512000000000002</v>
      </c>
      <c r="R2272" s="1268">
        <f t="shared" si="639"/>
        <v>0.19008</v>
      </c>
      <c r="S2272" s="1268">
        <f t="shared" si="639"/>
        <v>0.19584000000000001</v>
      </c>
      <c r="T2272" s="1268">
        <f t="shared" si="639"/>
        <v>0.19584000000000001</v>
      </c>
      <c r="U2272" s="1268">
        <f t="shared" si="639"/>
        <v>0.19703999999999999</v>
      </c>
      <c r="V2272" s="1312">
        <f t="shared" si="639"/>
        <v>0.19704000000000002</v>
      </c>
      <c r="W2272" s="1268">
        <f t="shared" si="639"/>
        <v>0.20112000000000002</v>
      </c>
      <c r="X2272" s="1268">
        <f t="shared" si="639"/>
        <v>0.20351999999999998</v>
      </c>
      <c r="Y2272" s="1268">
        <f t="shared" si="639"/>
        <v>0.1968</v>
      </c>
      <c r="Z2272" s="1268">
        <f t="shared" si="639"/>
        <v>0.19488</v>
      </c>
      <c r="AA2272" s="1268">
        <f t="shared" si="639"/>
        <v>0.19175999999999999</v>
      </c>
      <c r="AB2272" s="1268">
        <f t="shared" si="639"/>
        <v>0.19728000000000001</v>
      </c>
      <c r="AC2272" s="1212">
        <f t="shared" si="639"/>
        <v>4.6514400000000009</v>
      </c>
    </row>
    <row r="2273" spans="1:29" s="3" customFormat="1" ht="12.75" customHeight="1">
      <c r="A2273" s="3329" t="s">
        <v>250</v>
      </c>
      <c r="B2273" s="3330"/>
      <c r="C2273" s="1239" t="s">
        <v>156</v>
      </c>
      <c r="D2273" s="1239"/>
      <c r="E2273" s="1267">
        <f t="shared" ref="E2273:AC2273" si="640">E2254-E2271</f>
        <v>-2.4000000000001798E-4</v>
      </c>
      <c r="F2273" s="1267">
        <f t="shared" si="640"/>
        <v>-4.7999999999998044E-4</v>
      </c>
      <c r="G2273" s="1267">
        <f t="shared" si="640"/>
        <v>-7.1999999999999842E-4</v>
      </c>
      <c r="H2273" s="1324">
        <f t="shared" si="640"/>
        <v>-2.4000000000001798E-4</v>
      </c>
      <c r="I2273" s="1267">
        <f t="shared" si="640"/>
        <v>-2.3999999999996247E-4</v>
      </c>
      <c r="J2273" s="1267">
        <f t="shared" si="640"/>
        <v>-4.8000000000003595E-4</v>
      </c>
      <c r="K2273" s="1267">
        <f t="shared" si="640"/>
        <v>-3.5999999999997145E-4</v>
      </c>
      <c r="L2273" s="1267">
        <f t="shared" si="640"/>
        <v>-5.9999999999998943E-4</v>
      </c>
      <c r="M2273" s="1267">
        <f t="shared" si="640"/>
        <v>-9.600000000000164E-4</v>
      </c>
      <c r="N2273" s="1324">
        <f t="shared" si="640"/>
        <v>-3.5999999999997145E-4</v>
      </c>
      <c r="O2273" s="1267">
        <f t="shared" si="640"/>
        <v>-4.7999999999998044E-4</v>
      </c>
      <c r="P2273" s="1267">
        <f t="shared" si="640"/>
        <v>-6.0000000000004494E-4</v>
      </c>
      <c r="Q2273" s="1267">
        <f t="shared" si="640"/>
        <v>-8.4000000000006292E-4</v>
      </c>
      <c r="R2273" s="1267">
        <f t="shared" si="640"/>
        <v>-7.1999999999999842E-4</v>
      </c>
      <c r="S2273" s="1267">
        <f t="shared" si="640"/>
        <v>-7.2000000000005393E-4</v>
      </c>
      <c r="T2273" s="1267">
        <f t="shared" si="640"/>
        <v>-5.9999999999998943E-4</v>
      </c>
      <c r="U2273" s="1267">
        <f t="shared" si="640"/>
        <v>-3.6000000000002697E-4</v>
      </c>
      <c r="V2273" s="1324">
        <f t="shared" si="640"/>
        <v>-8.4000000000000741E-4</v>
      </c>
      <c r="W2273" s="1267">
        <f t="shared" si="640"/>
        <v>-5.9999999999998943E-4</v>
      </c>
      <c r="X2273" s="1267">
        <f t="shared" si="640"/>
        <v>-3.6000000000002697E-4</v>
      </c>
      <c r="Y2273" s="1267">
        <f t="shared" si="640"/>
        <v>-2.4000000000001798E-4</v>
      </c>
      <c r="Z2273" s="1267">
        <f t="shared" si="640"/>
        <v>-9.600000000000164E-4</v>
      </c>
      <c r="AA2273" s="1267">
        <f t="shared" si="640"/>
        <v>-2.4000000000001798E-4</v>
      </c>
      <c r="AB2273" s="1267">
        <f t="shared" si="640"/>
        <v>-5.9999999999998943E-4</v>
      </c>
      <c r="AC2273" s="1189">
        <f t="shared" si="640"/>
        <v>-1.2840000000000629E-2</v>
      </c>
    </row>
    <row r="2274" spans="1:29" s="3" customFormat="1" ht="12.75" customHeight="1">
      <c r="A2274" s="3331"/>
      <c r="B2274" s="3332"/>
      <c r="C2274" s="1243" t="s">
        <v>158</v>
      </c>
      <c r="D2274" s="1243"/>
      <c r="E2274" s="1271">
        <f t="shared" ref="E2274:AC2274" si="641">E2255-E2272</f>
        <v>-1.6799999999999871E-3</v>
      </c>
      <c r="F2274" s="1271">
        <f t="shared" si="641"/>
        <v>-1.920000000000005E-3</v>
      </c>
      <c r="G2274" s="1271">
        <f t="shared" si="641"/>
        <v>-2.0399999999999863E-3</v>
      </c>
      <c r="H2274" s="1272">
        <f t="shared" si="641"/>
        <v>-1.799999999999996E-3</v>
      </c>
      <c r="I2274" s="1271">
        <f t="shared" si="641"/>
        <v>-1.920000000000005E-3</v>
      </c>
      <c r="J2274" s="1271">
        <f t="shared" si="641"/>
        <v>-2.040000000000014E-3</v>
      </c>
      <c r="K2274" s="1271">
        <f t="shared" si="641"/>
        <v>-2.1599999999999953E-3</v>
      </c>
      <c r="L2274" s="1271">
        <f t="shared" si="641"/>
        <v>-2.5199999999999945E-3</v>
      </c>
      <c r="M2274" s="1271">
        <f t="shared" si="641"/>
        <v>-3.1200000000000117E-3</v>
      </c>
      <c r="N2274" s="1272">
        <f t="shared" si="641"/>
        <v>-3.8400000000000101E-3</v>
      </c>
      <c r="O2274" s="1271">
        <f t="shared" si="641"/>
        <v>-3.0000000000000304E-3</v>
      </c>
      <c r="P2274" s="1271">
        <f t="shared" si="641"/>
        <v>-3.6000000000000199E-3</v>
      </c>
      <c r="Q2274" s="1271">
        <f t="shared" si="641"/>
        <v>-3.2400000000000206E-3</v>
      </c>
      <c r="R2274" s="1271">
        <f t="shared" si="641"/>
        <v>-3.5999999999999921E-3</v>
      </c>
      <c r="S2274" s="1271">
        <f t="shared" si="641"/>
        <v>-3.9600000000000191E-3</v>
      </c>
      <c r="T2274" s="1271">
        <f t="shared" si="641"/>
        <v>-3.2400000000000206E-3</v>
      </c>
      <c r="U2274" s="1271">
        <f t="shared" si="641"/>
        <v>-3.7200000000000011E-3</v>
      </c>
      <c r="V2274" s="1272">
        <f t="shared" si="641"/>
        <v>-3.7200000000000288E-3</v>
      </c>
      <c r="W2274" s="1271">
        <f t="shared" si="641"/>
        <v>-3.4800000000000109E-3</v>
      </c>
      <c r="X2274" s="1271">
        <f t="shared" si="641"/>
        <v>-3.3599999999999741E-3</v>
      </c>
      <c r="Y2274" s="1271">
        <f t="shared" si="641"/>
        <v>-3.1200000000000117E-3</v>
      </c>
      <c r="Z2274" s="1271">
        <f t="shared" si="641"/>
        <v>-3.0000000000000027E-3</v>
      </c>
      <c r="AA2274" s="1271">
        <f t="shared" si="641"/>
        <v>-2.0399999999999863E-3</v>
      </c>
      <c r="AB2274" s="1271">
        <f t="shared" si="641"/>
        <v>-2.160000000000023E-3</v>
      </c>
      <c r="AC2274" s="1212">
        <f t="shared" si="641"/>
        <v>-6.8280000000000562E-2</v>
      </c>
    </row>
    <row r="2275" spans="1:29" s="1161" customFormat="1" ht="12.75" customHeight="1">
      <c r="A2275" s="3312" t="s">
        <v>328</v>
      </c>
      <c r="B2275" s="3313"/>
      <c r="C2275" s="1275" t="s">
        <v>156</v>
      </c>
      <c r="D2275" s="1351"/>
      <c r="E2275" s="1595">
        <f t="shared" ref="E2275:AB2275" si="642">E2240-E2230-E2245</f>
        <v>7.3979999046325684</v>
      </c>
      <c r="F2275" s="1595">
        <f t="shared" si="642"/>
        <v>7.2931998283386239</v>
      </c>
      <c r="G2275" s="1595">
        <f t="shared" si="642"/>
        <v>6.9152001335144035</v>
      </c>
      <c r="H2275" s="1595">
        <f t="shared" si="642"/>
        <v>7.0472001335144032</v>
      </c>
      <c r="I2275" s="1595">
        <f t="shared" si="642"/>
        <v>7.3539999046325679</v>
      </c>
      <c r="J2275" s="1595">
        <f t="shared" si="642"/>
        <v>7.7895999809265142</v>
      </c>
      <c r="K2275" s="1595">
        <f t="shared" si="642"/>
        <v>8.804800038146972</v>
      </c>
      <c r="L2275" s="1595">
        <f t="shared" si="642"/>
        <v>10.062800228881837</v>
      </c>
      <c r="M2275" s="1595">
        <f t="shared" si="642"/>
        <v>9.4600000572204621</v>
      </c>
      <c r="N2275" s="1595">
        <f t="shared" si="642"/>
        <v>9.2239997711181623</v>
      </c>
      <c r="O2275" s="1595">
        <f t="shared" si="642"/>
        <v>8.846400038146971</v>
      </c>
      <c r="P2275" s="1595">
        <f t="shared" si="642"/>
        <v>9.360000190734862</v>
      </c>
      <c r="Q2275" s="1595">
        <f t="shared" si="642"/>
        <v>8.3483998092651373</v>
      </c>
      <c r="R2275" s="1595">
        <f t="shared" si="642"/>
        <v>8.6767997711181657</v>
      </c>
      <c r="S2275" s="1595">
        <f t="shared" si="642"/>
        <v>9.109600171661377</v>
      </c>
      <c r="T2275" s="1595">
        <f t="shared" si="642"/>
        <v>9.8819998855590825</v>
      </c>
      <c r="U2275" s="1595">
        <f t="shared" si="642"/>
        <v>10.49600005722046</v>
      </c>
      <c r="V2275" s="1595">
        <f t="shared" si="642"/>
        <v>9.7711998664855955</v>
      </c>
      <c r="W2275" s="1595">
        <f t="shared" si="642"/>
        <v>9.661199866485596</v>
      </c>
      <c r="X2275" s="1595">
        <f t="shared" si="642"/>
        <v>9.2791999237060541</v>
      </c>
      <c r="Y2275" s="1595">
        <f t="shared" si="642"/>
        <v>9.0256000381469725</v>
      </c>
      <c r="Z2275" s="1595">
        <f t="shared" si="642"/>
        <v>8.3783997901916507</v>
      </c>
      <c r="AA2275" s="1595">
        <f t="shared" si="642"/>
        <v>8.0771998283386246</v>
      </c>
      <c r="AB2275" s="1595">
        <f t="shared" si="642"/>
        <v>7.5511999809265138</v>
      </c>
      <c r="AC2275" s="1352"/>
    </row>
    <row r="2276" spans="1:29" s="1161" customFormat="1" ht="12.75" customHeight="1">
      <c r="A2276" s="3314"/>
      <c r="B2276" s="3315"/>
      <c r="C2276" s="1280" t="s">
        <v>158</v>
      </c>
      <c r="D2276" s="1353"/>
      <c r="E2276" s="1644"/>
      <c r="F2276" s="1354"/>
      <c r="G2276" s="1354"/>
      <c r="H2276" s="1354"/>
      <c r="I2276" s="1354"/>
      <c r="J2276" s="1354"/>
      <c r="K2276" s="1354"/>
      <c r="L2276" s="1354"/>
      <c r="M2276" s="1354"/>
      <c r="N2276" s="1354"/>
      <c r="O2276" s="1354"/>
      <c r="P2276" s="1354"/>
      <c r="Q2276" s="1354"/>
      <c r="R2276" s="1354"/>
      <c r="S2276" s="1354"/>
      <c r="T2276" s="1354"/>
      <c r="U2276" s="1354"/>
      <c r="V2276" s="1354"/>
      <c r="W2276" s="1354"/>
      <c r="X2276" s="1354"/>
      <c r="Y2276" s="1354"/>
      <c r="Z2276" s="1354"/>
      <c r="AA2276" s="1354"/>
      <c r="AB2276" s="1354"/>
      <c r="AC2276" s="1355"/>
    </row>
    <row r="2277" spans="1:29" s="3" customFormat="1" ht="12.75" customHeight="1">
      <c r="A2277" s="1559"/>
    </row>
    <row r="2278" spans="1:29" s="3" customFormat="1" ht="31.5" customHeight="1">
      <c r="A2278" s="1169" t="s">
        <v>147</v>
      </c>
      <c r="B2278" s="1170" t="s">
        <v>148</v>
      </c>
      <c r="C2278" s="1172" t="s">
        <v>149</v>
      </c>
      <c r="D2278" s="1172" t="s">
        <v>150</v>
      </c>
      <c r="E2278" s="3299" t="s">
        <v>151</v>
      </c>
      <c r="F2278" s="3299"/>
      <c r="G2278" s="3299"/>
      <c r="H2278" s="3299"/>
      <c r="I2278" s="3299"/>
      <c r="J2278" s="3299"/>
      <c r="K2278" s="3299"/>
      <c r="L2278" s="3299"/>
      <c r="M2278" s="3299"/>
      <c r="N2278" s="3299"/>
      <c r="O2278" s="3299"/>
      <c r="P2278" s="3299"/>
      <c r="Q2278" s="3299"/>
      <c r="R2278" s="3299"/>
      <c r="S2278" s="3299"/>
      <c r="T2278" s="3299"/>
      <c r="U2278" s="3299"/>
      <c r="V2278" s="3299"/>
      <c r="W2278" s="3299"/>
      <c r="X2278" s="3299"/>
      <c r="Y2278" s="3299"/>
      <c r="Z2278" s="3299"/>
      <c r="AA2278" s="3299"/>
      <c r="AB2278" s="3299"/>
      <c r="AC2278" s="3288" t="s">
        <v>152</v>
      </c>
    </row>
    <row r="2279" spans="1:29" s="1161" customFormat="1" ht="12.75" customHeight="1">
      <c r="A2279" s="1174" t="s">
        <v>957</v>
      </c>
      <c r="B2279" s="1174"/>
      <c r="C2279" s="1174"/>
      <c r="D2279" s="1174"/>
      <c r="E2279" s="1175">
        <v>1</v>
      </c>
      <c r="F2279" s="1175">
        <v>2</v>
      </c>
      <c r="G2279" s="1175">
        <v>3</v>
      </c>
      <c r="H2279" s="1175">
        <v>4</v>
      </c>
      <c r="I2279" s="1175">
        <v>5</v>
      </c>
      <c r="J2279" s="1175">
        <v>6</v>
      </c>
      <c r="K2279" s="1175">
        <v>7</v>
      </c>
      <c r="L2279" s="1175">
        <v>8</v>
      </c>
      <c r="M2279" s="1175">
        <v>9</v>
      </c>
      <c r="N2279" s="1175">
        <v>10</v>
      </c>
      <c r="O2279" s="1175">
        <v>11</v>
      </c>
      <c r="P2279" s="1175">
        <v>12</v>
      </c>
      <c r="Q2279" s="1175">
        <v>13</v>
      </c>
      <c r="R2279" s="1175">
        <v>14</v>
      </c>
      <c r="S2279" s="1175">
        <v>15</v>
      </c>
      <c r="T2279" s="1175">
        <v>16</v>
      </c>
      <c r="U2279" s="1175">
        <v>17</v>
      </c>
      <c r="V2279" s="1175">
        <v>18</v>
      </c>
      <c r="W2279" s="1175">
        <v>19</v>
      </c>
      <c r="X2279" s="1175">
        <v>20</v>
      </c>
      <c r="Y2279" s="1175">
        <v>21</v>
      </c>
      <c r="Z2279" s="1175">
        <v>22</v>
      </c>
      <c r="AA2279" s="1175">
        <v>23</v>
      </c>
      <c r="AB2279" s="1175">
        <v>24</v>
      </c>
      <c r="AC2279" s="3289"/>
    </row>
    <row r="2280" spans="1:29" s="1161" customFormat="1" ht="12.75" customHeight="1">
      <c r="A2280" s="1177" t="s">
        <v>281</v>
      </c>
      <c r="B2280" s="1178"/>
      <c r="C2280" s="1179"/>
      <c r="D2280" s="1179"/>
      <c r="E2280" s="1178">
        <v>4</v>
      </c>
      <c r="F2280" s="1178">
        <v>4</v>
      </c>
      <c r="G2280" s="1178">
        <v>4</v>
      </c>
      <c r="H2280" s="1178">
        <v>4</v>
      </c>
      <c r="I2280" s="1178">
        <v>4</v>
      </c>
      <c r="J2280" s="1178">
        <v>4</v>
      </c>
      <c r="K2280" s="1178">
        <v>4</v>
      </c>
      <c r="L2280" s="1178">
        <v>4</v>
      </c>
      <c r="M2280" s="1178">
        <v>4</v>
      </c>
      <c r="N2280" s="1178">
        <v>4</v>
      </c>
      <c r="O2280" s="1178">
        <v>4</v>
      </c>
      <c r="P2280" s="1178">
        <v>4</v>
      </c>
      <c r="Q2280" s="1178">
        <v>4</v>
      </c>
      <c r="R2280" s="1178">
        <v>4</v>
      </c>
      <c r="S2280" s="1178">
        <v>4</v>
      </c>
      <c r="T2280" s="1178">
        <v>4</v>
      </c>
      <c r="U2280" s="1178">
        <v>4</v>
      </c>
      <c r="V2280" s="1178">
        <v>4</v>
      </c>
      <c r="W2280" s="1178">
        <v>4</v>
      </c>
      <c r="X2280" s="1178">
        <v>4</v>
      </c>
      <c r="Y2280" s="1178">
        <v>4</v>
      </c>
      <c r="Z2280" s="1178">
        <v>4</v>
      </c>
      <c r="AA2280" s="1178">
        <v>4</v>
      </c>
      <c r="AB2280" s="1178">
        <v>4</v>
      </c>
      <c r="AC2280" s="1291"/>
    </row>
    <row r="2281" spans="1:29" s="1161" customFormat="1" ht="12.75" customHeight="1">
      <c r="A2281" s="1181" t="s">
        <v>282</v>
      </c>
      <c r="B2281" s="1182"/>
      <c r="C2281" s="1183"/>
      <c r="D2281" s="1183"/>
      <c r="E2281" s="1182">
        <v>4</v>
      </c>
      <c r="F2281" s="1182">
        <v>4</v>
      </c>
      <c r="G2281" s="1182">
        <v>4</v>
      </c>
      <c r="H2281" s="1182">
        <v>4</v>
      </c>
      <c r="I2281" s="1182">
        <v>4</v>
      </c>
      <c r="J2281" s="1182">
        <v>4</v>
      </c>
      <c r="K2281" s="1182">
        <v>4</v>
      </c>
      <c r="L2281" s="1182">
        <v>4</v>
      </c>
      <c r="M2281" s="1182">
        <v>4</v>
      </c>
      <c r="N2281" s="1182">
        <v>4</v>
      </c>
      <c r="O2281" s="1182">
        <v>4</v>
      </c>
      <c r="P2281" s="1182">
        <v>4</v>
      </c>
      <c r="Q2281" s="1182">
        <v>4</v>
      </c>
      <c r="R2281" s="1182">
        <v>4</v>
      </c>
      <c r="S2281" s="1182">
        <v>4</v>
      </c>
      <c r="T2281" s="1182">
        <v>4</v>
      </c>
      <c r="U2281" s="1182">
        <v>4</v>
      </c>
      <c r="V2281" s="1182">
        <v>4</v>
      </c>
      <c r="W2281" s="1182">
        <v>4</v>
      </c>
      <c r="X2281" s="1182">
        <v>4</v>
      </c>
      <c r="Y2281" s="1182">
        <v>4</v>
      </c>
      <c r="Z2281" s="1182">
        <v>4</v>
      </c>
      <c r="AA2281" s="1182">
        <v>4</v>
      </c>
      <c r="AB2281" s="1182">
        <v>4</v>
      </c>
      <c r="AC2281" s="1292"/>
    </row>
    <row r="2282" spans="1:29" s="3" customFormat="1" ht="12.75" customHeight="1">
      <c r="A2282" s="3290" t="s">
        <v>627</v>
      </c>
      <c r="B2282" s="3283" t="s">
        <v>628</v>
      </c>
      <c r="C2282" s="1186" t="s">
        <v>156</v>
      </c>
      <c r="D2282" s="1186" t="s">
        <v>288</v>
      </c>
      <c r="E2282" s="1173"/>
      <c r="F2282" s="1173"/>
      <c r="G2282" s="1173"/>
      <c r="H2282" s="1313"/>
      <c r="I2282" s="1173"/>
      <c r="J2282" s="1173"/>
      <c r="K2282" s="1173"/>
      <c r="L2282" s="1173"/>
      <c r="M2282" s="1173"/>
      <c r="N2282" s="1313"/>
      <c r="O2282" s="1173"/>
      <c r="P2282" s="1173"/>
      <c r="Q2282" s="1173"/>
      <c r="R2282" s="1173"/>
      <c r="S2282" s="1173"/>
      <c r="T2282" s="1173"/>
      <c r="U2282" s="1173"/>
      <c r="V2282" s="1313"/>
      <c r="W2282" s="1173"/>
      <c r="X2282" s="1173"/>
      <c r="Y2282" s="1173"/>
      <c r="Z2282" s="1173"/>
      <c r="AA2282" s="1173"/>
      <c r="AB2282" s="1173"/>
      <c r="AC2282" s="1189">
        <f>SUM(E2282:AB2282)</f>
        <v>0</v>
      </c>
    </row>
    <row r="2283" spans="1:29" s="3" customFormat="1" ht="12.75" customHeight="1">
      <c r="A2283" s="3291"/>
      <c r="B2283" s="3284"/>
      <c r="C2283" s="1191" t="s">
        <v>158</v>
      </c>
      <c r="D2283" s="1191" t="s">
        <v>288</v>
      </c>
      <c r="E2283" s="1294"/>
      <c r="F2283" s="1294"/>
      <c r="G2283" s="1294"/>
      <c r="H2283" s="1330"/>
      <c r="I2283" s="1294"/>
      <c r="J2283" s="1294"/>
      <c r="K2283" s="1294"/>
      <c r="L2283" s="1294"/>
      <c r="M2283" s="1294"/>
      <c r="N2283" s="1330"/>
      <c r="O2283" s="1294"/>
      <c r="P2283" s="1294"/>
      <c r="Q2283" s="1294"/>
      <c r="R2283" s="1294"/>
      <c r="S2283" s="1294"/>
      <c r="T2283" s="1294"/>
      <c r="U2283" s="1294"/>
      <c r="V2283" s="1330"/>
      <c r="W2283" s="1294"/>
      <c r="X2283" s="1294"/>
      <c r="Y2283" s="1294"/>
      <c r="Z2283" s="1294"/>
      <c r="AA2283" s="1294"/>
      <c r="AB2283" s="1294"/>
      <c r="AC2283" s="1194">
        <f>SUM(E2283:AB2283)</f>
        <v>0</v>
      </c>
    </row>
    <row r="2284" spans="1:29" s="3" customFormat="1" ht="12.75" customHeight="1">
      <c r="A2284" s="3291"/>
      <c r="B2284" s="3284"/>
      <c r="C2284" s="1191" t="s">
        <v>159</v>
      </c>
      <c r="D2284" s="1191" t="s">
        <v>288</v>
      </c>
      <c r="E2284" s="1294"/>
      <c r="F2284" s="1294"/>
      <c r="G2284" s="1294"/>
      <c r="H2284" s="1330"/>
      <c r="I2284" s="1294"/>
      <c r="J2284" s="1294"/>
      <c r="K2284" s="1294"/>
      <c r="L2284" s="1294"/>
      <c r="M2284" s="1294"/>
      <c r="N2284" s="1330"/>
      <c r="O2284" s="1294"/>
      <c r="P2284" s="1294"/>
      <c r="Q2284" s="1294"/>
      <c r="R2284" s="1294"/>
      <c r="S2284" s="1294"/>
      <c r="T2284" s="1294"/>
      <c r="U2284" s="1294"/>
      <c r="V2284" s="1330"/>
      <c r="W2284" s="1294"/>
      <c r="X2284" s="1294"/>
      <c r="Y2284" s="1294"/>
      <c r="Z2284" s="1294"/>
      <c r="AA2284" s="1294"/>
      <c r="AB2284" s="1294"/>
      <c r="AC2284" s="1194"/>
    </row>
    <row r="2285" spans="1:29" s="3" customFormat="1" ht="12.75" customHeight="1">
      <c r="A2285" s="3291"/>
      <c r="B2285" s="3284"/>
      <c r="C2285" s="1202" t="s">
        <v>161</v>
      </c>
      <c r="D2285" s="1202"/>
      <c r="E2285" s="1308" t="e">
        <f t="shared" ref="E2285:AC2285" si="643">E2283/E2282</f>
        <v>#DIV/0!</v>
      </c>
      <c r="F2285" s="1308" t="e">
        <f t="shared" si="643"/>
        <v>#DIV/0!</v>
      </c>
      <c r="G2285" s="1308" t="e">
        <f t="shared" si="643"/>
        <v>#DIV/0!</v>
      </c>
      <c r="H2285" s="1362" t="e">
        <f t="shared" si="643"/>
        <v>#DIV/0!</v>
      </c>
      <c r="I2285" s="1308" t="e">
        <f t="shared" si="643"/>
        <v>#DIV/0!</v>
      </c>
      <c r="J2285" s="1308" t="e">
        <f t="shared" si="643"/>
        <v>#DIV/0!</v>
      </c>
      <c r="K2285" s="1308" t="e">
        <f t="shared" si="643"/>
        <v>#DIV/0!</v>
      </c>
      <c r="L2285" s="1308" t="e">
        <f t="shared" si="643"/>
        <v>#DIV/0!</v>
      </c>
      <c r="M2285" s="1308" t="e">
        <f t="shared" si="643"/>
        <v>#DIV/0!</v>
      </c>
      <c r="N2285" s="1362" t="e">
        <f t="shared" si="643"/>
        <v>#DIV/0!</v>
      </c>
      <c r="O2285" s="1308" t="e">
        <f t="shared" si="643"/>
        <v>#DIV/0!</v>
      </c>
      <c r="P2285" s="1308" t="e">
        <f t="shared" si="643"/>
        <v>#DIV/0!</v>
      </c>
      <c r="Q2285" s="1308" t="e">
        <f t="shared" si="643"/>
        <v>#DIV/0!</v>
      </c>
      <c r="R2285" s="1308" t="e">
        <f t="shared" si="643"/>
        <v>#DIV/0!</v>
      </c>
      <c r="S2285" s="1308" t="e">
        <f t="shared" si="643"/>
        <v>#DIV/0!</v>
      </c>
      <c r="T2285" s="1308" t="e">
        <f t="shared" si="643"/>
        <v>#DIV/0!</v>
      </c>
      <c r="U2285" s="1308" t="e">
        <f t="shared" si="643"/>
        <v>#DIV/0!</v>
      </c>
      <c r="V2285" s="1362" t="e">
        <f t="shared" si="643"/>
        <v>#DIV/0!</v>
      </c>
      <c r="W2285" s="1308" t="e">
        <f t="shared" si="643"/>
        <v>#DIV/0!</v>
      </c>
      <c r="X2285" s="1308" t="e">
        <f t="shared" si="643"/>
        <v>#DIV/0!</v>
      </c>
      <c r="Y2285" s="1308" t="e">
        <f t="shared" si="643"/>
        <v>#DIV/0!</v>
      </c>
      <c r="Z2285" s="1308" t="e">
        <f t="shared" si="643"/>
        <v>#DIV/0!</v>
      </c>
      <c r="AA2285" s="1308" t="e">
        <f t="shared" si="643"/>
        <v>#DIV/0!</v>
      </c>
      <c r="AB2285" s="1308" t="e">
        <f t="shared" si="643"/>
        <v>#DIV/0!</v>
      </c>
      <c r="AC2285" s="1205" t="e">
        <f t="shared" si="643"/>
        <v>#DIV/0!</v>
      </c>
    </row>
    <row r="2286" spans="1:29" s="3" customFormat="1" ht="12.75" customHeight="1">
      <c r="A2286" s="3292"/>
      <c r="B2286" s="3298"/>
      <c r="C2286" s="1464" t="s">
        <v>164</v>
      </c>
      <c r="D2286" s="1404" t="s">
        <v>288</v>
      </c>
      <c r="E2286" s="1406"/>
      <c r="F2286" s="1406"/>
      <c r="G2286" s="1406"/>
      <c r="H2286" s="1406"/>
      <c r="I2286" s="1406"/>
      <c r="J2286" s="1406"/>
      <c r="K2286" s="1406"/>
      <c r="L2286" s="1406"/>
      <c r="M2286" s="1406"/>
      <c r="N2286" s="1406"/>
      <c r="O2286" s="1406"/>
      <c r="P2286" s="1406"/>
      <c r="Q2286" s="1406"/>
      <c r="R2286" s="1406"/>
      <c r="S2286" s="1406"/>
      <c r="T2286" s="1406"/>
      <c r="U2286" s="1406"/>
      <c r="V2286" s="1406"/>
      <c r="W2286" s="1406"/>
      <c r="X2286" s="1406"/>
      <c r="Y2286" s="1406"/>
      <c r="Z2286" s="1406"/>
      <c r="AA2286" s="1406"/>
      <c r="AB2286" s="1406"/>
      <c r="AC2286" s="1407"/>
    </row>
    <row r="2287" spans="1:29" s="3" customFormat="1" ht="12.75" customHeight="1">
      <c r="A2287" s="3290" t="s">
        <v>629</v>
      </c>
      <c r="B2287" s="3337" t="s">
        <v>630</v>
      </c>
      <c r="C2287" s="1239" t="s">
        <v>156</v>
      </c>
      <c r="D2287" s="1239" t="s">
        <v>288</v>
      </c>
      <c r="E2287" s="1336"/>
      <c r="F2287" s="1336"/>
      <c r="G2287" s="1336"/>
      <c r="H2287" s="1360"/>
      <c r="I2287" s="1336"/>
      <c r="J2287" s="1336"/>
      <c r="K2287" s="1336"/>
      <c r="L2287" s="1336"/>
      <c r="M2287" s="1336"/>
      <c r="N2287" s="1360"/>
      <c r="O2287" s="1336"/>
      <c r="P2287" s="1336"/>
      <c r="Q2287" s="1336"/>
      <c r="R2287" s="1336"/>
      <c r="S2287" s="1336"/>
      <c r="T2287" s="1336"/>
      <c r="U2287" s="1336"/>
      <c r="V2287" s="1360"/>
      <c r="W2287" s="1336"/>
      <c r="X2287" s="1336"/>
      <c r="Y2287" s="1336"/>
      <c r="Z2287" s="1336"/>
      <c r="AA2287" s="1336"/>
      <c r="AB2287" s="1336"/>
      <c r="AC2287" s="1242">
        <f>SUM(E2287:AB2287)</f>
        <v>0</v>
      </c>
    </row>
    <row r="2288" spans="1:29" s="3" customFormat="1" ht="12.75" customHeight="1">
      <c r="A2288" s="3291"/>
      <c r="B2288" s="3338"/>
      <c r="C2288" s="1248" t="s">
        <v>158</v>
      </c>
      <c r="D2288" s="1248" t="s">
        <v>288</v>
      </c>
      <c r="E2288" s="1294"/>
      <c r="F2288" s="1294"/>
      <c r="G2288" s="1294"/>
      <c r="H2288" s="1330"/>
      <c r="I2288" s="1294"/>
      <c r="J2288" s="1294"/>
      <c r="K2288" s="1294"/>
      <c r="L2288" s="1294"/>
      <c r="M2288" s="1294"/>
      <c r="N2288" s="1330"/>
      <c r="O2288" s="1294"/>
      <c r="P2288" s="1294"/>
      <c r="Q2288" s="1294"/>
      <c r="R2288" s="1294"/>
      <c r="S2288" s="1294"/>
      <c r="T2288" s="1294"/>
      <c r="U2288" s="1294"/>
      <c r="V2288" s="1330"/>
      <c r="W2288" s="1294"/>
      <c r="X2288" s="1294"/>
      <c r="Y2288" s="1294"/>
      <c r="Z2288" s="1294"/>
      <c r="AA2288" s="1294"/>
      <c r="AB2288" s="1294"/>
      <c r="AC2288" s="1319">
        <f>SUM(E2288:AB2288)</f>
        <v>0</v>
      </c>
    </row>
    <row r="2289" spans="1:30" s="3" customFormat="1" ht="12.75" customHeight="1">
      <c r="A2289" s="3291"/>
      <c r="B2289" s="3338"/>
      <c r="C2289" s="1191" t="s">
        <v>159</v>
      </c>
      <c r="D2289" s="1191" t="s">
        <v>288</v>
      </c>
      <c r="E2289" s="1294"/>
      <c r="F2289" s="1294"/>
      <c r="G2289" s="1294"/>
      <c r="H2289" s="1330"/>
      <c r="I2289" s="1294"/>
      <c r="J2289" s="1294"/>
      <c r="K2289" s="1294"/>
      <c r="L2289" s="1294"/>
      <c r="M2289" s="1294"/>
      <c r="N2289" s="1330"/>
      <c r="O2289" s="1294"/>
      <c r="P2289" s="1294"/>
      <c r="Q2289" s="1294"/>
      <c r="R2289" s="1294"/>
      <c r="S2289" s="1294"/>
      <c r="T2289" s="1294"/>
      <c r="U2289" s="1294"/>
      <c r="V2289" s="1330"/>
      <c r="W2289" s="1294"/>
      <c r="X2289" s="1294"/>
      <c r="Y2289" s="1294"/>
      <c r="Z2289" s="1294"/>
      <c r="AA2289" s="1294"/>
      <c r="AB2289" s="1294"/>
      <c r="AC2289" s="1319"/>
    </row>
    <row r="2290" spans="1:30" s="3" customFormat="1" ht="12.75" customHeight="1">
      <c r="A2290" s="3291"/>
      <c r="B2290" s="3338"/>
      <c r="C2290" s="1363" t="s">
        <v>161</v>
      </c>
      <c r="D2290" s="1363"/>
      <c r="E2290" s="1308" t="e">
        <f t="shared" ref="E2290:AC2290" si="644">E2288/E2287</f>
        <v>#DIV/0!</v>
      </c>
      <c r="F2290" s="1308" t="e">
        <f t="shared" si="644"/>
        <v>#DIV/0!</v>
      </c>
      <c r="G2290" s="1308" t="e">
        <f t="shared" si="644"/>
        <v>#DIV/0!</v>
      </c>
      <c r="H2290" s="1362" t="e">
        <f t="shared" si="644"/>
        <v>#DIV/0!</v>
      </c>
      <c r="I2290" s="1308" t="e">
        <f t="shared" si="644"/>
        <v>#DIV/0!</v>
      </c>
      <c r="J2290" s="1308" t="e">
        <f t="shared" si="644"/>
        <v>#DIV/0!</v>
      </c>
      <c r="K2290" s="1308" t="e">
        <f t="shared" si="644"/>
        <v>#DIV/0!</v>
      </c>
      <c r="L2290" s="1308" t="e">
        <f t="shared" si="644"/>
        <v>#DIV/0!</v>
      </c>
      <c r="M2290" s="1308" t="e">
        <f t="shared" si="644"/>
        <v>#DIV/0!</v>
      </c>
      <c r="N2290" s="1362" t="e">
        <f t="shared" si="644"/>
        <v>#DIV/0!</v>
      </c>
      <c r="O2290" s="1308" t="e">
        <f t="shared" si="644"/>
        <v>#DIV/0!</v>
      </c>
      <c r="P2290" s="1308" t="e">
        <f t="shared" si="644"/>
        <v>#DIV/0!</v>
      </c>
      <c r="Q2290" s="1308" t="e">
        <f t="shared" si="644"/>
        <v>#DIV/0!</v>
      </c>
      <c r="R2290" s="1308" t="e">
        <f t="shared" si="644"/>
        <v>#DIV/0!</v>
      </c>
      <c r="S2290" s="1308" t="e">
        <f t="shared" si="644"/>
        <v>#DIV/0!</v>
      </c>
      <c r="T2290" s="1308" t="e">
        <f t="shared" si="644"/>
        <v>#DIV/0!</v>
      </c>
      <c r="U2290" s="1308" t="e">
        <f t="shared" si="644"/>
        <v>#DIV/0!</v>
      </c>
      <c r="V2290" s="1362" t="e">
        <f t="shared" si="644"/>
        <v>#DIV/0!</v>
      </c>
      <c r="W2290" s="1308" t="e">
        <f t="shared" si="644"/>
        <v>#DIV/0!</v>
      </c>
      <c r="X2290" s="1308" t="e">
        <f t="shared" si="644"/>
        <v>#DIV/0!</v>
      </c>
      <c r="Y2290" s="1308" t="e">
        <f t="shared" si="644"/>
        <v>#DIV/0!</v>
      </c>
      <c r="Z2290" s="1308" t="e">
        <f t="shared" si="644"/>
        <v>#DIV/0!</v>
      </c>
      <c r="AA2290" s="1308" t="e">
        <f t="shared" si="644"/>
        <v>#DIV/0!</v>
      </c>
      <c r="AB2290" s="1308" t="e">
        <f t="shared" si="644"/>
        <v>#DIV/0!</v>
      </c>
      <c r="AC2290" s="1205" t="e">
        <f t="shared" si="644"/>
        <v>#DIV/0!</v>
      </c>
    </row>
    <row r="2291" spans="1:30" s="3" customFormat="1" ht="12.75" customHeight="1">
      <c r="A2291" s="3292"/>
      <c r="B2291" s="3339"/>
      <c r="C2291" s="1464" t="s">
        <v>164</v>
      </c>
      <c r="D2291" s="1404" t="s">
        <v>288</v>
      </c>
      <c r="E2291" s="1406"/>
      <c r="F2291" s="1406"/>
      <c r="G2291" s="1406"/>
      <c r="H2291" s="1406"/>
      <c r="I2291" s="1406"/>
      <c r="J2291" s="1406"/>
      <c r="K2291" s="1406"/>
      <c r="L2291" s="1406"/>
      <c r="M2291" s="1406"/>
      <c r="N2291" s="1406"/>
      <c r="O2291" s="1406"/>
      <c r="P2291" s="1406"/>
      <c r="Q2291" s="1406"/>
      <c r="R2291" s="1406"/>
      <c r="S2291" s="1406"/>
      <c r="T2291" s="1406"/>
      <c r="U2291" s="1406"/>
      <c r="V2291" s="1406"/>
      <c r="W2291" s="1406"/>
      <c r="X2291" s="1406"/>
      <c r="Y2291" s="1406"/>
      <c r="Z2291" s="1406"/>
      <c r="AA2291" s="1406"/>
      <c r="AB2291" s="1406"/>
      <c r="AC2291" s="1407"/>
    </row>
    <row r="2292" spans="1:30" s="3" customFormat="1" ht="12.75" customHeight="1">
      <c r="A2292" s="3290" t="s">
        <v>958</v>
      </c>
      <c r="B2292" s="3283" t="s">
        <v>877</v>
      </c>
      <c r="C2292" s="1245" t="s">
        <v>156</v>
      </c>
      <c r="D2292" s="1245" t="s">
        <v>157</v>
      </c>
      <c r="E2292" s="1544">
        <v>3.4380000000019209</v>
      </c>
      <c r="F2292" s="1544">
        <v>3.4415999999982887</v>
      </c>
      <c r="G2292" s="1544">
        <v>3.4451999999946565</v>
      </c>
      <c r="H2292" s="1545">
        <v>3.4452000000055705</v>
      </c>
      <c r="I2292" s="1544">
        <v>3.4463999999970838</v>
      </c>
      <c r="J2292" s="1544">
        <v>3.4463999999970838</v>
      </c>
      <c r="K2292" s="1544">
        <v>3.4704000000019732</v>
      </c>
      <c r="L2292" s="1544">
        <v>3.4847999999983585</v>
      </c>
      <c r="M2292" s="1544">
        <v>3.5148000000044703</v>
      </c>
      <c r="N2292" s="1545">
        <v>3.5292000000008557</v>
      </c>
      <c r="O2292" s="1544">
        <v>3.5519999999924039</v>
      </c>
      <c r="P2292" s="1544">
        <v>3.5555999999996857</v>
      </c>
      <c r="Q2292" s="1544">
        <v>3.5460000000020955</v>
      </c>
      <c r="R2292" s="1544">
        <v>3.5472000000045227</v>
      </c>
      <c r="S2292" s="1544">
        <v>3.5460000000020955</v>
      </c>
      <c r="T2292" s="1544">
        <v>3.5555999999996857</v>
      </c>
      <c r="U2292" s="1544">
        <v>3.5483999999960361</v>
      </c>
      <c r="V2292" s="1545">
        <v>3.5267999999960011</v>
      </c>
      <c r="W2292" s="1544">
        <v>3.4968000000008033</v>
      </c>
      <c r="X2292" s="1544">
        <v>3.4764000000031956</v>
      </c>
      <c r="Y2292" s="1544">
        <v>3.4571999999971013</v>
      </c>
      <c r="Z2292" s="1544">
        <v>3.4620000000068103</v>
      </c>
      <c r="AA2292" s="1544">
        <v>3.4703999999910593</v>
      </c>
      <c r="AB2292" s="1544">
        <v>3.4728000000068278</v>
      </c>
      <c r="AC2292" s="1242">
        <f>SUM(E2292:AB2292)</f>
        <v>83.875199999998586</v>
      </c>
    </row>
    <row r="2293" spans="1:30" s="3" customFormat="1" ht="12.75" customHeight="1">
      <c r="A2293" s="3291"/>
      <c r="B2293" s="3284"/>
      <c r="C2293" s="1248" t="s">
        <v>158</v>
      </c>
      <c r="D2293" s="1248" t="s">
        <v>157</v>
      </c>
      <c r="E2293" s="3031">
        <v>0.38279999999940628</v>
      </c>
      <c r="F2293" s="3031">
        <v>0.38279999999940628</v>
      </c>
      <c r="G2293" s="3031">
        <v>0.38040000000000873</v>
      </c>
      <c r="H2293" s="1550">
        <v>0.3840000000004693</v>
      </c>
      <c r="I2293" s="3031">
        <v>0.39000000000032742</v>
      </c>
      <c r="J2293" s="3031">
        <v>0.38399999999910506</v>
      </c>
      <c r="K2293" s="3031">
        <v>0.39240000000108921</v>
      </c>
      <c r="L2293" s="3031">
        <v>0.3887999999992644</v>
      </c>
      <c r="M2293" s="3031">
        <v>0.38159999999970751</v>
      </c>
      <c r="N2293" s="1550">
        <v>0.40080000000034488</v>
      </c>
      <c r="O2293" s="3031">
        <v>0.406800000000203</v>
      </c>
      <c r="P2293" s="3031">
        <v>0.39839999999958309</v>
      </c>
      <c r="Q2293" s="3031">
        <v>0.39240000000108921</v>
      </c>
      <c r="R2293" s="3031">
        <v>0.40919999999960055</v>
      </c>
      <c r="S2293" s="3031">
        <v>0.406800000000203</v>
      </c>
      <c r="T2293" s="3031">
        <v>0.40679999999883876</v>
      </c>
      <c r="U2293" s="3031">
        <v>0.39000000000032742</v>
      </c>
      <c r="V2293" s="1550">
        <v>0.38639999999986685</v>
      </c>
      <c r="W2293" s="3031">
        <v>0.39120000000002619</v>
      </c>
      <c r="X2293" s="3031">
        <v>0.39240000000108921</v>
      </c>
      <c r="Y2293" s="3031">
        <v>0.38759999999956563</v>
      </c>
      <c r="Z2293" s="3031">
        <v>0.3887999999992644</v>
      </c>
      <c r="AA2293" s="3031">
        <v>0.39480000000048676</v>
      </c>
      <c r="AB2293" s="3031">
        <v>0.39480000000048676</v>
      </c>
      <c r="AC2293" s="1194">
        <f>SUM(E2293:AB2293)</f>
        <v>9.4139999999997599</v>
      </c>
    </row>
    <row r="2294" spans="1:30" s="3" customFormat="1" ht="12.75" customHeight="1">
      <c r="A2294" s="3291"/>
      <c r="B2294" s="3284"/>
      <c r="C2294" s="1191" t="s">
        <v>159</v>
      </c>
      <c r="D2294" s="1191" t="s">
        <v>209</v>
      </c>
      <c r="E2294" s="1320">
        <f t="shared" ref="E2294:AB2294" si="645">SQRT(E2292*E2292+E2293*E2293)*1000/(1.732*E2304)</f>
        <v>193.90824678629556</v>
      </c>
      <c r="F2294" s="1320">
        <f t="shared" si="645"/>
        <v>194.10880693811566</v>
      </c>
      <c r="G2294" s="1320">
        <f t="shared" si="645"/>
        <v>194.29455906939958</v>
      </c>
      <c r="H2294" s="1323">
        <f t="shared" si="645"/>
        <v>194.31680945106416</v>
      </c>
      <c r="I2294" s="1320">
        <f t="shared" si="645"/>
        <v>194.42119271355381</v>
      </c>
      <c r="J2294" s="1320">
        <f t="shared" si="645"/>
        <v>194.38366169873009</v>
      </c>
      <c r="K2294" s="1320">
        <f t="shared" si="645"/>
        <v>195.77311054028235</v>
      </c>
      <c r="L2294" s="1320">
        <f t="shared" si="645"/>
        <v>196.55273529224502</v>
      </c>
      <c r="M2294" s="1320">
        <f t="shared" si="645"/>
        <v>198.18013686807822</v>
      </c>
      <c r="N2294" s="1323">
        <f t="shared" si="645"/>
        <v>199.1012061114549</v>
      </c>
      <c r="O2294" s="1320">
        <f t="shared" si="645"/>
        <v>200.409140786542</v>
      </c>
      <c r="P2294" s="1320">
        <f t="shared" si="645"/>
        <v>200.55665266155373</v>
      </c>
      <c r="Q2294" s="1320">
        <f t="shared" si="645"/>
        <v>199.98460774856648</v>
      </c>
      <c r="R2294" s="1320">
        <f t="shared" si="645"/>
        <v>200.15719878761277</v>
      </c>
      <c r="S2294" s="1320">
        <f t="shared" si="645"/>
        <v>200.07499830077396</v>
      </c>
      <c r="T2294" s="1320">
        <f t="shared" si="645"/>
        <v>200.60962978869071</v>
      </c>
      <c r="U2294" s="1320">
        <f t="shared" si="645"/>
        <v>200.10358180647032</v>
      </c>
      <c r="V2294" s="1323">
        <f t="shared" si="645"/>
        <v>198.87800496218404</v>
      </c>
      <c r="W2294" s="1320">
        <f t="shared" si="645"/>
        <v>197.23617427429656</v>
      </c>
      <c r="X2294" s="1320">
        <f t="shared" si="645"/>
        <v>196.10731500722474</v>
      </c>
      <c r="Y2294" s="1320">
        <f t="shared" si="645"/>
        <v>195.00772512902415</v>
      </c>
      <c r="Z2294" s="1320">
        <f t="shared" si="645"/>
        <v>195.28261221622685</v>
      </c>
      <c r="AA2294" s="1320">
        <f t="shared" si="645"/>
        <v>195.78827148388291</v>
      </c>
      <c r="AB2294" s="1320">
        <f t="shared" si="645"/>
        <v>195.92194205375554</v>
      </c>
      <c r="AC2294" s="1194"/>
    </row>
    <row r="2295" spans="1:30" s="3" customFormat="1" ht="12.75" customHeight="1">
      <c r="A2295" s="3293"/>
      <c r="B2295" s="3285"/>
      <c r="C2295" s="1363" t="s">
        <v>161</v>
      </c>
      <c r="D2295" s="1363"/>
      <c r="E2295" s="1645">
        <f t="shared" ref="E2295:AB2295" si="646">E2293/E2292</f>
        <v>0.11134380453728691</v>
      </c>
      <c r="F2295" s="1645">
        <f t="shared" si="646"/>
        <v>0.11122733612261641</v>
      </c>
      <c r="G2295" s="1645">
        <f t="shared" si="646"/>
        <v>0.11041448972500834</v>
      </c>
      <c r="H2295" s="1646">
        <f t="shared" si="646"/>
        <v>0.11145942180420539</v>
      </c>
      <c r="I2295" s="1645">
        <f t="shared" si="646"/>
        <v>0.11316155988877015</v>
      </c>
      <c r="J2295" s="1645">
        <f t="shared" si="646"/>
        <v>0.11142061281320507</v>
      </c>
      <c r="K2295" s="1645">
        <f t="shared" si="646"/>
        <v>0.1130705394193367</v>
      </c>
      <c r="L2295" s="1645">
        <f t="shared" si="646"/>
        <v>0.11157024793372576</v>
      </c>
      <c r="M2295" s="1645">
        <f t="shared" si="646"/>
        <v>0.10856947763719761</v>
      </c>
      <c r="N2295" s="1646">
        <f t="shared" si="646"/>
        <v>0.11356681400891072</v>
      </c>
      <c r="O2295" s="1645">
        <f t="shared" si="646"/>
        <v>0.1145270270273291</v>
      </c>
      <c r="P2295" s="1645">
        <f t="shared" si="646"/>
        <v>0.11204859939240025</v>
      </c>
      <c r="Q2295" s="1645">
        <f t="shared" si="646"/>
        <v>0.11065989847739913</v>
      </c>
      <c r="R2295" s="1645">
        <f t="shared" si="646"/>
        <v>0.11535859269256846</v>
      </c>
      <c r="S2295" s="1645">
        <f t="shared" si="646"/>
        <v>0.11472081218273057</v>
      </c>
      <c r="T2295" s="1645">
        <f t="shared" si="646"/>
        <v>0.11441106986131025</v>
      </c>
      <c r="U2295" s="1645">
        <f t="shared" si="646"/>
        <v>0.10990869124133781</v>
      </c>
      <c r="V2295" s="1646">
        <f t="shared" si="646"/>
        <v>0.10956107519573124</v>
      </c>
      <c r="W2295" s="1645">
        <f t="shared" si="646"/>
        <v>0.11187371310911014</v>
      </c>
      <c r="X2295" s="1645">
        <f t="shared" si="646"/>
        <v>0.11287538833296758</v>
      </c>
      <c r="Y2295" s="1645">
        <f t="shared" si="646"/>
        <v>0.11211384935783021</v>
      </c>
      <c r="Z2295" s="1645">
        <f t="shared" si="646"/>
        <v>0.1123050259961004</v>
      </c>
      <c r="AA2295" s="1645">
        <f t="shared" si="646"/>
        <v>0.11376210235174732</v>
      </c>
      <c r="AB2295" s="1645">
        <f t="shared" si="646"/>
        <v>0.11368348306833408</v>
      </c>
      <c r="AC2295" s="1205"/>
    </row>
    <row r="2296" spans="1:30" s="3" customFormat="1" ht="12.75" customHeight="1">
      <c r="A2296" s="3280" t="s">
        <v>959</v>
      </c>
      <c r="B2296" s="3301" t="s">
        <v>879</v>
      </c>
      <c r="C2296" s="1186" t="s">
        <v>156</v>
      </c>
      <c r="D2296" s="1186" t="s">
        <v>157</v>
      </c>
      <c r="E2296" s="1544">
        <v>2.8307999999960884</v>
      </c>
      <c r="F2296" s="1544">
        <v>2.8176000000021304</v>
      </c>
      <c r="G2296" s="1544">
        <v>2.7887999999984459</v>
      </c>
      <c r="H2296" s="1545">
        <v>2.7960000000020955</v>
      </c>
      <c r="I2296" s="1544">
        <v>2.8128000000033353</v>
      </c>
      <c r="J2296" s="1544">
        <v>2.8391999999912514</v>
      </c>
      <c r="K2296" s="1544">
        <v>2.8308000000070024</v>
      </c>
      <c r="L2296" s="1544">
        <v>2.8872000000010303</v>
      </c>
      <c r="M2296" s="1544">
        <v>2.9399999999986903</v>
      </c>
      <c r="N2296" s="1545">
        <v>2.9796000000023923</v>
      </c>
      <c r="O2296" s="1544">
        <v>2.9375999999938358</v>
      </c>
      <c r="P2296" s="1544">
        <v>2.9148000000022876</v>
      </c>
      <c r="Q2296" s="1544">
        <v>2.9268000000047323</v>
      </c>
      <c r="R2296" s="1544">
        <v>2.947199999991426</v>
      </c>
      <c r="S2296" s="1544">
        <v>2.9700000000048021</v>
      </c>
      <c r="T2296" s="1544">
        <v>2.9567999999999302</v>
      </c>
      <c r="U2296" s="1544">
        <v>2.9555999999975029</v>
      </c>
      <c r="V2296" s="1545">
        <v>2.8836000000046624</v>
      </c>
      <c r="W2296" s="1544">
        <v>2.8559999999924912</v>
      </c>
      <c r="X2296" s="1544">
        <v>2.8368000000082247</v>
      </c>
      <c r="Y2296" s="1544">
        <v>2.8224000000009255</v>
      </c>
      <c r="Z2296" s="1544">
        <v>2.8079999999936263</v>
      </c>
      <c r="AA2296" s="1544">
        <v>2.8128000000033353</v>
      </c>
      <c r="AB2296" s="1544">
        <v>2.8151999999972759</v>
      </c>
      <c r="AC2296" s="1189">
        <f>SUM(E2296:AB2296)</f>
        <v>68.96639999999752</v>
      </c>
    </row>
    <row r="2297" spans="1:30" s="3" customFormat="1" ht="12.75" customHeight="1">
      <c r="A2297" s="3281"/>
      <c r="B2297" s="3296"/>
      <c r="C2297" s="1191" t="s">
        <v>158</v>
      </c>
      <c r="D2297" s="1191" t="s">
        <v>157</v>
      </c>
      <c r="E2297" s="3031">
        <v>0.3047999999998865</v>
      </c>
      <c r="F2297" s="3031">
        <v>0.30120000000079017</v>
      </c>
      <c r="G2297" s="3031">
        <v>0.28079999999908978</v>
      </c>
      <c r="H2297" s="1550">
        <v>0.29280000000017026</v>
      </c>
      <c r="I2297" s="3031">
        <v>0.31200000000080763</v>
      </c>
      <c r="J2297" s="3031">
        <v>0.32159999999976208</v>
      </c>
      <c r="K2297" s="3031">
        <v>0.30840000000034706</v>
      </c>
      <c r="L2297" s="3031">
        <v>0.29639999999926658</v>
      </c>
      <c r="M2297" s="3031">
        <v>0.31559999999990396</v>
      </c>
      <c r="N2297" s="1550">
        <v>0.34799999999995634</v>
      </c>
      <c r="O2297" s="3031">
        <v>0.33839999999963766</v>
      </c>
      <c r="P2297" s="3031">
        <v>0.33240000000114378</v>
      </c>
      <c r="Q2297" s="3031">
        <v>0.32879999999931897</v>
      </c>
      <c r="R2297" s="3031">
        <v>0.36840000000029249</v>
      </c>
      <c r="S2297" s="3031">
        <v>0.35760000000027503</v>
      </c>
      <c r="T2297" s="3031">
        <v>0.34439999999949578</v>
      </c>
      <c r="U2297" s="3031">
        <v>0.32880000000068321</v>
      </c>
      <c r="V2297" s="1550">
        <v>0.30839999999898282</v>
      </c>
      <c r="W2297" s="3031">
        <v>0.31559999999990396</v>
      </c>
      <c r="X2297" s="3031">
        <v>0.30720000000064829</v>
      </c>
      <c r="Y2297" s="3031">
        <v>0.30719999999928405</v>
      </c>
      <c r="Z2297" s="3031">
        <v>0.30600000000094951</v>
      </c>
      <c r="AA2297" s="3031">
        <v>0.31079999999974461</v>
      </c>
      <c r="AB2297" s="3031">
        <v>0.31199999999944339</v>
      </c>
      <c r="AC2297" s="1194">
        <f>SUM(E2297:AB2297)</f>
        <v>7.6475999999997839</v>
      </c>
    </row>
    <row r="2298" spans="1:30" s="3" customFormat="1" ht="12.75" customHeight="1">
      <c r="A2298" s="3281"/>
      <c r="B2298" s="3296"/>
      <c r="C2298" s="1191" t="s">
        <v>159</v>
      </c>
      <c r="D2298" s="1191" t="s">
        <v>209</v>
      </c>
      <c r="E2298" s="1320">
        <f t="shared" ref="E2298:AB2298" si="647">SQRT(E2296*E2296+E2297*E2297)*1000/(1.732*E2305)</f>
        <v>159.59786316071512</v>
      </c>
      <c r="F2298" s="1320">
        <f t="shared" si="647"/>
        <v>158.84063156973761</v>
      </c>
      <c r="G2298" s="1320">
        <f t="shared" si="647"/>
        <v>157.11680819360325</v>
      </c>
      <c r="H2298" s="1323">
        <f t="shared" si="647"/>
        <v>157.58701739054007</v>
      </c>
      <c r="I2298" s="1320">
        <f t="shared" si="647"/>
        <v>158.63869451502015</v>
      </c>
      <c r="J2298" s="1320">
        <f t="shared" si="647"/>
        <v>160.16928522018014</v>
      </c>
      <c r="K2298" s="1320">
        <f t="shared" si="647"/>
        <v>159.61959256411757</v>
      </c>
      <c r="L2298" s="1320">
        <f t="shared" si="647"/>
        <v>162.69279234769874</v>
      </c>
      <c r="M2298" s="1320">
        <f t="shared" si="647"/>
        <v>165.74871782583509</v>
      </c>
      <c r="N2298" s="1323">
        <f t="shared" si="647"/>
        <v>168.15698538186476</v>
      </c>
      <c r="O2298" s="1320">
        <f t="shared" si="647"/>
        <v>165.75634763878088</v>
      </c>
      <c r="P2298" s="1320">
        <f t="shared" si="647"/>
        <v>164.44830648539391</v>
      </c>
      <c r="Q2298" s="1320">
        <f t="shared" si="647"/>
        <v>165.09400287966326</v>
      </c>
      <c r="R2298" s="1320">
        <f t="shared" si="647"/>
        <v>166.49116316872096</v>
      </c>
      <c r="S2298" s="1320">
        <f t="shared" si="647"/>
        <v>167.68597829958824</v>
      </c>
      <c r="T2298" s="1320">
        <f t="shared" si="647"/>
        <v>166.86415696251171</v>
      </c>
      <c r="U2298" s="1320">
        <f t="shared" si="647"/>
        <v>166.69839450131158</v>
      </c>
      <c r="V2298" s="1323">
        <f t="shared" si="647"/>
        <v>162.56220680323153</v>
      </c>
      <c r="W2298" s="1320">
        <f t="shared" si="647"/>
        <v>161.06777350836285</v>
      </c>
      <c r="X2298" s="1320">
        <f t="shared" si="647"/>
        <v>159.9466928264612</v>
      </c>
      <c r="Y2298" s="1320">
        <f t="shared" si="647"/>
        <v>159.14421529763391</v>
      </c>
      <c r="Z2298" s="1320">
        <f t="shared" si="647"/>
        <v>158.33448444804284</v>
      </c>
      <c r="AA2298" s="1320">
        <f t="shared" si="647"/>
        <v>158.63129282941028</v>
      </c>
      <c r="AB2298" s="1320">
        <f t="shared" si="647"/>
        <v>158.77240731770539</v>
      </c>
      <c r="AC2298" s="1194"/>
    </row>
    <row r="2299" spans="1:30" s="3" customFormat="1" ht="12.75" customHeight="1">
      <c r="A2299" s="3282"/>
      <c r="B2299" s="3297"/>
      <c r="C2299" s="1209" t="s">
        <v>161</v>
      </c>
      <c r="D2299" s="1209"/>
      <c r="E2299" s="1645">
        <f t="shared" ref="E2299:AC2299" si="648">E2297/E2296</f>
        <v>0.10767274268768817</v>
      </c>
      <c r="F2299" s="1645">
        <f t="shared" si="648"/>
        <v>0.10689948892694578</v>
      </c>
      <c r="G2299" s="1645">
        <f t="shared" si="648"/>
        <v>0.1006884681580774</v>
      </c>
      <c r="H2299" s="1646">
        <f t="shared" si="648"/>
        <v>0.10472103004290087</v>
      </c>
      <c r="I2299" s="1645">
        <f t="shared" si="648"/>
        <v>0.11092150170664024</v>
      </c>
      <c r="J2299" s="1645">
        <f t="shared" si="648"/>
        <v>0.11327134404084004</v>
      </c>
      <c r="K2299" s="1645">
        <f t="shared" si="648"/>
        <v>0.10894446799476622</v>
      </c>
      <c r="L2299" s="1645">
        <f t="shared" si="648"/>
        <v>0.10266001662481325</v>
      </c>
      <c r="M2299" s="1645">
        <f t="shared" si="648"/>
        <v>0.10734693877552536</v>
      </c>
      <c r="N2299" s="1646">
        <f t="shared" si="648"/>
        <v>0.11679420056372565</v>
      </c>
      <c r="O2299" s="1645">
        <f t="shared" si="648"/>
        <v>0.11519607843149093</v>
      </c>
      <c r="P2299" s="1645">
        <f t="shared" si="648"/>
        <v>0.11403869905341119</v>
      </c>
      <c r="Q2299" s="1645">
        <f t="shared" si="648"/>
        <v>0.11234112341081978</v>
      </c>
      <c r="R2299" s="1645">
        <f t="shared" si="648"/>
        <v>0.12500000000046291</v>
      </c>
      <c r="S2299" s="1645">
        <f t="shared" si="648"/>
        <v>0.12040404040393833</v>
      </c>
      <c r="T2299" s="1645">
        <f t="shared" si="648"/>
        <v>0.11647727272710495</v>
      </c>
      <c r="U2299" s="1645">
        <f t="shared" si="648"/>
        <v>0.11124644742216842</v>
      </c>
      <c r="V2299" s="1646">
        <f t="shared" si="648"/>
        <v>0.1069496462749633</v>
      </c>
      <c r="W2299" s="1645">
        <f t="shared" si="648"/>
        <v>0.11050420168092917</v>
      </c>
      <c r="X2299" s="1645">
        <f t="shared" si="648"/>
        <v>0.10829103214881473</v>
      </c>
      <c r="Y2299" s="1645">
        <f t="shared" si="648"/>
        <v>0.10884353741467663</v>
      </c>
      <c r="Z2299" s="1645">
        <f t="shared" si="648"/>
        <v>0.10897435897494448</v>
      </c>
      <c r="AA2299" s="1645">
        <f t="shared" si="648"/>
        <v>0.11049488054585327</v>
      </c>
      <c r="AB2299" s="1645">
        <f t="shared" si="648"/>
        <v>0.11082693947135028</v>
      </c>
      <c r="AC2299" s="1212">
        <f t="shared" si="648"/>
        <v>0.11088878062360887</v>
      </c>
    </row>
    <row r="2300" spans="1:30" s="3" customFormat="1" ht="12.75" customHeight="1">
      <c r="A2300" s="1213" t="s">
        <v>734</v>
      </c>
      <c r="B2300" s="1214"/>
      <c r="C2300" s="1215"/>
      <c r="D2300" s="1215"/>
      <c r="E2300" s="1216">
        <f t="shared" ref="E2300:AB2300" si="649">E2292+E2296</f>
        <v>6.2687999999980093</v>
      </c>
      <c r="F2300" s="1216">
        <f t="shared" si="649"/>
        <v>6.2592000000004191</v>
      </c>
      <c r="G2300" s="1216">
        <f t="shared" si="649"/>
        <v>6.2339999999931024</v>
      </c>
      <c r="H2300" s="1216">
        <f t="shared" si="649"/>
        <v>6.2412000000076659</v>
      </c>
      <c r="I2300" s="1216">
        <f t="shared" si="649"/>
        <v>6.2592000000004191</v>
      </c>
      <c r="J2300" s="1216">
        <f t="shared" si="649"/>
        <v>6.2855999999883352</v>
      </c>
      <c r="K2300" s="1216">
        <f t="shared" si="649"/>
        <v>6.3012000000089756</v>
      </c>
      <c r="L2300" s="1216">
        <f t="shared" si="649"/>
        <v>6.3719999999993888</v>
      </c>
      <c r="M2300" s="1216">
        <f t="shared" si="649"/>
        <v>6.4548000000031607</v>
      </c>
      <c r="N2300" s="1216">
        <f t="shared" si="649"/>
        <v>6.508800000003248</v>
      </c>
      <c r="O2300" s="1216">
        <f t="shared" si="649"/>
        <v>6.4895999999862397</v>
      </c>
      <c r="P2300" s="1216">
        <f t="shared" si="649"/>
        <v>6.4704000000019732</v>
      </c>
      <c r="Q2300" s="1216">
        <f t="shared" si="649"/>
        <v>6.4728000000068278</v>
      </c>
      <c r="R2300" s="1216">
        <f t="shared" si="649"/>
        <v>6.4943999999959487</v>
      </c>
      <c r="S2300" s="1216">
        <f t="shared" si="649"/>
        <v>6.5160000000068976</v>
      </c>
      <c r="T2300" s="1216">
        <f t="shared" si="649"/>
        <v>6.5123999999996158</v>
      </c>
      <c r="U2300" s="1216">
        <f t="shared" si="649"/>
        <v>6.5039999999935389</v>
      </c>
      <c r="V2300" s="1216">
        <f t="shared" si="649"/>
        <v>6.4104000000006636</v>
      </c>
      <c r="W2300" s="1216">
        <f t="shared" si="649"/>
        <v>6.3527999999932945</v>
      </c>
      <c r="X2300" s="1216">
        <f t="shared" si="649"/>
        <v>6.3132000000114203</v>
      </c>
      <c r="Y2300" s="1216">
        <f t="shared" si="649"/>
        <v>6.2795999999980268</v>
      </c>
      <c r="Z2300" s="1216">
        <f t="shared" si="649"/>
        <v>6.2700000000004366</v>
      </c>
      <c r="AA2300" s="1216">
        <f t="shared" si="649"/>
        <v>6.2831999999943946</v>
      </c>
      <c r="AB2300" s="1216">
        <f t="shared" si="649"/>
        <v>6.2880000000041036</v>
      </c>
      <c r="AC2300" s="1217"/>
    </row>
    <row r="2301" spans="1:30" s="3" customFormat="1" ht="12.75" customHeight="1">
      <c r="A2301" s="1218" t="s">
        <v>735</v>
      </c>
      <c r="B2301" s="1219"/>
      <c r="C2301" s="1220"/>
      <c r="D2301" s="1220"/>
      <c r="E2301" s="1390">
        <f t="shared" ref="E2301:AB2301" si="650">E2293+E2297</f>
        <v>0.68759999999929278</v>
      </c>
      <c r="F2301" s="1390">
        <f t="shared" si="650"/>
        <v>0.68400000000019645</v>
      </c>
      <c r="G2301" s="1390">
        <f t="shared" si="650"/>
        <v>0.66119999999909851</v>
      </c>
      <c r="H2301" s="1390">
        <f t="shared" si="650"/>
        <v>0.67680000000063956</v>
      </c>
      <c r="I2301" s="1390">
        <f t="shared" si="650"/>
        <v>0.70200000000113505</v>
      </c>
      <c r="J2301" s="1390">
        <f t="shared" si="650"/>
        <v>0.70559999999886713</v>
      </c>
      <c r="K2301" s="1390">
        <f t="shared" si="650"/>
        <v>0.70080000000143627</v>
      </c>
      <c r="L2301" s="1390">
        <f t="shared" si="650"/>
        <v>0.68519999999853098</v>
      </c>
      <c r="M2301" s="1390">
        <f t="shared" si="650"/>
        <v>0.69719999999961146</v>
      </c>
      <c r="N2301" s="1390">
        <f t="shared" si="650"/>
        <v>0.74880000000030122</v>
      </c>
      <c r="O2301" s="1390">
        <f t="shared" si="650"/>
        <v>0.74519999999984066</v>
      </c>
      <c r="P2301" s="1390">
        <f t="shared" si="650"/>
        <v>0.73080000000072687</v>
      </c>
      <c r="Q2301" s="1390">
        <f t="shared" si="650"/>
        <v>0.72120000000040818</v>
      </c>
      <c r="R2301" s="1221">
        <f t="shared" si="650"/>
        <v>0.77759999999989304</v>
      </c>
      <c r="S2301" s="1221">
        <f t="shared" si="650"/>
        <v>0.76440000000047803</v>
      </c>
      <c r="T2301" s="1390">
        <f t="shared" si="650"/>
        <v>0.75119999999833453</v>
      </c>
      <c r="U2301" s="1390">
        <f t="shared" si="650"/>
        <v>0.71880000000101063</v>
      </c>
      <c r="V2301" s="1390">
        <f t="shared" si="650"/>
        <v>0.69479999999884967</v>
      </c>
      <c r="W2301" s="1390">
        <f t="shared" si="650"/>
        <v>0.70679999999993015</v>
      </c>
      <c r="X2301" s="1390">
        <f t="shared" si="650"/>
        <v>0.6996000000017375</v>
      </c>
      <c r="Y2301" s="1390">
        <f t="shared" si="650"/>
        <v>0.69479999999884967</v>
      </c>
      <c r="Z2301" s="1390">
        <f t="shared" si="650"/>
        <v>0.69480000000021391</v>
      </c>
      <c r="AA2301" s="1390">
        <f t="shared" si="650"/>
        <v>0.70560000000023138</v>
      </c>
      <c r="AB2301" s="1390">
        <f t="shared" si="650"/>
        <v>0.70679999999993015</v>
      </c>
      <c r="AC2301" s="1222"/>
    </row>
    <row r="2302" spans="1:30" s="3" customFormat="1" ht="12.75" customHeight="1">
      <c r="A2302" s="1223" t="s">
        <v>736</v>
      </c>
      <c r="B2302" s="1224"/>
      <c r="C2302" s="1225"/>
      <c r="D2302" s="1225"/>
      <c r="E2302" s="1226">
        <f t="shared" ref="E2302:AB2302" si="651">SQRT(E2300*E2300+E2301*E2301)</f>
        <v>6.3063973233514297</v>
      </c>
      <c r="F2302" s="1226">
        <f t="shared" si="651"/>
        <v>6.2964625497183349</v>
      </c>
      <c r="G2302" s="1226">
        <f t="shared" si="651"/>
        <v>6.2689665368314742</v>
      </c>
      <c r="H2302" s="1226">
        <f t="shared" si="651"/>
        <v>6.2777890757890678</v>
      </c>
      <c r="I2302" s="1226">
        <f t="shared" si="651"/>
        <v>6.2984433505435957</v>
      </c>
      <c r="J2302" s="1226">
        <f t="shared" si="651"/>
        <v>6.3250801354490171</v>
      </c>
      <c r="K2302" s="1226">
        <f t="shared" si="651"/>
        <v>6.3400506370308376</v>
      </c>
      <c r="L2302" s="1226">
        <f t="shared" si="651"/>
        <v>6.4087349016783488</v>
      </c>
      <c r="M2302" s="1226">
        <f t="shared" si="651"/>
        <v>6.4923440204628911</v>
      </c>
      <c r="N2302" s="1226">
        <f t="shared" si="651"/>
        <v>6.5517309834915176</v>
      </c>
      <c r="O2302" s="1226">
        <f t="shared" si="651"/>
        <v>6.5322454944545036</v>
      </c>
      <c r="P2302" s="1226">
        <f t="shared" si="651"/>
        <v>6.5115393571740467</v>
      </c>
      <c r="Q2302" s="1226">
        <f t="shared" si="651"/>
        <v>6.5128541577475065</v>
      </c>
      <c r="R2302" s="1226">
        <f t="shared" si="651"/>
        <v>6.540786888436835</v>
      </c>
      <c r="S2302" s="1226">
        <f t="shared" si="651"/>
        <v>6.5606831473628278</v>
      </c>
      <c r="T2302" s="1226">
        <f t="shared" si="651"/>
        <v>6.555581987893409</v>
      </c>
      <c r="U2302" s="1226">
        <f t="shared" si="651"/>
        <v>6.5435991197442256</v>
      </c>
      <c r="V2302" s="1226">
        <f t="shared" si="651"/>
        <v>6.4479434861052329</v>
      </c>
      <c r="W2302" s="1226">
        <f t="shared" si="651"/>
        <v>6.3919976595673678</v>
      </c>
      <c r="X2302" s="1226">
        <f t="shared" si="651"/>
        <v>6.3518449603360621</v>
      </c>
      <c r="Y2302" s="1226">
        <f t="shared" si="651"/>
        <v>6.3179207972222651</v>
      </c>
      <c r="Z2302" s="1226">
        <f t="shared" si="651"/>
        <v>6.3083791135287495</v>
      </c>
      <c r="AA2302" s="1226">
        <f t="shared" si="651"/>
        <v>6.3226951215387475</v>
      </c>
      <c r="AB2302" s="1226">
        <f t="shared" si="651"/>
        <v>6.3275990897062613</v>
      </c>
      <c r="AC2302" s="1228"/>
      <c r="AD2302" s="1195">
        <f>MAX(E2302:AB2302)</f>
        <v>6.5606831473628278</v>
      </c>
    </row>
    <row r="2303" spans="1:30" s="1161" customFormat="1" ht="12.75" customHeight="1">
      <c r="A2303" s="1229" t="s">
        <v>645</v>
      </c>
      <c r="B2303" s="1230"/>
      <c r="C2303" s="1231"/>
      <c r="D2303" s="1231"/>
      <c r="E2303" s="1309">
        <v>1</v>
      </c>
      <c r="F2303" s="1309">
        <v>2</v>
      </c>
      <c r="G2303" s="1309">
        <v>3</v>
      </c>
      <c r="H2303" s="1309">
        <v>4</v>
      </c>
      <c r="I2303" s="1309">
        <v>5</v>
      </c>
      <c r="J2303" s="1309">
        <v>6</v>
      </c>
      <c r="K2303" s="1309">
        <v>7</v>
      </c>
      <c r="L2303" s="1309">
        <v>8</v>
      </c>
      <c r="M2303" s="1309">
        <v>9</v>
      </c>
      <c r="N2303" s="1309">
        <v>10</v>
      </c>
      <c r="O2303" s="1309">
        <v>11</v>
      </c>
      <c r="P2303" s="1309">
        <v>12</v>
      </c>
      <c r="Q2303" s="1309">
        <v>13</v>
      </c>
      <c r="R2303" s="1309">
        <v>14</v>
      </c>
      <c r="S2303" s="1309">
        <v>15</v>
      </c>
      <c r="T2303" s="1309">
        <v>16</v>
      </c>
      <c r="U2303" s="1309">
        <v>17</v>
      </c>
      <c r="V2303" s="1309">
        <v>18</v>
      </c>
      <c r="W2303" s="1309">
        <v>19</v>
      </c>
      <c r="X2303" s="1309">
        <v>20</v>
      </c>
      <c r="Y2303" s="1309">
        <v>21</v>
      </c>
      <c r="Z2303" s="1309">
        <v>22</v>
      </c>
      <c r="AA2303" s="1309">
        <v>23</v>
      </c>
      <c r="AB2303" s="1309">
        <v>24</v>
      </c>
      <c r="AC2303" s="1233"/>
    </row>
    <row r="2304" spans="1:30" s="1161" customFormat="1" ht="12.75" customHeight="1">
      <c r="A2304" s="1234" t="s">
        <v>169</v>
      </c>
      <c r="B2304" s="1235"/>
      <c r="C2304" s="1236" t="s">
        <v>164</v>
      </c>
      <c r="D2304" s="1236"/>
      <c r="E2304" s="1529">
        <v>10.3</v>
      </c>
      <c r="F2304" s="1529">
        <v>10.3</v>
      </c>
      <c r="G2304" s="1529">
        <v>10.3</v>
      </c>
      <c r="H2304" s="1529">
        <v>10.3</v>
      </c>
      <c r="I2304" s="1529">
        <v>10.3</v>
      </c>
      <c r="J2304" s="1529">
        <v>10.3</v>
      </c>
      <c r="K2304" s="1529">
        <v>10.3</v>
      </c>
      <c r="L2304" s="1529">
        <v>10.3</v>
      </c>
      <c r="M2304" s="1529">
        <v>10.3</v>
      </c>
      <c r="N2304" s="1529">
        <v>10.3</v>
      </c>
      <c r="O2304" s="1529">
        <v>10.3</v>
      </c>
      <c r="P2304" s="1529">
        <v>10.3</v>
      </c>
      <c r="Q2304" s="1529">
        <v>10.3</v>
      </c>
      <c r="R2304" s="1529">
        <v>10.3</v>
      </c>
      <c r="S2304" s="1529">
        <v>10.3</v>
      </c>
      <c r="T2304" s="1529">
        <v>10.3</v>
      </c>
      <c r="U2304" s="1529">
        <v>10.3</v>
      </c>
      <c r="V2304" s="1529">
        <v>10.3</v>
      </c>
      <c r="W2304" s="1529">
        <v>10.3</v>
      </c>
      <c r="X2304" s="1529">
        <v>10.3</v>
      </c>
      <c r="Y2304" s="1529">
        <v>10.3</v>
      </c>
      <c r="Z2304" s="1529">
        <v>10.3</v>
      </c>
      <c r="AA2304" s="1529">
        <v>10.3</v>
      </c>
      <c r="AB2304" s="1529">
        <v>10.3</v>
      </c>
      <c r="AC2304" s="1530"/>
    </row>
    <row r="2305" spans="1:29" s="1161" customFormat="1" ht="12.75" customHeight="1">
      <c r="A2305" s="1393" t="s">
        <v>170</v>
      </c>
      <c r="B2305" s="1394"/>
      <c r="C2305" s="1297" t="s">
        <v>164</v>
      </c>
      <c r="D2305" s="1297"/>
      <c r="E2305" s="1647">
        <v>10.3</v>
      </c>
      <c r="F2305" s="1647">
        <v>10.3</v>
      </c>
      <c r="G2305" s="1647">
        <v>10.3</v>
      </c>
      <c r="H2305" s="1647">
        <v>10.3</v>
      </c>
      <c r="I2305" s="1647">
        <v>10.3</v>
      </c>
      <c r="J2305" s="1647">
        <v>10.3</v>
      </c>
      <c r="K2305" s="1647">
        <v>10.3</v>
      </c>
      <c r="L2305" s="1647">
        <v>10.3</v>
      </c>
      <c r="M2305" s="1647">
        <v>10.3</v>
      </c>
      <c r="N2305" s="1647">
        <v>10.3</v>
      </c>
      <c r="O2305" s="1647">
        <v>10.3</v>
      </c>
      <c r="P2305" s="1647">
        <v>10.3</v>
      </c>
      <c r="Q2305" s="1647">
        <v>10.3</v>
      </c>
      <c r="R2305" s="1647">
        <v>10.3</v>
      </c>
      <c r="S2305" s="1647">
        <v>10.3</v>
      </c>
      <c r="T2305" s="1647">
        <v>10.3</v>
      </c>
      <c r="U2305" s="1647">
        <v>10.3</v>
      </c>
      <c r="V2305" s="1647">
        <v>10.3</v>
      </c>
      <c r="W2305" s="1647">
        <v>10.3</v>
      </c>
      <c r="X2305" s="1647">
        <v>10.3</v>
      </c>
      <c r="Y2305" s="1647">
        <v>10.3</v>
      </c>
      <c r="Z2305" s="1647">
        <v>10.3</v>
      </c>
      <c r="AA2305" s="1647">
        <v>10.3</v>
      </c>
      <c r="AB2305" s="1647">
        <v>10.3</v>
      </c>
      <c r="AC2305" s="1299"/>
    </row>
    <row r="2306" spans="1:29" s="3" customFormat="1" ht="12.75" customHeight="1">
      <c r="A2306" s="1559"/>
    </row>
    <row r="2307" spans="1:29" s="3" customFormat="1" ht="35.25" customHeight="1">
      <c r="A2307" s="1169" t="s">
        <v>147</v>
      </c>
      <c r="B2307" s="1170" t="s">
        <v>148</v>
      </c>
      <c r="C2307" s="1172" t="s">
        <v>149</v>
      </c>
      <c r="D2307" s="1172" t="s">
        <v>150</v>
      </c>
      <c r="E2307" s="3299" t="s">
        <v>151</v>
      </c>
      <c r="F2307" s="3299"/>
      <c r="G2307" s="3299"/>
      <c r="H2307" s="3299"/>
      <c r="I2307" s="3299"/>
      <c r="J2307" s="3299"/>
      <c r="K2307" s="3299"/>
      <c r="L2307" s="3299"/>
      <c r="M2307" s="3299"/>
      <c r="N2307" s="3299"/>
      <c r="O2307" s="3299"/>
      <c r="P2307" s="3299"/>
      <c r="Q2307" s="3299"/>
      <c r="R2307" s="3299"/>
      <c r="S2307" s="3299"/>
      <c r="T2307" s="3299"/>
      <c r="U2307" s="3299"/>
      <c r="V2307" s="3299"/>
      <c r="W2307" s="3299"/>
      <c r="X2307" s="3299"/>
      <c r="Y2307" s="3299"/>
      <c r="Z2307" s="3299"/>
      <c r="AA2307" s="3299"/>
      <c r="AB2307" s="3299"/>
      <c r="AC2307" s="3288" t="s">
        <v>152</v>
      </c>
    </row>
    <row r="2308" spans="1:29" s="1161" customFormat="1" ht="12.75" customHeight="1">
      <c r="A2308" s="1978" t="s">
        <v>960</v>
      </c>
      <c r="B2308" s="1174"/>
      <c r="C2308" s="1174"/>
      <c r="D2308" s="1174"/>
      <c r="E2308" s="1175">
        <v>1</v>
      </c>
      <c r="F2308" s="1175">
        <v>2</v>
      </c>
      <c r="G2308" s="1175">
        <v>3</v>
      </c>
      <c r="H2308" s="1175">
        <v>4</v>
      </c>
      <c r="I2308" s="1175">
        <v>5</v>
      </c>
      <c r="J2308" s="1175">
        <v>6</v>
      </c>
      <c r="K2308" s="1175">
        <v>7</v>
      </c>
      <c r="L2308" s="1175">
        <v>8</v>
      </c>
      <c r="M2308" s="1175">
        <v>9</v>
      </c>
      <c r="N2308" s="1175">
        <v>10</v>
      </c>
      <c r="O2308" s="1175">
        <v>11</v>
      </c>
      <c r="P2308" s="1175">
        <v>12</v>
      </c>
      <c r="Q2308" s="1175">
        <v>13</v>
      </c>
      <c r="R2308" s="1175">
        <v>14</v>
      </c>
      <c r="S2308" s="1175">
        <v>15</v>
      </c>
      <c r="T2308" s="1175">
        <v>16</v>
      </c>
      <c r="U2308" s="1175">
        <v>17</v>
      </c>
      <c r="V2308" s="1175">
        <v>18</v>
      </c>
      <c r="W2308" s="1175">
        <v>19</v>
      </c>
      <c r="X2308" s="1175">
        <v>20</v>
      </c>
      <c r="Y2308" s="1175">
        <v>21</v>
      </c>
      <c r="Z2308" s="1175">
        <v>22</v>
      </c>
      <c r="AA2308" s="1175">
        <v>23</v>
      </c>
      <c r="AB2308" s="1175">
        <v>24</v>
      </c>
      <c r="AC2308" s="3289"/>
    </row>
    <row r="2309" spans="1:29" s="1161" customFormat="1" ht="12.75" customHeight="1">
      <c r="A2309" s="1177" t="s">
        <v>281</v>
      </c>
      <c r="B2309" s="1178"/>
      <c r="C2309" s="1179"/>
      <c r="D2309" s="1179"/>
      <c r="E2309" s="1178">
        <v>7</v>
      </c>
      <c r="F2309" s="1178">
        <v>7</v>
      </c>
      <c r="G2309" s="1178">
        <v>7</v>
      </c>
      <c r="H2309" s="1178">
        <v>7</v>
      </c>
      <c r="I2309" s="1178">
        <v>7</v>
      </c>
      <c r="J2309" s="1178">
        <v>7</v>
      </c>
      <c r="K2309" s="1178">
        <v>7</v>
      </c>
      <c r="L2309" s="1178">
        <v>7</v>
      </c>
      <c r="M2309" s="1178">
        <v>7</v>
      </c>
      <c r="N2309" s="1178">
        <v>7</v>
      </c>
      <c r="O2309" s="1178">
        <v>7</v>
      </c>
      <c r="P2309" s="1178">
        <v>7</v>
      </c>
      <c r="Q2309" s="1178">
        <v>7</v>
      </c>
      <c r="R2309" s="1178">
        <v>7</v>
      </c>
      <c r="S2309" s="1178">
        <v>7</v>
      </c>
      <c r="T2309" s="1178">
        <v>7</v>
      </c>
      <c r="U2309" s="1178">
        <v>7</v>
      </c>
      <c r="V2309" s="1178">
        <v>7</v>
      </c>
      <c r="W2309" s="1178">
        <v>7</v>
      </c>
      <c r="X2309" s="1178">
        <v>7</v>
      </c>
      <c r="Y2309" s="1178">
        <v>7</v>
      </c>
      <c r="Z2309" s="1178">
        <v>7</v>
      </c>
      <c r="AA2309" s="1178">
        <v>7</v>
      </c>
      <c r="AB2309" s="1178">
        <v>7</v>
      </c>
      <c r="AC2309" s="1291"/>
    </row>
    <row r="2310" spans="1:29" s="1161" customFormat="1" ht="12.75" customHeight="1">
      <c r="A2310" s="1181" t="s">
        <v>282</v>
      </c>
      <c r="B2310" s="1182"/>
      <c r="C2310" s="1183"/>
      <c r="D2310" s="1183"/>
      <c r="E2310" s="1182">
        <v>7</v>
      </c>
      <c r="F2310" s="1182">
        <v>7</v>
      </c>
      <c r="G2310" s="1182">
        <v>7</v>
      </c>
      <c r="H2310" s="1182">
        <v>7</v>
      </c>
      <c r="I2310" s="1182">
        <v>7</v>
      </c>
      <c r="J2310" s="1182">
        <v>7</v>
      </c>
      <c r="K2310" s="1182">
        <v>7</v>
      </c>
      <c r="L2310" s="1182">
        <v>7</v>
      </c>
      <c r="M2310" s="1182">
        <v>7</v>
      </c>
      <c r="N2310" s="1182">
        <v>7</v>
      </c>
      <c r="O2310" s="1182">
        <v>7</v>
      </c>
      <c r="P2310" s="1182">
        <v>7</v>
      </c>
      <c r="Q2310" s="1182">
        <v>7</v>
      </c>
      <c r="R2310" s="1182">
        <v>7</v>
      </c>
      <c r="S2310" s="1182">
        <v>7</v>
      </c>
      <c r="T2310" s="1182">
        <v>7</v>
      </c>
      <c r="U2310" s="1182">
        <v>7</v>
      </c>
      <c r="V2310" s="1182">
        <v>7</v>
      </c>
      <c r="W2310" s="1182">
        <v>7</v>
      </c>
      <c r="X2310" s="1182">
        <v>7</v>
      </c>
      <c r="Y2310" s="1182">
        <v>7</v>
      </c>
      <c r="Z2310" s="1182">
        <v>7</v>
      </c>
      <c r="AA2310" s="1182">
        <v>7</v>
      </c>
      <c r="AB2310" s="1182">
        <v>7</v>
      </c>
      <c r="AC2310" s="1292"/>
    </row>
    <row r="2311" spans="1:29" s="3" customFormat="1" ht="12.75" customHeight="1">
      <c r="A2311" s="3280" t="s">
        <v>627</v>
      </c>
      <c r="B2311" s="3301" t="s">
        <v>961</v>
      </c>
      <c r="C2311" s="1186" t="s">
        <v>156</v>
      </c>
      <c r="D2311" s="1976" t="s">
        <v>157</v>
      </c>
      <c r="E2311" s="1540">
        <v>6.4085999999999999</v>
      </c>
      <c r="F2311" s="1540">
        <v>6.8507999999999996</v>
      </c>
      <c r="G2311" s="1540">
        <v>7.3853999999999997</v>
      </c>
      <c r="H2311" s="1541">
        <v>7.2468000000000004</v>
      </c>
      <c r="I2311" s="1540">
        <v>6.7782</v>
      </c>
      <c r="J2311" s="1540">
        <v>6.4349999999999996</v>
      </c>
      <c r="K2311" s="1540">
        <v>6.1841999999999997</v>
      </c>
      <c r="L2311" s="1540">
        <v>5.7089999999999996</v>
      </c>
      <c r="M2311" s="1540">
        <v>5.9729999999999999</v>
      </c>
      <c r="N2311" s="1541">
        <v>6.1841999999999997</v>
      </c>
      <c r="O2311" s="1540">
        <v>6.2766000000000002</v>
      </c>
      <c r="P2311" s="1540">
        <v>6.3954000000000004</v>
      </c>
      <c r="Q2311" s="1540">
        <v>6.3822000000000001</v>
      </c>
      <c r="R2311" s="1540">
        <v>6.4547999999999996</v>
      </c>
      <c r="S2311" s="1540">
        <v>6.4481999999999999</v>
      </c>
      <c r="T2311" s="1540">
        <v>5.7816000000000001</v>
      </c>
      <c r="U2311" s="1540">
        <v>6.2172000000000001</v>
      </c>
      <c r="V2311" s="1541">
        <v>6.4943999999999997</v>
      </c>
      <c r="W2311" s="1540">
        <v>6.3887999999999998</v>
      </c>
      <c r="X2311" s="1540">
        <v>6.7782</v>
      </c>
      <c r="Y2311" s="1540">
        <v>7.0026000000000002</v>
      </c>
      <c r="Z2311" s="1540">
        <v>7.0355999999999996</v>
      </c>
      <c r="AA2311" s="1540">
        <v>6.4218000000000002</v>
      </c>
      <c r="AB2311" s="1540">
        <v>5.7354000000000003</v>
      </c>
      <c r="AC2311" s="1189">
        <f>SUM(E2311:AB2311)</f>
        <v>154.96799999999999</v>
      </c>
    </row>
    <row r="2312" spans="1:29" s="3" customFormat="1" ht="12.75" customHeight="1">
      <c r="A2312" s="3281"/>
      <c r="B2312" s="3296"/>
      <c r="C2312" s="1191" t="s">
        <v>158</v>
      </c>
      <c r="D2312" s="1697" t="s">
        <v>157</v>
      </c>
      <c r="E2312" s="1542">
        <v>12.4344</v>
      </c>
      <c r="F2312" s="1542">
        <v>12.5664</v>
      </c>
      <c r="G2312" s="1542">
        <v>12.606</v>
      </c>
      <c r="H2312" s="1543">
        <v>12.407999999999999</v>
      </c>
      <c r="I2312" s="1542">
        <v>12.2958</v>
      </c>
      <c r="J2312" s="1542">
        <v>13.6092</v>
      </c>
      <c r="K2312" s="1542">
        <v>13.9656</v>
      </c>
      <c r="L2312" s="1542">
        <v>13.5762</v>
      </c>
      <c r="M2312" s="1542">
        <v>13.582800000000001</v>
      </c>
      <c r="N2312" s="1543">
        <v>13.7874</v>
      </c>
      <c r="O2312" s="1542">
        <v>13.9656</v>
      </c>
      <c r="P2312" s="1542">
        <v>13.9854</v>
      </c>
      <c r="Q2312" s="1542">
        <v>13.450799999999999</v>
      </c>
      <c r="R2312" s="1542">
        <v>12.8238</v>
      </c>
      <c r="S2312" s="1542">
        <v>12.6456</v>
      </c>
      <c r="T2312" s="1542">
        <v>12.1242</v>
      </c>
      <c r="U2312" s="1542">
        <v>13.0152</v>
      </c>
      <c r="V2312" s="1543">
        <v>13.4046</v>
      </c>
      <c r="W2312" s="1542">
        <v>13.4442</v>
      </c>
      <c r="X2312" s="1542">
        <v>14.2098</v>
      </c>
      <c r="Y2312" s="1542">
        <v>14.5794</v>
      </c>
      <c r="Z2312" s="1542">
        <v>14.5662</v>
      </c>
      <c r="AA2312" s="1542">
        <v>14.4078</v>
      </c>
      <c r="AB2312" s="1542">
        <v>14.0184</v>
      </c>
      <c r="AC2312" s="1194">
        <f>SUM(E2312:AB2312)</f>
        <v>321.47279999999995</v>
      </c>
    </row>
    <row r="2313" spans="1:29" s="3" customFormat="1" ht="12.75" customHeight="1">
      <c r="A2313" s="3281"/>
      <c r="B2313" s="3296"/>
      <c r="C2313" s="1191" t="s">
        <v>159</v>
      </c>
      <c r="D2313" s="1697" t="s">
        <v>209</v>
      </c>
      <c r="E2313" s="1320">
        <f t="shared" ref="E2313:AB2313" si="652">SQRT(E2311^2+E2312^2)*1000/115/1.73</f>
        <v>70.312772451569074</v>
      </c>
      <c r="F2313" s="1320">
        <f t="shared" si="652"/>
        <v>71.940223439422809</v>
      </c>
      <c r="G2313" s="1320">
        <f t="shared" si="652"/>
        <v>73.43609892171456</v>
      </c>
      <c r="H2313" s="1323">
        <f t="shared" si="652"/>
        <v>72.225298620912298</v>
      </c>
      <c r="I2313" s="1320">
        <f t="shared" si="652"/>
        <v>70.572122728216058</v>
      </c>
      <c r="J2313" s="1320">
        <f t="shared" si="652"/>
        <v>75.666691078657593</v>
      </c>
      <c r="K2313" s="1320">
        <f t="shared" si="652"/>
        <v>76.770958496068801</v>
      </c>
      <c r="L2313" s="1320">
        <f t="shared" si="652"/>
        <v>74.027268800195685</v>
      </c>
      <c r="M2313" s="1320">
        <f t="shared" si="652"/>
        <v>74.582051258760004</v>
      </c>
      <c r="N2313" s="1323">
        <f t="shared" si="652"/>
        <v>75.952827083395519</v>
      </c>
      <c r="O2313" s="1320">
        <f t="shared" si="652"/>
        <v>76.960178988838052</v>
      </c>
      <c r="P2313" s="1320">
        <f t="shared" si="652"/>
        <v>77.297383349517887</v>
      </c>
      <c r="Q2313" s="1320">
        <f t="shared" si="652"/>
        <v>74.83353995201891</v>
      </c>
      <c r="R2313" s="1320">
        <f t="shared" si="652"/>
        <v>72.162256873703996</v>
      </c>
      <c r="S2313" s="1320">
        <f t="shared" si="652"/>
        <v>71.348249944724344</v>
      </c>
      <c r="T2313" s="1320">
        <f t="shared" si="652"/>
        <v>67.515292871692324</v>
      </c>
      <c r="U2313" s="1320">
        <f t="shared" si="652"/>
        <v>72.500145813842465</v>
      </c>
      <c r="V2313" s="1323">
        <f t="shared" si="652"/>
        <v>74.867974205924966</v>
      </c>
      <c r="W2313" s="1320">
        <f t="shared" si="652"/>
        <v>74.817802546337148</v>
      </c>
      <c r="X2313" s="1320">
        <f t="shared" si="652"/>
        <v>79.133685326619485</v>
      </c>
      <c r="Y2313" s="1320">
        <f t="shared" si="652"/>
        <v>81.296347544591669</v>
      </c>
      <c r="Z2313" s="1320">
        <f t="shared" si="652"/>
        <v>81.308550417484994</v>
      </c>
      <c r="AA2313" s="1320">
        <f t="shared" si="652"/>
        <v>79.287071766920633</v>
      </c>
      <c r="AB2313" s="1320">
        <f t="shared" si="652"/>
        <v>76.131180117614448</v>
      </c>
      <c r="AC2313" s="1194"/>
    </row>
    <row r="2314" spans="1:29" s="3" customFormat="1" ht="12.75" customHeight="1">
      <c r="A2314" s="3281"/>
      <c r="B2314" s="3296"/>
      <c r="C2314" s="1191" t="s">
        <v>161</v>
      </c>
      <c r="D2314" s="1697"/>
      <c r="E2314" s="1310">
        <f t="shared" ref="E2314:AC2314" si="653">E2312/E2311</f>
        <v>1.9402677651905254</v>
      </c>
      <c r="F2314" s="1310">
        <f t="shared" si="653"/>
        <v>1.8342967244701349</v>
      </c>
      <c r="G2314" s="1310">
        <f t="shared" si="653"/>
        <v>1.706881143878463</v>
      </c>
      <c r="H2314" s="1321">
        <f t="shared" si="653"/>
        <v>1.7122040072859743</v>
      </c>
      <c r="I2314" s="1310">
        <f t="shared" si="653"/>
        <v>1.8140214216163584</v>
      </c>
      <c r="J2314" s="1310">
        <f t="shared" si="653"/>
        <v>2.114871794871795</v>
      </c>
      <c r="K2314" s="1310">
        <f t="shared" si="653"/>
        <v>2.2582710779082178</v>
      </c>
      <c r="L2314" s="1310">
        <f t="shared" si="653"/>
        <v>2.3780346820809251</v>
      </c>
      <c r="M2314" s="1310">
        <f t="shared" si="653"/>
        <v>2.2740331491712711</v>
      </c>
      <c r="N2314" s="1321">
        <f t="shared" si="653"/>
        <v>2.2294557097118464</v>
      </c>
      <c r="O2314" s="1310">
        <f t="shared" si="653"/>
        <v>2.2250262881177707</v>
      </c>
      <c r="P2314" s="1310">
        <f t="shared" si="653"/>
        <v>2.1867905056759547</v>
      </c>
      <c r="Q2314" s="1310">
        <f t="shared" si="653"/>
        <v>2.1075491209927608</v>
      </c>
      <c r="R2314" s="1310">
        <f t="shared" si="653"/>
        <v>1.9867075664621678</v>
      </c>
      <c r="S2314" s="1310">
        <f t="shared" si="653"/>
        <v>1.9611054247697033</v>
      </c>
      <c r="T2314" s="1310">
        <f t="shared" si="653"/>
        <v>2.0970319634703198</v>
      </c>
      <c r="U2314" s="1310">
        <f t="shared" si="653"/>
        <v>2.0934182590233545</v>
      </c>
      <c r="V2314" s="1321">
        <f t="shared" si="653"/>
        <v>2.0640243902439024</v>
      </c>
      <c r="W2314" s="1310">
        <f t="shared" si="653"/>
        <v>2.1043388429752068</v>
      </c>
      <c r="X2314" s="1310">
        <f t="shared" si="653"/>
        <v>2.0963972736124634</v>
      </c>
      <c r="Y2314" s="1310">
        <f t="shared" si="653"/>
        <v>2.0819981149858622</v>
      </c>
      <c r="Z2314" s="1310">
        <f t="shared" si="653"/>
        <v>2.0703564727954973</v>
      </c>
      <c r="AA2314" s="1310">
        <f t="shared" si="653"/>
        <v>2.2435765673175743</v>
      </c>
      <c r="AB2314" s="1310">
        <f t="shared" si="653"/>
        <v>2.4441887226697352</v>
      </c>
      <c r="AC2314" s="1194">
        <f t="shared" si="653"/>
        <v>2.0744463373083475</v>
      </c>
    </row>
    <row r="2315" spans="1:29" s="3" customFormat="1" ht="12.75" customHeight="1">
      <c r="A2315" s="3282"/>
      <c r="B2315" s="3297"/>
      <c r="C2315" s="1297" t="s">
        <v>164</v>
      </c>
      <c r="D2315" s="1785" t="s">
        <v>288</v>
      </c>
      <c r="E2315" s="1298"/>
      <c r="F2315" s="1298"/>
      <c r="G2315" s="1298"/>
      <c r="H2315" s="1648"/>
      <c r="I2315" s="1298"/>
      <c r="J2315" s="1298"/>
      <c r="K2315" s="1298"/>
      <c r="L2315" s="1298"/>
      <c r="M2315" s="1298"/>
      <c r="N2315" s="1648"/>
      <c r="O2315" s="1298"/>
      <c r="P2315" s="1298"/>
      <c r="Q2315" s="1298"/>
      <c r="R2315" s="1298"/>
      <c r="S2315" s="1298"/>
      <c r="T2315" s="1298"/>
      <c r="U2315" s="1298"/>
      <c r="V2315" s="1648"/>
      <c r="W2315" s="1298"/>
      <c r="X2315" s="1298"/>
      <c r="Y2315" s="1298"/>
      <c r="Z2315" s="1298"/>
      <c r="AA2315" s="1298"/>
      <c r="AB2315" s="1298"/>
      <c r="AC2315" s="1299"/>
    </row>
    <row r="2316" spans="1:29" s="3" customFormat="1" ht="12.75" customHeight="1">
      <c r="A2316" s="3294" t="s">
        <v>629</v>
      </c>
      <c r="B2316" s="3295" t="s">
        <v>962</v>
      </c>
      <c r="C2316" s="1255" t="s">
        <v>156</v>
      </c>
      <c r="D2316" s="1973" t="s">
        <v>157</v>
      </c>
      <c r="E2316" s="1328">
        <v>0</v>
      </c>
      <c r="F2316" s="1328">
        <v>0</v>
      </c>
      <c r="G2316" s="1328">
        <v>0</v>
      </c>
      <c r="H2316" s="1329">
        <v>0</v>
      </c>
      <c r="I2316" s="1328">
        <v>0</v>
      </c>
      <c r="J2316" s="1328">
        <v>0</v>
      </c>
      <c r="K2316" s="1328">
        <v>0</v>
      </c>
      <c r="L2316" s="1328">
        <v>0</v>
      </c>
      <c r="M2316" s="1328">
        <v>0</v>
      </c>
      <c r="N2316" s="1329">
        <v>0</v>
      </c>
      <c r="O2316" s="1328">
        <v>0</v>
      </c>
      <c r="P2316" s="1328">
        <v>0</v>
      </c>
      <c r="Q2316" s="1328">
        <v>0</v>
      </c>
      <c r="R2316" s="1328">
        <v>0</v>
      </c>
      <c r="S2316" s="1328">
        <v>0</v>
      </c>
      <c r="T2316" s="1328">
        <v>0</v>
      </c>
      <c r="U2316" s="1328">
        <v>0</v>
      </c>
      <c r="V2316" s="1329">
        <v>0</v>
      </c>
      <c r="W2316" s="1328">
        <v>0</v>
      </c>
      <c r="X2316" s="1328">
        <v>0</v>
      </c>
      <c r="Y2316" s="1328">
        <v>0</v>
      </c>
      <c r="Z2316" s="1328">
        <v>0</v>
      </c>
      <c r="AA2316" s="1328">
        <v>0</v>
      </c>
      <c r="AB2316" s="1328">
        <v>0</v>
      </c>
      <c r="AC2316" s="1242">
        <f>SUM(E2316:AB2316)</f>
        <v>0</v>
      </c>
    </row>
    <row r="2317" spans="1:29" s="3" customFormat="1" ht="12.75" customHeight="1">
      <c r="A2317" s="3281"/>
      <c r="B2317" s="3296"/>
      <c r="C2317" s="1191" t="s">
        <v>158</v>
      </c>
      <c r="D2317" s="1697" t="s">
        <v>157</v>
      </c>
      <c r="E2317" s="1333">
        <v>0</v>
      </c>
      <c r="F2317" s="1333">
        <v>0</v>
      </c>
      <c r="G2317" s="1333">
        <v>0</v>
      </c>
      <c r="H2317" s="1326">
        <v>0</v>
      </c>
      <c r="I2317" s="1333">
        <v>0</v>
      </c>
      <c r="J2317" s="1333">
        <v>0</v>
      </c>
      <c r="K2317" s="1333">
        <v>0</v>
      </c>
      <c r="L2317" s="1333">
        <v>0</v>
      </c>
      <c r="M2317" s="1333">
        <v>0</v>
      </c>
      <c r="N2317" s="1326">
        <v>0</v>
      </c>
      <c r="O2317" s="1333">
        <v>0</v>
      </c>
      <c r="P2317" s="1333">
        <v>0</v>
      </c>
      <c r="Q2317" s="1333">
        <v>0</v>
      </c>
      <c r="R2317" s="1333">
        <v>0</v>
      </c>
      <c r="S2317" s="1333">
        <v>0</v>
      </c>
      <c r="T2317" s="1333">
        <v>0</v>
      </c>
      <c r="U2317" s="1333">
        <v>0</v>
      </c>
      <c r="V2317" s="1326">
        <v>0</v>
      </c>
      <c r="W2317" s="1333">
        <v>0</v>
      </c>
      <c r="X2317" s="1333">
        <v>0</v>
      </c>
      <c r="Y2317" s="1333">
        <v>0</v>
      </c>
      <c r="Z2317" s="1333">
        <v>0</v>
      </c>
      <c r="AA2317" s="1333">
        <v>0</v>
      </c>
      <c r="AB2317" s="1333">
        <v>0</v>
      </c>
      <c r="AC2317" s="1194">
        <f>SUM(E2317:AB2317)</f>
        <v>0</v>
      </c>
    </row>
    <row r="2318" spans="1:29" s="3" customFormat="1" ht="12.75" customHeight="1">
      <c r="A2318" s="3281"/>
      <c r="B2318" s="3296"/>
      <c r="C2318" s="1191" t="s">
        <v>159</v>
      </c>
      <c r="D2318" s="1191" t="s">
        <v>209</v>
      </c>
      <c r="E2318" s="1320">
        <f t="shared" ref="E2318:AB2318" si="654">SQRT(E2316^2+E2317^2)*1000/115/1.73</f>
        <v>0</v>
      </c>
      <c r="F2318" s="1320">
        <f t="shared" si="654"/>
        <v>0</v>
      </c>
      <c r="G2318" s="1320">
        <f t="shared" si="654"/>
        <v>0</v>
      </c>
      <c r="H2318" s="1323">
        <f t="shared" si="654"/>
        <v>0</v>
      </c>
      <c r="I2318" s="1320">
        <f t="shared" si="654"/>
        <v>0</v>
      </c>
      <c r="J2318" s="1320">
        <f t="shared" si="654"/>
        <v>0</v>
      </c>
      <c r="K2318" s="1320">
        <f t="shared" si="654"/>
        <v>0</v>
      </c>
      <c r="L2318" s="1320">
        <f t="shared" si="654"/>
        <v>0</v>
      </c>
      <c r="M2318" s="1320">
        <f t="shared" si="654"/>
        <v>0</v>
      </c>
      <c r="N2318" s="1323">
        <f t="shared" si="654"/>
        <v>0</v>
      </c>
      <c r="O2318" s="1320">
        <f t="shared" si="654"/>
        <v>0</v>
      </c>
      <c r="P2318" s="1320">
        <f t="shared" si="654"/>
        <v>0</v>
      </c>
      <c r="Q2318" s="1320">
        <f t="shared" si="654"/>
        <v>0</v>
      </c>
      <c r="R2318" s="1320">
        <f t="shared" si="654"/>
        <v>0</v>
      </c>
      <c r="S2318" s="1320">
        <f t="shared" si="654"/>
        <v>0</v>
      </c>
      <c r="T2318" s="1320">
        <f t="shared" si="654"/>
        <v>0</v>
      </c>
      <c r="U2318" s="1320">
        <f t="shared" si="654"/>
        <v>0</v>
      </c>
      <c r="V2318" s="1323">
        <f t="shared" si="654"/>
        <v>0</v>
      </c>
      <c r="W2318" s="1320">
        <f t="shared" si="654"/>
        <v>0</v>
      </c>
      <c r="X2318" s="1320">
        <f t="shared" si="654"/>
        <v>0</v>
      </c>
      <c r="Y2318" s="1320">
        <f t="shared" si="654"/>
        <v>0</v>
      </c>
      <c r="Z2318" s="1320">
        <f t="shared" si="654"/>
        <v>0</v>
      </c>
      <c r="AA2318" s="1320">
        <f t="shared" si="654"/>
        <v>0</v>
      </c>
      <c r="AB2318" s="1320">
        <f t="shared" si="654"/>
        <v>0</v>
      </c>
      <c r="AC2318" s="1194"/>
    </row>
    <row r="2319" spans="1:29" s="3" customFormat="1" ht="12.75" customHeight="1">
      <c r="A2319" s="3281"/>
      <c r="B2319" s="3296"/>
      <c r="C2319" s="1191" t="s">
        <v>161</v>
      </c>
      <c r="D2319" s="1191"/>
      <c r="E2319" s="1310" t="e">
        <f t="shared" ref="E2319:AC2319" si="655">E2317/E2316</f>
        <v>#DIV/0!</v>
      </c>
      <c r="F2319" s="1310" t="e">
        <f t="shared" si="655"/>
        <v>#DIV/0!</v>
      </c>
      <c r="G2319" s="1310" t="e">
        <f t="shared" si="655"/>
        <v>#DIV/0!</v>
      </c>
      <c r="H2319" s="1321" t="e">
        <f t="shared" si="655"/>
        <v>#DIV/0!</v>
      </c>
      <c r="I2319" s="1310" t="e">
        <f t="shared" si="655"/>
        <v>#DIV/0!</v>
      </c>
      <c r="J2319" s="1310" t="e">
        <f t="shared" si="655"/>
        <v>#DIV/0!</v>
      </c>
      <c r="K2319" s="1310" t="e">
        <f t="shared" si="655"/>
        <v>#DIV/0!</v>
      </c>
      <c r="L2319" s="1310" t="e">
        <f t="shared" si="655"/>
        <v>#DIV/0!</v>
      </c>
      <c r="M2319" s="1310" t="e">
        <f t="shared" si="655"/>
        <v>#DIV/0!</v>
      </c>
      <c r="N2319" s="1321" t="e">
        <f t="shared" si="655"/>
        <v>#DIV/0!</v>
      </c>
      <c r="O2319" s="1310" t="e">
        <f t="shared" si="655"/>
        <v>#DIV/0!</v>
      </c>
      <c r="P2319" s="1310" t="e">
        <f t="shared" si="655"/>
        <v>#DIV/0!</v>
      </c>
      <c r="Q2319" s="1310" t="e">
        <f t="shared" si="655"/>
        <v>#DIV/0!</v>
      </c>
      <c r="R2319" s="1310" t="e">
        <f t="shared" si="655"/>
        <v>#DIV/0!</v>
      </c>
      <c r="S2319" s="1310" t="e">
        <f t="shared" si="655"/>
        <v>#DIV/0!</v>
      </c>
      <c r="T2319" s="1310" t="e">
        <f t="shared" si="655"/>
        <v>#DIV/0!</v>
      </c>
      <c r="U2319" s="1310" t="e">
        <f t="shared" si="655"/>
        <v>#DIV/0!</v>
      </c>
      <c r="V2319" s="1321" t="e">
        <f t="shared" si="655"/>
        <v>#DIV/0!</v>
      </c>
      <c r="W2319" s="1310" t="e">
        <f t="shared" si="655"/>
        <v>#DIV/0!</v>
      </c>
      <c r="X2319" s="1310" t="e">
        <f t="shared" si="655"/>
        <v>#DIV/0!</v>
      </c>
      <c r="Y2319" s="1310" t="e">
        <f t="shared" si="655"/>
        <v>#DIV/0!</v>
      </c>
      <c r="Z2319" s="1310" t="e">
        <f t="shared" si="655"/>
        <v>#DIV/0!</v>
      </c>
      <c r="AA2319" s="1310" t="e">
        <f t="shared" si="655"/>
        <v>#DIV/0!</v>
      </c>
      <c r="AB2319" s="1310" t="e">
        <f t="shared" si="655"/>
        <v>#DIV/0!</v>
      </c>
      <c r="AC2319" s="1194" t="e">
        <f t="shared" si="655"/>
        <v>#DIV/0!</v>
      </c>
    </row>
    <row r="2320" spans="1:29" s="3" customFormat="1" ht="12.75" customHeight="1">
      <c r="A2320" s="3282"/>
      <c r="B2320" s="3297"/>
      <c r="C2320" s="1297" t="s">
        <v>164</v>
      </c>
      <c r="D2320" s="1297" t="s">
        <v>288</v>
      </c>
      <c r="E2320" s="1298"/>
      <c r="F2320" s="1298"/>
      <c r="G2320" s="1298"/>
      <c r="H2320" s="1648"/>
      <c r="I2320" s="1298"/>
      <c r="J2320" s="1298"/>
      <c r="K2320" s="1298"/>
      <c r="L2320" s="1298"/>
      <c r="M2320" s="1298"/>
      <c r="N2320" s="1648"/>
      <c r="O2320" s="1298"/>
      <c r="P2320" s="1298"/>
      <c r="Q2320" s="1298"/>
      <c r="R2320" s="1298"/>
      <c r="S2320" s="1298"/>
      <c r="T2320" s="1298"/>
      <c r="U2320" s="1298"/>
      <c r="V2320" s="1298"/>
      <c r="W2320" s="1298"/>
      <c r="X2320" s="1298"/>
      <c r="Y2320" s="1298"/>
      <c r="Z2320" s="1298"/>
      <c r="AA2320" s="1298"/>
      <c r="AB2320" s="1298"/>
      <c r="AC2320" s="1299"/>
    </row>
    <row r="2321" spans="1:30" s="3" customFormat="1" ht="12.75" customHeight="1">
      <c r="A2321" s="3300"/>
      <c r="B2321" s="3316" t="s">
        <v>898</v>
      </c>
      <c r="C2321" s="1239" t="s">
        <v>156</v>
      </c>
      <c r="D2321" s="1239" t="s">
        <v>288</v>
      </c>
      <c r="E2321" s="1336"/>
      <c r="F2321" s="1336"/>
      <c r="G2321" s="1336"/>
      <c r="H2321" s="1360"/>
      <c r="I2321" s="1336"/>
      <c r="J2321" s="1336"/>
      <c r="K2321" s="1336"/>
      <c r="L2321" s="1336"/>
      <c r="M2321" s="1336"/>
      <c r="N2321" s="1360"/>
      <c r="O2321" s="1336"/>
      <c r="P2321" s="1336"/>
      <c r="Q2321" s="1336"/>
      <c r="R2321" s="1336"/>
      <c r="S2321" s="1336"/>
      <c r="T2321" s="1336"/>
      <c r="U2321" s="1336"/>
      <c r="V2321" s="1360"/>
      <c r="W2321" s="1336"/>
      <c r="X2321" s="1336"/>
      <c r="Y2321" s="1336"/>
      <c r="Z2321" s="1336"/>
      <c r="AA2321" s="1336"/>
      <c r="AB2321" s="1336"/>
      <c r="AC2321" s="1242">
        <f>SUM(E2321:AB2321)</f>
        <v>0</v>
      </c>
    </row>
    <row r="2322" spans="1:30" s="3" customFormat="1" ht="12.75" customHeight="1">
      <c r="A2322" s="3291"/>
      <c r="B2322" s="3284"/>
      <c r="C2322" s="1248" t="s">
        <v>158</v>
      </c>
      <c r="D2322" s="1248" t="s">
        <v>288</v>
      </c>
      <c r="E2322" s="1294"/>
      <c r="F2322" s="1294"/>
      <c r="G2322" s="1294"/>
      <c r="H2322" s="1330"/>
      <c r="I2322" s="1294"/>
      <c r="J2322" s="1294"/>
      <c r="K2322" s="1294"/>
      <c r="L2322" s="1294"/>
      <c r="M2322" s="1294"/>
      <c r="N2322" s="1330"/>
      <c r="O2322" s="1294"/>
      <c r="P2322" s="1294"/>
      <c r="Q2322" s="1294"/>
      <c r="R2322" s="1294"/>
      <c r="S2322" s="1294"/>
      <c r="T2322" s="1294"/>
      <c r="U2322" s="1294"/>
      <c r="V2322" s="1330"/>
      <c r="W2322" s="1294"/>
      <c r="X2322" s="1294"/>
      <c r="Y2322" s="1294"/>
      <c r="Z2322" s="1294"/>
      <c r="AA2322" s="1294"/>
      <c r="AB2322" s="1294"/>
      <c r="AC2322" s="1194">
        <f>SUM(E2322:AB2322)</f>
        <v>0</v>
      </c>
    </row>
    <row r="2323" spans="1:30" s="3" customFormat="1" ht="12.75" customHeight="1">
      <c r="A2323" s="3291"/>
      <c r="B2323" s="3284"/>
      <c r="C2323" s="1191" t="s">
        <v>159</v>
      </c>
      <c r="D2323" s="1191" t="s">
        <v>288</v>
      </c>
      <c r="E2323" s="1294"/>
      <c r="F2323" s="1294"/>
      <c r="G2323" s="1294"/>
      <c r="H2323" s="1330"/>
      <c r="I2323" s="1294"/>
      <c r="J2323" s="1294"/>
      <c r="K2323" s="1294"/>
      <c r="L2323" s="1294"/>
      <c r="M2323" s="1294"/>
      <c r="N2323" s="1330"/>
      <c r="O2323" s="1294"/>
      <c r="P2323" s="1294"/>
      <c r="Q2323" s="1294"/>
      <c r="R2323" s="1294"/>
      <c r="S2323" s="1294"/>
      <c r="T2323" s="1294"/>
      <c r="U2323" s="1294"/>
      <c r="V2323" s="1330"/>
      <c r="W2323" s="1294"/>
      <c r="X2323" s="1294"/>
      <c r="Y2323" s="1294"/>
      <c r="Z2323" s="1294"/>
      <c r="AA2323" s="1294"/>
      <c r="AB2323" s="1294"/>
      <c r="AC2323" s="1194"/>
    </row>
    <row r="2324" spans="1:30" s="3" customFormat="1" ht="12.75" customHeight="1">
      <c r="A2324" s="3293"/>
      <c r="B2324" s="3285"/>
      <c r="C2324" s="1363" t="s">
        <v>161</v>
      </c>
      <c r="D2324" s="1363"/>
      <c r="E2324" s="1308" t="e">
        <f t="shared" ref="E2324:AC2324" si="656">E2322/E2321</f>
        <v>#DIV/0!</v>
      </c>
      <c r="F2324" s="1308" t="e">
        <f t="shared" si="656"/>
        <v>#DIV/0!</v>
      </c>
      <c r="G2324" s="1308" t="e">
        <f t="shared" si="656"/>
        <v>#DIV/0!</v>
      </c>
      <c r="H2324" s="1362" t="e">
        <f t="shared" si="656"/>
        <v>#DIV/0!</v>
      </c>
      <c r="I2324" s="1308" t="e">
        <f t="shared" si="656"/>
        <v>#DIV/0!</v>
      </c>
      <c r="J2324" s="1308" t="e">
        <f t="shared" si="656"/>
        <v>#DIV/0!</v>
      </c>
      <c r="K2324" s="1308" t="e">
        <f t="shared" si="656"/>
        <v>#DIV/0!</v>
      </c>
      <c r="L2324" s="1308" t="e">
        <f t="shared" si="656"/>
        <v>#DIV/0!</v>
      </c>
      <c r="M2324" s="1308" t="e">
        <f t="shared" si="656"/>
        <v>#DIV/0!</v>
      </c>
      <c r="N2324" s="1362" t="e">
        <f t="shared" si="656"/>
        <v>#DIV/0!</v>
      </c>
      <c r="O2324" s="1308" t="e">
        <f t="shared" si="656"/>
        <v>#DIV/0!</v>
      </c>
      <c r="P2324" s="1308" t="e">
        <f t="shared" si="656"/>
        <v>#DIV/0!</v>
      </c>
      <c r="Q2324" s="1308" t="e">
        <f t="shared" si="656"/>
        <v>#DIV/0!</v>
      </c>
      <c r="R2324" s="1308" t="e">
        <f t="shared" si="656"/>
        <v>#DIV/0!</v>
      </c>
      <c r="S2324" s="1308" t="e">
        <f t="shared" si="656"/>
        <v>#DIV/0!</v>
      </c>
      <c r="T2324" s="1308" t="e">
        <f t="shared" si="656"/>
        <v>#DIV/0!</v>
      </c>
      <c r="U2324" s="1308" t="e">
        <f t="shared" si="656"/>
        <v>#DIV/0!</v>
      </c>
      <c r="V2324" s="1362" t="e">
        <f t="shared" si="656"/>
        <v>#DIV/0!</v>
      </c>
      <c r="W2324" s="1308" t="e">
        <f t="shared" si="656"/>
        <v>#DIV/0!</v>
      </c>
      <c r="X2324" s="1308" t="e">
        <f t="shared" si="656"/>
        <v>#DIV/0!</v>
      </c>
      <c r="Y2324" s="1308" t="e">
        <f t="shared" si="656"/>
        <v>#DIV/0!</v>
      </c>
      <c r="Z2324" s="1308" t="e">
        <f t="shared" si="656"/>
        <v>#DIV/0!</v>
      </c>
      <c r="AA2324" s="1308" t="e">
        <f t="shared" si="656"/>
        <v>#DIV/0!</v>
      </c>
      <c r="AB2324" s="1308" t="e">
        <f t="shared" si="656"/>
        <v>#DIV/0!</v>
      </c>
      <c r="AC2324" s="1205" t="e">
        <f t="shared" si="656"/>
        <v>#DIV/0!</v>
      </c>
    </row>
    <row r="2325" spans="1:30" s="3" customFormat="1" ht="12.75" customHeight="1">
      <c r="A2325" s="3290"/>
      <c r="B2325" s="3283" t="s">
        <v>899</v>
      </c>
      <c r="C2325" s="1245" t="s">
        <v>156</v>
      </c>
      <c r="D2325" s="1245" t="s">
        <v>288</v>
      </c>
      <c r="E2325" s="1173"/>
      <c r="F2325" s="1173"/>
      <c r="G2325" s="1173"/>
      <c r="H2325" s="1313"/>
      <c r="I2325" s="1173"/>
      <c r="J2325" s="1173"/>
      <c r="K2325" s="1173"/>
      <c r="L2325" s="1173"/>
      <c r="M2325" s="1173"/>
      <c r="N2325" s="1313"/>
      <c r="O2325" s="1173"/>
      <c r="P2325" s="1173"/>
      <c r="Q2325" s="1173"/>
      <c r="R2325" s="1173"/>
      <c r="S2325" s="1173"/>
      <c r="T2325" s="1173"/>
      <c r="U2325" s="1173"/>
      <c r="V2325" s="1313"/>
      <c r="W2325" s="1173"/>
      <c r="X2325" s="1173"/>
      <c r="Y2325" s="1173"/>
      <c r="Z2325" s="1173"/>
      <c r="AA2325" s="1173"/>
      <c r="AB2325" s="1173"/>
      <c r="AC2325" s="1189">
        <f>SUM(E2325:AB2325)</f>
        <v>0</v>
      </c>
    </row>
    <row r="2326" spans="1:30" s="3" customFormat="1" ht="12.75" customHeight="1">
      <c r="A2326" s="3291"/>
      <c r="B2326" s="3284"/>
      <c r="C2326" s="1248" t="s">
        <v>158</v>
      </c>
      <c r="D2326" s="1248" t="s">
        <v>288</v>
      </c>
      <c r="E2326" s="1294"/>
      <c r="F2326" s="1294"/>
      <c r="G2326" s="1294"/>
      <c r="H2326" s="1330"/>
      <c r="I2326" s="1294"/>
      <c r="J2326" s="1294"/>
      <c r="K2326" s="1294"/>
      <c r="L2326" s="1294"/>
      <c r="M2326" s="1294"/>
      <c r="N2326" s="1330"/>
      <c r="O2326" s="1294"/>
      <c r="P2326" s="1294"/>
      <c r="Q2326" s="1294"/>
      <c r="R2326" s="1294"/>
      <c r="S2326" s="1294"/>
      <c r="T2326" s="1294"/>
      <c r="U2326" s="1294"/>
      <c r="V2326" s="1330"/>
      <c r="W2326" s="1294"/>
      <c r="X2326" s="1294"/>
      <c r="Y2326" s="1294"/>
      <c r="Z2326" s="1294"/>
      <c r="AA2326" s="1294"/>
      <c r="AB2326" s="1294"/>
      <c r="AC2326" s="1194">
        <f>SUM(E2326:AB2326)</f>
        <v>0</v>
      </c>
    </row>
    <row r="2327" spans="1:30" s="3" customFormat="1" ht="12.75" customHeight="1">
      <c r="A2327" s="3291"/>
      <c r="B2327" s="3284"/>
      <c r="C2327" s="1191" t="s">
        <v>159</v>
      </c>
      <c r="D2327" s="1191" t="s">
        <v>288</v>
      </c>
      <c r="E2327" s="1294"/>
      <c r="F2327" s="1294"/>
      <c r="G2327" s="1294"/>
      <c r="H2327" s="1330"/>
      <c r="I2327" s="1294"/>
      <c r="J2327" s="1294"/>
      <c r="K2327" s="1294"/>
      <c r="L2327" s="1294"/>
      <c r="M2327" s="1294"/>
      <c r="N2327" s="1330"/>
      <c r="O2327" s="1294"/>
      <c r="P2327" s="1294"/>
      <c r="Q2327" s="1294"/>
      <c r="R2327" s="1294"/>
      <c r="S2327" s="1294"/>
      <c r="T2327" s="1294"/>
      <c r="U2327" s="1294"/>
      <c r="V2327" s="1330"/>
      <c r="W2327" s="1294"/>
      <c r="X2327" s="1294"/>
      <c r="Y2327" s="1294"/>
      <c r="Z2327" s="1294"/>
      <c r="AA2327" s="1294"/>
      <c r="AB2327" s="1294"/>
      <c r="AC2327" s="1194"/>
    </row>
    <row r="2328" spans="1:30" s="3" customFormat="1" ht="12.75" customHeight="1">
      <c r="A2328" s="3293"/>
      <c r="B2328" s="3285"/>
      <c r="C2328" s="1363" t="s">
        <v>161</v>
      </c>
      <c r="D2328" s="1363"/>
      <c r="E2328" s="1308" t="e">
        <f t="shared" ref="E2328:AC2328" si="657">E2326/E2325</f>
        <v>#DIV/0!</v>
      </c>
      <c r="F2328" s="1308" t="e">
        <f t="shared" si="657"/>
        <v>#DIV/0!</v>
      </c>
      <c r="G2328" s="1308" t="e">
        <f t="shared" si="657"/>
        <v>#DIV/0!</v>
      </c>
      <c r="H2328" s="1362" t="e">
        <f t="shared" si="657"/>
        <v>#DIV/0!</v>
      </c>
      <c r="I2328" s="1308" t="e">
        <f t="shared" si="657"/>
        <v>#DIV/0!</v>
      </c>
      <c r="J2328" s="1308" t="e">
        <f t="shared" si="657"/>
        <v>#DIV/0!</v>
      </c>
      <c r="K2328" s="1308" t="e">
        <f t="shared" si="657"/>
        <v>#DIV/0!</v>
      </c>
      <c r="L2328" s="1308" t="e">
        <f t="shared" si="657"/>
        <v>#DIV/0!</v>
      </c>
      <c r="M2328" s="1308" t="e">
        <f t="shared" si="657"/>
        <v>#DIV/0!</v>
      </c>
      <c r="N2328" s="1362" t="e">
        <f t="shared" si="657"/>
        <v>#DIV/0!</v>
      </c>
      <c r="O2328" s="1308" t="e">
        <f t="shared" si="657"/>
        <v>#DIV/0!</v>
      </c>
      <c r="P2328" s="1308" t="e">
        <f t="shared" si="657"/>
        <v>#DIV/0!</v>
      </c>
      <c r="Q2328" s="1308" t="e">
        <f t="shared" si="657"/>
        <v>#DIV/0!</v>
      </c>
      <c r="R2328" s="1308" t="e">
        <f t="shared" si="657"/>
        <v>#DIV/0!</v>
      </c>
      <c r="S2328" s="1308" t="e">
        <f t="shared" si="657"/>
        <v>#DIV/0!</v>
      </c>
      <c r="T2328" s="1308" t="e">
        <f t="shared" si="657"/>
        <v>#DIV/0!</v>
      </c>
      <c r="U2328" s="1308" t="e">
        <f t="shared" si="657"/>
        <v>#DIV/0!</v>
      </c>
      <c r="V2328" s="1362" t="e">
        <f t="shared" si="657"/>
        <v>#DIV/0!</v>
      </c>
      <c r="W2328" s="1308" t="e">
        <f t="shared" si="657"/>
        <v>#DIV/0!</v>
      </c>
      <c r="X2328" s="1308" t="e">
        <f t="shared" si="657"/>
        <v>#DIV/0!</v>
      </c>
      <c r="Y2328" s="1308" t="e">
        <f t="shared" si="657"/>
        <v>#DIV/0!</v>
      </c>
      <c r="Z2328" s="1308" t="e">
        <f t="shared" si="657"/>
        <v>#DIV/0!</v>
      </c>
      <c r="AA2328" s="1308" t="e">
        <f t="shared" si="657"/>
        <v>#DIV/0!</v>
      </c>
      <c r="AB2328" s="1308" t="e">
        <f t="shared" si="657"/>
        <v>#DIV/0!</v>
      </c>
      <c r="AC2328" s="1205" t="e">
        <f t="shared" si="657"/>
        <v>#DIV/0!</v>
      </c>
    </row>
    <row r="2329" spans="1:30" s="3" customFormat="1" ht="12.75" customHeight="1">
      <c r="A2329" s="1364" t="s">
        <v>734</v>
      </c>
      <c r="B2329" s="1365"/>
      <c r="C2329" s="1366"/>
      <c r="D2329" s="1366"/>
      <c r="E2329" s="1367">
        <f t="shared" ref="E2329:AB2329" si="658">E2311+E2316</f>
        <v>6.4085999999999999</v>
      </c>
      <c r="F2329" s="1367">
        <f t="shared" si="658"/>
        <v>6.8507999999999996</v>
      </c>
      <c r="G2329" s="1367">
        <f t="shared" si="658"/>
        <v>7.3853999999999997</v>
      </c>
      <c r="H2329" s="1367">
        <f t="shared" si="658"/>
        <v>7.2468000000000004</v>
      </c>
      <c r="I2329" s="1367">
        <f t="shared" si="658"/>
        <v>6.7782</v>
      </c>
      <c r="J2329" s="1367">
        <f t="shared" si="658"/>
        <v>6.4349999999999996</v>
      </c>
      <c r="K2329" s="1367">
        <f t="shared" si="658"/>
        <v>6.1841999999999997</v>
      </c>
      <c r="L2329" s="1367">
        <f t="shared" si="658"/>
        <v>5.7089999999999996</v>
      </c>
      <c r="M2329" s="1367">
        <f t="shared" si="658"/>
        <v>5.9729999999999999</v>
      </c>
      <c r="N2329" s="1367">
        <f t="shared" si="658"/>
        <v>6.1841999999999997</v>
      </c>
      <c r="O2329" s="1367">
        <f t="shared" si="658"/>
        <v>6.2766000000000002</v>
      </c>
      <c r="P2329" s="1367">
        <f t="shared" si="658"/>
        <v>6.3954000000000004</v>
      </c>
      <c r="Q2329" s="1367">
        <f t="shared" si="658"/>
        <v>6.3822000000000001</v>
      </c>
      <c r="R2329" s="1367">
        <f t="shared" si="658"/>
        <v>6.4547999999999996</v>
      </c>
      <c r="S2329" s="1367">
        <f t="shared" si="658"/>
        <v>6.4481999999999999</v>
      </c>
      <c r="T2329" s="1367">
        <f t="shared" si="658"/>
        <v>5.7816000000000001</v>
      </c>
      <c r="U2329" s="1367">
        <f t="shared" si="658"/>
        <v>6.2172000000000001</v>
      </c>
      <c r="V2329" s="1367">
        <f t="shared" si="658"/>
        <v>6.4943999999999997</v>
      </c>
      <c r="W2329" s="1367">
        <f t="shared" si="658"/>
        <v>6.3887999999999998</v>
      </c>
      <c r="X2329" s="1367">
        <f t="shared" si="658"/>
        <v>6.7782</v>
      </c>
      <c r="Y2329" s="1367">
        <f t="shared" si="658"/>
        <v>7.0026000000000002</v>
      </c>
      <c r="Z2329" s="1367">
        <f t="shared" si="658"/>
        <v>7.0355999999999996</v>
      </c>
      <c r="AA2329" s="1367">
        <f t="shared" si="658"/>
        <v>6.4218000000000002</v>
      </c>
      <c r="AB2329" s="1367">
        <f t="shared" si="658"/>
        <v>5.7354000000000003</v>
      </c>
      <c r="AC2329" s="1368"/>
    </row>
    <row r="2330" spans="1:30" s="3" customFormat="1" ht="12.75" customHeight="1">
      <c r="A2330" s="1218" t="s">
        <v>735</v>
      </c>
      <c r="B2330" s="1219"/>
      <c r="C2330" s="1220"/>
      <c r="D2330" s="1220"/>
      <c r="E2330" s="1390">
        <f t="shared" ref="E2330:AB2330" si="659">E2312+E2317</f>
        <v>12.4344</v>
      </c>
      <c r="F2330" s="1390">
        <f t="shared" si="659"/>
        <v>12.5664</v>
      </c>
      <c r="G2330" s="1390">
        <f t="shared" si="659"/>
        <v>12.606</v>
      </c>
      <c r="H2330" s="1390">
        <f t="shared" si="659"/>
        <v>12.407999999999999</v>
      </c>
      <c r="I2330" s="1390">
        <f t="shared" si="659"/>
        <v>12.2958</v>
      </c>
      <c r="J2330" s="1390">
        <f t="shared" si="659"/>
        <v>13.6092</v>
      </c>
      <c r="K2330" s="1390">
        <f t="shared" si="659"/>
        <v>13.9656</v>
      </c>
      <c r="L2330" s="1390">
        <f t="shared" si="659"/>
        <v>13.5762</v>
      </c>
      <c r="M2330" s="1390">
        <f t="shared" si="659"/>
        <v>13.582800000000001</v>
      </c>
      <c r="N2330" s="1390">
        <f t="shared" si="659"/>
        <v>13.7874</v>
      </c>
      <c r="O2330" s="1390">
        <f t="shared" si="659"/>
        <v>13.9656</v>
      </c>
      <c r="P2330" s="1390">
        <f t="shared" si="659"/>
        <v>13.9854</v>
      </c>
      <c r="Q2330" s="1390">
        <f t="shared" si="659"/>
        <v>13.450799999999999</v>
      </c>
      <c r="R2330" s="1390">
        <f t="shared" si="659"/>
        <v>12.8238</v>
      </c>
      <c r="S2330" s="1390">
        <f t="shared" si="659"/>
        <v>12.6456</v>
      </c>
      <c r="T2330" s="1390">
        <f t="shared" si="659"/>
        <v>12.1242</v>
      </c>
      <c r="U2330" s="1390">
        <f t="shared" si="659"/>
        <v>13.0152</v>
      </c>
      <c r="V2330" s="1390">
        <f t="shared" si="659"/>
        <v>13.4046</v>
      </c>
      <c r="W2330" s="1390">
        <f t="shared" si="659"/>
        <v>13.4442</v>
      </c>
      <c r="X2330" s="1390">
        <f t="shared" si="659"/>
        <v>14.2098</v>
      </c>
      <c r="Y2330" s="1390">
        <f t="shared" si="659"/>
        <v>14.5794</v>
      </c>
      <c r="Z2330" s="1390">
        <f t="shared" si="659"/>
        <v>14.5662</v>
      </c>
      <c r="AA2330" s="1390">
        <f t="shared" si="659"/>
        <v>14.4078</v>
      </c>
      <c r="AB2330" s="1390">
        <f t="shared" si="659"/>
        <v>14.0184</v>
      </c>
      <c r="AC2330" s="1222"/>
    </row>
    <row r="2331" spans="1:30" s="3" customFormat="1" ht="12.75" customHeight="1">
      <c r="A2331" s="1223" t="s">
        <v>736</v>
      </c>
      <c r="B2331" s="1224"/>
      <c r="C2331" s="1225"/>
      <c r="D2331" s="1225"/>
      <c r="E2331" s="1226">
        <f t="shared" ref="E2331:AB2331" si="660">SQRT(E2329*E2329+E2330*E2330)</f>
        <v>13.988726079239667</v>
      </c>
      <c r="F2331" s="1226">
        <f t="shared" si="660"/>
        <v>14.312507453273168</v>
      </c>
      <c r="G2331" s="1226">
        <f t="shared" si="660"/>
        <v>14.610111880475111</v>
      </c>
      <c r="H2331" s="1226">
        <f t="shared" si="660"/>
        <v>14.369223160630501</v>
      </c>
      <c r="I2331" s="1226">
        <f t="shared" si="660"/>
        <v>14.040323816778585</v>
      </c>
      <c r="J2331" s="1226">
        <f t="shared" si="660"/>
        <v>15.053888190098927</v>
      </c>
      <c r="K2331" s="1226">
        <f t="shared" si="660"/>
        <v>15.273582192792887</v>
      </c>
      <c r="L2331" s="1226">
        <f t="shared" si="660"/>
        <v>14.72772512779893</v>
      </c>
      <c r="M2331" s="1226">
        <f t="shared" si="660"/>
        <v>14.838099097930302</v>
      </c>
      <c r="N2331" s="1226">
        <f t="shared" si="660"/>
        <v>15.11081494824154</v>
      </c>
      <c r="O2331" s="1226">
        <f t="shared" si="660"/>
        <v>15.311227609829331</v>
      </c>
      <c r="P2331" s="1226">
        <f t="shared" si="660"/>
        <v>15.378314417386582</v>
      </c>
      <c r="Q2331" s="1226">
        <f t="shared" si="660"/>
        <v>14.888132773454164</v>
      </c>
      <c r="R2331" s="1226">
        <f t="shared" si="660"/>
        <v>14.356681005023411</v>
      </c>
      <c r="S2331" s="1226">
        <f t="shared" si="660"/>
        <v>14.194734326502909</v>
      </c>
      <c r="T2331" s="1226">
        <f t="shared" si="660"/>
        <v>13.432167516823188</v>
      </c>
      <c r="U2331" s="1226">
        <f t="shared" si="660"/>
        <v>14.423904009663959</v>
      </c>
      <c r="V2331" s="1226">
        <f t="shared" si="660"/>
        <v>14.894983468268771</v>
      </c>
      <c r="W2331" s="1226">
        <f t="shared" si="660"/>
        <v>14.885001816593777</v>
      </c>
      <c r="X2331" s="1226">
        <f t="shared" si="660"/>
        <v>15.743646695730947</v>
      </c>
      <c r="Y2331" s="1226">
        <f t="shared" si="660"/>
        <v>16.173908343996512</v>
      </c>
      <c r="Z2331" s="1226">
        <f t="shared" si="660"/>
        <v>16.17633610555864</v>
      </c>
      <c r="AA2331" s="1226">
        <f t="shared" si="660"/>
        <v>15.77416292802886</v>
      </c>
      <c r="AB2331" s="1226">
        <f t="shared" si="660"/>
        <v>15.146298284399393</v>
      </c>
      <c r="AC2331" s="1228"/>
      <c r="AD2331" s="1195">
        <f>MAX(E2331:AB2331)</f>
        <v>16.17633610555864</v>
      </c>
    </row>
    <row r="2332" spans="1:30" s="1161" customFormat="1" ht="12.75" customHeight="1">
      <c r="A2332" s="1229" t="s">
        <v>671</v>
      </c>
      <c r="B2332" s="1230"/>
      <c r="C2332" s="1231"/>
      <c r="D2332" s="1369"/>
      <c r="E2332" s="1309">
        <v>1</v>
      </c>
      <c r="F2332" s="1309">
        <v>2</v>
      </c>
      <c r="G2332" s="1309">
        <v>3</v>
      </c>
      <c r="H2332" s="1309">
        <v>4</v>
      </c>
      <c r="I2332" s="1309">
        <v>5</v>
      </c>
      <c r="J2332" s="1309">
        <v>6</v>
      </c>
      <c r="K2332" s="1309">
        <v>7</v>
      </c>
      <c r="L2332" s="1309">
        <v>8</v>
      </c>
      <c r="M2332" s="1309">
        <v>9</v>
      </c>
      <c r="N2332" s="1309">
        <v>10</v>
      </c>
      <c r="O2332" s="1309">
        <v>11</v>
      </c>
      <c r="P2332" s="1309">
        <v>12</v>
      </c>
      <c r="Q2332" s="1309">
        <v>13</v>
      </c>
      <c r="R2332" s="1309">
        <v>14</v>
      </c>
      <c r="S2332" s="1309">
        <v>15</v>
      </c>
      <c r="T2332" s="1309">
        <v>16</v>
      </c>
      <c r="U2332" s="1309">
        <v>17</v>
      </c>
      <c r="V2332" s="1309">
        <v>18</v>
      </c>
      <c r="W2332" s="1309">
        <v>19</v>
      </c>
      <c r="X2332" s="1309">
        <v>20</v>
      </c>
      <c r="Y2332" s="1309">
        <v>21</v>
      </c>
      <c r="Z2332" s="1309">
        <v>22</v>
      </c>
      <c r="AA2332" s="1309">
        <v>23</v>
      </c>
      <c r="AB2332" s="1309">
        <v>24</v>
      </c>
      <c r="AC2332" s="1233"/>
    </row>
    <row r="2333" spans="1:30" s="1161" customFormat="1" ht="12.75" customHeight="1">
      <c r="A2333" s="1234" t="s">
        <v>240</v>
      </c>
      <c r="B2333" s="1235"/>
      <c r="C2333" s="1236" t="s">
        <v>164</v>
      </c>
      <c r="D2333" s="1236"/>
      <c r="E2333" s="1649">
        <v>6.3</v>
      </c>
      <c r="F2333" s="1649">
        <v>6.3</v>
      </c>
      <c r="G2333" s="1649">
        <v>6.3</v>
      </c>
      <c r="H2333" s="1649">
        <v>6.3</v>
      </c>
      <c r="I2333" s="1649">
        <v>6.3</v>
      </c>
      <c r="J2333" s="1649">
        <v>6.3</v>
      </c>
      <c r="K2333" s="1649">
        <v>6.3</v>
      </c>
      <c r="L2333" s="1649">
        <v>6.3</v>
      </c>
      <c r="M2333" s="1649">
        <v>6.3</v>
      </c>
      <c r="N2333" s="1649">
        <v>6.3</v>
      </c>
      <c r="O2333" s="1649">
        <v>6.3</v>
      </c>
      <c r="P2333" s="1649">
        <v>6.3</v>
      </c>
      <c r="Q2333" s="1649">
        <v>6.3</v>
      </c>
      <c r="R2333" s="1649">
        <v>6.3</v>
      </c>
      <c r="S2333" s="1649">
        <v>6.3</v>
      </c>
      <c r="T2333" s="1649">
        <v>6.3</v>
      </c>
      <c r="U2333" s="1649">
        <v>6.3</v>
      </c>
      <c r="V2333" s="1649">
        <v>6.3</v>
      </c>
      <c r="W2333" s="1649">
        <v>6.3</v>
      </c>
      <c r="X2333" s="1649">
        <v>6.3</v>
      </c>
      <c r="Y2333" s="1649">
        <v>6.3</v>
      </c>
      <c r="Z2333" s="1649">
        <v>6.3</v>
      </c>
      <c r="AA2333" s="1649">
        <v>6.3</v>
      </c>
      <c r="AB2333" s="1649">
        <v>6.3</v>
      </c>
      <c r="AC2333" s="1530"/>
    </row>
    <row r="2334" spans="1:30" s="1161" customFormat="1" ht="12.75" customHeight="1">
      <c r="A2334" s="1393" t="s">
        <v>241</v>
      </c>
      <c r="B2334" s="1394"/>
      <c r="C2334" s="1297" t="s">
        <v>164</v>
      </c>
      <c r="D2334" s="1297"/>
      <c r="E2334" s="1298">
        <v>6.3</v>
      </c>
      <c r="F2334" s="1298">
        <v>6.3</v>
      </c>
      <c r="G2334" s="1298">
        <v>6.3</v>
      </c>
      <c r="H2334" s="1298">
        <v>6.3</v>
      </c>
      <c r="I2334" s="1298">
        <v>6.3</v>
      </c>
      <c r="J2334" s="1298">
        <v>6.3</v>
      </c>
      <c r="K2334" s="1298">
        <v>6.3</v>
      </c>
      <c r="L2334" s="1298">
        <v>6.3</v>
      </c>
      <c r="M2334" s="1298">
        <v>6.3</v>
      </c>
      <c r="N2334" s="1298">
        <v>6.3</v>
      </c>
      <c r="O2334" s="1298">
        <v>6.3</v>
      </c>
      <c r="P2334" s="1298">
        <v>6.3</v>
      </c>
      <c r="Q2334" s="1298">
        <v>6.3</v>
      </c>
      <c r="R2334" s="1298">
        <v>6.3</v>
      </c>
      <c r="S2334" s="1298">
        <v>6.3</v>
      </c>
      <c r="T2334" s="1298">
        <v>6.3</v>
      </c>
      <c r="U2334" s="1298">
        <v>6.3</v>
      </c>
      <c r="V2334" s="1298">
        <v>6.3</v>
      </c>
      <c r="W2334" s="1298">
        <v>6.3</v>
      </c>
      <c r="X2334" s="1298">
        <v>6.3</v>
      </c>
      <c r="Y2334" s="1298">
        <v>6.3</v>
      </c>
      <c r="Z2334" s="1298">
        <v>6.3</v>
      </c>
      <c r="AA2334" s="1298">
        <v>6.3</v>
      </c>
      <c r="AB2334" s="1298">
        <v>6.3</v>
      </c>
      <c r="AC2334" s="1299"/>
    </row>
    <row r="2335" spans="1:30" s="3" customFormat="1" ht="12.75" customHeight="1">
      <c r="A2335" s="1559"/>
    </row>
    <row r="2336" spans="1:30" s="3" customFormat="1" ht="27" customHeight="1">
      <c r="A2336" s="1169" t="s">
        <v>147</v>
      </c>
      <c r="B2336" s="1170" t="s">
        <v>148</v>
      </c>
      <c r="C2336" s="1172" t="s">
        <v>149</v>
      </c>
      <c r="D2336" s="1172" t="s">
        <v>150</v>
      </c>
      <c r="E2336" s="3299" t="s">
        <v>151</v>
      </c>
      <c r="F2336" s="3299"/>
      <c r="G2336" s="3299"/>
      <c r="H2336" s="3299"/>
      <c r="I2336" s="3299"/>
      <c r="J2336" s="3299"/>
      <c r="K2336" s="3299"/>
      <c r="L2336" s="3299"/>
      <c r="M2336" s="3299"/>
      <c r="N2336" s="3299"/>
      <c r="O2336" s="3299"/>
      <c r="P2336" s="3299"/>
      <c r="Q2336" s="3299"/>
      <c r="R2336" s="3299"/>
      <c r="S2336" s="3299"/>
      <c r="T2336" s="3299"/>
      <c r="U2336" s="3299"/>
      <c r="V2336" s="3299"/>
      <c r="W2336" s="3299"/>
      <c r="X2336" s="3299"/>
      <c r="Y2336" s="3299"/>
      <c r="Z2336" s="3299"/>
      <c r="AA2336" s="3299"/>
      <c r="AB2336" s="3299"/>
      <c r="AC2336" s="3288" t="s">
        <v>152</v>
      </c>
    </row>
    <row r="2337" spans="1:29" s="1161" customFormat="1" ht="12.75" customHeight="1">
      <c r="A2337" s="1174" t="s">
        <v>963</v>
      </c>
      <c r="B2337" s="1174"/>
      <c r="C2337" s="1174"/>
      <c r="D2337" s="1174"/>
      <c r="E2337" s="1175">
        <v>1</v>
      </c>
      <c r="F2337" s="1175">
        <v>2</v>
      </c>
      <c r="G2337" s="1175">
        <v>3</v>
      </c>
      <c r="H2337" s="1175">
        <v>4</v>
      </c>
      <c r="I2337" s="1175">
        <v>5</v>
      </c>
      <c r="J2337" s="1175">
        <v>6</v>
      </c>
      <c r="K2337" s="1175">
        <v>7</v>
      </c>
      <c r="L2337" s="1175">
        <v>8</v>
      </c>
      <c r="M2337" s="1175">
        <v>9</v>
      </c>
      <c r="N2337" s="1175">
        <v>10</v>
      </c>
      <c r="O2337" s="1175">
        <v>11</v>
      </c>
      <c r="P2337" s="1175">
        <v>12</v>
      </c>
      <c r="Q2337" s="1175">
        <v>13</v>
      </c>
      <c r="R2337" s="1175">
        <v>14</v>
      </c>
      <c r="S2337" s="1175">
        <v>15</v>
      </c>
      <c r="T2337" s="1175">
        <v>16</v>
      </c>
      <c r="U2337" s="1175">
        <v>17</v>
      </c>
      <c r="V2337" s="1175">
        <v>18</v>
      </c>
      <c r="W2337" s="1175">
        <v>19</v>
      </c>
      <c r="X2337" s="1175">
        <v>20</v>
      </c>
      <c r="Y2337" s="1175">
        <v>21</v>
      </c>
      <c r="Z2337" s="1175">
        <v>22</v>
      </c>
      <c r="AA2337" s="1175">
        <v>23</v>
      </c>
      <c r="AB2337" s="1175">
        <v>24</v>
      </c>
      <c r="AC2337" s="3289"/>
    </row>
    <row r="2338" spans="1:29" s="1161" customFormat="1" ht="12.75" customHeight="1">
      <c r="A2338" s="1177" t="s">
        <v>281</v>
      </c>
      <c r="B2338" s="1178"/>
      <c r="C2338" s="1179"/>
      <c r="D2338" s="1186"/>
      <c r="E2338" s="1178"/>
      <c r="F2338" s="1178"/>
      <c r="G2338" s="1178"/>
      <c r="H2338" s="1178"/>
      <c r="I2338" s="1178"/>
      <c r="J2338" s="1178"/>
      <c r="K2338" s="1178"/>
      <c r="L2338" s="1178"/>
      <c r="M2338" s="1178"/>
      <c r="N2338" s="1178"/>
      <c r="O2338" s="1178"/>
      <c r="P2338" s="1178"/>
      <c r="Q2338" s="1178"/>
      <c r="R2338" s="1178"/>
      <c r="S2338" s="1178"/>
      <c r="T2338" s="1178"/>
      <c r="U2338" s="1178"/>
      <c r="V2338" s="1178"/>
      <c r="W2338" s="1178"/>
      <c r="X2338" s="1178"/>
      <c r="Y2338" s="1178"/>
      <c r="Z2338" s="1178"/>
      <c r="AA2338" s="1178"/>
      <c r="AB2338" s="1178"/>
      <c r="AC2338" s="1291"/>
    </row>
    <row r="2339" spans="1:29" s="1161" customFormat="1" ht="12.75" customHeight="1">
      <c r="A2339" s="1181" t="s">
        <v>282</v>
      </c>
      <c r="B2339" s="1182"/>
      <c r="C2339" s="1183"/>
      <c r="D2339" s="1202"/>
      <c r="E2339" s="1182"/>
      <c r="F2339" s="1182"/>
      <c r="G2339" s="1182"/>
      <c r="H2339" s="1182"/>
      <c r="I2339" s="1182"/>
      <c r="J2339" s="1182"/>
      <c r="K2339" s="1182"/>
      <c r="L2339" s="1182"/>
      <c r="M2339" s="1182"/>
      <c r="N2339" s="1182"/>
      <c r="O2339" s="1182"/>
      <c r="P2339" s="1182"/>
      <c r="Q2339" s="1182"/>
      <c r="R2339" s="1182"/>
      <c r="S2339" s="1182"/>
      <c r="T2339" s="1182"/>
      <c r="U2339" s="1182"/>
      <c r="V2339" s="1182"/>
      <c r="W2339" s="1182"/>
      <c r="X2339" s="1182"/>
      <c r="Y2339" s="1182"/>
      <c r="Z2339" s="1182"/>
      <c r="AA2339" s="1182"/>
      <c r="AB2339" s="1182"/>
      <c r="AC2339" s="1292"/>
    </row>
    <row r="2340" spans="1:29" s="3" customFormat="1" ht="12.75" customHeight="1">
      <c r="A2340" s="3280" t="s">
        <v>627</v>
      </c>
      <c r="B2340" s="3301" t="s">
        <v>628</v>
      </c>
      <c r="C2340" s="1186" t="s">
        <v>156</v>
      </c>
      <c r="D2340" s="1186"/>
      <c r="E2340" s="1300"/>
      <c r="F2340" s="1300"/>
      <c r="G2340" s="1300"/>
      <c r="H2340" s="1325"/>
      <c r="I2340" s="1300"/>
      <c r="J2340" s="1300"/>
      <c r="K2340" s="1300"/>
      <c r="L2340" s="1300"/>
      <c r="M2340" s="1300"/>
      <c r="N2340" s="1325"/>
      <c r="O2340" s="1300"/>
      <c r="P2340" s="1300"/>
      <c r="Q2340" s="1300"/>
      <c r="R2340" s="1300"/>
      <c r="S2340" s="1300"/>
      <c r="T2340" s="1300"/>
      <c r="U2340" s="1300"/>
      <c r="V2340" s="1325"/>
      <c r="W2340" s="1300"/>
      <c r="X2340" s="1300"/>
      <c r="Y2340" s="1300"/>
      <c r="Z2340" s="1300"/>
      <c r="AA2340" s="1300"/>
      <c r="AB2340" s="1300"/>
      <c r="AC2340" s="1189">
        <f>SUM(E2340:AB2340)</f>
        <v>0</v>
      </c>
    </row>
    <row r="2341" spans="1:29" s="3" customFormat="1" ht="12.75" customHeight="1">
      <c r="A2341" s="3281"/>
      <c r="B2341" s="3296"/>
      <c r="C2341" s="1191" t="s">
        <v>158</v>
      </c>
      <c r="D2341" s="1191"/>
      <c r="E2341" s="1307"/>
      <c r="F2341" s="1307"/>
      <c r="G2341" s="1307"/>
      <c r="H2341" s="1326"/>
      <c r="I2341" s="1307"/>
      <c r="J2341" s="1307"/>
      <c r="K2341" s="1307"/>
      <c r="L2341" s="1307"/>
      <c r="M2341" s="1307"/>
      <c r="N2341" s="1326"/>
      <c r="O2341" s="1307"/>
      <c r="P2341" s="1307"/>
      <c r="Q2341" s="1307"/>
      <c r="R2341" s="1307"/>
      <c r="S2341" s="1307"/>
      <c r="T2341" s="1307"/>
      <c r="U2341" s="1307"/>
      <c r="V2341" s="1326"/>
      <c r="W2341" s="1307"/>
      <c r="X2341" s="1307"/>
      <c r="Y2341" s="1307"/>
      <c r="Z2341" s="1307"/>
      <c r="AA2341" s="1307"/>
      <c r="AB2341" s="1307"/>
      <c r="AC2341" s="1194">
        <f>SUM(E2341:AB2341)</f>
        <v>0</v>
      </c>
    </row>
    <row r="2342" spans="1:29" s="3" customFormat="1" ht="12.75" customHeight="1">
      <c r="A2342" s="3281"/>
      <c r="B2342" s="3296"/>
      <c r="C2342" s="1191" t="s">
        <v>159</v>
      </c>
      <c r="D2342" s="1191"/>
      <c r="E2342" s="1320"/>
      <c r="F2342" s="1320"/>
      <c r="G2342" s="1320"/>
      <c r="H2342" s="1323"/>
      <c r="I2342" s="1320"/>
      <c r="J2342" s="1320"/>
      <c r="K2342" s="1320"/>
      <c r="L2342" s="1320"/>
      <c r="M2342" s="1320"/>
      <c r="N2342" s="1323"/>
      <c r="O2342" s="1320"/>
      <c r="P2342" s="1320"/>
      <c r="Q2342" s="1320"/>
      <c r="R2342" s="1320"/>
      <c r="S2342" s="1320"/>
      <c r="T2342" s="1320"/>
      <c r="U2342" s="1320"/>
      <c r="V2342" s="1323"/>
      <c r="W2342" s="1320"/>
      <c r="X2342" s="1320"/>
      <c r="Y2342" s="1320"/>
      <c r="Z2342" s="1320"/>
      <c r="AA2342" s="1320"/>
      <c r="AB2342" s="1320"/>
      <c r="AC2342" s="1194"/>
    </row>
    <row r="2343" spans="1:29" s="3" customFormat="1" ht="12.75" customHeight="1">
      <c r="A2343" s="3281"/>
      <c r="B2343" s="3296"/>
      <c r="C2343" s="1191" t="s">
        <v>161</v>
      </c>
      <c r="D2343" s="1191"/>
      <c r="E2343" s="1310"/>
      <c r="F2343" s="1310"/>
      <c r="G2343" s="1310"/>
      <c r="H2343" s="1321"/>
      <c r="I2343" s="1310"/>
      <c r="J2343" s="1310"/>
      <c r="K2343" s="1310"/>
      <c r="L2343" s="1310"/>
      <c r="M2343" s="1310"/>
      <c r="N2343" s="1321"/>
      <c r="O2343" s="1310"/>
      <c r="P2343" s="1310"/>
      <c r="Q2343" s="1310"/>
      <c r="R2343" s="1310"/>
      <c r="S2343" s="1310"/>
      <c r="T2343" s="1310"/>
      <c r="U2343" s="1310"/>
      <c r="V2343" s="1321"/>
      <c r="W2343" s="1310"/>
      <c r="X2343" s="1310"/>
      <c r="Y2343" s="1310"/>
      <c r="Z2343" s="1310"/>
      <c r="AA2343" s="1310"/>
      <c r="AB2343" s="1310"/>
      <c r="AC2343" s="1194" t="e">
        <f>AC2341/AC2340</f>
        <v>#DIV/0!</v>
      </c>
    </row>
    <row r="2344" spans="1:29" s="3" customFormat="1" ht="12.75" customHeight="1">
      <c r="A2344" s="3286"/>
      <c r="B2344" s="3319"/>
      <c r="C2344" s="1198" t="s">
        <v>164</v>
      </c>
      <c r="D2344" s="1198"/>
      <c r="E2344" s="1198"/>
      <c r="F2344" s="1198"/>
      <c r="G2344" s="1198"/>
      <c r="H2344" s="1198"/>
      <c r="I2344" s="1198"/>
      <c r="J2344" s="1198"/>
      <c r="K2344" s="1198"/>
      <c r="L2344" s="1198"/>
      <c r="M2344" s="1198"/>
      <c r="N2344" s="1198"/>
      <c r="O2344" s="1198"/>
      <c r="P2344" s="1198"/>
      <c r="Q2344" s="1198"/>
      <c r="R2344" s="1198"/>
      <c r="S2344" s="1198"/>
      <c r="T2344" s="1198"/>
      <c r="U2344" s="1198"/>
      <c r="V2344" s="1198"/>
      <c r="W2344" s="1198"/>
      <c r="X2344" s="1198"/>
      <c r="Y2344" s="1198"/>
      <c r="Z2344" s="1198"/>
      <c r="AA2344" s="1198"/>
      <c r="AB2344" s="1198"/>
      <c r="AC2344" s="1198"/>
    </row>
    <row r="2345" spans="1:29" s="3" customFormat="1" ht="12.75" customHeight="1">
      <c r="A2345" s="3280" t="s">
        <v>629</v>
      </c>
      <c r="B2345" s="3301" t="s">
        <v>630</v>
      </c>
      <c r="C2345" s="1186" t="s">
        <v>156</v>
      </c>
      <c r="D2345" s="1186"/>
      <c r="E2345" s="1300"/>
      <c r="F2345" s="1300"/>
      <c r="G2345" s="1300"/>
      <c r="H2345" s="1325"/>
      <c r="I2345" s="1300"/>
      <c r="J2345" s="1300"/>
      <c r="K2345" s="1300"/>
      <c r="L2345" s="1300"/>
      <c r="M2345" s="1300"/>
      <c r="N2345" s="1325"/>
      <c r="O2345" s="1300"/>
      <c r="P2345" s="1300"/>
      <c r="Q2345" s="1300"/>
      <c r="R2345" s="1300"/>
      <c r="S2345" s="1300"/>
      <c r="T2345" s="1300"/>
      <c r="U2345" s="1300"/>
      <c r="V2345" s="1325"/>
      <c r="W2345" s="1300"/>
      <c r="X2345" s="1300"/>
      <c r="Y2345" s="1300"/>
      <c r="Z2345" s="1300"/>
      <c r="AA2345" s="1300"/>
      <c r="AB2345" s="1300"/>
      <c r="AC2345" s="1189">
        <f>SUM(E2345:AB2345)</f>
        <v>0</v>
      </c>
    </row>
    <row r="2346" spans="1:29" s="3" customFormat="1" ht="12.75" customHeight="1">
      <c r="A2346" s="3281"/>
      <c r="B2346" s="3296"/>
      <c r="C2346" s="1191" t="s">
        <v>158</v>
      </c>
      <c r="D2346" s="1191"/>
      <c r="E2346" s="1307"/>
      <c r="F2346" s="1307"/>
      <c r="G2346" s="1307"/>
      <c r="H2346" s="1326"/>
      <c r="I2346" s="1307"/>
      <c r="J2346" s="1307"/>
      <c r="K2346" s="1307"/>
      <c r="L2346" s="1307"/>
      <c r="M2346" s="1307"/>
      <c r="N2346" s="1326"/>
      <c r="O2346" s="1307"/>
      <c r="P2346" s="1307"/>
      <c r="Q2346" s="1307"/>
      <c r="R2346" s="1307"/>
      <c r="S2346" s="1307"/>
      <c r="T2346" s="1307"/>
      <c r="U2346" s="1307"/>
      <c r="V2346" s="1326"/>
      <c r="W2346" s="1307"/>
      <c r="X2346" s="1307"/>
      <c r="Y2346" s="1307"/>
      <c r="Z2346" s="1307"/>
      <c r="AA2346" s="1307"/>
      <c r="AB2346" s="1307"/>
      <c r="AC2346" s="1194">
        <f>SUM(E2346:AB2346)</f>
        <v>0</v>
      </c>
    </row>
    <row r="2347" spans="1:29" s="3" customFormat="1" ht="12.75" customHeight="1">
      <c r="A2347" s="3281"/>
      <c r="B2347" s="3296"/>
      <c r="C2347" s="1191" t="s">
        <v>159</v>
      </c>
      <c r="D2347" s="1191"/>
      <c r="E2347" s="1320"/>
      <c r="F2347" s="1320"/>
      <c r="G2347" s="1320"/>
      <c r="H2347" s="1323"/>
      <c r="I2347" s="1320"/>
      <c r="J2347" s="1320"/>
      <c r="K2347" s="1320"/>
      <c r="L2347" s="1320"/>
      <c r="M2347" s="1320"/>
      <c r="N2347" s="1323"/>
      <c r="O2347" s="1320"/>
      <c r="P2347" s="1320"/>
      <c r="Q2347" s="1320"/>
      <c r="R2347" s="1320"/>
      <c r="S2347" s="1320"/>
      <c r="T2347" s="1320"/>
      <c r="U2347" s="1320"/>
      <c r="V2347" s="1323"/>
      <c r="W2347" s="1320"/>
      <c r="X2347" s="1320"/>
      <c r="Y2347" s="1320"/>
      <c r="Z2347" s="1320"/>
      <c r="AA2347" s="1320"/>
      <c r="AB2347" s="1320"/>
      <c r="AC2347" s="1194"/>
    </row>
    <row r="2348" spans="1:29" s="3" customFormat="1" ht="12.75" customHeight="1">
      <c r="A2348" s="3281"/>
      <c r="B2348" s="3296"/>
      <c r="C2348" s="1191" t="s">
        <v>161</v>
      </c>
      <c r="D2348" s="1191"/>
      <c r="E2348" s="1310"/>
      <c r="F2348" s="1310"/>
      <c r="G2348" s="1310"/>
      <c r="H2348" s="1321"/>
      <c r="I2348" s="1310"/>
      <c r="J2348" s="1310"/>
      <c r="K2348" s="1310"/>
      <c r="L2348" s="1310"/>
      <c r="M2348" s="1310"/>
      <c r="N2348" s="1321"/>
      <c r="O2348" s="1310"/>
      <c r="P2348" s="1310"/>
      <c r="Q2348" s="1310"/>
      <c r="R2348" s="1310"/>
      <c r="S2348" s="1310"/>
      <c r="T2348" s="1310"/>
      <c r="U2348" s="1310"/>
      <c r="V2348" s="1321"/>
      <c r="W2348" s="1310"/>
      <c r="X2348" s="1310"/>
      <c r="Y2348" s="1310"/>
      <c r="Z2348" s="1310"/>
      <c r="AA2348" s="1310"/>
      <c r="AB2348" s="1310"/>
      <c r="AC2348" s="1194" t="e">
        <f>AC2346/AC2345</f>
        <v>#DIV/0!</v>
      </c>
    </row>
    <row r="2349" spans="1:29" s="3" customFormat="1" ht="12.75" customHeight="1">
      <c r="A2349" s="3282"/>
      <c r="B2349" s="3297"/>
      <c r="C2349" s="1297" t="s">
        <v>164</v>
      </c>
      <c r="D2349" s="1297"/>
      <c r="E2349" s="1297"/>
      <c r="F2349" s="1297"/>
      <c r="G2349" s="1297"/>
      <c r="H2349" s="1297"/>
      <c r="I2349" s="1297"/>
      <c r="J2349" s="1297"/>
      <c r="K2349" s="1297"/>
      <c r="L2349" s="1297"/>
      <c r="M2349" s="1297"/>
      <c r="N2349" s="1297"/>
      <c r="O2349" s="1297"/>
      <c r="P2349" s="1297"/>
      <c r="Q2349" s="1297"/>
      <c r="R2349" s="1297"/>
      <c r="S2349" s="1297"/>
      <c r="T2349" s="1297"/>
      <c r="U2349" s="1297"/>
      <c r="V2349" s="1297"/>
      <c r="W2349" s="1297"/>
      <c r="X2349" s="1297"/>
      <c r="Y2349" s="1297"/>
      <c r="Z2349" s="1297"/>
      <c r="AA2349" s="1297"/>
      <c r="AB2349" s="1297"/>
      <c r="AC2349" s="1359"/>
    </row>
    <row r="2350" spans="1:29" s="3" customFormat="1" ht="12.75" customHeight="1">
      <c r="A2350" s="3294"/>
      <c r="B2350" s="3295" t="s">
        <v>877</v>
      </c>
      <c r="C2350" s="1255" t="s">
        <v>156</v>
      </c>
      <c r="D2350" s="1255" t="s">
        <v>157</v>
      </c>
      <c r="E2350" s="1650">
        <v>4.9500000000080036E-2</v>
      </c>
      <c r="F2350" s="1650">
        <v>4.9500000000080036E-2</v>
      </c>
      <c r="G2350" s="1650">
        <v>4.9500000000080036E-2</v>
      </c>
      <c r="H2350" s="1651">
        <v>4.3999999999897454E-2</v>
      </c>
      <c r="I2350" s="1650">
        <v>4.9500000000080036E-2</v>
      </c>
      <c r="J2350" s="1650">
        <v>5.5000000000262617E-2</v>
      </c>
      <c r="K2350" s="1650">
        <v>4.9500000000080036E-2</v>
      </c>
      <c r="L2350" s="1650">
        <v>4.9500000000080036E-2</v>
      </c>
      <c r="M2350" s="1650">
        <v>1.4245000000003927</v>
      </c>
      <c r="N2350" s="1651">
        <v>1.6115000000003477</v>
      </c>
      <c r="O2350" s="1650">
        <v>1.3474999999993997</v>
      </c>
      <c r="P2350" s="1650">
        <v>4.3999999999897454E-2</v>
      </c>
      <c r="Q2350" s="1650">
        <v>3.8499999999714873E-2</v>
      </c>
      <c r="R2350" s="1650">
        <v>4.3999999999897454E-2</v>
      </c>
      <c r="S2350" s="1650">
        <v>4.9500000000080036E-2</v>
      </c>
      <c r="T2350" s="1650">
        <v>4.9500000000080036E-2</v>
      </c>
      <c r="U2350" s="1650">
        <v>4.9500000000080036E-2</v>
      </c>
      <c r="V2350" s="1651">
        <v>4.9500000000080036E-2</v>
      </c>
      <c r="W2350" s="1650">
        <v>4.9500000000080036E-2</v>
      </c>
      <c r="X2350" s="1650">
        <v>4.9500000000080036E-2</v>
      </c>
      <c r="Y2350" s="1650">
        <v>5.5000000000262617E-2</v>
      </c>
      <c r="Z2350" s="1650">
        <v>4.3999999999897454E-2</v>
      </c>
      <c r="AA2350" s="1650">
        <v>4.9500000000080036E-2</v>
      </c>
      <c r="AB2350" s="1650">
        <v>4.9500000000080036E-2</v>
      </c>
      <c r="AC2350" s="1650">
        <v>6.6294000000000004</v>
      </c>
    </row>
    <row r="2351" spans="1:29" s="3" customFormat="1" ht="12.75" customHeight="1">
      <c r="A2351" s="3281"/>
      <c r="B2351" s="3296"/>
      <c r="C2351" s="1191" t="s">
        <v>158</v>
      </c>
      <c r="D2351" s="1191" t="s">
        <v>157</v>
      </c>
      <c r="E2351" s="1654">
        <v>0</v>
      </c>
      <c r="F2351" s="1654">
        <v>0</v>
      </c>
      <c r="G2351" s="1654">
        <v>0</v>
      </c>
      <c r="H2351" s="3030">
        <v>0</v>
      </c>
      <c r="I2351" s="1654">
        <v>0</v>
      </c>
      <c r="J2351" s="1654">
        <v>0</v>
      </c>
      <c r="K2351" s="1654">
        <v>0</v>
      </c>
      <c r="L2351" s="1654">
        <v>0</v>
      </c>
      <c r="M2351" s="1654">
        <v>0.83049999999943225</v>
      </c>
      <c r="N2351" s="3030">
        <v>0.90200000000024261</v>
      </c>
      <c r="O2351" s="1654">
        <v>0.74249999999963734</v>
      </c>
      <c r="P2351" s="1654">
        <v>3.8499999999714873E-2</v>
      </c>
      <c r="Q2351" s="1654">
        <v>3.3000000001095486E-2</v>
      </c>
      <c r="R2351" s="1654">
        <v>3.8499999999714873E-2</v>
      </c>
      <c r="S2351" s="1654">
        <v>3.2999999999532292E-2</v>
      </c>
      <c r="T2351" s="1654">
        <v>3.8499999999714873E-2</v>
      </c>
      <c r="U2351" s="1654">
        <v>3.8500000001278067E-2</v>
      </c>
      <c r="V2351" s="3030">
        <v>3.2999999999532292E-2</v>
      </c>
      <c r="W2351" s="1654">
        <v>3.8499999999714873E-2</v>
      </c>
      <c r="X2351" s="1654">
        <v>3.8499999999714873E-2</v>
      </c>
      <c r="Y2351" s="1654">
        <v>5.5000000001825811E-3</v>
      </c>
      <c r="Z2351" s="1654">
        <v>0</v>
      </c>
      <c r="AA2351" s="1654">
        <v>0</v>
      </c>
      <c r="AB2351" s="1654">
        <v>0</v>
      </c>
      <c r="AC2351" s="1654">
        <v>2.5209000000000001</v>
      </c>
    </row>
    <row r="2352" spans="1:29" s="3" customFormat="1" ht="12.75" customHeight="1">
      <c r="A2352" s="3281"/>
      <c r="B2352" s="3296"/>
      <c r="C2352" s="1191" t="s">
        <v>159</v>
      </c>
      <c r="D2352" s="1191" t="s">
        <v>288</v>
      </c>
      <c r="E2352" s="1294"/>
      <c r="F2352" s="1294"/>
      <c r="G2352" s="1294"/>
      <c r="H2352" s="1330"/>
      <c r="I2352" s="1294"/>
      <c r="J2352" s="1294"/>
      <c r="K2352" s="1294"/>
      <c r="L2352" s="1294"/>
      <c r="M2352" s="1294"/>
      <c r="N2352" s="1330"/>
      <c r="O2352" s="1294"/>
      <c r="P2352" s="1294"/>
      <c r="Q2352" s="1294"/>
      <c r="R2352" s="1294"/>
      <c r="S2352" s="1294"/>
      <c r="T2352" s="1294"/>
      <c r="U2352" s="1294"/>
      <c r="V2352" s="1330"/>
      <c r="W2352" s="1294"/>
      <c r="X2352" s="1294"/>
      <c r="Y2352" s="1294"/>
      <c r="Z2352" s="1294"/>
      <c r="AA2352" s="1294"/>
      <c r="AB2352" s="1294"/>
      <c r="AC2352" s="1194"/>
    </row>
    <row r="2353" spans="1:30" s="3" customFormat="1" ht="12.75" customHeight="1">
      <c r="A2353" s="3286"/>
      <c r="B2353" s="3319"/>
      <c r="C2353" s="1202" t="s">
        <v>161</v>
      </c>
      <c r="D2353" s="1202"/>
      <c r="E2353" s="1308">
        <f t="shared" ref="E2353:AC2353" si="661">E2351/E2350</f>
        <v>0</v>
      </c>
      <c r="F2353" s="1308">
        <f t="shared" si="661"/>
        <v>0</v>
      </c>
      <c r="G2353" s="1308">
        <f t="shared" si="661"/>
        <v>0</v>
      </c>
      <c r="H2353" s="1362">
        <f t="shared" si="661"/>
        <v>0</v>
      </c>
      <c r="I2353" s="1308">
        <f t="shared" si="661"/>
        <v>0</v>
      </c>
      <c r="J2353" s="1308">
        <f t="shared" si="661"/>
        <v>0</v>
      </c>
      <c r="K2353" s="1308">
        <f t="shared" si="661"/>
        <v>0</v>
      </c>
      <c r="L2353" s="1308">
        <f t="shared" si="661"/>
        <v>0</v>
      </c>
      <c r="M2353" s="1308">
        <f t="shared" si="661"/>
        <v>0.58301158301102374</v>
      </c>
      <c r="N2353" s="1362">
        <f t="shared" si="661"/>
        <v>0.55972696245736764</v>
      </c>
      <c r="O2353" s="1308">
        <f t="shared" si="661"/>
        <v>0.5510204081632416</v>
      </c>
      <c r="P2353" s="1308">
        <f t="shared" si="661"/>
        <v>0.87499999999555911</v>
      </c>
      <c r="Q2353" s="1308">
        <f t="shared" si="661"/>
        <v>0.85714285717765926</v>
      </c>
      <c r="R2353" s="1308">
        <f t="shared" si="661"/>
        <v>0.87499999999555911</v>
      </c>
      <c r="S2353" s="1308">
        <f t="shared" si="661"/>
        <v>0.66666666665614016</v>
      </c>
      <c r="T2353" s="1308">
        <f t="shared" si="661"/>
        <v>0.77777777777076007</v>
      </c>
      <c r="U2353" s="1308">
        <f t="shared" si="661"/>
        <v>0.7777777778023397</v>
      </c>
      <c r="V2353" s="1362">
        <f t="shared" si="661"/>
        <v>0.66666666665614016</v>
      </c>
      <c r="W2353" s="1308">
        <f t="shared" si="661"/>
        <v>0.77777777777076007</v>
      </c>
      <c r="X2353" s="1308">
        <f t="shared" si="661"/>
        <v>0.77777777777076007</v>
      </c>
      <c r="Y2353" s="1308">
        <f t="shared" si="661"/>
        <v>0.10000000000284218</v>
      </c>
      <c r="Z2353" s="1308">
        <f t="shared" si="661"/>
        <v>0</v>
      </c>
      <c r="AA2353" s="1308">
        <f t="shared" si="661"/>
        <v>0</v>
      </c>
      <c r="AB2353" s="1308">
        <f t="shared" si="661"/>
        <v>0</v>
      </c>
      <c r="AC2353" s="1205">
        <f t="shared" si="661"/>
        <v>0.3802606570730383</v>
      </c>
    </row>
    <row r="2354" spans="1:30" s="3" customFormat="1" ht="12.75" customHeight="1">
      <c r="A2354" s="3280"/>
      <c r="B2354" s="3301" t="s">
        <v>879</v>
      </c>
      <c r="C2354" s="1186" t="s">
        <v>156</v>
      </c>
      <c r="D2354" s="1186" t="s">
        <v>157</v>
      </c>
      <c r="E2354" s="1300">
        <v>0.10449999998627391</v>
      </c>
      <c r="F2354" s="1300">
        <v>0.11000000002240995</v>
      </c>
      <c r="G2354" s="1300">
        <v>0.10449999998627391</v>
      </c>
      <c r="H2354" s="1325">
        <v>0.10450000001128501</v>
      </c>
      <c r="I2354" s="1300">
        <v>0.10449999998627391</v>
      </c>
      <c r="J2354" s="1300">
        <v>0.10999999999739885</v>
      </c>
      <c r="K2354" s="1300">
        <v>0.11550000000852378</v>
      </c>
      <c r="L2354" s="1300">
        <v>9.9000000000160071E-2</v>
      </c>
      <c r="M2354" s="1300">
        <v>0.10450000001128501</v>
      </c>
      <c r="N2354" s="1325">
        <v>0.2364999999781503</v>
      </c>
      <c r="O2354" s="1300">
        <v>0.55549999999811916</v>
      </c>
      <c r="P2354" s="1300">
        <v>1.85350000002245</v>
      </c>
      <c r="Q2354" s="1300">
        <v>1.8479999999863139</v>
      </c>
      <c r="R2354" s="1300">
        <v>1.8534999999974389</v>
      </c>
      <c r="S2354" s="1300">
        <v>1.8644999999946776</v>
      </c>
      <c r="T2354" s="1300">
        <v>1.85350000002245</v>
      </c>
      <c r="U2354" s="1300">
        <v>1.8589999999835527</v>
      </c>
      <c r="V2354" s="1325">
        <v>1.8534999999974389</v>
      </c>
      <c r="W2354" s="1300">
        <v>1.8590000000085638</v>
      </c>
      <c r="X2354" s="1300">
        <v>1.8534999999974389</v>
      </c>
      <c r="Y2354" s="1300">
        <v>1.8534999999974389</v>
      </c>
      <c r="Z2354" s="1300">
        <v>1.8534999999974389</v>
      </c>
      <c r="AA2354" s="1300">
        <v>1.8534999999974389</v>
      </c>
      <c r="AB2354" s="1300">
        <v>1.8534999999974389</v>
      </c>
      <c r="AC2354" s="1189">
        <f>SUM(E2354:AB2354)</f>
        <v>25.860999999986234</v>
      </c>
    </row>
    <row r="2355" spans="1:30" s="3" customFormat="1" ht="12.75" customHeight="1">
      <c r="A2355" s="3281"/>
      <c r="B2355" s="3296"/>
      <c r="C2355" s="1191" t="s">
        <v>158</v>
      </c>
      <c r="D2355" s="1191" t="s">
        <v>157</v>
      </c>
      <c r="E2355" s="1549">
        <v>0</v>
      </c>
      <c r="F2355" s="1549">
        <v>0</v>
      </c>
      <c r="G2355" s="1549">
        <v>0</v>
      </c>
      <c r="H2355" s="1550">
        <v>0</v>
      </c>
      <c r="I2355" s="1549">
        <v>0</v>
      </c>
      <c r="J2355" s="1549">
        <v>0</v>
      </c>
      <c r="K2355" s="1549">
        <v>0</v>
      </c>
      <c r="L2355" s="1549">
        <v>0</v>
      </c>
      <c r="M2355" s="1549">
        <v>0</v>
      </c>
      <c r="N2355" s="1550">
        <v>0.14850000000024011</v>
      </c>
      <c r="O2355" s="1549">
        <v>0.37400000000616274</v>
      </c>
      <c r="P2355" s="1549">
        <v>1.0284999999919364</v>
      </c>
      <c r="Q2355" s="1549">
        <v>1.0009999999988395</v>
      </c>
      <c r="R2355" s="1549">
        <v>1.0395000000016807</v>
      </c>
      <c r="S2355" s="1549">
        <v>1.0559999999975389</v>
      </c>
      <c r="T2355" s="1549">
        <v>1.0505000000114251</v>
      </c>
      <c r="U2355" s="1549">
        <v>1.0614999999961583</v>
      </c>
      <c r="V2355" s="1550">
        <v>1.0559999999975389</v>
      </c>
      <c r="W2355" s="1549">
        <v>1.0559999999975389</v>
      </c>
      <c r="X2355" s="1549">
        <v>1.0725000000059026</v>
      </c>
      <c r="Y2355" s="1549">
        <v>1.0945000000003802</v>
      </c>
      <c r="Z2355" s="1549">
        <v>1.0890000000017608</v>
      </c>
      <c r="AA2355" s="1549">
        <v>1.0945000000003802</v>
      </c>
      <c r="AB2355" s="1549">
        <v>1.0614999999961583</v>
      </c>
      <c r="AC2355" s="1194">
        <f>SUM(E2355:AB2355)</f>
        <v>14.283500000003642</v>
      </c>
    </row>
    <row r="2356" spans="1:30" s="3" customFormat="1" ht="12.75" customHeight="1">
      <c r="A2356" s="3281"/>
      <c r="B2356" s="3296"/>
      <c r="C2356" s="1191" t="s">
        <v>159</v>
      </c>
      <c r="D2356" s="1191" t="s">
        <v>288</v>
      </c>
      <c r="E2356" s="1652"/>
      <c r="F2356" s="1652"/>
      <c r="G2356" s="1652"/>
      <c r="H2356" s="1653"/>
      <c r="I2356" s="1652"/>
      <c r="J2356" s="1652"/>
      <c r="K2356" s="1652"/>
      <c r="L2356" s="1652"/>
      <c r="M2356" s="1652"/>
      <c r="N2356" s="1653"/>
      <c r="O2356" s="1652"/>
      <c r="P2356" s="1652"/>
      <c r="Q2356" s="1652"/>
      <c r="R2356" s="1652"/>
      <c r="S2356" s="1652"/>
      <c r="T2356" s="1652"/>
      <c r="U2356" s="1652"/>
      <c r="V2356" s="1653"/>
      <c r="W2356" s="1652"/>
      <c r="X2356" s="1652"/>
      <c r="Y2356" s="1652"/>
      <c r="Z2356" s="1652"/>
      <c r="AA2356" s="1652"/>
      <c r="AB2356" s="1652"/>
      <c r="AC2356" s="1194"/>
    </row>
    <row r="2357" spans="1:30" s="3" customFormat="1" ht="12.75" customHeight="1">
      <c r="A2357" s="3282"/>
      <c r="B2357" s="3297"/>
      <c r="C2357" s="1209" t="s">
        <v>161</v>
      </c>
      <c r="D2357" s="1209"/>
      <c r="E2357" s="1268">
        <f t="shared" ref="E2357:AC2357" si="662">E2355/E2354</f>
        <v>0</v>
      </c>
      <c r="F2357" s="1268">
        <f t="shared" si="662"/>
        <v>0</v>
      </c>
      <c r="G2357" s="1268">
        <f t="shared" si="662"/>
        <v>0</v>
      </c>
      <c r="H2357" s="1312">
        <f t="shared" si="662"/>
        <v>0</v>
      </c>
      <c r="I2357" s="1268">
        <f t="shared" si="662"/>
        <v>0</v>
      </c>
      <c r="J2357" s="1268">
        <f t="shared" si="662"/>
        <v>0</v>
      </c>
      <c r="K2357" s="1268">
        <f t="shared" si="662"/>
        <v>0</v>
      </c>
      <c r="L2357" s="1268">
        <f t="shared" si="662"/>
        <v>0</v>
      </c>
      <c r="M2357" s="1268">
        <f t="shared" si="662"/>
        <v>0</v>
      </c>
      <c r="N2357" s="1312">
        <f t="shared" si="662"/>
        <v>0.62790697680321217</v>
      </c>
      <c r="O2357" s="1268">
        <f t="shared" si="662"/>
        <v>0.67326732674604683</v>
      </c>
      <c r="P2357" s="1268">
        <f t="shared" si="662"/>
        <v>0.5548961424221629</v>
      </c>
      <c r="Q2357" s="1268">
        <f t="shared" si="662"/>
        <v>0.54166666667005026</v>
      </c>
      <c r="R2357" s="1268">
        <f t="shared" si="662"/>
        <v>0.56083086053580633</v>
      </c>
      <c r="S2357" s="1268">
        <f t="shared" si="662"/>
        <v>0.56637168141622596</v>
      </c>
      <c r="T2357" s="1268">
        <f t="shared" si="662"/>
        <v>0.56676557863431409</v>
      </c>
      <c r="U2357" s="1268">
        <f t="shared" si="662"/>
        <v>0.57100591716274873</v>
      </c>
      <c r="V2357" s="1312">
        <f t="shared" si="662"/>
        <v>0.56973293768491939</v>
      </c>
      <c r="W2357" s="1268">
        <f t="shared" si="662"/>
        <v>0.56804733727416579</v>
      </c>
      <c r="X2357" s="1268">
        <f t="shared" si="662"/>
        <v>0.57863501484077939</v>
      </c>
      <c r="Y2357" s="1268">
        <f t="shared" si="662"/>
        <v>0.5905044510395967</v>
      </c>
      <c r="Z2357" s="1268">
        <f t="shared" si="662"/>
        <v>0.58753709198989235</v>
      </c>
      <c r="AA2357" s="1268">
        <f t="shared" si="662"/>
        <v>0.5905044510395967</v>
      </c>
      <c r="AB2357" s="1268">
        <f t="shared" si="662"/>
        <v>0.57270029673462375</v>
      </c>
      <c r="AC2357" s="1212">
        <f t="shared" si="662"/>
        <v>0.55231816248448418</v>
      </c>
    </row>
    <row r="2358" spans="1:30" s="3" customFormat="1" ht="12.75" customHeight="1">
      <c r="A2358" s="1213" t="s">
        <v>734</v>
      </c>
      <c r="B2358" s="1214"/>
      <c r="C2358" s="1215"/>
      <c r="D2358" s="1215"/>
      <c r="E2358" s="1216">
        <f t="shared" ref="E2358:AB2358" si="663">E2350+E2354</f>
        <v>0.15399999998635394</v>
      </c>
      <c r="F2358" s="1216">
        <f t="shared" si="663"/>
        <v>0.15950000002248998</v>
      </c>
      <c r="G2358" s="1216">
        <f t="shared" si="663"/>
        <v>0.15399999998635394</v>
      </c>
      <c r="H2358" s="1216">
        <f t="shared" si="663"/>
        <v>0.14850000001118246</v>
      </c>
      <c r="I2358" s="1216">
        <f t="shared" si="663"/>
        <v>0.15399999998635394</v>
      </c>
      <c r="J2358" s="1216">
        <f t="shared" si="663"/>
        <v>0.16499999999766146</v>
      </c>
      <c r="K2358" s="1216">
        <f t="shared" si="663"/>
        <v>0.16500000000860382</v>
      </c>
      <c r="L2358" s="1216">
        <f t="shared" si="663"/>
        <v>0.14850000000024011</v>
      </c>
      <c r="M2358" s="1216">
        <f t="shared" si="663"/>
        <v>1.5290000000116777</v>
      </c>
      <c r="N2358" s="1216">
        <f t="shared" si="663"/>
        <v>1.847999999978498</v>
      </c>
      <c r="O2358" s="1216">
        <f t="shared" si="663"/>
        <v>1.9029999999975189</v>
      </c>
      <c r="P2358" s="1216">
        <f t="shared" si="663"/>
        <v>1.8975000000223474</v>
      </c>
      <c r="Q2358" s="1216">
        <f t="shared" si="663"/>
        <v>1.8864999999860288</v>
      </c>
      <c r="R2358" s="1216">
        <f t="shared" si="663"/>
        <v>1.8974999999973363</v>
      </c>
      <c r="S2358" s="1216">
        <f t="shared" si="663"/>
        <v>1.9139999999947577</v>
      </c>
      <c r="T2358" s="1216">
        <f t="shared" si="663"/>
        <v>1.90300000002253</v>
      </c>
      <c r="U2358" s="1216">
        <f t="shared" si="663"/>
        <v>1.9084999999836327</v>
      </c>
      <c r="V2358" s="1216">
        <f t="shared" si="663"/>
        <v>1.9029999999975189</v>
      </c>
      <c r="W2358" s="1216">
        <f t="shared" si="663"/>
        <v>1.9085000000086438</v>
      </c>
      <c r="X2358" s="1216">
        <f t="shared" si="663"/>
        <v>1.9029999999975189</v>
      </c>
      <c r="Y2358" s="1216">
        <f t="shared" si="663"/>
        <v>1.9084999999977015</v>
      </c>
      <c r="Z2358" s="1216">
        <f t="shared" si="663"/>
        <v>1.8974999999973363</v>
      </c>
      <c r="AA2358" s="1216">
        <f t="shared" si="663"/>
        <v>1.9029999999975189</v>
      </c>
      <c r="AB2358" s="1216">
        <f t="shared" si="663"/>
        <v>1.9029999999975189</v>
      </c>
      <c r="AC2358" s="1217"/>
    </row>
    <row r="2359" spans="1:30" s="3" customFormat="1" ht="12.75" customHeight="1">
      <c r="A2359" s="1218" t="s">
        <v>735</v>
      </c>
      <c r="B2359" s="1219"/>
      <c r="C2359" s="1220"/>
      <c r="D2359" s="1220"/>
      <c r="E2359" s="1390">
        <f t="shared" ref="E2359:AB2359" si="664">E2351+E2355</f>
        <v>0</v>
      </c>
      <c r="F2359" s="1390">
        <f t="shared" si="664"/>
        <v>0</v>
      </c>
      <c r="G2359" s="1390">
        <f t="shared" si="664"/>
        <v>0</v>
      </c>
      <c r="H2359" s="1390">
        <f t="shared" si="664"/>
        <v>0</v>
      </c>
      <c r="I2359" s="1390">
        <f t="shared" si="664"/>
        <v>0</v>
      </c>
      <c r="J2359" s="1390">
        <f t="shared" si="664"/>
        <v>0</v>
      </c>
      <c r="K2359" s="1390">
        <f t="shared" si="664"/>
        <v>0</v>
      </c>
      <c r="L2359" s="1390">
        <f t="shared" si="664"/>
        <v>0</v>
      </c>
      <c r="M2359" s="1390">
        <f t="shared" si="664"/>
        <v>0.83049999999943225</v>
      </c>
      <c r="N2359" s="1390">
        <f t="shared" si="664"/>
        <v>1.0505000000004827</v>
      </c>
      <c r="O2359" s="1390">
        <f t="shared" si="664"/>
        <v>1.1165000000058001</v>
      </c>
      <c r="P2359" s="1390">
        <f t="shared" si="664"/>
        <v>1.0669999999916513</v>
      </c>
      <c r="Q2359" s="1390">
        <f t="shared" si="664"/>
        <v>1.033999999999935</v>
      </c>
      <c r="R2359" s="1390">
        <f t="shared" si="664"/>
        <v>1.0780000000013956</v>
      </c>
      <c r="S2359" s="1390">
        <f t="shared" si="664"/>
        <v>1.0889999999970712</v>
      </c>
      <c r="T2359" s="1390">
        <f t="shared" si="664"/>
        <v>1.0890000000111399</v>
      </c>
      <c r="U2359" s="1390">
        <f t="shared" si="664"/>
        <v>1.0999999999974364</v>
      </c>
      <c r="V2359" s="1390">
        <f t="shared" si="664"/>
        <v>1.0889999999970712</v>
      </c>
      <c r="W2359" s="1390">
        <f t="shared" si="664"/>
        <v>1.0944999999972538</v>
      </c>
      <c r="X2359" s="1390">
        <f t="shared" si="664"/>
        <v>1.1110000000056175</v>
      </c>
      <c r="Y2359" s="1390">
        <f t="shared" si="664"/>
        <v>1.1000000000005627</v>
      </c>
      <c r="Z2359" s="1390">
        <f t="shared" si="664"/>
        <v>1.0890000000017608</v>
      </c>
      <c r="AA2359" s="1390">
        <f t="shared" si="664"/>
        <v>1.0945000000003802</v>
      </c>
      <c r="AB2359" s="1390">
        <f t="shared" si="664"/>
        <v>1.0614999999961583</v>
      </c>
      <c r="AC2359" s="1222"/>
    </row>
    <row r="2360" spans="1:30" s="3" customFormat="1" ht="12.75" customHeight="1">
      <c r="A2360" s="1223" t="s">
        <v>736</v>
      </c>
      <c r="B2360" s="1224"/>
      <c r="C2360" s="1225"/>
      <c r="D2360" s="1225"/>
      <c r="E2360" s="1226">
        <f t="shared" ref="E2360:AB2360" si="665">SQRT(E2358*E2358+E2359*E2359)</f>
        <v>0.15399999998635394</v>
      </c>
      <c r="F2360" s="1226">
        <f t="shared" si="665"/>
        <v>0.15950000002248998</v>
      </c>
      <c r="G2360" s="1226">
        <f t="shared" si="665"/>
        <v>0.15399999998635394</v>
      </c>
      <c r="H2360" s="1226">
        <f t="shared" si="665"/>
        <v>0.14850000001118246</v>
      </c>
      <c r="I2360" s="1226">
        <f t="shared" si="665"/>
        <v>0.15399999998635394</v>
      </c>
      <c r="J2360" s="1226">
        <f t="shared" si="665"/>
        <v>0.16499999999766146</v>
      </c>
      <c r="K2360" s="1226">
        <f t="shared" si="665"/>
        <v>0.16500000000860382</v>
      </c>
      <c r="L2360" s="1226">
        <f t="shared" si="665"/>
        <v>0.14850000000024011</v>
      </c>
      <c r="M2360" s="1226">
        <f t="shared" si="665"/>
        <v>1.739991738496125</v>
      </c>
      <c r="N2360" s="1226">
        <f t="shared" si="665"/>
        <v>2.1257126451902062</v>
      </c>
      <c r="O2360" s="1226">
        <f t="shared" si="665"/>
        <v>2.2063502101895582</v>
      </c>
      <c r="P2360" s="1226">
        <f t="shared" si="665"/>
        <v>2.1769233450140111</v>
      </c>
      <c r="Q2360" s="1226">
        <f t="shared" si="665"/>
        <v>2.1512875795548934</v>
      </c>
      <c r="R2360" s="1226">
        <f t="shared" si="665"/>
        <v>2.1823359617604483</v>
      </c>
      <c r="S2360" s="1226">
        <f t="shared" si="665"/>
        <v>2.2021164819267742</v>
      </c>
      <c r="T2360" s="1226">
        <f t="shared" si="665"/>
        <v>2.1925624278706439</v>
      </c>
      <c r="U2360" s="1226">
        <f t="shared" si="665"/>
        <v>2.2028100803137538</v>
      </c>
      <c r="V2360" s="1226">
        <f t="shared" si="665"/>
        <v>2.1925624278419482</v>
      </c>
      <c r="W2360" s="1226">
        <f t="shared" si="665"/>
        <v>2.200068748931947</v>
      </c>
      <c r="X2360" s="1226">
        <f t="shared" si="665"/>
        <v>2.2035721000237407</v>
      </c>
      <c r="Y2360" s="1226">
        <f t="shared" si="665"/>
        <v>2.2028100803275041</v>
      </c>
      <c r="Z2360" s="1226">
        <f t="shared" si="665"/>
        <v>2.187790494995745</v>
      </c>
      <c r="AA2360" s="1226">
        <f t="shared" si="665"/>
        <v>2.1952993531615204</v>
      </c>
      <c r="AB2360" s="1226">
        <f t="shared" si="665"/>
        <v>2.1790344765474456</v>
      </c>
      <c r="AC2360" s="1228"/>
      <c r="AD2360" s="1195">
        <f>MAX(E2360:AB2360)</f>
        <v>2.2063502101895582</v>
      </c>
    </row>
    <row r="2361" spans="1:30" s="1161" customFormat="1" ht="12.75" customHeight="1">
      <c r="A2361" s="1229" t="s">
        <v>645</v>
      </c>
      <c r="B2361" s="1230"/>
      <c r="C2361" s="1231"/>
      <c r="D2361" s="1231"/>
      <c r="E2361" s="1309">
        <v>1</v>
      </c>
      <c r="F2361" s="1309">
        <v>2</v>
      </c>
      <c r="G2361" s="1309">
        <v>3</v>
      </c>
      <c r="H2361" s="1309">
        <v>4</v>
      </c>
      <c r="I2361" s="1309">
        <v>5</v>
      </c>
      <c r="J2361" s="1309">
        <v>6</v>
      </c>
      <c r="K2361" s="1309">
        <v>7</v>
      </c>
      <c r="L2361" s="1309">
        <v>8</v>
      </c>
      <c r="M2361" s="1309">
        <v>9</v>
      </c>
      <c r="N2361" s="1309">
        <v>10</v>
      </c>
      <c r="O2361" s="1309">
        <v>11</v>
      </c>
      <c r="P2361" s="1309">
        <v>12</v>
      </c>
      <c r="Q2361" s="1309">
        <v>13</v>
      </c>
      <c r="R2361" s="1309">
        <v>14</v>
      </c>
      <c r="S2361" s="1309">
        <v>15</v>
      </c>
      <c r="T2361" s="1309">
        <v>16</v>
      </c>
      <c r="U2361" s="1309">
        <v>17</v>
      </c>
      <c r="V2361" s="1309">
        <v>18</v>
      </c>
      <c r="W2361" s="1309">
        <v>19</v>
      </c>
      <c r="X2361" s="1309">
        <v>20</v>
      </c>
      <c r="Y2361" s="1309">
        <v>21</v>
      </c>
      <c r="Z2361" s="1309">
        <v>22</v>
      </c>
      <c r="AA2361" s="1309">
        <v>23</v>
      </c>
      <c r="AB2361" s="1309">
        <v>24</v>
      </c>
      <c r="AC2361" s="1233"/>
    </row>
    <row r="2362" spans="1:30" s="1161" customFormat="1" ht="12.75" customHeight="1">
      <c r="A2362" s="1234" t="s">
        <v>169</v>
      </c>
      <c r="B2362" s="1235"/>
      <c r="C2362" s="1236" t="s">
        <v>164</v>
      </c>
      <c r="D2362" s="1236" t="s">
        <v>288</v>
      </c>
      <c r="E2362" s="1649"/>
      <c r="F2362" s="1649"/>
      <c r="G2362" s="1649"/>
      <c r="H2362" s="1649"/>
      <c r="I2362" s="1649"/>
      <c r="J2362" s="1649"/>
      <c r="K2362" s="1649"/>
      <c r="L2362" s="1649"/>
      <c r="M2362" s="1649"/>
      <c r="N2362" s="1649"/>
      <c r="O2362" s="1649"/>
      <c r="P2362" s="1649"/>
      <c r="Q2362" s="1649"/>
      <c r="R2362" s="1649"/>
      <c r="S2362" s="1649"/>
      <c r="T2362" s="1649"/>
      <c r="U2362" s="1649"/>
      <c r="V2362" s="1649"/>
      <c r="W2362" s="1649"/>
      <c r="X2362" s="1649"/>
      <c r="Y2362" s="1649"/>
      <c r="Z2362" s="1649"/>
      <c r="AA2362" s="1649"/>
      <c r="AB2362" s="1649"/>
      <c r="AC2362" s="1530"/>
    </row>
    <row r="2363" spans="1:30" s="1161" customFormat="1" ht="12.75" customHeight="1">
      <c r="A2363" s="1393" t="s">
        <v>170</v>
      </c>
      <c r="B2363" s="1394"/>
      <c r="C2363" s="1297" t="s">
        <v>164</v>
      </c>
      <c r="D2363" s="1297" t="s">
        <v>288</v>
      </c>
      <c r="E2363" s="1298"/>
      <c r="F2363" s="1298"/>
      <c r="G2363" s="1298"/>
      <c r="H2363" s="1298"/>
      <c r="I2363" s="1298"/>
      <c r="J2363" s="1298"/>
      <c r="K2363" s="1298"/>
      <c r="L2363" s="1298"/>
      <c r="M2363" s="1298"/>
      <c r="N2363" s="1298"/>
      <c r="O2363" s="1298"/>
      <c r="P2363" s="1298"/>
      <c r="Q2363" s="1298"/>
      <c r="R2363" s="1298"/>
      <c r="S2363" s="1298"/>
      <c r="T2363" s="1298"/>
      <c r="U2363" s="1298"/>
      <c r="V2363" s="1298"/>
      <c r="W2363" s="1298"/>
      <c r="X2363" s="1298"/>
      <c r="Y2363" s="1298"/>
      <c r="Z2363" s="1298"/>
      <c r="AA2363" s="1298"/>
      <c r="AB2363" s="1298"/>
      <c r="AC2363" s="1299"/>
    </row>
    <row r="2365" spans="1:30" s="1161" customFormat="1" ht="12.75" customHeight="1">
      <c r="A2365" s="1978" t="s">
        <v>964</v>
      </c>
      <c r="B2365" s="1174"/>
      <c r="C2365" s="1174"/>
      <c r="D2365" s="1174"/>
      <c r="E2365" s="1175">
        <v>1</v>
      </c>
      <c r="F2365" s="1175">
        <v>2</v>
      </c>
      <c r="G2365" s="1175">
        <v>3</v>
      </c>
      <c r="H2365" s="1175">
        <v>4</v>
      </c>
      <c r="I2365" s="1175">
        <v>5</v>
      </c>
      <c r="J2365" s="1175">
        <v>6</v>
      </c>
      <c r="K2365" s="1175">
        <v>7</v>
      </c>
      <c r="L2365" s="1175">
        <v>8</v>
      </c>
      <c r="M2365" s="1175">
        <v>9</v>
      </c>
      <c r="N2365" s="1175">
        <v>10</v>
      </c>
      <c r="O2365" s="1175">
        <v>11</v>
      </c>
      <c r="P2365" s="1175">
        <v>12</v>
      </c>
      <c r="Q2365" s="1175">
        <v>13</v>
      </c>
      <c r="R2365" s="1175">
        <v>14</v>
      </c>
      <c r="S2365" s="1175">
        <v>15</v>
      </c>
      <c r="T2365" s="1175">
        <v>16</v>
      </c>
      <c r="U2365" s="1175">
        <v>17</v>
      </c>
      <c r="V2365" s="1175">
        <v>18</v>
      </c>
      <c r="W2365" s="1175">
        <v>19</v>
      </c>
      <c r="X2365" s="1175">
        <v>20</v>
      </c>
      <c r="Y2365" s="1175">
        <v>21</v>
      </c>
      <c r="Z2365" s="1175">
        <v>22</v>
      </c>
      <c r="AA2365" s="1175">
        <v>23</v>
      </c>
      <c r="AB2365" s="1175">
        <v>24</v>
      </c>
      <c r="AC2365" s="1655"/>
    </row>
    <row r="2366" spans="1:30" s="1161" customFormat="1" ht="12.75" customHeight="1">
      <c r="A2366" s="1177" t="s">
        <v>281</v>
      </c>
      <c r="B2366" s="1178"/>
      <c r="C2366" s="1179"/>
      <c r="D2366" s="2153"/>
      <c r="E2366" s="1178">
        <v>6</v>
      </c>
      <c r="F2366" s="1178">
        <v>6</v>
      </c>
      <c r="G2366" s="1178">
        <v>6</v>
      </c>
      <c r="H2366" s="1178">
        <v>6</v>
      </c>
      <c r="I2366" s="1178">
        <v>6</v>
      </c>
      <c r="J2366" s="1178">
        <v>6</v>
      </c>
      <c r="K2366" s="1178">
        <v>6</v>
      </c>
      <c r="L2366" s="1178">
        <v>6</v>
      </c>
      <c r="M2366" s="1178">
        <v>6</v>
      </c>
      <c r="N2366" s="1178">
        <v>6</v>
      </c>
      <c r="O2366" s="1178">
        <v>6</v>
      </c>
      <c r="P2366" s="1178">
        <v>6</v>
      </c>
      <c r="Q2366" s="1178">
        <v>6</v>
      </c>
      <c r="R2366" s="1178">
        <v>6</v>
      </c>
      <c r="S2366" s="1178">
        <v>6</v>
      </c>
      <c r="T2366" s="1178">
        <v>6</v>
      </c>
      <c r="U2366" s="1178">
        <v>6</v>
      </c>
      <c r="V2366" s="1178">
        <v>6</v>
      </c>
      <c r="W2366" s="1178">
        <v>6</v>
      </c>
      <c r="X2366" s="1178">
        <v>6</v>
      </c>
      <c r="Y2366" s="1178">
        <v>6</v>
      </c>
      <c r="Z2366" s="1178">
        <v>6</v>
      </c>
      <c r="AA2366" s="1178">
        <v>6</v>
      </c>
      <c r="AB2366" s="1178">
        <v>6</v>
      </c>
      <c r="AC2366" s="1291"/>
    </row>
    <row r="2367" spans="1:30" s="1161" customFormat="1" ht="12.75" customHeight="1" thickBot="1">
      <c r="A2367" s="1181" t="s">
        <v>282</v>
      </c>
      <c r="B2367" s="1182"/>
      <c r="C2367" s="1183"/>
      <c r="D2367" s="2191"/>
      <c r="E2367" s="1182">
        <v>6</v>
      </c>
      <c r="F2367" s="1182">
        <v>6</v>
      </c>
      <c r="G2367" s="1182">
        <v>6</v>
      </c>
      <c r="H2367" s="1182">
        <v>6</v>
      </c>
      <c r="I2367" s="1182">
        <v>6</v>
      </c>
      <c r="J2367" s="1182">
        <v>6</v>
      </c>
      <c r="K2367" s="1182">
        <v>6</v>
      </c>
      <c r="L2367" s="1182">
        <v>6</v>
      </c>
      <c r="M2367" s="1182">
        <v>6</v>
      </c>
      <c r="N2367" s="1182">
        <v>6</v>
      </c>
      <c r="O2367" s="1182">
        <v>6</v>
      </c>
      <c r="P2367" s="1182">
        <v>6</v>
      </c>
      <c r="Q2367" s="1182">
        <v>6</v>
      </c>
      <c r="R2367" s="1182">
        <v>6</v>
      </c>
      <c r="S2367" s="1182">
        <v>6</v>
      </c>
      <c r="T2367" s="1182">
        <v>6</v>
      </c>
      <c r="U2367" s="1182">
        <v>6</v>
      </c>
      <c r="V2367" s="1182">
        <v>6</v>
      </c>
      <c r="W2367" s="1182">
        <v>6</v>
      </c>
      <c r="X2367" s="1182">
        <v>6</v>
      </c>
      <c r="Y2367" s="1182">
        <v>6</v>
      </c>
      <c r="Z2367" s="1182">
        <v>6</v>
      </c>
      <c r="AA2367" s="1182">
        <v>6</v>
      </c>
      <c r="AB2367" s="1182">
        <v>6</v>
      </c>
      <c r="AC2367" s="1292"/>
    </row>
    <row r="2368" spans="1:30" s="3" customFormat="1" ht="12.75" customHeight="1">
      <c r="A2368" s="3280" t="s">
        <v>627</v>
      </c>
      <c r="B2368" s="3301" t="s">
        <v>628</v>
      </c>
      <c r="C2368" s="2987" t="s">
        <v>156</v>
      </c>
      <c r="D2368" s="2987" t="s">
        <v>157</v>
      </c>
      <c r="E2368" s="1656">
        <v>3.399</v>
      </c>
      <c r="F2368" s="1656">
        <v>3.63</v>
      </c>
      <c r="G2368" s="1656">
        <v>3.762</v>
      </c>
      <c r="H2368" s="1396">
        <v>3.762</v>
      </c>
      <c r="I2368" s="1656">
        <v>3.6960000000000002</v>
      </c>
      <c r="J2368" s="1656">
        <v>3.597</v>
      </c>
      <c r="K2368" s="1656">
        <v>3.4980000000000002</v>
      </c>
      <c r="L2368" s="1656">
        <v>3.234</v>
      </c>
      <c r="M2368" s="1656">
        <v>3.3660000000000001</v>
      </c>
      <c r="N2368" s="1396">
        <v>3.63</v>
      </c>
      <c r="O2368" s="1656">
        <v>3.6629999999999998</v>
      </c>
      <c r="P2368" s="1656">
        <v>3.6960000000000002</v>
      </c>
      <c r="Q2368" s="1656">
        <v>3.597</v>
      </c>
      <c r="R2368" s="1656">
        <v>3.63</v>
      </c>
      <c r="S2368" s="1656">
        <v>3.6960000000000002</v>
      </c>
      <c r="T2368" s="1656">
        <v>3.399</v>
      </c>
      <c r="U2368" s="1656">
        <v>3.4980000000000002</v>
      </c>
      <c r="V2368" s="1396">
        <v>3.7290000000000001</v>
      </c>
      <c r="W2368" s="1656">
        <v>3.6960000000000002</v>
      </c>
      <c r="X2368" s="1656">
        <v>3.63</v>
      </c>
      <c r="Y2368" s="1656">
        <v>3.6960000000000002</v>
      </c>
      <c r="Z2368" s="1656">
        <v>3.7949999999999999</v>
      </c>
      <c r="AA2368" s="1656">
        <v>3.5640000000000001</v>
      </c>
      <c r="AB2368" s="1656">
        <v>3.2010000000000001</v>
      </c>
      <c r="AC2368" s="1189">
        <f>SUM(E2368:AB2368)</f>
        <v>86.063999999999993</v>
      </c>
      <c r="AD2368" s="1657"/>
    </row>
    <row r="2369" spans="1:30" s="3" customFormat="1" ht="12.75" customHeight="1">
      <c r="A2369" s="3281"/>
      <c r="B2369" s="3296"/>
      <c r="C2369" s="1191" t="s">
        <v>158</v>
      </c>
      <c r="D2369" s="1191" t="s">
        <v>157</v>
      </c>
      <c r="E2369" s="1658">
        <v>3.927</v>
      </c>
      <c r="F2369" s="1658">
        <v>4.125</v>
      </c>
      <c r="G2369" s="1658">
        <v>3.9929999999999999</v>
      </c>
      <c r="H2369" s="1389">
        <v>3.96</v>
      </c>
      <c r="I2369" s="1658">
        <v>3.8940000000000001</v>
      </c>
      <c r="J2369" s="1658">
        <v>4.4550000000000001</v>
      </c>
      <c r="K2369" s="1658">
        <v>4.7519999999999998</v>
      </c>
      <c r="L2369" s="1658">
        <v>4.5540000000000003</v>
      </c>
      <c r="M2369" s="1658">
        <v>4.62</v>
      </c>
      <c r="N2369" s="1389">
        <v>4.8179999999999996</v>
      </c>
      <c r="O2369" s="1658">
        <v>4.9169999999999998</v>
      </c>
      <c r="P2369" s="1658">
        <v>4.9169999999999998</v>
      </c>
      <c r="Q2369" s="1658">
        <v>4.6529999999999996</v>
      </c>
      <c r="R2369" s="1658">
        <v>4.3559999999999999</v>
      </c>
      <c r="S2369" s="1658">
        <v>4.2240000000000002</v>
      </c>
      <c r="T2369" s="1658">
        <v>3.927</v>
      </c>
      <c r="U2369" s="1658">
        <v>4.29</v>
      </c>
      <c r="V2369" s="1389">
        <v>4.62</v>
      </c>
      <c r="W2369" s="1658">
        <v>4.5869999999999997</v>
      </c>
      <c r="X2369" s="1658">
        <v>4.8179999999999996</v>
      </c>
      <c r="Y2369" s="1658">
        <v>4.9829999999999997</v>
      </c>
      <c r="Z2369" s="1658">
        <v>4.9829999999999997</v>
      </c>
      <c r="AA2369" s="1658">
        <v>4.9829999999999997</v>
      </c>
      <c r="AB2369" s="1658">
        <v>4.6859999999999999</v>
      </c>
      <c r="AC2369" s="1194">
        <f>SUM(E2369:AB2369)</f>
        <v>108.04200000000003</v>
      </c>
      <c r="AD2369" s="1657"/>
    </row>
    <row r="2370" spans="1:30" s="3" customFormat="1" ht="12.75" customHeight="1">
      <c r="A2370" s="3281"/>
      <c r="B2370" s="3296"/>
      <c r="C2370" s="1191" t="s">
        <v>159</v>
      </c>
      <c r="D2370" s="1697" t="s">
        <v>160</v>
      </c>
      <c r="E2370" s="2971">
        <v>30</v>
      </c>
      <c r="F2370" s="2971">
        <v>28</v>
      </c>
      <c r="G2370" s="2971">
        <v>29</v>
      </c>
      <c r="H2370" s="2971">
        <v>29</v>
      </c>
      <c r="I2370" s="2971">
        <v>29</v>
      </c>
      <c r="J2370" s="2971">
        <v>31</v>
      </c>
      <c r="K2370" s="2971">
        <v>30</v>
      </c>
      <c r="L2370" s="2971">
        <v>30</v>
      </c>
      <c r="M2370" s="2971">
        <v>31</v>
      </c>
      <c r="N2370" s="2971">
        <v>32</v>
      </c>
      <c r="O2370" s="2971">
        <v>32</v>
      </c>
      <c r="P2370" s="2971">
        <v>31</v>
      </c>
      <c r="Q2370" s="2971">
        <v>30</v>
      </c>
      <c r="R2370" s="2971">
        <v>30</v>
      </c>
      <c r="S2370" s="2971">
        <v>29</v>
      </c>
      <c r="T2370" s="2971">
        <v>27</v>
      </c>
      <c r="U2370" s="2971">
        <v>31</v>
      </c>
      <c r="V2370" s="2971">
        <v>31</v>
      </c>
      <c r="W2370" s="2971">
        <v>30</v>
      </c>
      <c r="X2370" s="2971">
        <v>32</v>
      </c>
      <c r="Y2370" s="2971">
        <v>33</v>
      </c>
      <c r="Z2370" s="2971">
        <v>32</v>
      </c>
      <c r="AA2370" s="2971">
        <v>30</v>
      </c>
      <c r="AB2370" s="2971">
        <v>29</v>
      </c>
      <c r="AC2370" s="1194"/>
    </row>
    <row r="2371" spans="1:30" s="3" customFormat="1" ht="12.75" customHeight="1">
      <c r="A2371" s="3281"/>
      <c r="B2371" s="3296"/>
      <c r="C2371" s="1191" t="s">
        <v>161</v>
      </c>
      <c r="D2371" s="1191"/>
      <c r="E2371" s="1310">
        <f t="shared" ref="E2371:AC2371" si="666">E2369/E2368</f>
        <v>1.1553398058252426</v>
      </c>
      <c r="F2371" s="1310">
        <f t="shared" si="666"/>
        <v>1.1363636363636365</v>
      </c>
      <c r="G2371" s="1310">
        <f t="shared" si="666"/>
        <v>1.0614035087719298</v>
      </c>
      <c r="H2371" s="1321">
        <f t="shared" si="666"/>
        <v>1.0526315789473684</v>
      </c>
      <c r="I2371" s="1310">
        <f t="shared" si="666"/>
        <v>1.0535714285714286</v>
      </c>
      <c r="J2371" s="1310">
        <f t="shared" si="666"/>
        <v>1.2385321100917432</v>
      </c>
      <c r="K2371" s="1310">
        <f t="shared" si="666"/>
        <v>1.3584905660377358</v>
      </c>
      <c r="L2371" s="1310">
        <f t="shared" si="666"/>
        <v>1.4081632653061225</v>
      </c>
      <c r="M2371" s="1310">
        <f t="shared" si="666"/>
        <v>1.3725490196078431</v>
      </c>
      <c r="N2371" s="1321">
        <f t="shared" si="666"/>
        <v>1.3272727272727272</v>
      </c>
      <c r="O2371" s="1310">
        <f t="shared" si="666"/>
        <v>1.3423423423423424</v>
      </c>
      <c r="P2371" s="1310">
        <f t="shared" si="666"/>
        <v>1.3303571428571428</v>
      </c>
      <c r="Q2371" s="1310">
        <f t="shared" si="666"/>
        <v>1.2935779816513759</v>
      </c>
      <c r="R2371" s="1310">
        <f t="shared" si="666"/>
        <v>1.2</v>
      </c>
      <c r="S2371" s="1310">
        <f t="shared" si="666"/>
        <v>1.1428571428571428</v>
      </c>
      <c r="T2371" s="1310">
        <f t="shared" si="666"/>
        <v>1.1553398058252426</v>
      </c>
      <c r="U2371" s="1310">
        <f t="shared" si="666"/>
        <v>1.2264150943396226</v>
      </c>
      <c r="V2371" s="1321">
        <f t="shared" si="666"/>
        <v>1.2389380530973451</v>
      </c>
      <c r="W2371" s="1310">
        <f t="shared" si="666"/>
        <v>1.2410714285714284</v>
      </c>
      <c r="X2371" s="1310">
        <f t="shared" si="666"/>
        <v>1.3272727272727272</v>
      </c>
      <c r="Y2371" s="1310">
        <f t="shared" si="666"/>
        <v>1.3482142857142856</v>
      </c>
      <c r="Z2371" s="1310">
        <f t="shared" si="666"/>
        <v>1.3130434782608695</v>
      </c>
      <c r="AA2371" s="1310">
        <f t="shared" si="666"/>
        <v>1.3981481481481479</v>
      </c>
      <c r="AB2371" s="1310">
        <f t="shared" si="666"/>
        <v>1.4639175257731958</v>
      </c>
      <c r="AC2371" s="1194">
        <f t="shared" si="666"/>
        <v>1.2553680981595097</v>
      </c>
    </row>
    <row r="2372" spans="1:30" s="3" customFormat="1" ht="12.75" customHeight="1" thickBot="1">
      <c r="A2372" s="3282"/>
      <c r="B2372" s="3297"/>
      <c r="C2372" s="1297" t="s">
        <v>164</v>
      </c>
      <c r="D2372" s="1785" t="s">
        <v>160</v>
      </c>
      <c r="E2372" s="3003">
        <v>118.26000213623047</v>
      </c>
      <c r="F2372" s="3003">
        <v>117.43000030517578</v>
      </c>
      <c r="G2372" s="3003">
        <v>117.36000061035156</v>
      </c>
      <c r="H2372" s="3003">
        <v>118.01000213623047</v>
      </c>
      <c r="I2372" s="3003">
        <v>118.26000213623047</v>
      </c>
      <c r="J2372" s="3003">
        <v>118.65000152587891</v>
      </c>
      <c r="K2372" s="3003">
        <v>118.94999694824219</v>
      </c>
      <c r="L2372" s="3003">
        <v>118.31999969482422</v>
      </c>
      <c r="M2372" s="3003">
        <v>118.41999816894531</v>
      </c>
      <c r="N2372" s="3003">
        <v>118.79000091552734</v>
      </c>
      <c r="O2372" s="3003">
        <v>118.66999816894531</v>
      </c>
      <c r="P2372" s="3003">
        <v>117.91999816894531</v>
      </c>
      <c r="Q2372" s="3003">
        <v>117.81999969482422</v>
      </c>
      <c r="R2372" s="3003">
        <v>117.93000030517578</v>
      </c>
      <c r="S2372" s="3003">
        <v>117.69999694824219</v>
      </c>
      <c r="T2372" s="3003">
        <v>118.12999725341797</v>
      </c>
      <c r="U2372" s="3003">
        <v>117.72000122070313</v>
      </c>
      <c r="V2372" s="3003">
        <v>117.95999908447266</v>
      </c>
      <c r="W2372" s="3003">
        <v>118.04000091552734</v>
      </c>
      <c r="X2372" s="3003">
        <v>119.16000366210938</v>
      </c>
      <c r="Y2372" s="3003">
        <v>119.37999725341797</v>
      </c>
      <c r="Z2372" s="3003">
        <v>119.12000274658203</v>
      </c>
      <c r="AA2372" s="3003">
        <v>119.80999755859375</v>
      </c>
      <c r="AB2372" s="3003">
        <v>120.16000366210938</v>
      </c>
      <c r="AC2372" s="1359"/>
    </row>
    <row r="2373" spans="1:30" s="3" customFormat="1" ht="12.75" customHeight="1">
      <c r="A2373" s="3302" t="s">
        <v>629</v>
      </c>
      <c r="B2373" s="3303" t="s">
        <v>630</v>
      </c>
      <c r="C2373" s="2990" t="s">
        <v>156</v>
      </c>
      <c r="D2373" s="2990" t="s">
        <v>157</v>
      </c>
      <c r="E2373" s="3004">
        <v>0</v>
      </c>
      <c r="F2373" s="3004">
        <v>0</v>
      </c>
      <c r="G2373" s="3004">
        <v>0</v>
      </c>
      <c r="H2373" s="1511">
        <v>0</v>
      </c>
      <c r="I2373" s="3004">
        <v>0</v>
      </c>
      <c r="J2373" s="3004">
        <v>0</v>
      </c>
      <c r="K2373" s="3004">
        <v>0</v>
      </c>
      <c r="L2373" s="3004">
        <v>0</v>
      </c>
      <c r="M2373" s="3004">
        <v>0</v>
      </c>
      <c r="N2373" s="1511">
        <v>0</v>
      </c>
      <c r="O2373" s="3004">
        <v>0</v>
      </c>
      <c r="P2373" s="3004">
        <v>0</v>
      </c>
      <c r="Q2373" s="3004">
        <v>0</v>
      </c>
      <c r="R2373" s="3004">
        <v>0</v>
      </c>
      <c r="S2373" s="3004">
        <v>0</v>
      </c>
      <c r="T2373" s="3004">
        <v>0</v>
      </c>
      <c r="U2373" s="3004">
        <v>0</v>
      </c>
      <c r="V2373" s="1511">
        <v>0</v>
      </c>
      <c r="W2373" s="3004">
        <v>0</v>
      </c>
      <c r="X2373" s="3004">
        <v>0</v>
      </c>
      <c r="Y2373" s="3004">
        <v>0</v>
      </c>
      <c r="Z2373" s="3004">
        <v>0</v>
      </c>
      <c r="AA2373" s="3004">
        <v>0</v>
      </c>
      <c r="AB2373" s="3004">
        <v>0</v>
      </c>
      <c r="AC2373" s="2991">
        <f>SUM(E2373:AB2373)</f>
        <v>0</v>
      </c>
      <c r="AD2373" s="1659"/>
    </row>
    <row r="2374" spans="1:30" s="3" customFormat="1" ht="12.75" customHeight="1">
      <c r="A2374" s="3281"/>
      <c r="B2374" s="3296"/>
      <c r="C2374" s="1191" t="s">
        <v>158</v>
      </c>
      <c r="D2374" s="1191" t="s">
        <v>157</v>
      </c>
      <c r="E2374" s="1333">
        <v>0</v>
      </c>
      <c r="F2374" s="1333">
        <v>0</v>
      </c>
      <c r="G2374" s="1333">
        <v>0</v>
      </c>
      <c r="H2374" s="1326">
        <v>0</v>
      </c>
      <c r="I2374" s="1333">
        <v>0</v>
      </c>
      <c r="J2374" s="1333">
        <v>0</v>
      </c>
      <c r="K2374" s="1333">
        <v>0</v>
      </c>
      <c r="L2374" s="1333">
        <v>0</v>
      </c>
      <c r="M2374" s="1333">
        <v>0</v>
      </c>
      <c r="N2374" s="1326">
        <v>0</v>
      </c>
      <c r="O2374" s="1333">
        <v>0</v>
      </c>
      <c r="P2374" s="1333">
        <v>0</v>
      </c>
      <c r="Q2374" s="1333">
        <v>0</v>
      </c>
      <c r="R2374" s="1333">
        <v>0</v>
      </c>
      <c r="S2374" s="1333">
        <v>0</v>
      </c>
      <c r="T2374" s="1333">
        <v>0</v>
      </c>
      <c r="U2374" s="1333">
        <v>0</v>
      </c>
      <c r="V2374" s="1326">
        <v>0</v>
      </c>
      <c r="W2374" s="1333">
        <v>0</v>
      </c>
      <c r="X2374" s="1333">
        <v>0</v>
      </c>
      <c r="Y2374" s="1333">
        <v>0</v>
      </c>
      <c r="Z2374" s="1333">
        <v>0</v>
      </c>
      <c r="AA2374" s="1333">
        <v>0</v>
      </c>
      <c r="AB2374" s="1333">
        <v>0</v>
      </c>
      <c r="AC2374" s="1194">
        <f>SUM(E2374:AB2374)</f>
        <v>0</v>
      </c>
      <c r="AD2374" s="1659"/>
    </row>
    <row r="2375" spans="1:30" s="3" customFormat="1" ht="12.75" customHeight="1">
      <c r="A2375" s="3281"/>
      <c r="B2375" s="3296"/>
      <c r="C2375" s="1191" t="s">
        <v>159</v>
      </c>
      <c r="D2375" s="1697" t="s">
        <v>160</v>
      </c>
      <c r="E2375" s="1320">
        <v>0</v>
      </c>
      <c r="F2375" s="1320">
        <v>0</v>
      </c>
      <c r="G2375" s="1320">
        <v>0</v>
      </c>
      <c r="H2375" s="1323">
        <v>0</v>
      </c>
      <c r="I2375" s="1320">
        <v>0</v>
      </c>
      <c r="J2375" s="1320">
        <v>0</v>
      </c>
      <c r="K2375" s="1320">
        <v>0</v>
      </c>
      <c r="L2375" s="1320">
        <v>0</v>
      </c>
      <c r="M2375" s="1320">
        <v>0</v>
      </c>
      <c r="N2375" s="1323">
        <v>0</v>
      </c>
      <c r="O2375" s="1320">
        <v>0</v>
      </c>
      <c r="P2375" s="1320">
        <v>0</v>
      </c>
      <c r="Q2375" s="1320">
        <v>0</v>
      </c>
      <c r="R2375" s="1320">
        <v>0</v>
      </c>
      <c r="S2375" s="1320">
        <v>0</v>
      </c>
      <c r="T2375" s="1320">
        <v>0</v>
      </c>
      <c r="U2375" s="1320">
        <v>0</v>
      </c>
      <c r="V2375" s="1323">
        <v>0</v>
      </c>
      <c r="W2375" s="1320">
        <v>0</v>
      </c>
      <c r="X2375" s="1320">
        <v>0</v>
      </c>
      <c r="Y2375" s="1320">
        <v>0</v>
      </c>
      <c r="Z2375" s="1320">
        <v>0</v>
      </c>
      <c r="AA2375" s="1320">
        <v>0</v>
      </c>
      <c r="AB2375" s="1320">
        <v>0</v>
      </c>
      <c r="AC2375" s="1194"/>
    </row>
    <row r="2376" spans="1:30" s="3" customFormat="1" ht="12.75" customHeight="1">
      <c r="A2376" s="3281"/>
      <c r="B2376" s="3296"/>
      <c r="C2376" s="1191" t="s">
        <v>161</v>
      </c>
      <c r="D2376" s="1191"/>
      <c r="E2376" s="1310" t="e">
        <f t="shared" ref="E2376:AC2376" si="667">E2374/E2373</f>
        <v>#DIV/0!</v>
      </c>
      <c r="F2376" s="1310" t="e">
        <f t="shared" si="667"/>
        <v>#DIV/0!</v>
      </c>
      <c r="G2376" s="1310" t="e">
        <f t="shared" si="667"/>
        <v>#DIV/0!</v>
      </c>
      <c r="H2376" s="1321" t="e">
        <f t="shared" si="667"/>
        <v>#DIV/0!</v>
      </c>
      <c r="I2376" s="1310" t="e">
        <f t="shared" si="667"/>
        <v>#DIV/0!</v>
      </c>
      <c r="J2376" s="1310" t="e">
        <f t="shared" si="667"/>
        <v>#DIV/0!</v>
      </c>
      <c r="K2376" s="1310" t="e">
        <f t="shared" si="667"/>
        <v>#DIV/0!</v>
      </c>
      <c r="L2376" s="1310" t="e">
        <f t="shared" si="667"/>
        <v>#DIV/0!</v>
      </c>
      <c r="M2376" s="1310" t="e">
        <f t="shared" si="667"/>
        <v>#DIV/0!</v>
      </c>
      <c r="N2376" s="1321" t="e">
        <f t="shared" si="667"/>
        <v>#DIV/0!</v>
      </c>
      <c r="O2376" s="1310" t="e">
        <f t="shared" si="667"/>
        <v>#DIV/0!</v>
      </c>
      <c r="P2376" s="1310" t="e">
        <f t="shared" si="667"/>
        <v>#DIV/0!</v>
      </c>
      <c r="Q2376" s="1310" t="e">
        <f t="shared" si="667"/>
        <v>#DIV/0!</v>
      </c>
      <c r="R2376" s="1310" t="e">
        <f t="shared" si="667"/>
        <v>#DIV/0!</v>
      </c>
      <c r="S2376" s="1310" t="e">
        <f t="shared" si="667"/>
        <v>#DIV/0!</v>
      </c>
      <c r="T2376" s="1310" t="e">
        <f t="shared" si="667"/>
        <v>#DIV/0!</v>
      </c>
      <c r="U2376" s="1310" t="e">
        <f t="shared" si="667"/>
        <v>#DIV/0!</v>
      </c>
      <c r="V2376" s="1321" t="e">
        <f t="shared" si="667"/>
        <v>#DIV/0!</v>
      </c>
      <c r="W2376" s="1310" t="e">
        <f t="shared" si="667"/>
        <v>#DIV/0!</v>
      </c>
      <c r="X2376" s="1310" t="e">
        <f t="shared" si="667"/>
        <v>#DIV/0!</v>
      </c>
      <c r="Y2376" s="1310" t="e">
        <f t="shared" si="667"/>
        <v>#DIV/0!</v>
      </c>
      <c r="Z2376" s="1310" t="e">
        <f t="shared" si="667"/>
        <v>#DIV/0!</v>
      </c>
      <c r="AA2376" s="1310" t="e">
        <f t="shared" si="667"/>
        <v>#DIV/0!</v>
      </c>
      <c r="AB2376" s="1310" t="e">
        <f t="shared" si="667"/>
        <v>#DIV/0!</v>
      </c>
      <c r="AC2376" s="1194" t="e">
        <f t="shared" si="667"/>
        <v>#DIV/0!</v>
      </c>
    </row>
    <row r="2377" spans="1:30" s="3" customFormat="1" ht="12.75" customHeight="1" thickBot="1">
      <c r="A2377" s="3282"/>
      <c r="B2377" s="3297"/>
      <c r="C2377" s="1297" t="s">
        <v>164</v>
      </c>
      <c r="D2377" s="1785" t="s">
        <v>160</v>
      </c>
      <c r="E2377" s="3003">
        <v>118.45999908447266</v>
      </c>
      <c r="F2377" s="3003">
        <v>117.62000274658203</v>
      </c>
      <c r="G2377" s="3003">
        <v>117.66000366210938</v>
      </c>
      <c r="H2377" s="3003">
        <v>118.19000244140625</v>
      </c>
      <c r="I2377" s="3003">
        <v>118.43000030517578</v>
      </c>
      <c r="J2377" s="3003">
        <v>118.76000213623047</v>
      </c>
      <c r="K2377" s="3003">
        <v>119.01999664306641</v>
      </c>
      <c r="L2377" s="3003">
        <v>118.38999938964844</v>
      </c>
      <c r="M2377" s="3003">
        <v>118.48999786376953</v>
      </c>
      <c r="N2377" s="3003">
        <v>118.95999908447266</v>
      </c>
      <c r="O2377" s="3003">
        <v>118.94000244140625</v>
      </c>
      <c r="P2377" s="3003">
        <v>118.19000244140625</v>
      </c>
      <c r="Q2377" s="3003">
        <v>118.01999664306641</v>
      </c>
      <c r="R2377" s="3003">
        <v>118.25</v>
      </c>
      <c r="S2377" s="3003">
        <v>117.83000183105469</v>
      </c>
      <c r="T2377" s="3003">
        <v>118.26999664306641</v>
      </c>
      <c r="U2377" s="3003">
        <v>117.95999908447266</v>
      </c>
      <c r="V2377" s="3003">
        <v>118.26999664306641</v>
      </c>
      <c r="W2377" s="3003">
        <v>118.26000213623047</v>
      </c>
      <c r="X2377" s="3003">
        <v>119.26999664306641</v>
      </c>
      <c r="Y2377" s="3003">
        <v>119.56999969482422</v>
      </c>
      <c r="Z2377" s="3003">
        <v>119.36000061035156</v>
      </c>
      <c r="AA2377" s="3003">
        <v>119.94000244140625</v>
      </c>
      <c r="AB2377" s="3003">
        <v>120.36000061035156</v>
      </c>
      <c r="AC2377" s="1359"/>
    </row>
    <row r="2378" spans="1:30" s="3" customFormat="1" ht="12.75" customHeight="1">
      <c r="A2378" s="3317" t="s">
        <v>631</v>
      </c>
      <c r="B2378" s="3318" t="s">
        <v>753</v>
      </c>
      <c r="C2378" s="1431" t="s">
        <v>156</v>
      </c>
      <c r="D2378" s="1431" t="s">
        <v>157</v>
      </c>
      <c r="E2378" s="1519">
        <v>3.3494999999999999</v>
      </c>
      <c r="F2378" s="1519">
        <v>3.6015000000000001</v>
      </c>
      <c r="G2378" s="1519">
        <v>3.7065000000000001</v>
      </c>
      <c r="H2378" s="1520">
        <v>3.7065000000000001</v>
      </c>
      <c r="I2378" s="1519">
        <v>3.6435</v>
      </c>
      <c r="J2378" s="1519">
        <v>3.5489999999999999</v>
      </c>
      <c r="K2378" s="1519">
        <v>3.4544999999999999</v>
      </c>
      <c r="L2378" s="1519">
        <v>3.1604999999999999</v>
      </c>
      <c r="M2378" s="1519">
        <v>3.3180000000000001</v>
      </c>
      <c r="N2378" s="1520">
        <v>3.5804999999999998</v>
      </c>
      <c r="O2378" s="1519">
        <v>3.6225000000000001</v>
      </c>
      <c r="P2378" s="1519">
        <v>3.6225000000000001</v>
      </c>
      <c r="Q2378" s="1519">
        <v>3.528</v>
      </c>
      <c r="R2378" s="1519">
        <v>3.5804999999999998</v>
      </c>
      <c r="S2378" s="1519">
        <v>3.6539999999999999</v>
      </c>
      <c r="T2378" s="1519">
        <v>3.3180000000000001</v>
      </c>
      <c r="U2378" s="1519">
        <v>3.4544999999999999</v>
      </c>
      <c r="V2378" s="1520">
        <v>3.6644999999999999</v>
      </c>
      <c r="W2378" s="1519">
        <v>3.6435</v>
      </c>
      <c r="X2378" s="1519">
        <v>3.5910000000000002</v>
      </c>
      <c r="Y2378" s="1519">
        <v>3.6435</v>
      </c>
      <c r="Z2378" s="1519">
        <v>3.7170000000000001</v>
      </c>
      <c r="AA2378" s="1519">
        <v>3.528</v>
      </c>
      <c r="AB2378" s="1519">
        <v>3.1185</v>
      </c>
      <c r="AC2378" s="1319">
        <f>SUM(E2378:AB2378)</f>
        <v>84.756</v>
      </c>
      <c r="AD2378" s="1657"/>
    </row>
    <row r="2379" spans="1:30" s="3" customFormat="1" ht="12.75" customHeight="1">
      <c r="A2379" s="3281"/>
      <c r="B2379" s="3296"/>
      <c r="C2379" s="1191" t="s">
        <v>158</v>
      </c>
      <c r="D2379" s="1191" t="s">
        <v>157</v>
      </c>
      <c r="E2379" s="1635">
        <v>3.9375</v>
      </c>
      <c r="F2379" s="1635">
        <v>4.1159999999999997</v>
      </c>
      <c r="G2379" s="1635">
        <v>4.0110000000000001</v>
      </c>
      <c r="H2379" s="1660">
        <v>3.9584999999999999</v>
      </c>
      <c r="I2379" s="1635">
        <v>3.9375</v>
      </c>
      <c r="J2379" s="1635">
        <v>4.41</v>
      </c>
      <c r="K2379" s="1635">
        <v>4.7460000000000004</v>
      </c>
      <c r="L2379" s="1635">
        <v>4.5255000000000001</v>
      </c>
      <c r="M2379" s="1635">
        <v>4.5884999999999998</v>
      </c>
      <c r="N2379" s="1660">
        <v>4.7984999999999998</v>
      </c>
      <c r="O2379" s="1635">
        <v>4.8825000000000003</v>
      </c>
      <c r="P2379" s="1635">
        <v>4.8929999999999998</v>
      </c>
      <c r="Q2379" s="1635">
        <v>4.641</v>
      </c>
      <c r="R2379" s="1635">
        <v>4.3155000000000001</v>
      </c>
      <c r="S2379" s="1635">
        <v>4.2210000000000001</v>
      </c>
      <c r="T2379" s="1635">
        <v>3.9375</v>
      </c>
      <c r="U2379" s="1635">
        <v>4.2945000000000002</v>
      </c>
      <c r="V2379" s="1660">
        <v>4.5884999999999998</v>
      </c>
      <c r="W2379" s="1635">
        <v>4.5780000000000003</v>
      </c>
      <c r="X2379" s="1635">
        <v>4.7565</v>
      </c>
      <c r="Y2379" s="1635">
        <v>4.9349999999999996</v>
      </c>
      <c r="Z2379" s="1635">
        <v>4.9664999999999999</v>
      </c>
      <c r="AA2379" s="1635">
        <v>4.9349999999999996</v>
      </c>
      <c r="AB2379" s="1635">
        <v>4.6515000000000004</v>
      </c>
      <c r="AC2379" s="1194">
        <f>SUM(E2379:AB2379)</f>
        <v>107.625</v>
      </c>
      <c r="AD2379" s="1657"/>
    </row>
    <row r="2380" spans="1:30" s="3" customFormat="1" ht="12.75" customHeight="1">
      <c r="A2380" s="3281"/>
      <c r="B2380" s="3296"/>
      <c r="C2380" s="1191" t="s">
        <v>159</v>
      </c>
      <c r="D2380" s="1697" t="s">
        <v>160</v>
      </c>
      <c r="E2380" s="1969">
        <v>92</v>
      </c>
      <c r="F2380" s="1969">
        <v>84</v>
      </c>
      <c r="G2380" s="1969">
        <v>89</v>
      </c>
      <c r="H2380" s="1969">
        <v>88</v>
      </c>
      <c r="I2380" s="1969">
        <v>87</v>
      </c>
      <c r="J2380" s="1969">
        <v>94</v>
      </c>
      <c r="K2380" s="1969">
        <v>92</v>
      </c>
      <c r="L2380" s="1969">
        <v>91</v>
      </c>
      <c r="M2380" s="1969">
        <v>94</v>
      </c>
      <c r="N2380" s="1969">
        <v>97</v>
      </c>
      <c r="O2380" s="1969">
        <v>98</v>
      </c>
      <c r="P2380" s="1969">
        <v>96</v>
      </c>
      <c r="Q2380" s="1969">
        <v>93</v>
      </c>
      <c r="R2380" s="1969">
        <v>91</v>
      </c>
      <c r="S2380" s="1969">
        <v>88</v>
      </c>
      <c r="T2380" s="1969">
        <v>82</v>
      </c>
      <c r="U2380" s="1969">
        <v>94</v>
      </c>
      <c r="V2380" s="1969">
        <v>93</v>
      </c>
      <c r="W2380" s="1969">
        <v>92</v>
      </c>
      <c r="X2380" s="1969">
        <v>98</v>
      </c>
      <c r="Y2380" s="1969">
        <v>99</v>
      </c>
      <c r="Z2380" s="1969">
        <v>98</v>
      </c>
      <c r="AA2380" s="1969">
        <v>92</v>
      </c>
      <c r="AB2380" s="1969">
        <v>89</v>
      </c>
      <c r="AC2380" s="1194"/>
    </row>
    <row r="2381" spans="1:30" s="3" customFormat="1" ht="12.75" customHeight="1" thickBot="1">
      <c r="A2381" s="3286"/>
      <c r="B2381" s="3319"/>
      <c r="C2381" s="1202" t="s">
        <v>161</v>
      </c>
      <c r="D2381" s="1202"/>
      <c r="E2381" s="1308"/>
      <c r="F2381" s="1308"/>
      <c r="G2381" s="1308"/>
      <c r="H2381" s="1362"/>
      <c r="I2381" s="1308"/>
      <c r="J2381" s="1308"/>
      <c r="K2381" s="1308"/>
      <c r="L2381" s="1308"/>
      <c r="M2381" s="1308"/>
      <c r="N2381" s="1362"/>
      <c r="O2381" s="1308"/>
      <c r="P2381" s="1308"/>
      <c r="Q2381" s="1308"/>
      <c r="R2381" s="1308"/>
      <c r="S2381" s="1308"/>
      <c r="T2381" s="1308"/>
      <c r="U2381" s="1308"/>
      <c r="V2381" s="1362"/>
      <c r="W2381" s="1308"/>
      <c r="X2381" s="1308"/>
      <c r="Y2381" s="1308"/>
      <c r="Z2381" s="1308"/>
      <c r="AA2381" s="1308"/>
      <c r="AB2381" s="1308"/>
      <c r="AC2381" s="1205">
        <f>AC2379/AC2378</f>
        <v>1.2698216055500495</v>
      </c>
    </row>
    <row r="2382" spans="1:30" s="3" customFormat="1" ht="12.75" customHeight="1">
      <c r="A2382" s="3280" t="s">
        <v>633</v>
      </c>
      <c r="B2382" s="3301" t="s">
        <v>755</v>
      </c>
      <c r="C2382" s="1186" t="s">
        <v>156</v>
      </c>
      <c r="D2382" s="1186" t="s">
        <v>157</v>
      </c>
      <c r="E2382" s="1505">
        <v>0</v>
      </c>
      <c r="F2382" s="1505">
        <v>0</v>
      </c>
      <c r="G2382" s="1505">
        <v>0</v>
      </c>
      <c r="H2382" s="1506">
        <v>0</v>
      </c>
      <c r="I2382" s="1505">
        <v>0</v>
      </c>
      <c r="J2382" s="1505">
        <v>0</v>
      </c>
      <c r="K2382" s="1505">
        <v>0</v>
      </c>
      <c r="L2382" s="1505">
        <v>0</v>
      </c>
      <c r="M2382" s="1505">
        <v>0</v>
      </c>
      <c r="N2382" s="1506">
        <v>0</v>
      </c>
      <c r="O2382" s="1505">
        <v>0</v>
      </c>
      <c r="P2382" s="1505">
        <v>0</v>
      </c>
      <c r="Q2382" s="1505">
        <v>0</v>
      </c>
      <c r="R2382" s="1505">
        <v>0</v>
      </c>
      <c r="S2382" s="1505">
        <v>0</v>
      </c>
      <c r="T2382" s="1505">
        <v>0</v>
      </c>
      <c r="U2382" s="1505">
        <v>0</v>
      </c>
      <c r="V2382" s="1506">
        <v>0</v>
      </c>
      <c r="W2382" s="1505">
        <v>0</v>
      </c>
      <c r="X2382" s="1505">
        <v>0</v>
      </c>
      <c r="Y2382" s="1505">
        <v>0</v>
      </c>
      <c r="Z2382" s="1505">
        <v>0</v>
      </c>
      <c r="AA2382" s="1505">
        <v>0</v>
      </c>
      <c r="AB2382" s="1505">
        <v>0</v>
      </c>
      <c r="AC2382" s="1189">
        <f>SUM(E2382:AB2382)</f>
        <v>0</v>
      </c>
      <c r="AD2382" s="1657"/>
    </row>
    <row r="2383" spans="1:30" s="3" customFormat="1" ht="12.75" customHeight="1">
      <c r="A2383" s="3281"/>
      <c r="B2383" s="3296"/>
      <c r="C2383" s="1191" t="s">
        <v>158</v>
      </c>
      <c r="D2383" s="1191" t="s">
        <v>157</v>
      </c>
      <c r="E2383" s="1507">
        <v>0</v>
      </c>
      <c r="F2383" s="1507">
        <v>0</v>
      </c>
      <c r="G2383" s="1507">
        <v>0</v>
      </c>
      <c r="H2383" s="1382">
        <v>0</v>
      </c>
      <c r="I2383" s="1507">
        <v>0</v>
      </c>
      <c r="J2383" s="1507">
        <v>0</v>
      </c>
      <c r="K2383" s="1507">
        <v>0</v>
      </c>
      <c r="L2383" s="1507">
        <v>0</v>
      </c>
      <c r="M2383" s="1507">
        <v>0</v>
      </c>
      <c r="N2383" s="1382">
        <v>0</v>
      </c>
      <c r="O2383" s="1507">
        <v>0</v>
      </c>
      <c r="P2383" s="1507">
        <v>0</v>
      </c>
      <c r="Q2383" s="1507">
        <v>0</v>
      </c>
      <c r="R2383" s="1507">
        <v>0</v>
      </c>
      <c r="S2383" s="1507">
        <v>0</v>
      </c>
      <c r="T2383" s="1507">
        <v>0</v>
      </c>
      <c r="U2383" s="1507">
        <v>0</v>
      </c>
      <c r="V2383" s="1382">
        <v>0</v>
      </c>
      <c r="W2383" s="1507">
        <v>0</v>
      </c>
      <c r="X2383" s="1507">
        <v>0</v>
      </c>
      <c r="Y2383" s="1507">
        <v>0</v>
      </c>
      <c r="Z2383" s="1507">
        <v>0</v>
      </c>
      <c r="AA2383" s="1507">
        <v>0</v>
      </c>
      <c r="AB2383" s="1507">
        <v>0</v>
      </c>
      <c r="AC2383" s="1194">
        <f>SUM(E2383:AB2383)</f>
        <v>0</v>
      </c>
      <c r="AD2383" s="1657"/>
    </row>
    <row r="2384" spans="1:30" s="3" customFormat="1" ht="12.75" customHeight="1">
      <c r="A2384" s="3281"/>
      <c r="B2384" s="3296"/>
      <c r="C2384" s="1191" t="s">
        <v>159</v>
      </c>
      <c r="D2384" s="1697" t="s">
        <v>160</v>
      </c>
      <c r="E2384" s="334">
        <v>0</v>
      </c>
      <c r="F2384" s="334">
        <v>0</v>
      </c>
      <c r="G2384" s="334">
        <v>0</v>
      </c>
      <c r="H2384" s="335">
        <v>0</v>
      </c>
      <c r="I2384" s="334">
        <v>0</v>
      </c>
      <c r="J2384" s="334">
        <v>0</v>
      </c>
      <c r="K2384" s="334">
        <v>0</v>
      </c>
      <c r="L2384" s="334">
        <v>0</v>
      </c>
      <c r="M2384" s="334">
        <v>0</v>
      </c>
      <c r="N2384" s="335">
        <v>0</v>
      </c>
      <c r="O2384" s="334">
        <v>0</v>
      </c>
      <c r="P2384" s="334">
        <v>0</v>
      </c>
      <c r="Q2384" s="334">
        <v>0</v>
      </c>
      <c r="R2384" s="334">
        <v>0</v>
      </c>
      <c r="S2384" s="334">
        <v>0</v>
      </c>
      <c r="T2384" s="334">
        <v>0</v>
      </c>
      <c r="U2384" s="334">
        <v>0</v>
      </c>
      <c r="V2384" s="335">
        <v>0</v>
      </c>
      <c r="W2384" s="334">
        <v>0</v>
      </c>
      <c r="X2384" s="334">
        <v>0</v>
      </c>
      <c r="Y2384" s="334">
        <v>0</v>
      </c>
      <c r="Z2384" s="334">
        <v>0</v>
      </c>
      <c r="AA2384" s="334">
        <v>0</v>
      </c>
      <c r="AB2384" s="334">
        <v>0</v>
      </c>
      <c r="AC2384" s="1194"/>
    </row>
    <row r="2385" spans="1:30" s="3" customFormat="1" ht="12.75" customHeight="1">
      <c r="A2385" s="3282"/>
      <c r="B2385" s="3297"/>
      <c r="C2385" s="1209" t="s">
        <v>161</v>
      </c>
      <c r="D2385" s="1209"/>
      <c r="E2385" s="1268"/>
      <c r="F2385" s="1268"/>
      <c r="G2385" s="1268"/>
      <c r="H2385" s="1312"/>
      <c r="I2385" s="1268"/>
      <c r="J2385" s="1268"/>
      <c r="K2385" s="1268"/>
      <c r="L2385" s="1268"/>
      <c r="M2385" s="1268"/>
      <c r="N2385" s="1312"/>
      <c r="O2385" s="1268"/>
      <c r="P2385" s="1268"/>
      <c r="Q2385" s="1268"/>
      <c r="R2385" s="1268"/>
      <c r="S2385" s="1268"/>
      <c r="T2385" s="1268"/>
      <c r="U2385" s="1268"/>
      <c r="V2385" s="1312"/>
      <c r="W2385" s="1268"/>
      <c r="X2385" s="1268"/>
      <c r="Y2385" s="1268"/>
      <c r="Z2385" s="1268"/>
      <c r="AA2385" s="1268"/>
      <c r="AB2385" s="1268"/>
      <c r="AC2385" s="1212" t="e">
        <f>AC2383/AC2382</f>
        <v>#DIV/0!</v>
      </c>
    </row>
    <row r="2386" spans="1:30" s="3" customFormat="1" ht="12.75" customHeight="1">
      <c r="A2386" s="3294" t="s">
        <v>965</v>
      </c>
      <c r="B2386" s="3295" t="s">
        <v>966</v>
      </c>
      <c r="C2386" s="1255" t="s">
        <v>156</v>
      </c>
      <c r="D2386" s="1255" t="s">
        <v>157</v>
      </c>
      <c r="E2386" s="1517">
        <v>0</v>
      </c>
      <c r="F2386" s="1517">
        <v>0</v>
      </c>
      <c r="G2386" s="1517">
        <v>3.5999999999999999E-3</v>
      </c>
      <c r="H2386" s="1518">
        <v>0</v>
      </c>
      <c r="I2386" s="1517">
        <v>0</v>
      </c>
      <c r="J2386" s="1517">
        <v>3.5999999999999999E-3</v>
      </c>
      <c r="K2386" s="1517">
        <v>0</v>
      </c>
      <c r="L2386" s="1517">
        <v>0</v>
      </c>
      <c r="M2386" s="1517">
        <v>0</v>
      </c>
      <c r="N2386" s="1518">
        <v>3.5999999999999999E-3</v>
      </c>
      <c r="O2386" s="1517">
        <v>0</v>
      </c>
      <c r="P2386" s="1517">
        <v>0</v>
      </c>
      <c r="Q2386" s="1517">
        <v>0</v>
      </c>
      <c r="R2386" s="1517">
        <v>0</v>
      </c>
      <c r="S2386" s="1517">
        <v>0</v>
      </c>
      <c r="T2386" s="1517">
        <v>3.5999999999999999E-3</v>
      </c>
      <c r="U2386" s="1517">
        <v>0</v>
      </c>
      <c r="V2386" s="1518">
        <v>0</v>
      </c>
      <c r="W2386" s="1517">
        <v>0</v>
      </c>
      <c r="X2386" s="1517">
        <v>0</v>
      </c>
      <c r="Y2386" s="1517">
        <v>0</v>
      </c>
      <c r="Z2386" s="1517">
        <v>3.5999999999999999E-3</v>
      </c>
      <c r="AA2386" s="1517">
        <v>0</v>
      </c>
      <c r="AB2386" s="1517">
        <v>0</v>
      </c>
      <c r="AC2386" s="1242">
        <f>SUM(E2386:AB2386)</f>
        <v>1.7999999999999999E-2</v>
      </c>
      <c r="AD2386" s="1657"/>
    </row>
    <row r="2387" spans="1:30" s="3" customFormat="1" ht="12.75" customHeight="1">
      <c r="A2387" s="3281"/>
      <c r="B2387" s="3296"/>
      <c r="C2387" s="1191" t="s">
        <v>158</v>
      </c>
      <c r="D2387" s="1191" t="s">
        <v>157</v>
      </c>
      <c r="E2387" s="1661">
        <v>3.5999999999999999E-3</v>
      </c>
      <c r="F2387" s="1661">
        <v>0</v>
      </c>
      <c r="G2387" s="1661">
        <v>0</v>
      </c>
      <c r="H2387" s="1662">
        <v>0</v>
      </c>
      <c r="I2387" s="1661">
        <v>0</v>
      </c>
      <c r="J2387" s="1661">
        <v>0</v>
      </c>
      <c r="K2387" s="1661">
        <v>0</v>
      </c>
      <c r="L2387" s="1661">
        <v>0</v>
      </c>
      <c r="M2387" s="1661">
        <v>0</v>
      </c>
      <c r="N2387" s="1662">
        <v>0</v>
      </c>
      <c r="O2387" s="1661">
        <v>0</v>
      </c>
      <c r="P2387" s="1661">
        <v>0</v>
      </c>
      <c r="Q2387" s="1661">
        <v>0</v>
      </c>
      <c r="R2387" s="1661">
        <v>0</v>
      </c>
      <c r="S2387" s="1661">
        <v>0</v>
      </c>
      <c r="T2387" s="1661">
        <v>0</v>
      </c>
      <c r="U2387" s="1661">
        <v>0</v>
      </c>
      <c r="V2387" s="1662">
        <v>0</v>
      </c>
      <c r="W2387" s="1661">
        <v>0</v>
      </c>
      <c r="X2387" s="1661">
        <v>0</v>
      </c>
      <c r="Y2387" s="1661">
        <v>0</v>
      </c>
      <c r="Z2387" s="1661">
        <v>3.5999999999999999E-3</v>
      </c>
      <c r="AA2387" s="1661">
        <v>0</v>
      </c>
      <c r="AB2387" s="1661">
        <v>0</v>
      </c>
      <c r="AC2387" s="1194">
        <f>SUM(E2387:AB2387)</f>
        <v>7.1999999999999998E-3</v>
      </c>
      <c r="AD2387" s="1657"/>
    </row>
    <row r="2388" spans="1:30" s="3" customFormat="1" ht="12.75" customHeight="1">
      <c r="A2388" s="3281"/>
      <c r="B2388" s="3296"/>
      <c r="C2388" s="1191" t="s">
        <v>159</v>
      </c>
      <c r="D2388" s="1697" t="s">
        <v>160</v>
      </c>
      <c r="E2388" s="345">
        <v>0</v>
      </c>
      <c r="F2388" s="345">
        <v>0</v>
      </c>
      <c r="G2388" s="345">
        <v>0</v>
      </c>
      <c r="H2388" s="1249">
        <v>0</v>
      </c>
      <c r="I2388" s="345">
        <v>0</v>
      </c>
      <c r="J2388" s="345">
        <v>0</v>
      </c>
      <c r="K2388" s="345">
        <v>0</v>
      </c>
      <c r="L2388" s="345">
        <v>0</v>
      </c>
      <c r="M2388" s="345">
        <v>0</v>
      </c>
      <c r="N2388" s="1249">
        <v>0</v>
      </c>
      <c r="O2388" s="345">
        <v>0</v>
      </c>
      <c r="P2388" s="345">
        <v>0</v>
      </c>
      <c r="Q2388" s="345">
        <v>0</v>
      </c>
      <c r="R2388" s="345">
        <v>0</v>
      </c>
      <c r="S2388" s="345">
        <v>0</v>
      </c>
      <c r="T2388" s="345">
        <v>0</v>
      </c>
      <c r="U2388" s="345">
        <v>0</v>
      </c>
      <c r="V2388" s="1249">
        <v>0</v>
      </c>
      <c r="W2388" s="345">
        <v>0</v>
      </c>
      <c r="X2388" s="345">
        <v>0</v>
      </c>
      <c r="Y2388" s="345">
        <v>2</v>
      </c>
      <c r="Z2388" s="345">
        <v>0</v>
      </c>
      <c r="AA2388" s="345">
        <v>2</v>
      </c>
      <c r="AB2388" s="345">
        <v>0</v>
      </c>
      <c r="AC2388" s="1194"/>
    </row>
    <row r="2389" spans="1:30" s="3" customFormat="1" ht="12.75" customHeight="1">
      <c r="A2389" s="3282"/>
      <c r="B2389" s="3297"/>
      <c r="C2389" s="1209" t="s">
        <v>161</v>
      </c>
      <c r="D2389" s="1209"/>
      <c r="E2389" s="1268"/>
      <c r="F2389" s="1268"/>
      <c r="G2389" s="1268"/>
      <c r="H2389" s="1312"/>
      <c r="I2389" s="1268"/>
      <c r="J2389" s="1268"/>
      <c r="K2389" s="1268"/>
      <c r="L2389" s="1268"/>
      <c r="M2389" s="1268"/>
      <c r="N2389" s="1312"/>
      <c r="O2389" s="1268"/>
      <c r="P2389" s="1268"/>
      <c r="Q2389" s="1268"/>
      <c r="R2389" s="1268"/>
      <c r="S2389" s="1268"/>
      <c r="T2389" s="1268"/>
      <c r="U2389" s="1268"/>
      <c r="V2389" s="1312"/>
      <c r="W2389" s="1268"/>
      <c r="X2389" s="1268"/>
      <c r="Y2389" s="1268"/>
      <c r="Z2389" s="1268"/>
      <c r="AA2389" s="1268"/>
      <c r="AB2389" s="1268"/>
      <c r="AC2389" s="1212">
        <f>AC2387/AC2386</f>
        <v>0.4</v>
      </c>
    </row>
    <row r="2390" spans="1:30" s="3" customFormat="1" ht="12.75" customHeight="1">
      <c r="A2390" s="3280" t="s">
        <v>967</v>
      </c>
      <c r="B2390" s="3301" t="s">
        <v>968</v>
      </c>
      <c r="C2390" s="1186" t="s">
        <v>156</v>
      </c>
      <c r="D2390" s="1186" t="s">
        <v>157</v>
      </c>
      <c r="E2390" s="1663">
        <v>0</v>
      </c>
      <c r="F2390" s="1663">
        <v>0</v>
      </c>
      <c r="G2390" s="1663">
        <v>0</v>
      </c>
      <c r="H2390" s="1664">
        <v>0</v>
      </c>
      <c r="I2390" s="1663">
        <v>0</v>
      </c>
      <c r="J2390" s="1663">
        <v>0</v>
      </c>
      <c r="K2390" s="1663">
        <v>0</v>
      </c>
      <c r="L2390" s="1663">
        <v>0</v>
      </c>
      <c r="M2390" s="1663">
        <v>0</v>
      </c>
      <c r="N2390" s="1664">
        <v>0</v>
      </c>
      <c r="O2390" s="1663">
        <v>0</v>
      </c>
      <c r="P2390" s="1663">
        <v>0</v>
      </c>
      <c r="Q2390" s="1663">
        <v>0</v>
      </c>
      <c r="R2390" s="1663">
        <v>0</v>
      </c>
      <c r="S2390" s="1663">
        <v>0</v>
      </c>
      <c r="T2390" s="1663">
        <v>0</v>
      </c>
      <c r="U2390" s="1663">
        <v>0</v>
      </c>
      <c r="V2390" s="1664">
        <v>0</v>
      </c>
      <c r="W2390" s="1663">
        <v>0</v>
      </c>
      <c r="X2390" s="1663">
        <v>0</v>
      </c>
      <c r="Y2390" s="1663">
        <v>0</v>
      </c>
      <c r="Z2390" s="1663">
        <v>0</v>
      </c>
      <c r="AA2390" s="1663">
        <v>0</v>
      </c>
      <c r="AB2390" s="1663">
        <v>0</v>
      </c>
      <c r="AC2390" s="1189">
        <f>SUM(E2390:AB2390)</f>
        <v>0</v>
      </c>
      <c r="AD2390" s="1657"/>
    </row>
    <row r="2391" spans="1:30" s="3" customFormat="1" ht="12.75" customHeight="1">
      <c r="A2391" s="3281"/>
      <c r="B2391" s="3296"/>
      <c r="C2391" s="1191" t="s">
        <v>158</v>
      </c>
      <c r="D2391" s="1191" t="s">
        <v>157</v>
      </c>
      <c r="E2391" s="1635">
        <v>0</v>
      </c>
      <c r="F2391" s="1635">
        <v>0</v>
      </c>
      <c r="G2391" s="1635">
        <v>0</v>
      </c>
      <c r="H2391" s="1660">
        <v>0</v>
      </c>
      <c r="I2391" s="1635">
        <v>0</v>
      </c>
      <c r="J2391" s="1635">
        <v>0</v>
      </c>
      <c r="K2391" s="1635">
        <v>0</v>
      </c>
      <c r="L2391" s="1635">
        <v>0</v>
      </c>
      <c r="M2391" s="1635">
        <v>0</v>
      </c>
      <c r="N2391" s="1660">
        <v>0</v>
      </c>
      <c r="O2391" s="1635">
        <v>0</v>
      </c>
      <c r="P2391" s="1635">
        <v>0</v>
      </c>
      <c r="Q2391" s="1635">
        <v>0</v>
      </c>
      <c r="R2391" s="1635">
        <v>0</v>
      </c>
      <c r="S2391" s="1635">
        <v>0</v>
      </c>
      <c r="T2391" s="1635">
        <v>0</v>
      </c>
      <c r="U2391" s="1635">
        <v>0</v>
      </c>
      <c r="V2391" s="1660">
        <v>0</v>
      </c>
      <c r="W2391" s="1635">
        <v>0</v>
      </c>
      <c r="X2391" s="1635">
        <v>0</v>
      </c>
      <c r="Y2391" s="1635">
        <v>0</v>
      </c>
      <c r="Z2391" s="1635">
        <v>0</v>
      </c>
      <c r="AA2391" s="1635">
        <v>0</v>
      </c>
      <c r="AB2391" s="1635">
        <v>0</v>
      </c>
      <c r="AC2391" s="1194">
        <f>SUM(E2391:AB2391)</f>
        <v>0</v>
      </c>
      <c r="AD2391" s="1657"/>
    </row>
    <row r="2392" spans="1:30" s="3" customFormat="1" ht="12.75" customHeight="1">
      <c r="A2392" s="3281"/>
      <c r="B2392" s="3296"/>
      <c r="C2392" s="1191" t="s">
        <v>159</v>
      </c>
      <c r="D2392" s="1697" t="s">
        <v>160</v>
      </c>
      <c r="E2392" s="345">
        <v>0</v>
      </c>
      <c r="F2392" s="345">
        <v>0</v>
      </c>
      <c r="G2392" s="345">
        <v>0</v>
      </c>
      <c r="H2392" s="1249">
        <v>0</v>
      </c>
      <c r="I2392" s="345">
        <v>0</v>
      </c>
      <c r="J2392" s="345">
        <v>0</v>
      </c>
      <c r="K2392" s="345">
        <v>0</v>
      </c>
      <c r="L2392" s="345">
        <v>0</v>
      </c>
      <c r="M2392" s="345">
        <v>0</v>
      </c>
      <c r="N2392" s="1249">
        <v>0</v>
      </c>
      <c r="O2392" s="345">
        <v>0</v>
      </c>
      <c r="P2392" s="345">
        <v>0</v>
      </c>
      <c r="Q2392" s="345">
        <v>0</v>
      </c>
      <c r="R2392" s="345">
        <v>0</v>
      </c>
      <c r="S2392" s="345">
        <v>0</v>
      </c>
      <c r="T2392" s="345">
        <v>0</v>
      </c>
      <c r="U2392" s="345">
        <v>0</v>
      </c>
      <c r="V2392" s="1249">
        <v>0</v>
      </c>
      <c r="W2392" s="345">
        <v>0</v>
      </c>
      <c r="X2392" s="345">
        <v>0</v>
      </c>
      <c r="Y2392" s="345">
        <v>0</v>
      </c>
      <c r="Z2392" s="345">
        <v>0</v>
      </c>
      <c r="AA2392" s="345">
        <v>0</v>
      </c>
      <c r="AB2392" s="345">
        <v>0</v>
      </c>
      <c r="AC2392" s="1194"/>
    </row>
    <row r="2393" spans="1:30" s="3" customFormat="1" ht="12.75" customHeight="1">
      <c r="A2393" s="3286"/>
      <c r="B2393" s="3319"/>
      <c r="C2393" s="1202" t="s">
        <v>161</v>
      </c>
      <c r="D2393" s="1202"/>
      <c r="E2393" s="1308"/>
      <c r="F2393" s="1308"/>
      <c r="G2393" s="1308"/>
      <c r="H2393" s="1362"/>
      <c r="I2393" s="1308"/>
      <c r="J2393" s="1308"/>
      <c r="K2393" s="1308"/>
      <c r="L2393" s="1308"/>
      <c r="M2393" s="1308"/>
      <c r="N2393" s="1362"/>
      <c r="O2393" s="1308"/>
      <c r="P2393" s="1308"/>
      <c r="Q2393" s="1308"/>
      <c r="R2393" s="1308"/>
      <c r="S2393" s="1308"/>
      <c r="T2393" s="1308"/>
      <c r="U2393" s="1308"/>
      <c r="V2393" s="1362"/>
      <c r="W2393" s="1308"/>
      <c r="X2393" s="1308"/>
      <c r="Y2393" s="1308"/>
      <c r="Z2393" s="1308"/>
      <c r="AA2393" s="1308"/>
      <c r="AB2393" s="1308"/>
      <c r="AC2393" s="1212" t="e">
        <f>AC2391/AC2390</f>
        <v>#DIV/0!</v>
      </c>
    </row>
    <row r="2394" spans="1:30" s="3" customFormat="1" ht="12.75" customHeight="1">
      <c r="A2394" s="1364" t="s">
        <v>734</v>
      </c>
      <c r="B2394" s="1365"/>
      <c r="C2394" s="1366"/>
      <c r="D2394" s="1366"/>
      <c r="E2394" s="1665">
        <f t="shared" ref="E2394:AB2394" si="668">E2378+E2382+E2386+E2390</f>
        <v>3.3494999999999999</v>
      </c>
      <c r="F2394" s="1665">
        <f t="shared" si="668"/>
        <v>3.6015000000000001</v>
      </c>
      <c r="G2394" s="1665">
        <f t="shared" si="668"/>
        <v>3.7101000000000002</v>
      </c>
      <c r="H2394" s="1665">
        <f t="shared" si="668"/>
        <v>3.7065000000000001</v>
      </c>
      <c r="I2394" s="1665">
        <f t="shared" si="668"/>
        <v>3.6435</v>
      </c>
      <c r="J2394" s="1665">
        <f t="shared" si="668"/>
        <v>3.5526</v>
      </c>
      <c r="K2394" s="1665">
        <f t="shared" si="668"/>
        <v>3.4544999999999999</v>
      </c>
      <c r="L2394" s="1665">
        <f t="shared" si="668"/>
        <v>3.1604999999999999</v>
      </c>
      <c r="M2394" s="1665">
        <f t="shared" si="668"/>
        <v>3.3180000000000001</v>
      </c>
      <c r="N2394" s="1665">
        <f t="shared" si="668"/>
        <v>3.5840999999999998</v>
      </c>
      <c r="O2394" s="1665">
        <f t="shared" si="668"/>
        <v>3.6225000000000001</v>
      </c>
      <c r="P2394" s="1665">
        <f t="shared" si="668"/>
        <v>3.6225000000000001</v>
      </c>
      <c r="Q2394" s="1665">
        <f t="shared" si="668"/>
        <v>3.528</v>
      </c>
      <c r="R2394" s="1665">
        <f t="shared" si="668"/>
        <v>3.5804999999999998</v>
      </c>
      <c r="S2394" s="1665">
        <f t="shared" si="668"/>
        <v>3.6539999999999999</v>
      </c>
      <c r="T2394" s="1665">
        <f t="shared" si="668"/>
        <v>3.3216000000000001</v>
      </c>
      <c r="U2394" s="1665">
        <f t="shared" si="668"/>
        <v>3.4544999999999999</v>
      </c>
      <c r="V2394" s="1665">
        <f t="shared" si="668"/>
        <v>3.6644999999999999</v>
      </c>
      <c r="W2394" s="1665">
        <f t="shared" si="668"/>
        <v>3.6435</v>
      </c>
      <c r="X2394" s="1665">
        <f t="shared" si="668"/>
        <v>3.5910000000000002</v>
      </c>
      <c r="Y2394" s="1665">
        <f t="shared" si="668"/>
        <v>3.6435</v>
      </c>
      <c r="Z2394" s="1665">
        <f>Z2378+Z2382+Z2386+Z2390</f>
        <v>3.7206000000000001</v>
      </c>
      <c r="AA2394" s="1665">
        <f t="shared" si="668"/>
        <v>3.528</v>
      </c>
      <c r="AB2394" s="1665">
        <f t="shared" si="668"/>
        <v>3.1185</v>
      </c>
      <c r="AC2394" s="1666"/>
    </row>
    <row r="2395" spans="1:30" s="3" customFormat="1" ht="12.75" customHeight="1">
      <c r="A2395" s="1218" t="s">
        <v>735</v>
      </c>
      <c r="B2395" s="1219"/>
      <c r="C2395" s="1220"/>
      <c r="D2395" s="1220"/>
      <c r="E2395" s="1667">
        <f t="shared" ref="E2395:AB2395" si="669">E2379+E2383+E2387+E2391</f>
        <v>3.9411</v>
      </c>
      <c r="F2395" s="1667">
        <f t="shared" si="669"/>
        <v>4.1159999999999997</v>
      </c>
      <c r="G2395" s="1667">
        <f t="shared" si="669"/>
        <v>4.0110000000000001</v>
      </c>
      <c r="H2395" s="1667">
        <f t="shared" si="669"/>
        <v>3.9584999999999999</v>
      </c>
      <c r="I2395" s="1667">
        <f t="shared" si="669"/>
        <v>3.9375</v>
      </c>
      <c r="J2395" s="1667">
        <f t="shared" si="669"/>
        <v>4.41</v>
      </c>
      <c r="K2395" s="1667">
        <f t="shared" si="669"/>
        <v>4.7460000000000004</v>
      </c>
      <c r="L2395" s="1667">
        <f t="shared" si="669"/>
        <v>4.5255000000000001</v>
      </c>
      <c r="M2395" s="1667">
        <f t="shared" si="669"/>
        <v>4.5884999999999998</v>
      </c>
      <c r="N2395" s="1667">
        <f t="shared" si="669"/>
        <v>4.7984999999999998</v>
      </c>
      <c r="O2395" s="1667">
        <f t="shared" si="669"/>
        <v>4.8825000000000003</v>
      </c>
      <c r="P2395" s="1667">
        <f t="shared" si="669"/>
        <v>4.8929999999999998</v>
      </c>
      <c r="Q2395" s="1667">
        <f t="shared" si="669"/>
        <v>4.641</v>
      </c>
      <c r="R2395" s="1667">
        <f t="shared" si="669"/>
        <v>4.3155000000000001</v>
      </c>
      <c r="S2395" s="1667">
        <f t="shared" si="669"/>
        <v>4.2210000000000001</v>
      </c>
      <c r="T2395" s="1667">
        <f t="shared" si="669"/>
        <v>3.9375</v>
      </c>
      <c r="U2395" s="1667">
        <f t="shared" si="669"/>
        <v>4.2945000000000002</v>
      </c>
      <c r="V2395" s="1667">
        <f t="shared" si="669"/>
        <v>4.5884999999999998</v>
      </c>
      <c r="W2395" s="1667">
        <f t="shared" si="669"/>
        <v>4.5780000000000003</v>
      </c>
      <c r="X2395" s="1667">
        <f t="shared" si="669"/>
        <v>4.7565</v>
      </c>
      <c r="Y2395" s="1667">
        <f t="shared" si="669"/>
        <v>4.9349999999999996</v>
      </c>
      <c r="Z2395" s="1667">
        <f t="shared" si="669"/>
        <v>4.9700999999999995</v>
      </c>
      <c r="AA2395" s="1667">
        <f t="shared" si="669"/>
        <v>4.9349999999999996</v>
      </c>
      <c r="AB2395" s="1667">
        <f t="shared" si="669"/>
        <v>4.6515000000000004</v>
      </c>
      <c r="AC2395" s="1666"/>
    </row>
    <row r="2396" spans="1:30" s="3" customFormat="1" ht="12.75" customHeight="1">
      <c r="A2396" s="1223" t="s">
        <v>736</v>
      </c>
      <c r="B2396" s="1224"/>
      <c r="C2396" s="1225"/>
      <c r="D2396" s="1225"/>
      <c r="E2396" s="1668">
        <f t="shared" ref="E2396:AB2396" si="670">SQRT(E2394*E2394+E2395*E2395)</f>
        <v>5.1721774389516071</v>
      </c>
      <c r="F2396" s="1668">
        <f t="shared" si="670"/>
        <v>5.4692100206519774</v>
      </c>
      <c r="G2396" s="1668">
        <f t="shared" si="670"/>
        <v>5.4637865084572992</v>
      </c>
      <c r="H2396" s="1668">
        <f t="shared" si="670"/>
        <v>5.422901852329618</v>
      </c>
      <c r="I2396" s="1668">
        <f t="shared" si="670"/>
        <v>5.3646060899193708</v>
      </c>
      <c r="J2396" s="1668">
        <f t="shared" si="670"/>
        <v>5.6629556558390952</v>
      </c>
      <c r="K2396" s="1668">
        <f t="shared" si="670"/>
        <v>5.8701010425715845</v>
      </c>
      <c r="L2396" s="1668">
        <f t="shared" si="670"/>
        <v>5.5198650798728766</v>
      </c>
      <c r="M2396" s="1668">
        <f t="shared" si="670"/>
        <v>5.6624602647612461</v>
      </c>
      <c r="N2396" s="1668">
        <f t="shared" si="670"/>
        <v>5.9892716635664476</v>
      </c>
      <c r="O2396" s="1668">
        <f t="shared" si="670"/>
        <v>6.079581605669917</v>
      </c>
      <c r="P2396" s="1668">
        <f t="shared" si="670"/>
        <v>6.0880173496796148</v>
      </c>
      <c r="Q2396" s="1668">
        <f t="shared" si="670"/>
        <v>5.8297225491441695</v>
      </c>
      <c r="R2396" s="1668">
        <f t="shared" si="670"/>
        <v>5.6074522289538944</v>
      </c>
      <c r="S2396" s="1668">
        <f t="shared" si="670"/>
        <v>5.5828807080216212</v>
      </c>
      <c r="T2396" s="1668">
        <f t="shared" si="670"/>
        <v>5.1514010531116678</v>
      </c>
      <c r="U2396" s="1668">
        <f t="shared" si="670"/>
        <v>5.5114699037552581</v>
      </c>
      <c r="V2396" s="1668">
        <f t="shared" si="670"/>
        <v>5.8722135945484819</v>
      </c>
      <c r="W2396" s="1668">
        <f t="shared" si="670"/>
        <v>5.8509124288438974</v>
      </c>
      <c r="X2396" s="1668">
        <f t="shared" si="670"/>
        <v>5.9598299682121807</v>
      </c>
      <c r="Y2396" s="1668">
        <f t="shared" si="670"/>
        <v>6.1342739790459309</v>
      </c>
      <c r="Z2396" s="1668">
        <f t="shared" si="670"/>
        <v>6.2084425075859402</v>
      </c>
      <c r="AA2396" s="1668">
        <f t="shared" si="670"/>
        <v>6.066383519033395</v>
      </c>
      <c r="AB2396" s="1668">
        <f t="shared" si="670"/>
        <v>5.6001334359102559</v>
      </c>
      <c r="AC2396" s="1666"/>
      <c r="AD2396" s="1195">
        <f>MAX(E2396:AB2396)</f>
        <v>6.2084425075859402</v>
      </c>
    </row>
    <row r="2397" spans="1:30" s="1161" customFormat="1" ht="12.75" customHeight="1" thickBot="1">
      <c r="A2397" s="1372" t="s">
        <v>452</v>
      </c>
      <c r="B2397" s="1373"/>
      <c r="C2397" s="1374"/>
      <c r="D2397" s="1374"/>
      <c r="E2397" s="1669">
        <v>1</v>
      </c>
      <c r="F2397" s="1669">
        <v>2</v>
      </c>
      <c r="G2397" s="1669">
        <v>3</v>
      </c>
      <c r="H2397" s="1669">
        <v>4</v>
      </c>
      <c r="I2397" s="1669">
        <v>5</v>
      </c>
      <c r="J2397" s="1669">
        <v>6</v>
      </c>
      <c r="K2397" s="1669">
        <v>7</v>
      </c>
      <c r="L2397" s="1669">
        <v>8</v>
      </c>
      <c r="M2397" s="1669">
        <v>9</v>
      </c>
      <c r="N2397" s="1669">
        <v>10</v>
      </c>
      <c r="O2397" s="1669">
        <v>11</v>
      </c>
      <c r="P2397" s="1669">
        <v>12</v>
      </c>
      <c r="Q2397" s="1669">
        <v>13</v>
      </c>
      <c r="R2397" s="1669">
        <v>14</v>
      </c>
      <c r="S2397" s="1669">
        <v>15</v>
      </c>
      <c r="T2397" s="1669">
        <v>16</v>
      </c>
      <c r="U2397" s="1669">
        <v>17</v>
      </c>
      <c r="V2397" s="1669">
        <v>18</v>
      </c>
      <c r="W2397" s="1669">
        <v>19</v>
      </c>
      <c r="X2397" s="1669">
        <v>20</v>
      </c>
      <c r="Y2397" s="1669">
        <v>21</v>
      </c>
      <c r="Z2397" s="1669">
        <v>22</v>
      </c>
      <c r="AA2397" s="1669">
        <v>23</v>
      </c>
      <c r="AB2397" s="1669">
        <v>24</v>
      </c>
      <c r="AC2397" s="1392"/>
    </row>
    <row r="2398" spans="1:30" s="1161" customFormat="1" ht="12.75" customHeight="1">
      <c r="A2398" s="1234" t="s">
        <v>453</v>
      </c>
      <c r="B2398" s="1235"/>
      <c r="C2398" s="1236" t="s">
        <v>164</v>
      </c>
      <c r="D2398" s="1726" t="s">
        <v>160</v>
      </c>
      <c r="E2398" s="1967">
        <v>36.840000152587891</v>
      </c>
      <c r="F2398" s="1967">
        <v>36.580001831054688</v>
      </c>
      <c r="G2398" s="1967">
        <v>36.529998779296875</v>
      </c>
      <c r="H2398" s="1967">
        <v>36.799999237060547</v>
      </c>
      <c r="I2398" s="1967">
        <v>36.869998931884766</v>
      </c>
      <c r="J2398" s="1967">
        <v>36.919998168945313</v>
      </c>
      <c r="K2398" s="1967">
        <v>37.029998779296875</v>
      </c>
      <c r="L2398" s="1967">
        <v>36.819999694824219</v>
      </c>
      <c r="M2398" s="1967">
        <v>36.849998474121094</v>
      </c>
      <c r="N2398" s="1967">
        <v>36.950000762939453</v>
      </c>
      <c r="O2398" s="1967">
        <v>36.939998626708984</v>
      </c>
      <c r="P2398" s="1967">
        <v>36.700000762939453</v>
      </c>
      <c r="Q2398" s="1967">
        <v>36.689998626708984</v>
      </c>
      <c r="R2398" s="1967">
        <v>36.799999237060547</v>
      </c>
      <c r="S2398" s="1967">
        <v>36.669998168945313</v>
      </c>
      <c r="T2398" s="1967">
        <v>36.810001373291016</v>
      </c>
      <c r="U2398" s="1967">
        <v>36.659999847412109</v>
      </c>
      <c r="V2398" s="1967">
        <v>36.729999542236328</v>
      </c>
      <c r="W2398" s="1967">
        <v>36.75</v>
      </c>
      <c r="X2398" s="1967">
        <v>37.060001373291016</v>
      </c>
      <c r="Y2398" s="1967">
        <v>37.159999847412109</v>
      </c>
      <c r="Z2398" s="1967">
        <v>37.069999694824219</v>
      </c>
      <c r="AA2398" s="1967">
        <v>37.279998779296875</v>
      </c>
      <c r="AB2398" s="1967">
        <v>37.430000305175781</v>
      </c>
      <c r="AC2398" s="1236"/>
    </row>
    <row r="2399" spans="1:30" s="1161" customFormat="1" ht="12.75" customHeight="1" thickBot="1">
      <c r="A2399" s="1393" t="s">
        <v>454</v>
      </c>
      <c r="B2399" s="1394"/>
      <c r="C2399" s="1297" t="s">
        <v>164</v>
      </c>
      <c r="D2399" s="1785" t="s">
        <v>160</v>
      </c>
      <c r="E2399" s="1966">
        <v>36.909999847412109</v>
      </c>
      <c r="F2399" s="1966">
        <v>36.700000762939453</v>
      </c>
      <c r="G2399" s="1966">
        <v>36.639999389648438</v>
      </c>
      <c r="H2399" s="1966">
        <v>36.849998474121094</v>
      </c>
      <c r="I2399" s="1966">
        <v>36.919998168945313</v>
      </c>
      <c r="J2399" s="1966">
        <v>36.990001678466797</v>
      </c>
      <c r="K2399" s="1966">
        <v>37.110000610351563</v>
      </c>
      <c r="L2399" s="1966">
        <v>36.900001525878906</v>
      </c>
      <c r="M2399" s="1966">
        <v>36.909999847412109</v>
      </c>
      <c r="N2399" s="1966">
        <v>37.040000915527344</v>
      </c>
      <c r="O2399" s="1966">
        <v>37</v>
      </c>
      <c r="P2399" s="1966">
        <v>36.75</v>
      </c>
      <c r="Q2399" s="1966">
        <v>36.770000457763672</v>
      </c>
      <c r="R2399" s="1966">
        <v>36.770000457763672</v>
      </c>
      <c r="S2399" s="1966">
        <v>36.720001220703125</v>
      </c>
      <c r="T2399" s="1966">
        <v>36.889999389648438</v>
      </c>
      <c r="U2399" s="1966">
        <v>36.740001678466797</v>
      </c>
      <c r="V2399" s="1966">
        <v>36.819999694824219</v>
      </c>
      <c r="W2399" s="1966">
        <v>36.819999694824219</v>
      </c>
      <c r="X2399" s="1966">
        <v>37.150001525878906</v>
      </c>
      <c r="Y2399" s="1966">
        <v>37.209999084472656</v>
      </c>
      <c r="Z2399" s="1966">
        <v>37.130001068115234</v>
      </c>
      <c r="AA2399" s="1966">
        <v>37.380001068115234</v>
      </c>
      <c r="AB2399" s="1966">
        <v>37.509998321533203</v>
      </c>
      <c r="AC2399" s="1297"/>
    </row>
    <row r="2400" spans="1:30" s="3" customFormat="1" ht="12.75" customHeight="1">
      <c r="A2400" s="3280" t="s">
        <v>969</v>
      </c>
      <c r="B2400" s="3301" t="s">
        <v>970</v>
      </c>
      <c r="C2400" s="1186" t="s">
        <v>156</v>
      </c>
      <c r="D2400" s="1186" t="s">
        <v>157</v>
      </c>
      <c r="E2400" s="1663">
        <v>0</v>
      </c>
      <c r="F2400" s="1663">
        <v>0</v>
      </c>
      <c r="G2400" s="1663">
        <v>0</v>
      </c>
      <c r="H2400" s="1664">
        <v>0</v>
      </c>
      <c r="I2400" s="1663">
        <v>0</v>
      </c>
      <c r="J2400" s="1663">
        <v>0</v>
      </c>
      <c r="K2400" s="1663">
        <v>0</v>
      </c>
      <c r="L2400" s="1663">
        <v>0</v>
      </c>
      <c r="M2400" s="1663">
        <v>0</v>
      </c>
      <c r="N2400" s="1664">
        <v>0</v>
      </c>
      <c r="O2400" s="1663">
        <v>0</v>
      </c>
      <c r="P2400" s="1663">
        <v>0</v>
      </c>
      <c r="Q2400" s="1663">
        <v>0</v>
      </c>
      <c r="R2400" s="1663">
        <v>0</v>
      </c>
      <c r="S2400" s="1663">
        <v>0</v>
      </c>
      <c r="T2400" s="1663">
        <v>0</v>
      </c>
      <c r="U2400" s="1663">
        <v>0</v>
      </c>
      <c r="V2400" s="1664">
        <v>0</v>
      </c>
      <c r="W2400" s="1663">
        <v>0</v>
      </c>
      <c r="X2400" s="1663">
        <v>0</v>
      </c>
      <c r="Y2400" s="1663">
        <v>0</v>
      </c>
      <c r="Z2400" s="1663">
        <v>0</v>
      </c>
      <c r="AA2400" s="1663">
        <v>0</v>
      </c>
      <c r="AB2400" s="1663">
        <v>0</v>
      </c>
      <c r="AC2400" s="1189">
        <f>SUM(E2400:AB2400)</f>
        <v>0</v>
      </c>
      <c r="AD2400" s="1657"/>
    </row>
    <row r="2401" spans="1:30" s="3" customFormat="1" ht="12.75" customHeight="1">
      <c r="A2401" s="3281"/>
      <c r="B2401" s="3296"/>
      <c r="C2401" s="1191" t="s">
        <v>158</v>
      </c>
      <c r="D2401" s="1191" t="s">
        <v>157</v>
      </c>
      <c r="E2401" s="1635">
        <v>0</v>
      </c>
      <c r="F2401" s="1635">
        <v>0</v>
      </c>
      <c r="G2401" s="1635">
        <v>0</v>
      </c>
      <c r="H2401" s="1660">
        <v>0</v>
      </c>
      <c r="I2401" s="1635">
        <v>0</v>
      </c>
      <c r="J2401" s="1635">
        <v>0</v>
      </c>
      <c r="K2401" s="1635">
        <v>0</v>
      </c>
      <c r="L2401" s="1635">
        <v>0</v>
      </c>
      <c r="M2401" s="1635">
        <v>0</v>
      </c>
      <c r="N2401" s="1660">
        <v>0</v>
      </c>
      <c r="O2401" s="1635">
        <v>0</v>
      </c>
      <c r="P2401" s="1635">
        <v>0</v>
      </c>
      <c r="Q2401" s="1635">
        <v>0</v>
      </c>
      <c r="R2401" s="1635">
        <v>0</v>
      </c>
      <c r="S2401" s="1635">
        <v>0</v>
      </c>
      <c r="T2401" s="1635">
        <v>0</v>
      </c>
      <c r="U2401" s="1635">
        <v>0</v>
      </c>
      <c r="V2401" s="1660">
        <v>0</v>
      </c>
      <c r="W2401" s="1635">
        <v>0</v>
      </c>
      <c r="X2401" s="1635">
        <v>0</v>
      </c>
      <c r="Y2401" s="1635">
        <v>0</v>
      </c>
      <c r="Z2401" s="1635">
        <v>0</v>
      </c>
      <c r="AA2401" s="1635">
        <v>0</v>
      </c>
      <c r="AB2401" s="1635">
        <v>0</v>
      </c>
      <c r="AC2401" s="1194">
        <f>SUM(E2401:AB2401)</f>
        <v>0</v>
      </c>
      <c r="AD2401" s="1657"/>
    </row>
    <row r="2402" spans="1:30" s="3" customFormat="1" ht="12.75" customHeight="1">
      <c r="A2402" s="3281"/>
      <c r="B2402" s="3296"/>
      <c r="C2402" s="1191" t="s">
        <v>159</v>
      </c>
      <c r="D2402" s="1697" t="s">
        <v>160</v>
      </c>
      <c r="E2402" s="345">
        <v>0</v>
      </c>
      <c r="F2402" s="345">
        <v>0</v>
      </c>
      <c r="G2402" s="345">
        <v>0</v>
      </c>
      <c r="H2402" s="1249">
        <v>0</v>
      </c>
      <c r="I2402" s="345">
        <v>0</v>
      </c>
      <c r="J2402" s="345">
        <v>0</v>
      </c>
      <c r="K2402" s="345">
        <v>0</v>
      </c>
      <c r="L2402" s="345">
        <v>0</v>
      </c>
      <c r="M2402" s="345">
        <v>0</v>
      </c>
      <c r="N2402" s="1249">
        <v>0</v>
      </c>
      <c r="O2402" s="345">
        <v>0</v>
      </c>
      <c r="P2402" s="345">
        <v>0</v>
      </c>
      <c r="Q2402" s="345">
        <v>0</v>
      </c>
      <c r="R2402" s="345">
        <v>0</v>
      </c>
      <c r="S2402" s="345">
        <v>0</v>
      </c>
      <c r="T2402" s="345">
        <v>0</v>
      </c>
      <c r="U2402" s="345">
        <v>0</v>
      </c>
      <c r="V2402" s="1249">
        <v>0</v>
      </c>
      <c r="W2402" s="345">
        <v>0</v>
      </c>
      <c r="X2402" s="345">
        <v>0</v>
      </c>
      <c r="Y2402" s="345">
        <v>0</v>
      </c>
      <c r="Z2402" s="345">
        <v>0</v>
      </c>
      <c r="AA2402" s="345">
        <v>0</v>
      </c>
      <c r="AB2402" s="345">
        <v>0</v>
      </c>
      <c r="AC2402" s="1194"/>
    </row>
    <row r="2403" spans="1:30" s="3" customFormat="1" ht="12.75" customHeight="1">
      <c r="A2403" s="3282"/>
      <c r="B2403" s="3297"/>
      <c r="C2403" s="1209" t="s">
        <v>161</v>
      </c>
      <c r="D2403" s="1209"/>
      <c r="E2403" s="1268"/>
      <c r="F2403" s="1268"/>
      <c r="G2403" s="1268"/>
      <c r="H2403" s="1312"/>
      <c r="I2403" s="1268"/>
      <c r="J2403" s="1268"/>
      <c r="K2403" s="1268"/>
      <c r="L2403" s="1268"/>
      <c r="M2403" s="1268"/>
      <c r="N2403" s="1312"/>
      <c r="O2403" s="1268"/>
      <c r="P2403" s="1268"/>
      <c r="Q2403" s="1268"/>
      <c r="R2403" s="1268"/>
      <c r="S2403" s="1268"/>
      <c r="T2403" s="1268"/>
      <c r="U2403" s="1268"/>
      <c r="V2403" s="1312"/>
      <c r="W2403" s="1268"/>
      <c r="X2403" s="1268"/>
      <c r="Y2403" s="1268"/>
      <c r="Z2403" s="1268"/>
      <c r="AA2403" s="1268"/>
      <c r="AB2403" s="1268"/>
      <c r="AC2403" s="1212" t="e">
        <f>AC2401/AC2400</f>
        <v>#DIV/0!</v>
      </c>
    </row>
    <row r="2404" spans="1:30" s="3" customFormat="1" ht="12.75" customHeight="1">
      <c r="A2404" s="3280" t="s">
        <v>971</v>
      </c>
      <c r="B2404" s="3301" t="s">
        <v>972</v>
      </c>
      <c r="C2404" s="1186" t="s">
        <v>156</v>
      </c>
      <c r="D2404" s="1186" t="s">
        <v>157</v>
      </c>
      <c r="E2404" s="1663">
        <v>0</v>
      </c>
      <c r="F2404" s="1663">
        <v>0</v>
      </c>
      <c r="G2404" s="1663">
        <v>0</v>
      </c>
      <c r="H2404" s="1664">
        <v>0</v>
      </c>
      <c r="I2404" s="1663">
        <v>0</v>
      </c>
      <c r="J2404" s="1663">
        <v>0</v>
      </c>
      <c r="K2404" s="1663">
        <v>0</v>
      </c>
      <c r="L2404" s="1663">
        <v>0</v>
      </c>
      <c r="M2404" s="1663">
        <v>0</v>
      </c>
      <c r="N2404" s="1664">
        <v>0</v>
      </c>
      <c r="O2404" s="1663">
        <v>0</v>
      </c>
      <c r="P2404" s="1663">
        <v>0</v>
      </c>
      <c r="Q2404" s="1663">
        <v>0</v>
      </c>
      <c r="R2404" s="1663">
        <v>0</v>
      </c>
      <c r="S2404" s="1663">
        <v>0</v>
      </c>
      <c r="T2404" s="1663">
        <v>0</v>
      </c>
      <c r="U2404" s="1663">
        <v>0</v>
      </c>
      <c r="V2404" s="1664">
        <v>0</v>
      </c>
      <c r="W2404" s="1663">
        <v>0</v>
      </c>
      <c r="X2404" s="1663">
        <v>0</v>
      </c>
      <c r="Y2404" s="1663">
        <v>0</v>
      </c>
      <c r="Z2404" s="1663">
        <v>0</v>
      </c>
      <c r="AA2404" s="1663">
        <v>0</v>
      </c>
      <c r="AB2404" s="1663">
        <v>0</v>
      </c>
      <c r="AC2404" s="1189">
        <f>SUM(E2404:AB2404)</f>
        <v>0</v>
      </c>
      <c r="AD2404" s="1657"/>
    </row>
    <row r="2405" spans="1:30" s="3" customFormat="1" ht="12.75" customHeight="1">
      <c r="A2405" s="3281"/>
      <c r="B2405" s="3296"/>
      <c r="C2405" s="1191" t="s">
        <v>158</v>
      </c>
      <c r="D2405" s="1191" t="s">
        <v>157</v>
      </c>
      <c r="E2405" s="1635">
        <v>0</v>
      </c>
      <c r="F2405" s="1635">
        <v>0</v>
      </c>
      <c r="G2405" s="1635">
        <v>0</v>
      </c>
      <c r="H2405" s="1660">
        <v>0</v>
      </c>
      <c r="I2405" s="1635">
        <v>0</v>
      </c>
      <c r="J2405" s="1635">
        <v>0</v>
      </c>
      <c r="K2405" s="1635">
        <v>0</v>
      </c>
      <c r="L2405" s="1635">
        <v>0</v>
      </c>
      <c r="M2405" s="1635">
        <v>0</v>
      </c>
      <c r="N2405" s="1660">
        <v>0</v>
      </c>
      <c r="O2405" s="1635">
        <v>0</v>
      </c>
      <c r="P2405" s="1635">
        <v>0</v>
      </c>
      <c r="Q2405" s="1635">
        <v>0</v>
      </c>
      <c r="R2405" s="1635">
        <v>0</v>
      </c>
      <c r="S2405" s="1635">
        <v>0</v>
      </c>
      <c r="T2405" s="1635">
        <v>0</v>
      </c>
      <c r="U2405" s="1635">
        <v>0</v>
      </c>
      <c r="V2405" s="1660">
        <v>0</v>
      </c>
      <c r="W2405" s="1635">
        <v>0</v>
      </c>
      <c r="X2405" s="1635">
        <v>0</v>
      </c>
      <c r="Y2405" s="1635">
        <v>0</v>
      </c>
      <c r="Z2405" s="1635">
        <v>0</v>
      </c>
      <c r="AA2405" s="1635">
        <v>0</v>
      </c>
      <c r="AB2405" s="1635">
        <v>0</v>
      </c>
      <c r="AC2405" s="1194">
        <f>SUM(E2405:AB2405)</f>
        <v>0</v>
      </c>
      <c r="AD2405" s="1657"/>
    </row>
    <row r="2406" spans="1:30" s="3" customFormat="1" ht="12.75" customHeight="1">
      <c r="A2406" s="3281"/>
      <c r="B2406" s="3296"/>
      <c r="C2406" s="1191" t="s">
        <v>159</v>
      </c>
      <c r="D2406" s="1697" t="s">
        <v>160</v>
      </c>
      <c r="E2406" s="345">
        <v>0</v>
      </c>
      <c r="F2406" s="345">
        <v>0</v>
      </c>
      <c r="G2406" s="345">
        <v>0</v>
      </c>
      <c r="H2406" s="1249">
        <v>0</v>
      </c>
      <c r="I2406" s="345">
        <v>0</v>
      </c>
      <c r="J2406" s="345">
        <v>0</v>
      </c>
      <c r="K2406" s="345">
        <v>0</v>
      </c>
      <c r="L2406" s="345">
        <v>0</v>
      </c>
      <c r="M2406" s="345">
        <v>0</v>
      </c>
      <c r="N2406" s="1249">
        <v>0</v>
      </c>
      <c r="O2406" s="345">
        <v>0</v>
      </c>
      <c r="P2406" s="345">
        <v>0</v>
      </c>
      <c r="Q2406" s="345">
        <v>0</v>
      </c>
      <c r="R2406" s="345">
        <v>0</v>
      </c>
      <c r="S2406" s="345">
        <v>0</v>
      </c>
      <c r="T2406" s="345">
        <v>0</v>
      </c>
      <c r="U2406" s="345">
        <v>0</v>
      </c>
      <c r="V2406" s="1249">
        <v>0</v>
      </c>
      <c r="W2406" s="345">
        <v>0</v>
      </c>
      <c r="X2406" s="345">
        <v>0</v>
      </c>
      <c r="Y2406" s="345">
        <v>0</v>
      </c>
      <c r="Z2406" s="345">
        <v>0</v>
      </c>
      <c r="AA2406" s="345">
        <v>0</v>
      </c>
      <c r="AB2406" s="345">
        <v>0</v>
      </c>
      <c r="AC2406" s="1194"/>
    </row>
    <row r="2407" spans="1:30" s="3" customFormat="1" ht="12.75" customHeight="1">
      <c r="A2407" s="3282"/>
      <c r="B2407" s="3297"/>
      <c r="C2407" s="1209" t="s">
        <v>161</v>
      </c>
      <c r="D2407" s="1209"/>
      <c r="E2407" s="1268"/>
      <c r="F2407" s="1268"/>
      <c r="G2407" s="1268"/>
      <c r="H2407" s="1312"/>
      <c r="I2407" s="1268"/>
      <c r="J2407" s="1268"/>
      <c r="K2407" s="1268"/>
      <c r="L2407" s="1268"/>
      <c r="M2407" s="1268"/>
      <c r="N2407" s="1312"/>
      <c r="O2407" s="1268"/>
      <c r="P2407" s="1268"/>
      <c r="Q2407" s="1268"/>
      <c r="R2407" s="1268"/>
      <c r="S2407" s="1268"/>
      <c r="T2407" s="1268"/>
      <c r="U2407" s="1268"/>
      <c r="V2407" s="1312"/>
      <c r="W2407" s="1268"/>
      <c r="X2407" s="1268"/>
      <c r="Y2407" s="1268"/>
      <c r="Z2407" s="1268"/>
      <c r="AA2407" s="1268"/>
      <c r="AB2407" s="1268"/>
      <c r="AC2407" s="1212" t="e">
        <f>AC2405/AC2404</f>
        <v>#DIV/0!</v>
      </c>
    </row>
    <row r="2408" spans="1:30" s="3" customFormat="1" ht="12.75" customHeight="1">
      <c r="A2408" s="3280" t="s">
        <v>973</v>
      </c>
      <c r="B2408" s="3301" t="s">
        <v>974</v>
      </c>
      <c r="C2408" s="1186" t="s">
        <v>156</v>
      </c>
      <c r="D2408" s="1186" t="s">
        <v>157</v>
      </c>
      <c r="E2408" s="1663">
        <v>1.68</v>
      </c>
      <c r="F2408" s="1505">
        <v>1.8102</v>
      </c>
      <c r="G2408" s="1505">
        <v>1.8564000000000001</v>
      </c>
      <c r="H2408" s="1506">
        <v>1.8648</v>
      </c>
      <c r="I2408" s="1505">
        <v>1.8311999999999999</v>
      </c>
      <c r="J2408" s="1505">
        <v>1.7849999999999999</v>
      </c>
      <c r="K2408" s="1505">
        <v>1.7303999999999999</v>
      </c>
      <c r="L2408" s="1505">
        <v>1.5918000000000001</v>
      </c>
      <c r="M2408" s="1505">
        <v>1.6632</v>
      </c>
      <c r="N2408" s="1506">
        <v>1.7976000000000001</v>
      </c>
      <c r="O2408" s="1505">
        <v>1.8186</v>
      </c>
      <c r="P2408" s="1505">
        <v>1.8228</v>
      </c>
      <c r="Q2408" s="1505">
        <v>1.7724</v>
      </c>
      <c r="R2408" s="1505">
        <v>1.7934000000000001</v>
      </c>
      <c r="S2408" s="1505">
        <v>1.8353999999999999</v>
      </c>
      <c r="T2408" s="1505">
        <v>1.6674</v>
      </c>
      <c r="U2408" s="1505">
        <v>1.7303999999999999</v>
      </c>
      <c r="V2408" s="1506">
        <v>1.8438000000000001</v>
      </c>
      <c r="W2408" s="1505">
        <v>1.827</v>
      </c>
      <c r="X2408" s="1505">
        <v>1.8018000000000001</v>
      </c>
      <c r="Y2408" s="1505">
        <v>1.8311999999999999</v>
      </c>
      <c r="Z2408" s="1505">
        <v>1.8648</v>
      </c>
      <c r="AA2408" s="1505">
        <v>1.7724</v>
      </c>
      <c r="AB2408" s="1670">
        <v>1.5666</v>
      </c>
      <c r="AC2408" s="1634">
        <f>SUM(E2408:AB2408)</f>
        <v>42.558600000000006</v>
      </c>
      <c r="AD2408" s="1657"/>
    </row>
    <row r="2409" spans="1:30" s="3" customFormat="1" ht="12.75" customHeight="1">
      <c r="A2409" s="3281"/>
      <c r="B2409" s="3296"/>
      <c r="C2409" s="1191" t="s">
        <v>158</v>
      </c>
      <c r="D2409" s="1191" t="s">
        <v>157</v>
      </c>
      <c r="E2409" s="1635">
        <v>1.9865999999999999</v>
      </c>
      <c r="F2409" s="1507">
        <v>2.0748000000000002</v>
      </c>
      <c r="G2409" s="1507">
        <v>2.0202</v>
      </c>
      <c r="H2409" s="1382">
        <v>1.9992000000000001</v>
      </c>
      <c r="I2409" s="1507">
        <v>1.9782</v>
      </c>
      <c r="J2409" s="1507">
        <v>2.226</v>
      </c>
      <c r="K2409" s="1507">
        <v>2.3898000000000001</v>
      </c>
      <c r="L2409" s="1507">
        <v>2.2764000000000002</v>
      </c>
      <c r="M2409" s="1507">
        <v>2.3142</v>
      </c>
      <c r="N2409" s="1382">
        <v>2.415</v>
      </c>
      <c r="O2409" s="1507">
        <v>2.4569999999999999</v>
      </c>
      <c r="P2409" s="1507">
        <v>2.4653999999999998</v>
      </c>
      <c r="Q2409" s="1507">
        <v>2.3351999999999999</v>
      </c>
      <c r="R2409" s="1507">
        <v>2.1756000000000002</v>
      </c>
      <c r="S2409" s="1507">
        <v>2.1252</v>
      </c>
      <c r="T2409" s="1507">
        <v>1.9823999999999999</v>
      </c>
      <c r="U2409" s="1507">
        <v>2.1671999999999998</v>
      </c>
      <c r="V2409" s="1382">
        <v>2.31</v>
      </c>
      <c r="W2409" s="1507">
        <v>2.31</v>
      </c>
      <c r="X2409" s="1507">
        <v>2.3982000000000001</v>
      </c>
      <c r="Y2409" s="1507">
        <v>2.4822000000000002</v>
      </c>
      <c r="Z2409" s="1507">
        <v>2.4990000000000001</v>
      </c>
      <c r="AA2409" s="1507">
        <v>2.4822000000000002</v>
      </c>
      <c r="AB2409" s="1636">
        <v>2.3435999999999999</v>
      </c>
      <c r="AC2409" s="1250">
        <f>SUM(E2409:AB2409)</f>
        <v>54.213600000000007</v>
      </c>
      <c r="AD2409" s="1657"/>
    </row>
    <row r="2410" spans="1:30" s="3" customFormat="1" ht="12.75" customHeight="1">
      <c r="A2410" s="3281"/>
      <c r="B2410" s="3296"/>
      <c r="C2410" s="1191" t="s">
        <v>159</v>
      </c>
      <c r="D2410" s="1697" t="s">
        <v>160</v>
      </c>
      <c r="E2410" s="1970">
        <v>47</v>
      </c>
      <c r="F2410" s="1970">
        <v>43</v>
      </c>
      <c r="G2410" s="1970">
        <v>46</v>
      </c>
      <c r="H2410" s="1970">
        <v>45</v>
      </c>
      <c r="I2410" s="1970">
        <v>45</v>
      </c>
      <c r="J2410" s="1970">
        <v>48</v>
      </c>
      <c r="K2410" s="1970">
        <v>47</v>
      </c>
      <c r="L2410" s="1970">
        <v>47</v>
      </c>
      <c r="M2410" s="1970">
        <v>48</v>
      </c>
      <c r="N2410" s="1970">
        <v>50</v>
      </c>
      <c r="O2410" s="1970">
        <v>51</v>
      </c>
      <c r="P2410" s="1970">
        <v>49</v>
      </c>
      <c r="Q2410" s="1970">
        <v>48</v>
      </c>
      <c r="R2410" s="1970">
        <v>47</v>
      </c>
      <c r="S2410" s="1970">
        <v>45</v>
      </c>
      <c r="T2410" s="1970">
        <v>42</v>
      </c>
      <c r="U2410" s="1970">
        <v>48</v>
      </c>
      <c r="V2410" s="1970">
        <v>48</v>
      </c>
      <c r="W2410" s="1970">
        <v>48</v>
      </c>
      <c r="X2410" s="1970">
        <v>50</v>
      </c>
      <c r="Y2410" s="1970">
        <v>51</v>
      </c>
      <c r="Z2410" s="1970">
        <v>50</v>
      </c>
      <c r="AA2410" s="1970">
        <v>47</v>
      </c>
      <c r="AB2410" s="1970">
        <v>46</v>
      </c>
      <c r="AC2410" s="1194"/>
    </row>
    <row r="2411" spans="1:30" s="3" customFormat="1" ht="12.75" customHeight="1" thickBot="1">
      <c r="A2411" s="3282"/>
      <c r="B2411" s="3297"/>
      <c r="C2411" s="1209" t="s">
        <v>161</v>
      </c>
      <c r="D2411" s="1209"/>
      <c r="E2411" s="1268"/>
      <c r="F2411" s="1268"/>
      <c r="G2411" s="1268"/>
      <c r="H2411" s="1312"/>
      <c r="I2411" s="1268"/>
      <c r="J2411" s="1268"/>
      <c r="K2411" s="1268"/>
      <c r="L2411" s="1268"/>
      <c r="M2411" s="1268"/>
      <c r="N2411" s="1312"/>
      <c r="O2411" s="1268"/>
      <c r="P2411" s="1268"/>
      <c r="Q2411" s="1268"/>
      <c r="R2411" s="1268"/>
      <c r="S2411" s="1268"/>
      <c r="T2411" s="1268"/>
      <c r="U2411" s="1268"/>
      <c r="V2411" s="1312"/>
      <c r="W2411" s="1268"/>
      <c r="X2411" s="1268"/>
      <c r="Y2411" s="1268"/>
      <c r="Z2411" s="1268"/>
      <c r="AA2411" s="1268"/>
      <c r="AB2411" s="1268"/>
      <c r="AC2411" s="1212">
        <f>AC2409/AC2408</f>
        <v>1.2738576926872593</v>
      </c>
    </row>
    <row r="2412" spans="1:30" s="3" customFormat="1" ht="12.75" customHeight="1">
      <c r="A2412" s="3280" t="s">
        <v>975</v>
      </c>
      <c r="B2412" s="3301" t="s">
        <v>976</v>
      </c>
      <c r="C2412" s="1186" t="s">
        <v>156</v>
      </c>
      <c r="D2412" s="1186" t="s">
        <v>157</v>
      </c>
      <c r="E2412" s="1663">
        <v>1.6883999999999999</v>
      </c>
      <c r="F2412" s="1505">
        <v>1.8144</v>
      </c>
      <c r="G2412" s="1505">
        <v>1.8606</v>
      </c>
      <c r="H2412" s="1506">
        <v>1.869</v>
      </c>
      <c r="I2412" s="1505">
        <v>1.8353999999999999</v>
      </c>
      <c r="J2412" s="1505">
        <v>1.7849999999999999</v>
      </c>
      <c r="K2412" s="1505">
        <v>1.7345999999999999</v>
      </c>
      <c r="L2412" s="1505">
        <v>1.6002000000000001</v>
      </c>
      <c r="M2412" s="1505">
        <v>1.6674</v>
      </c>
      <c r="N2412" s="1506">
        <v>1.806</v>
      </c>
      <c r="O2412" s="1505">
        <v>1.8228</v>
      </c>
      <c r="P2412" s="1505">
        <v>1.8311999999999999</v>
      </c>
      <c r="Q2412" s="1505">
        <v>1.7766</v>
      </c>
      <c r="R2412" s="1505">
        <v>1.8018000000000001</v>
      </c>
      <c r="S2412" s="1505">
        <v>1.8395999999999999</v>
      </c>
      <c r="T2412" s="1505">
        <v>1.6758</v>
      </c>
      <c r="U2412" s="1505">
        <v>1.7387999999999999</v>
      </c>
      <c r="V2412" s="1506">
        <v>1.8480000000000001</v>
      </c>
      <c r="W2412" s="1505">
        <v>1.8311999999999999</v>
      </c>
      <c r="X2412" s="1505">
        <v>1.8102</v>
      </c>
      <c r="Y2412" s="1505">
        <v>1.8395999999999999</v>
      </c>
      <c r="Z2412" s="1505">
        <v>1.869</v>
      </c>
      <c r="AA2412" s="1505">
        <v>1.7807999999999999</v>
      </c>
      <c r="AB2412" s="1670">
        <v>1.5708</v>
      </c>
      <c r="AC2412" s="1634">
        <f>SUM(E2412:AB2412)</f>
        <v>42.697199999999995</v>
      </c>
      <c r="AD2412" s="1657"/>
    </row>
    <row r="2413" spans="1:30" s="3" customFormat="1" ht="12.75" customHeight="1">
      <c r="A2413" s="3281"/>
      <c r="B2413" s="3296"/>
      <c r="C2413" s="1191" t="s">
        <v>158</v>
      </c>
      <c r="D2413" s="1191" t="s">
        <v>157</v>
      </c>
      <c r="E2413" s="1635">
        <v>1.9488000000000001</v>
      </c>
      <c r="F2413" s="1507">
        <v>2.0369999999999999</v>
      </c>
      <c r="G2413" s="1507">
        <v>1.9823999999999999</v>
      </c>
      <c r="H2413" s="1382">
        <v>1.9614</v>
      </c>
      <c r="I2413" s="1507">
        <v>1.9446000000000001</v>
      </c>
      <c r="J2413" s="1507">
        <v>2.1882000000000001</v>
      </c>
      <c r="K2413" s="1507">
        <v>2.3519999999999999</v>
      </c>
      <c r="L2413" s="1507">
        <v>2.2385999999999999</v>
      </c>
      <c r="M2413" s="1507">
        <v>2.2764000000000002</v>
      </c>
      <c r="N2413" s="1382">
        <v>2.3772000000000002</v>
      </c>
      <c r="O2413" s="1507">
        <v>2.4192</v>
      </c>
      <c r="P2413" s="1507">
        <v>2.4276</v>
      </c>
      <c r="Q2413" s="1507">
        <v>2.3016000000000001</v>
      </c>
      <c r="R2413" s="1507">
        <v>2.1377999999999999</v>
      </c>
      <c r="S2413" s="1507">
        <v>2.0874000000000001</v>
      </c>
      <c r="T2413" s="1507">
        <v>1.9446000000000001</v>
      </c>
      <c r="U2413" s="1507">
        <v>2.1294</v>
      </c>
      <c r="V2413" s="1382">
        <v>2.2722000000000002</v>
      </c>
      <c r="W2413" s="1507">
        <v>2.2679999999999998</v>
      </c>
      <c r="X2413" s="1507">
        <v>2.3603999999999998</v>
      </c>
      <c r="Y2413" s="1507">
        <v>2.4443999999999999</v>
      </c>
      <c r="Z2413" s="1507">
        <v>2.4569999999999999</v>
      </c>
      <c r="AA2413" s="1507">
        <v>2.4485999999999999</v>
      </c>
      <c r="AB2413" s="1636">
        <v>2.3016000000000001</v>
      </c>
      <c r="AC2413" s="1250">
        <f>SUM(E2413:AB2413)</f>
        <v>53.306399999999996</v>
      </c>
      <c r="AD2413" s="1657"/>
    </row>
    <row r="2414" spans="1:30" s="3" customFormat="1" ht="12.75" customHeight="1">
      <c r="A2414" s="3281"/>
      <c r="B2414" s="3296"/>
      <c r="C2414" s="1191" t="s">
        <v>159</v>
      </c>
      <c r="D2414" s="1697" t="s">
        <v>160</v>
      </c>
      <c r="E2414" s="1968">
        <v>45</v>
      </c>
      <c r="F2414" s="1968">
        <v>42</v>
      </c>
      <c r="G2414" s="1968">
        <v>44</v>
      </c>
      <c r="H2414" s="1968">
        <v>43</v>
      </c>
      <c r="I2414" s="1968">
        <v>43</v>
      </c>
      <c r="J2414" s="1968">
        <v>46</v>
      </c>
      <c r="K2414" s="1968">
        <v>45</v>
      </c>
      <c r="L2414" s="1968">
        <v>44</v>
      </c>
      <c r="M2414" s="1968">
        <v>46</v>
      </c>
      <c r="N2414" s="1968">
        <v>48</v>
      </c>
      <c r="O2414" s="1968">
        <v>48</v>
      </c>
      <c r="P2414" s="1968">
        <v>47</v>
      </c>
      <c r="Q2414" s="1968">
        <v>46</v>
      </c>
      <c r="R2414" s="1968">
        <v>45</v>
      </c>
      <c r="S2414" s="1968">
        <v>43</v>
      </c>
      <c r="T2414" s="1968">
        <v>40</v>
      </c>
      <c r="U2414" s="1968">
        <v>46</v>
      </c>
      <c r="V2414" s="1968">
        <v>46</v>
      </c>
      <c r="W2414" s="1968">
        <v>46</v>
      </c>
      <c r="X2414" s="1968">
        <v>48</v>
      </c>
      <c r="Y2414" s="1968">
        <v>49</v>
      </c>
      <c r="Z2414" s="1968">
        <v>48</v>
      </c>
      <c r="AA2414" s="1968">
        <v>45</v>
      </c>
      <c r="AB2414" s="1968">
        <v>43</v>
      </c>
      <c r="AC2414" s="1194"/>
    </row>
    <row r="2415" spans="1:30" s="3" customFormat="1" ht="12.75" customHeight="1" thickBot="1">
      <c r="A2415" s="3282"/>
      <c r="B2415" s="3297"/>
      <c r="C2415" s="1209" t="s">
        <v>161</v>
      </c>
      <c r="D2415" s="1209"/>
      <c r="E2415" s="1268"/>
      <c r="F2415" s="1268"/>
      <c r="G2415" s="1268"/>
      <c r="H2415" s="1312"/>
      <c r="I2415" s="1268"/>
      <c r="J2415" s="1268"/>
      <c r="K2415" s="1268"/>
      <c r="L2415" s="1268"/>
      <c r="M2415" s="1268"/>
      <c r="N2415" s="1312"/>
      <c r="O2415" s="1268"/>
      <c r="P2415" s="1268"/>
      <c r="Q2415" s="1268"/>
      <c r="R2415" s="1268"/>
      <c r="S2415" s="1268"/>
      <c r="T2415" s="1268"/>
      <c r="U2415" s="1268"/>
      <c r="V2415" s="1312"/>
      <c r="W2415" s="1268"/>
      <c r="X2415" s="1268"/>
      <c r="Y2415" s="1268"/>
      <c r="Z2415" s="1268"/>
      <c r="AA2415" s="1268"/>
      <c r="AB2415" s="1268"/>
      <c r="AC2415" s="1212">
        <f>AC2413/AC2412</f>
        <v>1.2484753098563841</v>
      </c>
    </row>
    <row r="2416" spans="1:30" s="3" customFormat="1" ht="12.75" customHeight="1">
      <c r="A2416" s="3280" t="s">
        <v>977</v>
      </c>
      <c r="B2416" s="3301"/>
      <c r="C2416" s="1186" t="s">
        <v>156</v>
      </c>
      <c r="D2416" s="1186" t="s">
        <v>157</v>
      </c>
      <c r="E2416" s="1663">
        <v>1.17</v>
      </c>
      <c r="F2416" s="1505">
        <v>0.92</v>
      </c>
      <c r="G2416" s="1505">
        <v>0.96</v>
      </c>
      <c r="H2416" s="1506">
        <v>1.02</v>
      </c>
      <c r="I2416" s="1505">
        <v>0.78</v>
      </c>
      <c r="J2416" s="1505">
        <v>1.1200000000000001</v>
      </c>
      <c r="K2416" s="1505">
        <v>1.46</v>
      </c>
      <c r="L2416" s="1505">
        <v>1.32</v>
      </c>
      <c r="M2416" s="1505">
        <v>1.41</v>
      </c>
      <c r="N2416" s="1506">
        <v>1.0900000000000001</v>
      </c>
      <c r="O2416" s="1505">
        <v>1.27</v>
      </c>
      <c r="P2416" s="1505">
        <v>1.36</v>
      </c>
      <c r="Q2416" s="1505">
        <v>1.25</v>
      </c>
      <c r="R2416" s="1505">
        <v>1.08</v>
      </c>
      <c r="S2416" s="1505">
        <v>1.24</v>
      </c>
      <c r="T2416" s="1505">
        <v>1.27</v>
      </c>
      <c r="U2416" s="1505">
        <v>1.44</v>
      </c>
      <c r="V2416" s="1506">
        <v>0.94</v>
      </c>
      <c r="W2416" s="1505">
        <v>1.23</v>
      </c>
      <c r="X2416" s="1505">
        <v>1.1599999999999999</v>
      </c>
      <c r="Y2416" s="1505">
        <v>1.2</v>
      </c>
      <c r="Z2416" s="1505">
        <v>1.32</v>
      </c>
      <c r="AA2416" s="1505">
        <v>1.1499999999999999</v>
      </c>
      <c r="AB2416" s="1670">
        <v>1.32</v>
      </c>
      <c r="AC2416" s="1634"/>
      <c r="AD2416" s="1657"/>
    </row>
    <row r="2417" spans="1:31" s="3" customFormat="1" ht="12.75" customHeight="1">
      <c r="A2417" s="3281"/>
      <c r="B2417" s="3296"/>
      <c r="C2417" s="1191" t="s">
        <v>158</v>
      </c>
      <c r="D2417" s="1191" t="s">
        <v>157</v>
      </c>
      <c r="E2417" s="1635">
        <v>2.87</v>
      </c>
      <c r="F2417" s="1507">
        <v>2.81</v>
      </c>
      <c r="G2417" s="1507">
        <v>2.4</v>
      </c>
      <c r="H2417" s="1382">
        <v>2.37</v>
      </c>
      <c r="I2417" s="1507">
        <v>2.63</v>
      </c>
      <c r="J2417" s="1507">
        <v>2.6</v>
      </c>
      <c r="K2417" s="1507">
        <v>2.39</v>
      </c>
      <c r="L2417" s="1507">
        <v>2.4300000000000002</v>
      </c>
      <c r="M2417" s="1507">
        <v>2.15</v>
      </c>
      <c r="N2417" s="1382">
        <v>2.04</v>
      </c>
      <c r="O2417" s="1507">
        <v>2.08</v>
      </c>
      <c r="P2417" s="1507">
        <v>2.16</v>
      </c>
      <c r="Q2417" s="1507">
        <v>2.33</v>
      </c>
      <c r="R2417" s="1507">
        <v>2.37</v>
      </c>
      <c r="S2417" s="1507">
        <v>2.2400000000000002</v>
      </c>
      <c r="T2417" s="1507">
        <v>1.97</v>
      </c>
      <c r="U2417" s="1507">
        <v>1.99</v>
      </c>
      <c r="V2417" s="1382">
        <v>2.2799999999999998</v>
      </c>
      <c r="W2417" s="1507">
        <v>2.21</v>
      </c>
      <c r="X2417" s="1507">
        <v>1.97</v>
      </c>
      <c r="Y2417" s="1507">
        <v>2.2999999999999998</v>
      </c>
      <c r="Z2417" s="1507">
        <v>2.41</v>
      </c>
      <c r="AA2417" s="1507">
        <v>2.44</v>
      </c>
      <c r="AB2417" s="1636">
        <v>2.4</v>
      </c>
      <c r="AC2417" s="1250"/>
      <c r="AD2417" s="1657"/>
    </row>
    <row r="2418" spans="1:31" s="3" customFormat="1" ht="12.75" customHeight="1">
      <c r="A2418" s="3281"/>
      <c r="B2418" s="3296"/>
      <c r="C2418" s="1191" t="s">
        <v>159</v>
      </c>
      <c r="D2418" s="1697" t="s">
        <v>160</v>
      </c>
      <c r="E2418" s="1971">
        <v>45</v>
      </c>
      <c r="F2418" s="1971">
        <v>42</v>
      </c>
      <c r="G2418" s="1971">
        <v>44</v>
      </c>
      <c r="H2418" s="1971">
        <v>43</v>
      </c>
      <c r="I2418" s="1971">
        <v>43</v>
      </c>
      <c r="J2418" s="1971">
        <v>46</v>
      </c>
      <c r="K2418" s="1971">
        <v>45</v>
      </c>
      <c r="L2418" s="1971">
        <v>44</v>
      </c>
      <c r="M2418" s="1971">
        <v>46</v>
      </c>
      <c r="N2418" s="1971">
        <v>47</v>
      </c>
      <c r="O2418" s="1971">
        <v>48</v>
      </c>
      <c r="P2418" s="1971">
        <v>47</v>
      </c>
      <c r="Q2418" s="1971">
        <v>45</v>
      </c>
      <c r="R2418" s="1971">
        <v>45</v>
      </c>
      <c r="S2418" s="1971">
        <v>43</v>
      </c>
      <c r="T2418" s="1971">
        <v>40</v>
      </c>
      <c r="U2418" s="1971">
        <v>46</v>
      </c>
      <c r="V2418" s="1971">
        <v>45</v>
      </c>
      <c r="W2418" s="1971">
        <v>45</v>
      </c>
      <c r="X2418" s="1971">
        <v>48</v>
      </c>
      <c r="Y2418" s="1971">
        <v>49</v>
      </c>
      <c r="Z2418" s="1971">
        <v>48</v>
      </c>
      <c r="AA2418" s="1971">
        <v>44</v>
      </c>
      <c r="AB2418" s="1971">
        <v>43</v>
      </c>
      <c r="AC2418" s="1194"/>
    </row>
    <row r="2419" spans="1:31" s="3" customFormat="1" ht="12.75" customHeight="1" thickBot="1">
      <c r="A2419" s="3282"/>
      <c r="B2419" s="3297"/>
      <c r="C2419" s="1209" t="s">
        <v>161</v>
      </c>
      <c r="D2419" s="1209"/>
      <c r="E2419" s="1268"/>
      <c r="F2419" s="1268"/>
      <c r="G2419" s="1268"/>
      <c r="H2419" s="1312"/>
      <c r="I2419" s="1268"/>
      <c r="J2419" s="1268"/>
      <c r="K2419" s="1268"/>
      <c r="L2419" s="1268"/>
      <c r="M2419" s="1268"/>
      <c r="N2419" s="1312"/>
      <c r="O2419" s="1268"/>
      <c r="P2419" s="1268"/>
      <c r="Q2419" s="1268"/>
      <c r="R2419" s="1268"/>
      <c r="S2419" s="1268"/>
      <c r="T2419" s="1268"/>
      <c r="U2419" s="1268"/>
      <c r="V2419" s="1312"/>
      <c r="W2419" s="1268"/>
      <c r="X2419" s="1268"/>
      <c r="Y2419" s="1268"/>
      <c r="Z2419" s="1268"/>
      <c r="AA2419" s="1268"/>
      <c r="AB2419" s="1268"/>
      <c r="AC2419" s="1212"/>
    </row>
    <row r="2420" spans="1:31" s="1161" customFormat="1" ht="12.75" customHeight="1" thickBot="1">
      <c r="A2420" s="1229" t="s">
        <v>645</v>
      </c>
      <c r="B2420" s="1230"/>
      <c r="C2420" s="1231"/>
      <c r="D2420" s="1231"/>
      <c r="E2420" s="1391">
        <v>1</v>
      </c>
      <c r="F2420" s="1391">
        <v>2</v>
      </c>
      <c r="G2420" s="1391">
        <v>3</v>
      </c>
      <c r="H2420" s="1391">
        <v>4</v>
      </c>
      <c r="I2420" s="1391">
        <v>5</v>
      </c>
      <c r="J2420" s="1391">
        <v>6</v>
      </c>
      <c r="K2420" s="1391">
        <v>7</v>
      </c>
      <c r="L2420" s="1391">
        <v>8</v>
      </c>
      <c r="M2420" s="1391">
        <v>9</v>
      </c>
      <c r="N2420" s="1391">
        <v>10</v>
      </c>
      <c r="O2420" s="1391">
        <v>11</v>
      </c>
      <c r="P2420" s="1391">
        <v>12</v>
      </c>
      <c r="Q2420" s="1391">
        <v>13</v>
      </c>
      <c r="R2420" s="1391">
        <v>14</v>
      </c>
      <c r="S2420" s="1391">
        <v>15</v>
      </c>
      <c r="T2420" s="1391">
        <v>16</v>
      </c>
      <c r="U2420" s="1391">
        <v>17</v>
      </c>
      <c r="V2420" s="1391">
        <v>18</v>
      </c>
      <c r="W2420" s="1391">
        <v>19</v>
      </c>
      <c r="X2420" s="1391">
        <v>20</v>
      </c>
      <c r="Y2420" s="1391">
        <v>21</v>
      </c>
      <c r="Z2420" s="1391">
        <v>22</v>
      </c>
      <c r="AA2420" s="1391">
        <v>23</v>
      </c>
      <c r="AB2420" s="1391">
        <v>24</v>
      </c>
      <c r="AC2420" s="1233"/>
    </row>
    <row r="2421" spans="1:31" s="1161" customFormat="1" ht="12.75" customHeight="1">
      <c r="A2421" s="1234" t="s">
        <v>169</v>
      </c>
      <c r="B2421" s="1235"/>
      <c r="C2421" s="1236" t="s">
        <v>164</v>
      </c>
      <c r="D2421" s="1726" t="s">
        <v>160</v>
      </c>
      <c r="E2421" s="1236">
        <v>6.01</v>
      </c>
      <c r="F2421" s="1236">
        <v>6.01</v>
      </c>
      <c r="G2421" s="1236">
        <v>6.03</v>
      </c>
      <c r="H2421" s="1236">
        <v>6.03</v>
      </c>
      <c r="I2421" s="1236">
        <v>6.01</v>
      </c>
      <c r="J2421" s="1236">
        <v>6.02</v>
      </c>
      <c r="K2421" s="1236">
        <v>6.01</v>
      </c>
      <c r="L2421" s="1236">
        <v>6.02</v>
      </c>
      <c r="M2421" s="1236">
        <v>6.02</v>
      </c>
      <c r="N2421" s="1236">
        <v>6.02</v>
      </c>
      <c r="O2421" s="1236">
        <v>6.01</v>
      </c>
      <c r="P2421" s="1236">
        <v>6.02</v>
      </c>
      <c r="Q2421" s="1236">
        <v>6.03</v>
      </c>
      <c r="R2421" s="1236">
        <v>6.01</v>
      </c>
      <c r="S2421" s="1236">
        <v>6.01</v>
      </c>
      <c r="T2421" s="1236">
        <v>6.02</v>
      </c>
      <c r="U2421" s="1236">
        <v>6.04</v>
      </c>
      <c r="V2421" s="1236">
        <v>6.01</v>
      </c>
      <c r="W2421" s="1236">
        <v>6.01</v>
      </c>
      <c r="X2421" s="1236">
        <v>6.02</v>
      </c>
      <c r="Y2421" s="1236">
        <v>6.02</v>
      </c>
      <c r="Z2421" s="1236">
        <v>6.03</v>
      </c>
      <c r="AA2421" s="1236">
        <v>6.02</v>
      </c>
      <c r="AB2421" s="1236">
        <v>6.03</v>
      </c>
      <c r="AC2421" s="1530"/>
      <c r="AD2421" s="1338">
        <f>MAX(E2421:AB2421)</f>
        <v>6.04</v>
      </c>
      <c r="AE2421" s="3">
        <f>MIN(E2421:AB2421)</f>
        <v>6.01</v>
      </c>
    </row>
    <row r="2422" spans="1:31" s="1161" customFormat="1" ht="12.75" customHeight="1">
      <c r="A2422" s="1237" t="s">
        <v>170</v>
      </c>
      <c r="B2422" s="1199"/>
      <c r="C2422" s="1198" t="s">
        <v>164</v>
      </c>
      <c r="D2422" s="1784" t="s">
        <v>160</v>
      </c>
      <c r="E2422" s="1198">
        <v>6.01</v>
      </c>
      <c r="F2422" s="1198">
        <v>6.01</v>
      </c>
      <c r="G2422" s="1198">
        <v>6.03</v>
      </c>
      <c r="H2422" s="1198">
        <v>6.03</v>
      </c>
      <c r="I2422" s="1198">
        <v>6.01</v>
      </c>
      <c r="J2422" s="1198">
        <v>6.02</v>
      </c>
      <c r="K2422" s="1198">
        <v>6.01</v>
      </c>
      <c r="L2422" s="1198">
        <v>6.02</v>
      </c>
      <c r="M2422" s="1198">
        <v>6.02</v>
      </c>
      <c r="N2422" s="1198">
        <v>6.02</v>
      </c>
      <c r="O2422" s="1198">
        <v>6.01</v>
      </c>
      <c r="P2422" s="1198">
        <v>6.02</v>
      </c>
      <c r="Q2422" s="1198">
        <v>6.03</v>
      </c>
      <c r="R2422" s="1198">
        <v>6.01</v>
      </c>
      <c r="S2422" s="1198">
        <v>6.01</v>
      </c>
      <c r="T2422" s="1198">
        <v>6.02</v>
      </c>
      <c r="U2422" s="1198">
        <v>6.04</v>
      </c>
      <c r="V2422" s="1198">
        <v>6.01</v>
      </c>
      <c r="W2422" s="1198">
        <v>6.01</v>
      </c>
      <c r="X2422" s="1198">
        <v>6.02</v>
      </c>
      <c r="Y2422" s="1198">
        <v>6.02</v>
      </c>
      <c r="Z2422" s="1198">
        <v>6.03</v>
      </c>
      <c r="AA2422" s="1198">
        <v>6.02</v>
      </c>
      <c r="AB2422" s="1198">
        <v>6.03</v>
      </c>
      <c r="AC2422" s="1299"/>
    </row>
    <row r="2423" spans="1:31" s="3" customFormat="1" ht="12.75" customHeight="1">
      <c r="A2423" s="3280" t="s">
        <v>978</v>
      </c>
      <c r="B2423" s="3283" t="s">
        <v>979</v>
      </c>
      <c r="C2423" s="1245" t="s">
        <v>156</v>
      </c>
      <c r="D2423" s="1965" t="s">
        <v>157</v>
      </c>
      <c r="E2423" s="1300">
        <v>0</v>
      </c>
      <c r="F2423" s="1300">
        <v>0</v>
      </c>
      <c r="G2423" s="1300">
        <v>0</v>
      </c>
      <c r="H2423" s="1325">
        <v>0</v>
      </c>
      <c r="I2423" s="1300">
        <v>0</v>
      </c>
      <c r="J2423" s="1300">
        <v>0</v>
      </c>
      <c r="K2423" s="1300">
        <v>0</v>
      </c>
      <c r="L2423" s="1300">
        <v>0</v>
      </c>
      <c r="M2423" s="1300">
        <v>0</v>
      </c>
      <c r="N2423" s="1325">
        <v>0</v>
      </c>
      <c r="O2423" s="1300">
        <v>0</v>
      </c>
      <c r="P2423" s="1300">
        <v>0</v>
      </c>
      <c r="Q2423" s="1300">
        <v>0</v>
      </c>
      <c r="R2423" s="1300">
        <v>0</v>
      </c>
      <c r="S2423" s="1300">
        <v>0</v>
      </c>
      <c r="T2423" s="1300">
        <v>0</v>
      </c>
      <c r="U2423" s="1300">
        <v>0</v>
      </c>
      <c r="V2423" s="1325">
        <v>0</v>
      </c>
      <c r="W2423" s="1300">
        <v>0</v>
      </c>
      <c r="X2423" s="1300">
        <v>0</v>
      </c>
      <c r="Y2423" s="1300">
        <v>0</v>
      </c>
      <c r="Z2423" s="1300">
        <v>0</v>
      </c>
      <c r="AA2423" s="1300">
        <v>0</v>
      </c>
      <c r="AB2423" s="1300">
        <v>0</v>
      </c>
      <c r="AC2423" s="1189">
        <f>SUM(E2423:AB2423)</f>
        <v>0</v>
      </c>
    </row>
    <row r="2424" spans="1:31" s="3" customFormat="1" ht="12.75" customHeight="1">
      <c r="A2424" s="3281"/>
      <c r="B2424" s="3284"/>
      <c r="C2424" s="1248" t="s">
        <v>158</v>
      </c>
      <c r="D2424" s="1696" t="s">
        <v>157</v>
      </c>
      <c r="E2424" s="1333">
        <v>0</v>
      </c>
      <c r="F2424" s="1333">
        <v>0</v>
      </c>
      <c r="G2424" s="1333">
        <v>0</v>
      </c>
      <c r="H2424" s="1326">
        <v>0</v>
      </c>
      <c r="I2424" s="1333">
        <v>0</v>
      </c>
      <c r="J2424" s="1333">
        <v>0</v>
      </c>
      <c r="K2424" s="1333">
        <v>0</v>
      </c>
      <c r="L2424" s="1333">
        <v>0</v>
      </c>
      <c r="M2424" s="1333">
        <v>0</v>
      </c>
      <c r="N2424" s="1326">
        <v>0</v>
      </c>
      <c r="O2424" s="1333">
        <v>0</v>
      </c>
      <c r="P2424" s="1333">
        <v>0</v>
      </c>
      <c r="Q2424" s="1333">
        <v>0</v>
      </c>
      <c r="R2424" s="1333">
        <v>0</v>
      </c>
      <c r="S2424" s="1333">
        <v>0</v>
      </c>
      <c r="T2424" s="1333">
        <v>0</v>
      </c>
      <c r="U2424" s="1333">
        <v>0</v>
      </c>
      <c r="V2424" s="1326">
        <v>0</v>
      </c>
      <c r="W2424" s="1333">
        <v>0</v>
      </c>
      <c r="X2424" s="1333">
        <v>0</v>
      </c>
      <c r="Y2424" s="1333">
        <v>0</v>
      </c>
      <c r="Z2424" s="1333">
        <v>0</v>
      </c>
      <c r="AA2424" s="1333">
        <v>0</v>
      </c>
      <c r="AB2424" s="1333">
        <v>0</v>
      </c>
      <c r="AC2424" s="1194">
        <f>SUM(E2424:AB2424)</f>
        <v>0</v>
      </c>
    </row>
    <row r="2425" spans="1:31" s="3" customFormat="1" ht="12.75" customHeight="1">
      <c r="A2425" s="3281"/>
      <c r="B2425" s="3284"/>
      <c r="C2425" s="1191" t="s">
        <v>159</v>
      </c>
      <c r="D2425" s="1697" t="s">
        <v>160</v>
      </c>
      <c r="E2425" s="345">
        <v>0</v>
      </c>
      <c r="F2425" s="345">
        <v>0</v>
      </c>
      <c r="G2425" s="345">
        <v>0</v>
      </c>
      <c r="H2425" s="1249">
        <v>0</v>
      </c>
      <c r="I2425" s="345">
        <v>0</v>
      </c>
      <c r="J2425" s="345">
        <v>0</v>
      </c>
      <c r="K2425" s="345">
        <v>0</v>
      </c>
      <c r="L2425" s="345">
        <v>0</v>
      </c>
      <c r="M2425" s="345">
        <v>0</v>
      </c>
      <c r="N2425" s="1249">
        <v>0</v>
      </c>
      <c r="O2425" s="345">
        <v>0</v>
      </c>
      <c r="P2425" s="345">
        <v>0</v>
      </c>
      <c r="Q2425" s="345">
        <v>0</v>
      </c>
      <c r="R2425" s="345">
        <v>0</v>
      </c>
      <c r="S2425" s="345">
        <v>0</v>
      </c>
      <c r="T2425" s="345">
        <v>0</v>
      </c>
      <c r="U2425" s="345">
        <v>0</v>
      </c>
      <c r="V2425" s="1249">
        <v>0</v>
      </c>
      <c r="W2425" s="345">
        <v>0</v>
      </c>
      <c r="X2425" s="345">
        <v>0</v>
      </c>
      <c r="Y2425" s="345">
        <v>0</v>
      </c>
      <c r="Z2425" s="345">
        <v>0</v>
      </c>
      <c r="AA2425" s="345">
        <v>0</v>
      </c>
      <c r="AB2425" s="345">
        <v>0</v>
      </c>
      <c r="AC2425" s="1194"/>
    </row>
    <row r="2426" spans="1:31" s="3" customFormat="1" ht="12.75" customHeight="1">
      <c r="A2426" s="3282"/>
      <c r="B2426" s="3287"/>
      <c r="C2426" s="1243" t="s">
        <v>161</v>
      </c>
      <c r="D2426" s="1972"/>
      <c r="E2426" s="1268" t="e">
        <f t="shared" ref="E2426:AC2426" si="671">E2424/E2423</f>
        <v>#DIV/0!</v>
      </c>
      <c r="F2426" s="1268" t="e">
        <f t="shared" si="671"/>
        <v>#DIV/0!</v>
      </c>
      <c r="G2426" s="1268" t="e">
        <f t="shared" si="671"/>
        <v>#DIV/0!</v>
      </c>
      <c r="H2426" s="1312" t="e">
        <f t="shared" si="671"/>
        <v>#DIV/0!</v>
      </c>
      <c r="I2426" s="1268" t="e">
        <f t="shared" si="671"/>
        <v>#DIV/0!</v>
      </c>
      <c r="J2426" s="1268" t="e">
        <f t="shared" si="671"/>
        <v>#DIV/0!</v>
      </c>
      <c r="K2426" s="1268" t="e">
        <f t="shared" si="671"/>
        <v>#DIV/0!</v>
      </c>
      <c r="L2426" s="1268" t="e">
        <f t="shared" si="671"/>
        <v>#DIV/0!</v>
      </c>
      <c r="M2426" s="1268" t="e">
        <f t="shared" si="671"/>
        <v>#DIV/0!</v>
      </c>
      <c r="N2426" s="1312" t="e">
        <f t="shared" si="671"/>
        <v>#DIV/0!</v>
      </c>
      <c r="O2426" s="1268" t="e">
        <f t="shared" si="671"/>
        <v>#DIV/0!</v>
      </c>
      <c r="P2426" s="1268" t="e">
        <f t="shared" si="671"/>
        <v>#DIV/0!</v>
      </c>
      <c r="Q2426" s="1268" t="e">
        <f t="shared" si="671"/>
        <v>#DIV/0!</v>
      </c>
      <c r="R2426" s="1268" t="e">
        <f t="shared" si="671"/>
        <v>#DIV/0!</v>
      </c>
      <c r="S2426" s="1268" t="e">
        <f t="shared" si="671"/>
        <v>#DIV/0!</v>
      </c>
      <c r="T2426" s="1268" t="e">
        <f t="shared" si="671"/>
        <v>#DIV/0!</v>
      </c>
      <c r="U2426" s="1268" t="e">
        <f t="shared" si="671"/>
        <v>#DIV/0!</v>
      </c>
      <c r="V2426" s="1312" t="e">
        <f t="shared" si="671"/>
        <v>#DIV/0!</v>
      </c>
      <c r="W2426" s="1268" t="e">
        <f t="shared" si="671"/>
        <v>#DIV/0!</v>
      </c>
      <c r="X2426" s="1268" t="e">
        <f t="shared" si="671"/>
        <v>#DIV/0!</v>
      </c>
      <c r="Y2426" s="1268" t="e">
        <f t="shared" si="671"/>
        <v>#DIV/0!</v>
      </c>
      <c r="Z2426" s="1268" t="e">
        <f t="shared" si="671"/>
        <v>#DIV/0!</v>
      </c>
      <c r="AA2426" s="1268" t="e">
        <f t="shared" si="671"/>
        <v>#DIV/0!</v>
      </c>
      <c r="AB2426" s="1268" t="e">
        <f t="shared" si="671"/>
        <v>#DIV/0!</v>
      </c>
      <c r="AC2426" s="1212" t="e">
        <f t="shared" si="671"/>
        <v>#DIV/0!</v>
      </c>
    </row>
    <row r="2427" spans="1:31" s="3" customFormat="1" ht="12.75" customHeight="1">
      <c r="A2427" s="3294" t="s">
        <v>980</v>
      </c>
      <c r="B2427" s="3316" t="s">
        <v>981</v>
      </c>
      <c r="C2427" s="1255" t="s">
        <v>156</v>
      </c>
      <c r="D2427" s="1973" t="s">
        <v>157</v>
      </c>
      <c r="E2427" s="1328">
        <v>0</v>
      </c>
      <c r="F2427" s="1328">
        <v>0</v>
      </c>
      <c r="G2427" s="1328">
        <v>0</v>
      </c>
      <c r="H2427" s="1329">
        <v>0</v>
      </c>
      <c r="I2427" s="1328">
        <v>0</v>
      </c>
      <c r="J2427" s="1328">
        <v>0</v>
      </c>
      <c r="K2427" s="1328">
        <v>0</v>
      </c>
      <c r="L2427" s="1328">
        <v>0</v>
      </c>
      <c r="M2427" s="1328">
        <v>0</v>
      </c>
      <c r="N2427" s="1329">
        <v>0</v>
      </c>
      <c r="O2427" s="1328">
        <v>0</v>
      </c>
      <c r="P2427" s="1328">
        <v>0</v>
      </c>
      <c r="Q2427" s="1328">
        <v>0</v>
      </c>
      <c r="R2427" s="1328">
        <v>0</v>
      </c>
      <c r="S2427" s="1328">
        <v>0</v>
      </c>
      <c r="T2427" s="1328">
        <v>0</v>
      </c>
      <c r="U2427" s="1328">
        <v>0</v>
      </c>
      <c r="V2427" s="1329">
        <v>0</v>
      </c>
      <c r="W2427" s="1328">
        <v>0</v>
      </c>
      <c r="X2427" s="1328">
        <v>0</v>
      </c>
      <c r="Y2427" s="1328">
        <v>0</v>
      </c>
      <c r="Z2427" s="1328">
        <v>0</v>
      </c>
      <c r="AA2427" s="1328">
        <v>0</v>
      </c>
      <c r="AB2427" s="1328">
        <v>0</v>
      </c>
      <c r="AC2427" s="1242">
        <f>SUM(E2427:AB2427)</f>
        <v>0</v>
      </c>
    </row>
    <row r="2428" spans="1:31" s="3" customFormat="1" ht="12.75" customHeight="1">
      <c r="A2428" s="3281"/>
      <c r="B2428" s="3284"/>
      <c r="C2428" s="1191" t="s">
        <v>158</v>
      </c>
      <c r="D2428" s="1697" t="s">
        <v>157</v>
      </c>
      <c r="E2428" s="1333">
        <v>0</v>
      </c>
      <c r="F2428" s="1333">
        <v>0</v>
      </c>
      <c r="G2428" s="1333">
        <v>0</v>
      </c>
      <c r="H2428" s="1326">
        <v>0</v>
      </c>
      <c r="I2428" s="1333">
        <v>0</v>
      </c>
      <c r="J2428" s="1333">
        <v>0</v>
      </c>
      <c r="K2428" s="1333">
        <v>0</v>
      </c>
      <c r="L2428" s="1333">
        <v>0</v>
      </c>
      <c r="M2428" s="1333">
        <v>0</v>
      </c>
      <c r="N2428" s="1326">
        <v>0</v>
      </c>
      <c r="O2428" s="1333">
        <v>0</v>
      </c>
      <c r="P2428" s="1333">
        <v>0</v>
      </c>
      <c r="Q2428" s="1333">
        <v>0</v>
      </c>
      <c r="R2428" s="1333">
        <v>0</v>
      </c>
      <c r="S2428" s="1333">
        <v>0</v>
      </c>
      <c r="T2428" s="1333">
        <v>0</v>
      </c>
      <c r="U2428" s="1333">
        <v>0</v>
      </c>
      <c r="V2428" s="1326">
        <v>0</v>
      </c>
      <c r="W2428" s="1333">
        <v>0</v>
      </c>
      <c r="X2428" s="1333">
        <v>0</v>
      </c>
      <c r="Y2428" s="1333">
        <v>0</v>
      </c>
      <c r="Z2428" s="1333">
        <v>0</v>
      </c>
      <c r="AA2428" s="1333">
        <v>0</v>
      </c>
      <c r="AB2428" s="1333">
        <v>0</v>
      </c>
      <c r="AC2428" s="1194">
        <f>SUM(E2428:AB2428)</f>
        <v>0</v>
      </c>
    </row>
    <row r="2429" spans="1:31" s="3" customFormat="1" ht="12.75" customHeight="1">
      <c r="A2429" s="3281"/>
      <c r="B2429" s="3284"/>
      <c r="C2429" s="1191" t="s">
        <v>159</v>
      </c>
      <c r="D2429" s="1697" t="s">
        <v>160</v>
      </c>
      <c r="E2429" s="345">
        <v>0</v>
      </c>
      <c r="F2429" s="345">
        <v>0</v>
      </c>
      <c r="G2429" s="345">
        <v>0</v>
      </c>
      <c r="H2429" s="1249">
        <v>0</v>
      </c>
      <c r="I2429" s="345">
        <v>0</v>
      </c>
      <c r="J2429" s="345">
        <v>0</v>
      </c>
      <c r="K2429" s="345">
        <v>0</v>
      </c>
      <c r="L2429" s="345">
        <v>0</v>
      </c>
      <c r="M2429" s="345">
        <v>0</v>
      </c>
      <c r="N2429" s="1249">
        <v>0</v>
      </c>
      <c r="O2429" s="345">
        <v>0</v>
      </c>
      <c r="P2429" s="345">
        <v>0</v>
      </c>
      <c r="Q2429" s="345">
        <v>0</v>
      </c>
      <c r="R2429" s="345">
        <v>0</v>
      </c>
      <c r="S2429" s="345">
        <v>0</v>
      </c>
      <c r="T2429" s="345">
        <v>0</v>
      </c>
      <c r="U2429" s="345">
        <v>0</v>
      </c>
      <c r="V2429" s="1249">
        <v>0</v>
      </c>
      <c r="W2429" s="345">
        <v>0</v>
      </c>
      <c r="X2429" s="345">
        <v>0</v>
      </c>
      <c r="Y2429" s="345">
        <v>0</v>
      </c>
      <c r="Z2429" s="345">
        <v>0</v>
      </c>
      <c r="AA2429" s="345">
        <v>0</v>
      </c>
      <c r="AB2429" s="345">
        <v>0</v>
      </c>
      <c r="AC2429" s="1194"/>
    </row>
    <row r="2430" spans="1:31" s="3" customFormat="1" ht="12.75" customHeight="1">
      <c r="A2430" s="3282"/>
      <c r="B2430" s="3285"/>
      <c r="C2430" s="1209" t="s">
        <v>161</v>
      </c>
      <c r="D2430" s="1974"/>
      <c r="E2430" s="1268" t="e">
        <f t="shared" ref="E2430:AC2430" si="672">E2428/E2427</f>
        <v>#DIV/0!</v>
      </c>
      <c r="F2430" s="1268" t="e">
        <f t="shared" si="672"/>
        <v>#DIV/0!</v>
      </c>
      <c r="G2430" s="1268" t="e">
        <f t="shared" si="672"/>
        <v>#DIV/0!</v>
      </c>
      <c r="H2430" s="1312" t="e">
        <f t="shared" si="672"/>
        <v>#DIV/0!</v>
      </c>
      <c r="I2430" s="1268" t="e">
        <f t="shared" si="672"/>
        <v>#DIV/0!</v>
      </c>
      <c r="J2430" s="1268" t="e">
        <f t="shared" si="672"/>
        <v>#DIV/0!</v>
      </c>
      <c r="K2430" s="1268" t="e">
        <f t="shared" si="672"/>
        <v>#DIV/0!</v>
      </c>
      <c r="L2430" s="1268" t="e">
        <f t="shared" si="672"/>
        <v>#DIV/0!</v>
      </c>
      <c r="M2430" s="1268" t="e">
        <f t="shared" si="672"/>
        <v>#DIV/0!</v>
      </c>
      <c r="N2430" s="1312" t="e">
        <f t="shared" si="672"/>
        <v>#DIV/0!</v>
      </c>
      <c r="O2430" s="1268" t="e">
        <f t="shared" si="672"/>
        <v>#DIV/0!</v>
      </c>
      <c r="P2430" s="1268" t="e">
        <f t="shared" si="672"/>
        <v>#DIV/0!</v>
      </c>
      <c r="Q2430" s="1268" t="e">
        <f t="shared" si="672"/>
        <v>#DIV/0!</v>
      </c>
      <c r="R2430" s="1268" t="e">
        <f t="shared" si="672"/>
        <v>#DIV/0!</v>
      </c>
      <c r="S2430" s="1268" t="e">
        <f t="shared" si="672"/>
        <v>#DIV/0!</v>
      </c>
      <c r="T2430" s="1268" t="e">
        <f t="shared" si="672"/>
        <v>#DIV/0!</v>
      </c>
      <c r="U2430" s="1268" t="e">
        <f t="shared" si="672"/>
        <v>#DIV/0!</v>
      </c>
      <c r="V2430" s="1312" t="e">
        <f t="shared" si="672"/>
        <v>#DIV/0!</v>
      </c>
      <c r="W2430" s="1268" t="e">
        <f t="shared" si="672"/>
        <v>#DIV/0!</v>
      </c>
      <c r="X2430" s="1268" t="e">
        <f t="shared" si="672"/>
        <v>#DIV/0!</v>
      </c>
      <c r="Y2430" s="1268" t="e">
        <f t="shared" si="672"/>
        <v>#DIV/0!</v>
      </c>
      <c r="Z2430" s="1268" t="e">
        <f t="shared" si="672"/>
        <v>#DIV/0!</v>
      </c>
      <c r="AA2430" s="1268" t="e">
        <f t="shared" si="672"/>
        <v>#DIV/0!</v>
      </c>
      <c r="AB2430" s="1268" t="e">
        <f t="shared" si="672"/>
        <v>#DIV/0!</v>
      </c>
      <c r="AC2430" s="1212" t="e">
        <f t="shared" si="672"/>
        <v>#DIV/0!</v>
      </c>
    </row>
    <row r="2431" spans="1:31" s="3" customFormat="1" ht="12.75" customHeight="1">
      <c r="A2431" s="3280" t="s">
        <v>982</v>
      </c>
      <c r="B2431" s="3283" t="s">
        <v>983</v>
      </c>
      <c r="C2431" s="1245" t="s">
        <v>156</v>
      </c>
      <c r="D2431" s="1965" t="s">
        <v>157</v>
      </c>
      <c r="E2431" s="1328">
        <v>0</v>
      </c>
      <c r="F2431" s="1328">
        <v>0</v>
      </c>
      <c r="G2431" s="1328">
        <v>0</v>
      </c>
      <c r="H2431" s="1329">
        <v>0</v>
      </c>
      <c r="I2431" s="1328">
        <v>0</v>
      </c>
      <c r="J2431" s="1328">
        <v>0</v>
      </c>
      <c r="K2431" s="1328">
        <v>0</v>
      </c>
      <c r="L2431" s="1328">
        <v>0</v>
      </c>
      <c r="M2431" s="1328">
        <v>0</v>
      </c>
      <c r="N2431" s="1329">
        <v>0</v>
      </c>
      <c r="O2431" s="1328">
        <v>0</v>
      </c>
      <c r="P2431" s="1328">
        <v>0</v>
      </c>
      <c r="Q2431" s="1328">
        <v>0</v>
      </c>
      <c r="R2431" s="1328">
        <v>0</v>
      </c>
      <c r="S2431" s="1328">
        <v>0</v>
      </c>
      <c r="T2431" s="1328">
        <v>0</v>
      </c>
      <c r="U2431" s="1328">
        <v>0</v>
      </c>
      <c r="V2431" s="1329">
        <v>0</v>
      </c>
      <c r="W2431" s="1328">
        <v>0</v>
      </c>
      <c r="X2431" s="1328">
        <v>0</v>
      </c>
      <c r="Y2431" s="1328">
        <v>0</v>
      </c>
      <c r="Z2431" s="1328">
        <v>0</v>
      </c>
      <c r="AA2431" s="1328">
        <v>0</v>
      </c>
      <c r="AB2431" s="1328">
        <v>0</v>
      </c>
      <c r="AC2431" s="1242">
        <f>SUM(E2431:AB2431)</f>
        <v>0</v>
      </c>
    </row>
    <row r="2432" spans="1:31" s="3" customFormat="1" ht="12.75" customHeight="1">
      <c r="A2432" s="3281"/>
      <c r="B2432" s="3284"/>
      <c r="C2432" s="1248" t="s">
        <v>158</v>
      </c>
      <c r="D2432" s="1696" t="s">
        <v>157</v>
      </c>
      <c r="E2432" s="1333">
        <v>0</v>
      </c>
      <c r="F2432" s="1333">
        <v>0</v>
      </c>
      <c r="G2432" s="1333">
        <v>0</v>
      </c>
      <c r="H2432" s="1326">
        <v>0</v>
      </c>
      <c r="I2432" s="1333">
        <v>0</v>
      </c>
      <c r="J2432" s="1333">
        <v>0</v>
      </c>
      <c r="K2432" s="1333">
        <v>0</v>
      </c>
      <c r="L2432" s="1333">
        <v>0</v>
      </c>
      <c r="M2432" s="1333">
        <v>0</v>
      </c>
      <c r="N2432" s="1326">
        <v>0</v>
      </c>
      <c r="O2432" s="1333">
        <v>0</v>
      </c>
      <c r="P2432" s="1333">
        <v>0</v>
      </c>
      <c r="Q2432" s="1333">
        <v>0</v>
      </c>
      <c r="R2432" s="1333">
        <v>0</v>
      </c>
      <c r="S2432" s="1333">
        <v>0</v>
      </c>
      <c r="T2432" s="1333">
        <v>0</v>
      </c>
      <c r="U2432" s="1333">
        <v>0</v>
      </c>
      <c r="V2432" s="1326">
        <v>0</v>
      </c>
      <c r="W2432" s="1333">
        <v>0</v>
      </c>
      <c r="X2432" s="1333">
        <v>0</v>
      </c>
      <c r="Y2432" s="1333">
        <v>0</v>
      </c>
      <c r="Z2432" s="1333">
        <v>0</v>
      </c>
      <c r="AA2432" s="1333">
        <v>0</v>
      </c>
      <c r="AB2432" s="1333">
        <v>0</v>
      </c>
      <c r="AC2432" s="1194">
        <f>SUM(E2432:AB2432)</f>
        <v>0</v>
      </c>
    </row>
    <row r="2433" spans="1:30" s="3" customFormat="1" ht="12.75" customHeight="1">
      <c r="A2433" s="3281"/>
      <c r="B2433" s="3284"/>
      <c r="C2433" s="1191" t="s">
        <v>159</v>
      </c>
      <c r="D2433" s="1697" t="s">
        <v>160</v>
      </c>
      <c r="E2433" s="345">
        <v>0</v>
      </c>
      <c r="F2433" s="345">
        <v>0</v>
      </c>
      <c r="G2433" s="345">
        <v>0</v>
      </c>
      <c r="H2433" s="1249">
        <v>0</v>
      </c>
      <c r="I2433" s="345">
        <v>0</v>
      </c>
      <c r="J2433" s="345">
        <v>0</v>
      </c>
      <c r="K2433" s="345">
        <v>0</v>
      </c>
      <c r="L2433" s="345">
        <v>0</v>
      </c>
      <c r="M2433" s="345">
        <v>0</v>
      </c>
      <c r="N2433" s="1249">
        <v>0</v>
      </c>
      <c r="O2433" s="345">
        <v>0</v>
      </c>
      <c r="P2433" s="345">
        <v>0</v>
      </c>
      <c r="Q2433" s="345">
        <v>0</v>
      </c>
      <c r="R2433" s="345">
        <v>0</v>
      </c>
      <c r="S2433" s="345">
        <v>0</v>
      </c>
      <c r="T2433" s="345">
        <v>0</v>
      </c>
      <c r="U2433" s="345">
        <v>0</v>
      </c>
      <c r="V2433" s="1249">
        <v>0</v>
      </c>
      <c r="W2433" s="345">
        <v>0</v>
      </c>
      <c r="X2433" s="345">
        <v>0</v>
      </c>
      <c r="Y2433" s="345">
        <v>0</v>
      </c>
      <c r="Z2433" s="345">
        <v>0</v>
      </c>
      <c r="AA2433" s="345">
        <v>0</v>
      </c>
      <c r="AB2433" s="345">
        <v>0</v>
      </c>
      <c r="AC2433" s="1194"/>
    </row>
    <row r="2434" spans="1:30" s="3" customFormat="1" ht="12.75" customHeight="1">
      <c r="A2434" s="3282"/>
      <c r="B2434" s="3285"/>
      <c r="C2434" s="1363" t="s">
        <v>161</v>
      </c>
      <c r="D2434" s="1975"/>
      <c r="E2434" s="1434" t="e">
        <f t="shared" ref="E2434:AC2434" si="673">E2432/E2431</f>
        <v>#DIV/0!</v>
      </c>
      <c r="F2434" s="1434" t="e">
        <f t="shared" si="673"/>
        <v>#DIV/0!</v>
      </c>
      <c r="G2434" s="1434" t="e">
        <f t="shared" si="673"/>
        <v>#DIV/0!</v>
      </c>
      <c r="H2434" s="1435" t="e">
        <f t="shared" si="673"/>
        <v>#DIV/0!</v>
      </c>
      <c r="I2434" s="1434" t="e">
        <f t="shared" si="673"/>
        <v>#DIV/0!</v>
      </c>
      <c r="J2434" s="1434" t="e">
        <f t="shared" si="673"/>
        <v>#DIV/0!</v>
      </c>
      <c r="K2434" s="1434" t="e">
        <f t="shared" si="673"/>
        <v>#DIV/0!</v>
      </c>
      <c r="L2434" s="1434" t="e">
        <f t="shared" si="673"/>
        <v>#DIV/0!</v>
      </c>
      <c r="M2434" s="1434" t="e">
        <f t="shared" si="673"/>
        <v>#DIV/0!</v>
      </c>
      <c r="N2434" s="1435" t="e">
        <f t="shared" si="673"/>
        <v>#DIV/0!</v>
      </c>
      <c r="O2434" s="1434" t="e">
        <f t="shared" si="673"/>
        <v>#DIV/0!</v>
      </c>
      <c r="P2434" s="1434" t="e">
        <f t="shared" si="673"/>
        <v>#DIV/0!</v>
      </c>
      <c r="Q2434" s="1434" t="e">
        <f t="shared" si="673"/>
        <v>#DIV/0!</v>
      </c>
      <c r="R2434" s="1434" t="e">
        <f t="shared" si="673"/>
        <v>#DIV/0!</v>
      </c>
      <c r="S2434" s="1434" t="e">
        <f t="shared" si="673"/>
        <v>#DIV/0!</v>
      </c>
      <c r="T2434" s="1434" t="e">
        <f t="shared" si="673"/>
        <v>#DIV/0!</v>
      </c>
      <c r="U2434" s="1434" t="e">
        <f t="shared" si="673"/>
        <v>#DIV/0!</v>
      </c>
      <c r="V2434" s="1435" t="e">
        <f t="shared" si="673"/>
        <v>#DIV/0!</v>
      </c>
      <c r="W2434" s="1434" t="e">
        <f t="shared" si="673"/>
        <v>#DIV/0!</v>
      </c>
      <c r="X2434" s="1434" t="e">
        <f t="shared" si="673"/>
        <v>#DIV/0!</v>
      </c>
      <c r="Y2434" s="1434" t="e">
        <f t="shared" si="673"/>
        <v>#DIV/0!</v>
      </c>
      <c r="Z2434" s="1434" t="e">
        <f t="shared" si="673"/>
        <v>#DIV/0!</v>
      </c>
      <c r="AA2434" s="1434" t="e">
        <f t="shared" si="673"/>
        <v>#DIV/0!</v>
      </c>
      <c r="AB2434" s="1434" t="e">
        <f t="shared" si="673"/>
        <v>#DIV/0!</v>
      </c>
      <c r="AC2434" s="1205" t="e">
        <f t="shared" si="673"/>
        <v>#DIV/0!</v>
      </c>
    </row>
    <row r="2435" spans="1:30" s="3" customFormat="1" ht="12.75" customHeight="1">
      <c r="A2435" s="3280" t="s">
        <v>984</v>
      </c>
      <c r="B2435" s="3283" t="s">
        <v>985</v>
      </c>
      <c r="C2435" s="1186" t="s">
        <v>156</v>
      </c>
      <c r="D2435" s="1976" t="s">
        <v>157</v>
      </c>
      <c r="E2435" s="1307">
        <v>0</v>
      </c>
      <c r="F2435" s="1307">
        <v>0</v>
      </c>
      <c r="G2435" s="1307">
        <v>0</v>
      </c>
      <c r="H2435" s="1326">
        <v>0</v>
      </c>
      <c r="I2435" s="1307">
        <v>0</v>
      </c>
      <c r="J2435" s="1307">
        <v>0</v>
      </c>
      <c r="K2435" s="1307">
        <v>0</v>
      </c>
      <c r="L2435" s="1307">
        <v>0</v>
      </c>
      <c r="M2435" s="1307">
        <v>0</v>
      </c>
      <c r="N2435" s="1326">
        <v>0</v>
      </c>
      <c r="O2435" s="1307">
        <v>0</v>
      </c>
      <c r="P2435" s="1307">
        <v>0</v>
      </c>
      <c r="Q2435" s="1307">
        <v>0</v>
      </c>
      <c r="R2435" s="1307">
        <v>0</v>
      </c>
      <c r="S2435" s="1307">
        <v>0</v>
      </c>
      <c r="T2435" s="1307">
        <v>0</v>
      </c>
      <c r="U2435" s="1307">
        <v>0</v>
      </c>
      <c r="V2435" s="1326">
        <v>0</v>
      </c>
      <c r="W2435" s="1307">
        <v>0</v>
      </c>
      <c r="X2435" s="1307">
        <v>0</v>
      </c>
      <c r="Y2435" s="1307">
        <v>0</v>
      </c>
      <c r="Z2435" s="1307">
        <v>0</v>
      </c>
      <c r="AA2435" s="1307">
        <v>0</v>
      </c>
      <c r="AB2435" s="1307">
        <v>0</v>
      </c>
      <c r="AC2435" s="1189">
        <f>SUM(E2435:AB2435)</f>
        <v>0</v>
      </c>
    </row>
    <row r="2436" spans="1:30" s="3" customFormat="1" ht="12.75" customHeight="1">
      <c r="A2436" s="3281"/>
      <c r="B2436" s="3284"/>
      <c r="C2436" s="1191" t="s">
        <v>158</v>
      </c>
      <c r="D2436" s="1697" t="s">
        <v>157</v>
      </c>
      <c r="E2436" s="1333">
        <v>0</v>
      </c>
      <c r="F2436" s="1333">
        <v>0</v>
      </c>
      <c r="G2436" s="1333">
        <v>0</v>
      </c>
      <c r="H2436" s="1326">
        <v>0</v>
      </c>
      <c r="I2436" s="1333">
        <v>0</v>
      </c>
      <c r="J2436" s="1333">
        <v>0</v>
      </c>
      <c r="K2436" s="1333">
        <v>0</v>
      </c>
      <c r="L2436" s="1333">
        <v>0</v>
      </c>
      <c r="M2436" s="1333">
        <v>0</v>
      </c>
      <c r="N2436" s="1326">
        <v>0</v>
      </c>
      <c r="O2436" s="1333">
        <v>0</v>
      </c>
      <c r="P2436" s="1333">
        <v>0</v>
      </c>
      <c r="Q2436" s="1333">
        <v>0</v>
      </c>
      <c r="R2436" s="1333">
        <v>0</v>
      </c>
      <c r="S2436" s="1333">
        <v>0</v>
      </c>
      <c r="T2436" s="1333">
        <v>0</v>
      </c>
      <c r="U2436" s="1333">
        <v>0</v>
      </c>
      <c r="V2436" s="1326">
        <v>0</v>
      </c>
      <c r="W2436" s="1333">
        <v>0</v>
      </c>
      <c r="X2436" s="1333">
        <v>0</v>
      </c>
      <c r="Y2436" s="1333">
        <v>0</v>
      </c>
      <c r="Z2436" s="1333">
        <v>0</v>
      </c>
      <c r="AA2436" s="1333">
        <v>0</v>
      </c>
      <c r="AB2436" s="1333">
        <v>0</v>
      </c>
      <c r="AC2436" s="1194">
        <f>SUM(E2436:AB2436)</f>
        <v>0</v>
      </c>
    </row>
    <row r="2437" spans="1:30" s="3" customFormat="1" ht="12.75" customHeight="1">
      <c r="A2437" s="3281"/>
      <c r="B2437" s="3284"/>
      <c r="C2437" s="1191" t="s">
        <v>159</v>
      </c>
      <c r="D2437" s="1697" t="s">
        <v>160</v>
      </c>
      <c r="E2437" s="345">
        <v>0</v>
      </c>
      <c r="F2437" s="345">
        <v>0</v>
      </c>
      <c r="G2437" s="345">
        <v>0</v>
      </c>
      <c r="H2437" s="1249">
        <v>0</v>
      </c>
      <c r="I2437" s="345">
        <v>0</v>
      </c>
      <c r="J2437" s="345">
        <v>0</v>
      </c>
      <c r="K2437" s="345">
        <v>0</v>
      </c>
      <c r="L2437" s="345">
        <v>0</v>
      </c>
      <c r="M2437" s="345">
        <v>0</v>
      </c>
      <c r="N2437" s="1249">
        <v>0</v>
      </c>
      <c r="O2437" s="345">
        <v>0</v>
      </c>
      <c r="P2437" s="345">
        <v>0</v>
      </c>
      <c r="Q2437" s="345">
        <v>0</v>
      </c>
      <c r="R2437" s="345">
        <v>0</v>
      </c>
      <c r="S2437" s="345">
        <v>0</v>
      </c>
      <c r="T2437" s="345">
        <v>0</v>
      </c>
      <c r="U2437" s="345">
        <v>0</v>
      </c>
      <c r="V2437" s="1249">
        <v>0</v>
      </c>
      <c r="W2437" s="345">
        <v>0</v>
      </c>
      <c r="X2437" s="345">
        <v>0</v>
      </c>
      <c r="Y2437" s="345">
        <v>0</v>
      </c>
      <c r="Z2437" s="345">
        <v>0</v>
      </c>
      <c r="AA2437" s="345">
        <v>0</v>
      </c>
      <c r="AB2437" s="345">
        <v>0</v>
      </c>
      <c r="AC2437" s="1194"/>
    </row>
    <row r="2438" spans="1:30" s="3" customFormat="1" ht="12.75" customHeight="1">
      <c r="A2438" s="3282"/>
      <c r="B2438" s="3285"/>
      <c r="C2438" s="1209" t="s">
        <v>161</v>
      </c>
      <c r="D2438" s="1974"/>
      <c r="E2438" s="1268" t="e">
        <f t="shared" ref="E2438:AC2438" si="674">E2436/E2435</f>
        <v>#DIV/0!</v>
      </c>
      <c r="F2438" s="1268" t="e">
        <f t="shared" si="674"/>
        <v>#DIV/0!</v>
      </c>
      <c r="G2438" s="1268" t="e">
        <f t="shared" si="674"/>
        <v>#DIV/0!</v>
      </c>
      <c r="H2438" s="1312" t="e">
        <f t="shared" si="674"/>
        <v>#DIV/0!</v>
      </c>
      <c r="I2438" s="1268" t="e">
        <f t="shared" si="674"/>
        <v>#DIV/0!</v>
      </c>
      <c r="J2438" s="1268" t="e">
        <f t="shared" si="674"/>
        <v>#DIV/0!</v>
      </c>
      <c r="K2438" s="1268" t="e">
        <f t="shared" si="674"/>
        <v>#DIV/0!</v>
      </c>
      <c r="L2438" s="1268" t="e">
        <f t="shared" si="674"/>
        <v>#DIV/0!</v>
      </c>
      <c r="M2438" s="1268" t="e">
        <f t="shared" si="674"/>
        <v>#DIV/0!</v>
      </c>
      <c r="N2438" s="1312" t="e">
        <f t="shared" si="674"/>
        <v>#DIV/0!</v>
      </c>
      <c r="O2438" s="1268" t="e">
        <f t="shared" si="674"/>
        <v>#DIV/0!</v>
      </c>
      <c r="P2438" s="1268" t="e">
        <f t="shared" si="674"/>
        <v>#DIV/0!</v>
      </c>
      <c r="Q2438" s="1268" t="e">
        <f t="shared" si="674"/>
        <v>#DIV/0!</v>
      </c>
      <c r="R2438" s="1268" t="e">
        <f t="shared" si="674"/>
        <v>#DIV/0!</v>
      </c>
      <c r="S2438" s="1268" t="e">
        <f t="shared" si="674"/>
        <v>#DIV/0!</v>
      </c>
      <c r="T2438" s="1268" t="e">
        <f t="shared" si="674"/>
        <v>#DIV/0!</v>
      </c>
      <c r="U2438" s="1268" t="e">
        <f t="shared" si="674"/>
        <v>#DIV/0!</v>
      </c>
      <c r="V2438" s="1312" t="e">
        <f t="shared" si="674"/>
        <v>#DIV/0!</v>
      </c>
      <c r="W2438" s="1268" t="e">
        <f t="shared" si="674"/>
        <v>#DIV/0!</v>
      </c>
      <c r="X2438" s="1268" t="e">
        <f t="shared" si="674"/>
        <v>#DIV/0!</v>
      </c>
      <c r="Y2438" s="1268" t="e">
        <f t="shared" si="674"/>
        <v>#DIV/0!</v>
      </c>
      <c r="Z2438" s="1268" t="e">
        <f t="shared" si="674"/>
        <v>#DIV/0!</v>
      </c>
      <c r="AA2438" s="1268" t="e">
        <f t="shared" si="674"/>
        <v>#DIV/0!</v>
      </c>
      <c r="AB2438" s="1268" t="e">
        <f t="shared" si="674"/>
        <v>#DIV/0!</v>
      </c>
      <c r="AC2438" s="1212" t="e">
        <f t="shared" si="674"/>
        <v>#DIV/0!</v>
      </c>
    </row>
    <row r="2439" spans="1:30" s="3" customFormat="1" ht="12.75" customHeight="1">
      <c r="A2439" s="3280" t="s">
        <v>986</v>
      </c>
      <c r="B2439" s="3283" t="s">
        <v>987</v>
      </c>
      <c r="C2439" s="1245" t="s">
        <v>156</v>
      </c>
      <c r="D2439" s="1965" t="s">
        <v>157</v>
      </c>
      <c r="E2439" s="1328">
        <v>0</v>
      </c>
      <c r="F2439" s="1328">
        <v>0</v>
      </c>
      <c r="G2439" s="1328">
        <v>0</v>
      </c>
      <c r="H2439" s="1329">
        <v>0</v>
      </c>
      <c r="I2439" s="1328">
        <v>0</v>
      </c>
      <c r="J2439" s="1328">
        <v>0</v>
      </c>
      <c r="K2439" s="1328">
        <v>0</v>
      </c>
      <c r="L2439" s="1328">
        <v>0</v>
      </c>
      <c r="M2439" s="1328">
        <v>0</v>
      </c>
      <c r="N2439" s="1329">
        <v>0</v>
      </c>
      <c r="O2439" s="1328">
        <v>0</v>
      </c>
      <c r="P2439" s="1328">
        <v>0</v>
      </c>
      <c r="Q2439" s="1328">
        <v>0</v>
      </c>
      <c r="R2439" s="1328">
        <v>0</v>
      </c>
      <c r="S2439" s="1328">
        <v>0</v>
      </c>
      <c r="T2439" s="1328">
        <v>0</v>
      </c>
      <c r="U2439" s="1328">
        <v>0</v>
      </c>
      <c r="V2439" s="1329">
        <v>0</v>
      </c>
      <c r="W2439" s="1328">
        <v>0</v>
      </c>
      <c r="X2439" s="1328">
        <v>0</v>
      </c>
      <c r="Y2439" s="1328">
        <v>0</v>
      </c>
      <c r="Z2439" s="1328">
        <v>0</v>
      </c>
      <c r="AA2439" s="1328">
        <v>0</v>
      </c>
      <c r="AB2439" s="1328">
        <v>0</v>
      </c>
      <c r="AC2439" s="1242">
        <f>SUM(E2439:AB2439)</f>
        <v>0</v>
      </c>
    </row>
    <row r="2440" spans="1:30" s="3" customFormat="1" ht="12.75" customHeight="1">
      <c r="A2440" s="3281"/>
      <c r="B2440" s="3284"/>
      <c r="C2440" s="1248" t="s">
        <v>158</v>
      </c>
      <c r="D2440" s="1696" t="s">
        <v>157</v>
      </c>
      <c r="E2440" s="1333">
        <v>0</v>
      </c>
      <c r="F2440" s="1333">
        <v>0</v>
      </c>
      <c r="G2440" s="1333">
        <v>0</v>
      </c>
      <c r="H2440" s="1326">
        <v>0</v>
      </c>
      <c r="I2440" s="1333">
        <v>0</v>
      </c>
      <c r="J2440" s="1333">
        <v>0</v>
      </c>
      <c r="K2440" s="1333">
        <v>0</v>
      </c>
      <c r="L2440" s="1333">
        <v>0</v>
      </c>
      <c r="M2440" s="1333">
        <v>0</v>
      </c>
      <c r="N2440" s="1326">
        <v>0</v>
      </c>
      <c r="O2440" s="1333">
        <v>0</v>
      </c>
      <c r="P2440" s="1333">
        <v>0</v>
      </c>
      <c r="Q2440" s="1333">
        <v>0</v>
      </c>
      <c r="R2440" s="1333">
        <v>0</v>
      </c>
      <c r="S2440" s="1333">
        <v>0</v>
      </c>
      <c r="T2440" s="1333">
        <v>0</v>
      </c>
      <c r="U2440" s="1333">
        <v>0</v>
      </c>
      <c r="V2440" s="1326">
        <v>0</v>
      </c>
      <c r="W2440" s="1333">
        <v>0</v>
      </c>
      <c r="X2440" s="1333">
        <v>0</v>
      </c>
      <c r="Y2440" s="1333">
        <v>0</v>
      </c>
      <c r="Z2440" s="1333">
        <v>0</v>
      </c>
      <c r="AA2440" s="1333">
        <v>0</v>
      </c>
      <c r="AB2440" s="1333">
        <v>0</v>
      </c>
      <c r="AC2440" s="1194">
        <f>SUM(E2440:AB2440)</f>
        <v>0</v>
      </c>
    </row>
    <row r="2441" spans="1:30" s="3" customFormat="1" ht="12.75" customHeight="1">
      <c r="A2441" s="3281"/>
      <c r="B2441" s="3284"/>
      <c r="C2441" s="1191" t="s">
        <v>159</v>
      </c>
      <c r="D2441" s="1697" t="s">
        <v>160</v>
      </c>
      <c r="E2441" s="345">
        <v>0</v>
      </c>
      <c r="F2441" s="345">
        <v>0</v>
      </c>
      <c r="G2441" s="345">
        <v>0</v>
      </c>
      <c r="H2441" s="1249">
        <v>0</v>
      </c>
      <c r="I2441" s="345">
        <v>0</v>
      </c>
      <c r="J2441" s="345">
        <v>0</v>
      </c>
      <c r="K2441" s="345">
        <v>0</v>
      </c>
      <c r="L2441" s="345">
        <v>0</v>
      </c>
      <c r="M2441" s="345">
        <v>0</v>
      </c>
      <c r="N2441" s="1249">
        <v>0</v>
      </c>
      <c r="O2441" s="345">
        <v>0</v>
      </c>
      <c r="P2441" s="345">
        <v>0</v>
      </c>
      <c r="Q2441" s="345">
        <v>0</v>
      </c>
      <c r="R2441" s="345">
        <v>0</v>
      </c>
      <c r="S2441" s="345">
        <v>0</v>
      </c>
      <c r="T2441" s="345">
        <v>0</v>
      </c>
      <c r="U2441" s="345">
        <v>0</v>
      </c>
      <c r="V2441" s="1249">
        <v>0</v>
      </c>
      <c r="W2441" s="345">
        <v>0</v>
      </c>
      <c r="X2441" s="345">
        <v>0</v>
      </c>
      <c r="Y2441" s="345">
        <v>0</v>
      </c>
      <c r="Z2441" s="345">
        <v>0</v>
      </c>
      <c r="AA2441" s="345">
        <v>0</v>
      </c>
      <c r="AB2441" s="345">
        <v>0</v>
      </c>
      <c r="AC2441" s="1194"/>
    </row>
    <row r="2442" spans="1:30" s="3" customFormat="1" ht="12.75" customHeight="1">
      <c r="A2442" s="3286"/>
      <c r="B2442" s="3285"/>
      <c r="C2442" s="1363" t="s">
        <v>161</v>
      </c>
      <c r="D2442" s="1975"/>
      <c r="E2442" s="1308" t="e">
        <f t="shared" ref="E2442:AC2442" si="675">E2440/E2439</f>
        <v>#DIV/0!</v>
      </c>
      <c r="F2442" s="1308" t="e">
        <f t="shared" si="675"/>
        <v>#DIV/0!</v>
      </c>
      <c r="G2442" s="1308" t="e">
        <f t="shared" si="675"/>
        <v>#DIV/0!</v>
      </c>
      <c r="H2442" s="1362" t="e">
        <f t="shared" si="675"/>
        <v>#DIV/0!</v>
      </c>
      <c r="I2442" s="1308" t="e">
        <f t="shared" si="675"/>
        <v>#DIV/0!</v>
      </c>
      <c r="J2442" s="1308" t="e">
        <f t="shared" si="675"/>
        <v>#DIV/0!</v>
      </c>
      <c r="K2442" s="1308" t="e">
        <f t="shared" si="675"/>
        <v>#DIV/0!</v>
      </c>
      <c r="L2442" s="1308" t="e">
        <f t="shared" si="675"/>
        <v>#DIV/0!</v>
      </c>
      <c r="M2442" s="1308" t="e">
        <f t="shared" si="675"/>
        <v>#DIV/0!</v>
      </c>
      <c r="N2442" s="1362" t="e">
        <f t="shared" si="675"/>
        <v>#DIV/0!</v>
      </c>
      <c r="O2442" s="1308" t="e">
        <f t="shared" si="675"/>
        <v>#DIV/0!</v>
      </c>
      <c r="P2442" s="1308" t="e">
        <f t="shared" si="675"/>
        <v>#DIV/0!</v>
      </c>
      <c r="Q2442" s="1308" t="e">
        <f t="shared" si="675"/>
        <v>#DIV/0!</v>
      </c>
      <c r="R2442" s="1308" t="e">
        <f t="shared" si="675"/>
        <v>#DIV/0!</v>
      </c>
      <c r="S2442" s="1308" t="e">
        <f t="shared" si="675"/>
        <v>#DIV/0!</v>
      </c>
      <c r="T2442" s="1308" t="e">
        <f t="shared" si="675"/>
        <v>#DIV/0!</v>
      </c>
      <c r="U2442" s="1308" t="e">
        <f t="shared" si="675"/>
        <v>#DIV/0!</v>
      </c>
      <c r="V2442" s="1362" t="e">
        <f t="shared" si="675"/>
        <v>#DIV/0!</v>
      </c>
      <c r="W2442" s="1308" t="e">
        <f t="shared" si="675"/>
        <v>#DIV/0!</v>
      </c>
      <c r="X2442" s="1308" t="e">
        <f t="shared" si="675"/>
        <v>#DIV/0!</v>
      </c>
      <c r="Y2442" s="1308" t="e">
        <f t="shared" si="675"/>
        <v>#DIV/0!</v>
      </c>
      <c r="Z2442" s="1308" t="e">
        <f t="shared" si="675"/>
        <v>#DIV/0!</v>
      </c>
      <c r="AA2442" s="1308" t="e">
        <f t="shared" si="675"/>
        <v>#DIV/0!</v>
      </c>
      <c r="AB2442" s="1308" t="e">
        <f t="shared" si="675"/>
        <v>#DIV/0!</v>
      </c>
      <c r="AC2442" s="1205" t="e">
        <f t="shared" si="675"/>
        <v>#DIV/0!</v>
      </c>
    </row>
    <row r="2443" spans="1:30" s="3" customFormat="1" ht="12.75" customHeight="1">
      <c r="A2443" s="3280" t="s">
        <v>988</v>
      </c>
      <c r="B2443" s="3283" t="s">
        <v>989</v>
      </c>
      <c r="C2443" s="1245" t="s">
        <v>156</v>
      </c>
      <c r="D2443" s="1965" t="s">
        <v>157</v>
      </c>
      <c r="E2443" s="1300">
        <v>0</v>
      </c>
      <c r="F2443" s="1300">
        <v>0</v>
      </c>
      <c r="G2443" s="1300">
        <v>0</v>
      </c>
      <c r="H2443" s="1325">
        <v>0</v>
      </c>
      <c r="I2443" s="1300">
        <v>0</v>
      </c>
      <c r="J2443" s="1300">
        <v>0</v>
      </c>
      <c r="K2443" s="1300">
        <v>0</v>
      </c>
      <c r="L2443" s="1300">
        <v>0</v>
      </c>
      <c r="M2443" s="1300">
        <v>0</v>
      </c>
      <c r="N2443" s="1325">
        <v>0</v>
      </c>
      <c r="O2443" s="1300">
        <v>0</v>
      </c>
      <c r="P2443" s="1300">
        <v>0</v>
      </c>
      <c r="Q2443" s="1300">
        <v>0</v>
      </c>
      <c r="R2443" s="1300">
        <v>0</v>
      </c>
      <c r="S2443" s="1300">
        <v>0</v>
      </c>
      <c r="T2443" s="1300">
        <v>0</v>
      </c>
      <c r="U2443" s="1300">
        <v>0</v>
      </c>
      <c r="V2443" s="1325">
        <v>0</v>
      </c>
      <c r="W2443" s="1300">
        <v>0</v>
      </c>
      <c r="X2443" s="1300">
        <v>0</v>
      </c>
      <c r="Y2443" s="1300">
        <v>0</v>
      </c>
      <c r="Z2443" s="1300">
        <v>0</v>
      </c>
      <c r="AA2443" s="1300">
        <v>0</v>
      </c>
      <c r="AB2443" s="1300">
        <v>0</v>
      </c>
      <c r="AC2443" s="1189">
        <f>SUM(E2443:AB2443)</f>
        <v>0</v>
      </c>
    </row>
    <row r="2444" spans="1:30" s="3" customFormat="1" ht="12.75" customHeight="1">
      <c r="A2444" s="3281"/>
      <c r="B2444" s="3284"/>
      <c r="C2444" s="1248" t="s">
        <v>158</v>
      </c>
      <c r="D2444" s="1696" t="s">
        <v>157</v>
      </c>
      <c r="E2444" s="1333">
        <v>0</v>
      </c>
      <c r="F2444" s="1333">
        <v>0</v>
      </c>
      <c r="G2444" s="1333">
        <v>0</v>
      </c>
      <c r="H2444" s="1326">
        <v>0</v>
      </c>
      <c r="I2444" s="1333">
        <v>0</v>
      </c>
      <c r="J2444" s="1333">
        <v>0</v>
      </c>
      <c r="K2444" s="1333">
        <v>0</v>
      </c>
      <c r="L2444" s="1333">
        <v>0</v>
      </c>
      <c r="M2444" s="1333">
        <v>0</v>
      </c>
      <c r="N2444" s="1326">
        <v>0</v>
      </c>
      <c r="O2444" s="1333">
        <v>0</v>
      </c>
      <c r="P2444" s="1333">
        <v>0</v>
      </c>
      <c r="Q2444" s="1333">
        <v>0</v>
      </c>
      <c r="R2444" s="1333">
        <v>0</v>
      </c>
      <c r="S2444" s="1333">
        <v>0</v>
      </c>
      <c r="T2444" s="1333">
        <v>0</v>
      </c>
      <c r="U2444" s="1333">
        <v>0</v>
      </c>
      <c r="V2444" s="1326">
        <v>0</v>
      </c>
      <c r="W2444" s="1333">
        <v>0</v>
      </c>
      <c r="X2444" s="1333">
        <v>0</v>
      </c>
      <c r="Y2444" s="1333">
        <v>0</v>
      </c>
      <c r="Z2444" s="1333">
        <v>0</v>
      </c>
      <c r="AA2444" s="1333">
        <v>0</v>
      </c>
      <c r="AB2444" s="1333">
        <v>0</v>
      </c>
      <c r="AC2444" s="1194">
        <f>SUM(E2444:AB2444)</f>
        <v>0</v>
      </c>
    </row>
    <row r="2445" spans="1:30" s="3" customFormat="1" ht="12.75" customHeight="1">
      <c r="A2445" s="3281"/>
      <c r="B2445" s="3284"/>
      <c r="C2445" s="1191" t="s">
        <v>159</v>
      </c>
      <c r="D2445" s="1697" t="s">
        <v>160</v>
      </c>
      <c r="E2445" s="345">
        <v>0</v>
      </c>
      <c r="F2445" s="345">
        <v>0</v>
      </c>
      <c r="G2445" s="345">
        <v>0</v>
      </c>
      <c r="H2445" s="1249">
        <v>0</v>
      </c>
      <c r="I2445" s="345">
        <v>0</v>
      </c>
      <c r="J2445" s="345">
        <v>0</v>
      </c>
      <c r="K2445" s="345">
        <v>0</v>
      </c>
      <c r="L2445" s="345">
        <v>0</v>
      </c>
      <c r="M2445" s="345">
        <v>0</v>
      </c>
      <c r="N2445" s="1249">
        <v>0</v>
      </c>
      <c r="O2445" s="345">
        <v>0</v>
      </c>
      <c r="P2445" s="345">
        <v>0</v>
      </c>
      <c r="Q2445" s="345">
        <v>0</v>
      </c>
      <c r="R2445" s="345">
        <v>0</v>
      </c>
      <c r="S2445" s="345">
        <v>0</v>
      </c>
      <c r="T2445" s="345">
        <v>0</v>
      </c>
      <c r="U2445" s="345">
        <v>0</v>
      </c>
      <c r="V2445" s="1249">
        <v>0</v>
      </c>
      <c r="W2445" s="345">
        <v>0</v>
      </c>
      <c r="X2445" s="345">
        <v>0</v>
      </c>
      <c r="Y2445" s="345">
        <v>0</v>
      </c>
      <c r="Z2445" s="345">
        <v>0</v>
      </c>
      <c r="AA2445" s="345">
        <v>0</v>
      </c>
      <c r="AB2445" s="345">
        <v>0</v>
      </c>
      <c r="AC2445" s="1194"/>
    </row>
    <row r="2446" spans="1:30" s="3" customFormat="1" ht="12.75" customHeight="1">
      <c r="A2446" s="3282"/>
      <c r="B2446" s="3287"/>
      <c r="C2446" s="1243" t="s">
        <v>161</v>
      </c>
      <c r="D2446" s="1243"/>
      <c r="E2446" s="1268" t="e">
        <f t="shared" ref="E2446:AC2446" si="676">E2444/E2443</f>
        <v>#DIV/0!</v>
      </c>
      <c r="F2446" s="1268" t="e">
        <f t="shared" si="676"/>
        <v>#DIV/0!</v>
      </c>
      <c r="G2446" s="1268" t="e">
        <f t="shared" si="676"/>
        <v>#DIV/0!</v>
      </c>
      <c r="H2446" s="1312" t="e">
        <f t="shared" si="676"/>
        <v>#DIV/0!</v>
      </c>
      <c r="I2446" s="1268" t="e">
        <f t="shared" si="676"/>
        <v>#DIV/0!</v>
      </c>
      <c r="J2446" s="1268" t="e">
        <f t="shared" si="676"/>
        <v>#DIV/0!</v>
      </c>
      <c r="K2446" s="1268" t="e">
        <f t="shared" si="676"/>
        <v>#DIV/0!</v>
      </c>
      <c r="L2446" s="1268" t="e">
        <f t="shared" si="676"/>
        <v>#DIV/0!</v>
      </c>
      <c r="M2446" s="1268" t="e">
        <f t="shared" si="676"/>
        <v>#DIV/0!</v>
      </c>
      <c r="N2446" s="1312" t="e">
        <f t="shared" si="676"/>
        <v>#DIV/0!</v>
      </c>
      <c r="O2446" s="1268" t="e">
        <f t="shared" si="676"/>
        <v>#DIV/0!</v>
      </c>
      <c r="P2446" s="1268" t="e">
        <f t="shared" si="676"/>
        <v>#DIV/0!</v>
      </c>
      <c r="Q2446" s="1268" t="e">
        <f t="shared" si="676"/>
        <v>#DIV/0!</v>
      </c>
      <c r="R2446" s="1268" t="e">
        <f t="shared" si="676"/>
        <v>#DIV/0!</v>
      </c>
      <c r="S2446" s="1268" t="e">
        <f t="shared" si="676"/>
        <v>#DIV/0!</v>
      </c>
      <c r="T2446" s="1268" t="e">
        <f t="shared" si="676"/>
        <v>#DIV/0!</v>
      </c>
      <c r="U2446" s="1268" t="e">
        <f t="shared" si="676"/>
        <v>#DIV/0!</v>
      </c>
      <c r="V2446" s="1312" t="e">
        <f t="shared" si="676"/>
        <v>#DIV/0!</v>
      </c>
      <c r="W2446" s="1268" t="e">
        <f t="shared" si="676"/>
        <v>#DIV/0!</v>
      </c>
      <c r="X2446" s="1268" t="e">
        <f t="shared" si="676"/>
        <v>#DIV/0!</v>
      </c>
      <c r="Y2446" s="1268" t="e">
        <f t="shared" si="676"/>
        <v>#DIV/0!</v>
      </c>
      <c r="Z2446" s="1268" t="e">
        <f t="shared" si="676"/>
        <v>#DIV/0!</v>
      </c>
      <c r="AA2446" s="1268" t="e">
        <f t="shared" si="676"/>
        <v>#DIV/0!</v>
      </c>
      <c r="AB2446" s="1268" t="e">
        <f t="shared" si="676"/>
        <v>#DIV/0!</v>
      </c>
      <c r="AC2446" s="1212" t="e">
        <f t="shared" si="676"/>
        <v>#DIV/0!</v>
      </c>
    </row>
    <row r="2447" spans="1:30" s="3" customFormat="1" ht="12.75" customHeight="1">
      <c r="A2447" s="1341" t="s">
        <v>154</v>
      </c>
      <c r="B2447" s="1342" t="s">
        <v>191</v>
      </c>
      <c r="C2447" s="1255" t="s">
        <v>156</v>
      </c>
      <c r="D2447" s="1255" t="s">
        <v>157</v>
      </c>
      <c r="E2447" s="1399">
        <v>1.5480000000000001E-2</v>
      </c>
      <c r="F2447" s="1303">
        <v>1.5480000000000001E-2</v>
      </c>
      <c r="G2447" s="1303">
        <v>1.6320000000000001E-2</v>
      </c>
      <c r="H2447" s="1361">
        <v>1.524E-2</v>
      </c>
      <c r="I2447" s="1303">
        <v>1.512E-2</v>
      </c>
      <c r="J2447" s="1303">
        <v>1.584E-2</v>
      </c>
      <c r="K2447" s="1303">
        <v>1.6080000000000001E-2</v>
      </c>
      <c r="L2447" s="1303">
        <v>1.512E-2</v>
      </c>
      <c r="M2447" s="1303">
        <v>1.4999999999999999E-2</v>
      </c>
      <c r="N2447" s="1361">
        <v>1.512E-2</v>
      </c>
      <c r="O2447" s="1303">
        <v>1.5720000000000001E-2</v>
      </c>
      <c r="P2447" s="1303">
        <v>1.524E-2</v>
      </c>
      <c r="Q2447" s="1303">
        <v>1.4880000000000001E-2</v>
      </c>
      <c r="R2447" s="1303">
        <v>1.4880000000000001E-2</v>
      </c>
      <c r="S2447" s="1303">
        <v>1.5599999999999999E-2</v>
      </c>
      <c r="T2447" s="1303">
        <v>1.524E-2</v>
      </c>
      <c r="U2447" s="1303">
        <v>1.4880000000000001E-2</v>
      </c>
      <c r="V2447" s="1361">
        <v>1.524E-2</v>
      </c>
      <c r="W2447" s="1303">
        <v>1.5480000000000001E-2</v>
      </c>
      <c r="X2447" s="1303">
        <v>1.536E-2</v>
      </c>
      <c r="Y2447" s="1303">
        <v>1.512E-2</v>
      </c>
      <c r="Z2447" s="1303">
        <v>1.524E-2</v>
      </c>
      <c r="AA2447" s="1303">
        <v>1.5959999999999998E-2</v>
      </c>
      <c r="AB2447" s="1303">
        <v>1.5480000000000001E-2</v>
      </c>
      <c r="AC2447" s="1242">
        <f>SUM(E2447:AB2447)</f>
        <v>0.36911999999999995</v>
      </c>
      <c r="AD2447" s="1262">
        <f>MAX(E2447:AB2447)</f>
        <v>1.6320000000000001E-2</v>
      </c>
    </row>
    <row r="2448" spans="1:30" s="3" customFormat="1" ht="12.75" customHeight="1">
      <c r="A2448" s="1345" t="s">
        <v>990</v>
      </c>
      <c r="B2448" s="1346" t="s">
        <v>192</v>
      </c>
      <c r="C2448" s="1209" t="s">
        <v>156</v>
      </c>
      <c r="D2448" s="1209" t="s">
        <v>157</v>
      </c>
      <c r="E2448" s="1642">
        <v>6.6E-3</v>
      </c>
      <c r="F2448" s="1642">
        <v>6.96E-3</v>
      </c>
      <c r="G2448" s="1642">
        <v>6.6E-3</v>
      </c>
      <c r="H2448" s="1643">
        <v>6.2399999999999999E-3</v>
      </c>
      <c r="I2448" s="1642">
        <v>6.2399999999999999E-3</v>
      </c>
      <c r="J2448" s="1642">
        <v>6.6E-3</v>
      </c>
      <c r="K2448" s="1642">
        <v>6.3600000000000002E-3</v>
      </c>
      <c r="L2448" s="1642">
        <v>5.7600000000000004E-3</v>
      </c>
      <c r="M2448" s="1642">
        <v>6.0000000000000001E-3</v>
      </c>
      <c r="N2448" s="1643">
        <v>5.64E-3</v>
      </c>
      <c r="O2448" s="1642">
        <v>5.5199999999999997E-3</v>
      </c>
      <c r="P2448" s="1642">
        <v>5.5199999999999997E-3</v>
      </c>
      <c r="Q2448" s="1642">
        <v>5.5199999999999997E-3</v>
      </c>
      <c r="R2448" s="1642">
        <v>5.4000000000000003E-3</v>
      </c>
      <c r="S2448" s="1642">
        <v>5.7600000000000004E-3</v>
      </c>
      <c r="T2448" s="1642">
        <v>6.1199999999999996E-3</v>
      </c>
      <c r="U2448" s="1642">
        <v>5.7600000000000004E-3</v>
      </c>
      <c r="V2448" s="1643">
        <v>6.1199999999999996E-3</v>
      </c>
      <c r="W2448" s="1642">
        <v>5.8799999999999998E-3</v>
      </c>
      <c r="X2448" s="1642">
        <v>6.2399999999999999E-3</v>
      </c>
      <c r="Y2448" s="1642">
        <v>5.7600000000000004E-3</v>
      </c>
      <c r="Z2448" s="1642">
        <v>6.3600000000000002E-3</v>
      </c>
      <c r="AA2448" s="1642">
        <v>6.0000000000000001E-3</v>
      </c>
      <c r="AB2448" s="1453">
        <v>6.2399999999999999E-3</v>
      </c>
      <c r="AC2448" s="1350">
        <f>SUM(E2448:AB2448)</f>
        <v>0.1452</v>
      </c>
      <c r="AD2448" s="1262">
        <f>MAX(E2448:AB2448)</f>
        <v>6.96E-3</v>
      </c>
    </row>
    <row r="2449" spans="1:30" s="3" customFormat="1" ht="12.75" customHeight="1">
      <c r="A2449" s="1364" t="s">
        <v>734</v>
      </c>
      <c r="B2449" s="1365"/>
      <c r="C2449" s="1366"/>
      <c r="D2449" s="1366"/>
      <c r="E2449" s="1367">
        <f t="shared" ref="E2449:AB2449" si="677">E2368+E2373</f>
        <v>3.399</v>
      </c>
      <c r="F2449" s="1367">
        <f t="shared" si="677"/>
        <v>3.63</v>
      </c>
      <c r="G2449" s="1367">
        <f t="shared" si="677"/>
        <v>3.762</v>
      </c>
      <c r="H2449" s="1367">
        <f t="shared" si="677"/>
        <v>3.762</v>
      </c>
      <c r="I2449" s="1367">
        <f t="shared" si="677"/>
        <v>3.6960000000000002</v>
      </c>
      <c r="J2449" s="1367">
        <f t="shared" si="677"/>
        <v>3.597</v>
      </c>
      <c r="K2449" s="1367">
        <f t="shared" si="677"/>
        <v>3.4980000000000002</v>
      </c>
      <c r="L2449" s="1367">
        <f t="shared" si="677"/>
        <v>3.234</v>
      </c>
      <c r="M2449" s="1367">
        <f t="shared" si="677"/>
        <v>3.3660000000000001</v>
      </c>
      <c r="N2449" s="1367">
        <f t="shared" si="677"/>
        <v>3.63</v>
      </c>
      <c r="O2449" s="1367">
        <f t="shared" si="677"/>
        <v>3.6629999999999998</v>
      </c>
      <c r="P2449" s="1367">
        <f t="shared" si="677"/>
        <v>3.6960000000000002</v>
      </c>
      <c r="Q2449" s="1367">
        <f t="shared" si="677"/>
        <v>3.597</v>
      </c>
      <c r="R2449" s="1367">
        <f t="shared" si="677"/>
        <v>3.63</v>
      </c>
      <c r="S2449" s="1367">
        <f t="shared" si="677"/>
        <v>3.6960000000000002</v>
      </c>
      <c r="T2449" s="1367">
        <f t="shared" si="677"/>
        <v>3.399</v>
      </c>
      <c r="U2449" s="1367">
        <f t="shared" si="677"/>
        <v>3.4980000000000002</v>
      </c>
      <c r="V2449" s="1367">
        <f t="shared" si="677"/>
        <v>3.7290000000000001</v>
      </c>
      <c r="W2449" s="1367">
        <f t="shared" si="677"/>
        <v>3.6960000000000002</v>
      </c>
      <c r="X2449" s="1367">
        <f t="shared" si="677"/>
        <v>3.63</v>
      </c>
      <c r="Y2449" s="1367">
        <f t="shared" si="677"/>
        <v>3.6960000000000002</v>
      </c>
      <c r="Z2449" s="1367">
        <f t="shared" si="677"/>
        <v>3.7949999999999999</v>
      </c>
      <c r="AA2449" s="1367">
        <f t="shared" si="677"/>
        <v>3.5640000000000001</v>
      </c>
      <c r="AB2449" s="1367">
        <f t="shared" si="677"/>
        <v>3.2010000000000001</v>
      </c>
      <c r="AC2449" s="1368"/>
    </row>
    <row r="2450" spans="1:30" s="3" customFormat="1" ht="12.75" customHeight="1">
      <c r="A2450" s="1218" t="s">
        <v>735</v>
      </c>
      <c r="B2450" s="1219"/>
      <c r="C2450" s="1220"/>
      <c r="D2450" s="1220"/>
      <c r="E2450" s="1390">
        <f t="shared" ref="E2450:AB2450" si="678">E2369+E2374</f>
        <v>3.927</v>
      </c>
      <c r="F2450" s="1390">
        <f t="shared" si="678"/>
        <v>4.125</v>
      </c>
      <c r="G2450" s="1390">
        <f t="shared" si="678"/>
        <v>3.9929999999999999</v>
      </c>
      <c r="H2450" s="1390">
        <f t="shared" si="678"/>
        <v>3.96</v>
      </c>
      <c r="I2450" s="1390">
        <f t="shared" si="678"/>
        <v>3.8940000000000001</v>
      </c>
      <c r="J2450" s="1390">
        <f t="shared" si="678"/>
        <v>4.4550000000000001</v>
      </c>
      <c r="K2450" s="1390">
        <f t="shared" si="678"/>
        <v>4.7519999999999998</v>
      </c>
      <c r="L2450" s="1390">
        <f t="shared" si="678"/>
        <v>4.5540000000000003</v>
      </c>
      <c r="M2450" s="1390">
        <f t="shared" si="678"/>
        <v>4.62</v>
      </c>
      <c r="N2450" s="1390">
        <f t="shared" si="678"/>
        <v>4.8179999999999996</v>
      </c>
      <c r="O2450" s="1390">
        <f t="shared" si="678"/>
        <v>4.9169999999999998</v>
      </c>
      <c r="P2450" s="1390">
        <f t="shared" si="678"/>
        <v>4.9169999999999998</v>
      </c>
      <c r="Q2450" s="1390">
        <f t="shared" si="678"/>
        <v>4.6529999999999996</v>
      </c>
      <c r="R2450" s="1390">
        <f t="shared" si="678"/>
        <v>4.3559999999999999</v>
      </c>
      <c r="S2450" s="1390">
        <f t="shared" si="678"/>
        <v>4.2240000000000002</v>
      </c>
      <c r="T2450" s="1390">
        <f t="shared" si="678"/>
        <v>3.927</v>
      </c>
      <c r="U2450" s="1390">
        <f t="shared" si="678"/>
        <v>4.29</v>
      </c>
      <c r="V2450" s="1390">
        <f t="shared" si="678"/>
        <v>4.62</v>
      </c>
      <c r="W2450" s="1390">
        <f t="shared" si="678"/>
        <v>4.5869999999999997</v>
      </c>
      <c r="X2450" s="1390">
        <f t="shared" si="678"/>
        <v>4.8179999999999996</v>
      </c>
      <c r="Y2450" s="1390">
        <f t="shared" si="678"/>
        <v>4.9829999999999997</v>
      </c>
      <c r="Z2450" s="1390">
        <f t="shared" si="678"/>
        <v>4.9829999999999997</v>
      </c>
      <c r="AA2450" s="1390">
        <f t="shared" si="678"/>
        <v>4.9829999999999997</v>
      </c>
      <c r="AB2450" s="1390">
        <f t="shared" si="678"/>
        <v>4.6859999999999999</v>
      </c>
      <c r="AC2450" s="1222"/>
    </row>
    <row r="2451" spans="1:30" s="3" customFormat="1" ht="12.75" customHeight="1">
      <c r="A2451" s="1223" t="s">
        <v>736</v>
      </c>
      <c r="B2451" s="1224"/>
      <c r="C2451" s="1225"/>
      <c r="D2451" s="1225"/>
      <c r="E2451" s="1226">
        <f t="shared" ref="E2451:AB2451" si="679">SQRT(E2449*E2449+E2450*E2450)</f>
        <v>5.1937009925485702</v>
      </c>
      <c r="F2451" s="1226">
        <f t="shared" si="679"/>
        <v>5.4947725157644154</v>
      </c>
      <c r="G2451" s="1226">
        <f t="shared" si="679"/>
        <v>5.4860452969329376</v>
      </c>
      <c r="H2451" s="1226">
        <f t="shared" si="679"/>
        <v>5.4620732327569534</v>
      </c>
      <c r="I2451" s="1226">
        <f t="shared" si="679"/>
        <v>5.3687663387411453</v>
      </c>
      <c r="J2451" s="1226">
        <f t="shared" si="679"/>
        <v>5.7258566171359897</v>
      </c>
      <c r="K2451" s="1226">
        <f t="shared" si="679"/>
        <v>5.9006362368815788</v>
      </c>
      <c r="L2451" s="1226">
        <f t="shared" si="679"/>
        <v>5.5854876241918223</v>
      </c>
      <c r="M2451" s="1226">
        <f t="shared" si="679"/>
        <v>5.7161487034541016</v>
      </c>
      <c r="N2451" s="1226">
        <f t="shared" si="679"/>
        <v>6.032414441995841</v>
      </c>
      <c r="O2451" s="1226">
        <f t="shared" si="679"/>
        <v>6.1314319697767177</v>
      </c>
      <c r="P2451" s="1226">
        <f t="shared" si="679"/>
        <v>6.1512035407715135</v>
      </c>
      <c r="Q2451" s="1226">
        <f t="shared" si="679"/>
        <v>5.8812258926179668</v>
      </c>
      <c r="R2451" s="1226">
        <f t="shared" si="679"/>
        <v>5.6702412647082312</v>
      </c>
      <c r="S2451" s="1226">
        <f t="shared" si="679"/>
        <v>5.6127169891238955</v>
      </c>
      <c r="T2451" s="1226">
        <f t="shared" si="679"/>
        <v>5.1937009925485702</v>
      </c>
      <c r="U2451" s="1226">
        <f t="shared" si="679"/>
        <v>5.5353503954131034</v>
      </c>
      <c r="V2451" s="1226">
        <f t="shared" si="679"/>
        <v>5.9371576532883141</v>
      </c>
      <c r="W2451" s="1226">
        <f t="shared" si="679"/>
        <v>5.8907541961959335</v>
      </c>
      <c r="X2451" s="1226">
        <f t="shared" si="679"/>
        <v>6.032414441995841</v>
      </c>
      <c r="Y2451" s="1226">
        <f t="shared" si="679"/>
        <v>6.2040877653366575</v>
      </c>
      <c r="Z2451" s="1226">
        <f t="shared" si="679"/>
        <v>6.263570387566503</v>
      </c>
      <c r="AA2451" s="1226">
        <f t="shared" si="679"/>
        <v>6.126368010493656</v>
      </c>
      <c r="AB2451" s="1226">
        <f t="shared" si="679"/>
        <v>5.6749446693337902</v>
      </c>
      <c r="AC2451" s="1228"/>
      <c r="AD2451" s="1195">
        <f>MAX(E2451:AB2451)</f>
        <v>6.263570387566503</v>
      </c>
    </row>
    <row r="2453" spans="1:30" s="3" customFormat="1" ht="12">
      <c r="A2453" s="1977" t="s">
        <v>991</v>
      </c>
      <c r="B2453" s="1671"/>
      <c r="C2453" s="1671"/>
      <c r="D2453" s="1671"/>
      <c r="E2453" s="1672">
        <v>1</v>
      </c>
      <c r="F2453" s="1672">
        <v>2</v>
      </c>
      <c r="G2453" s="1672">
        <v>3</v>
      </c>
      <c r="H2453" s="1672">
        <v>4</v>
      </c>
      <c r="I2453" s="1672">
        <v>5</v>
      </c>
      <c r="J2453" s="1672">
        <v>6</v>
      </c>
      <c r="K2453" s="1672">
        <v>7</v>
      </c>
      <c r="L2453" s="1672">
        <v>8</v>
      </c>
      <c r="M2453" s="1672">
        <v>9</v>
      </c>
      <c r="N2453" s="1672">
        <v>10</v>
      </c>
      <c r="O2453" s="1672">
        <v>11</v>
      </c>
      <c r="P2453" s="1672">
        <v>12</v>
      </c>
      <c r="Q2453" s="1672">
        <v>13</v>
      </c>
      <c r="R2453" s="1672">
        <v>14</v>
      </c>
      <c r="S2453" s="1672">
        <v>15</v>
      </c>
      <c r="T2453" s="1672">
        <v>16</v>
      </c>
      <c r="U2453" s="1672">
        <v>17</v>
      </c>
      <c r="V2453" s="1672">
        <v>18</v>
      </c>
      <c r="W2453" s="1672">
        <v>19</v>
      </c>
      <c r="X2453" s="1672">
        <v>20</v>
      </c>
      <c r="Y2453" s="1672">
        <v>21</v>
      </c>
      <c r="Z2453" s="1672">
        <v>22</v>
      </c>
      <c r="AA2453" s="1672">
        <v>23</v>
      </c>
      <c r="AB2453" s="1672">
        <v>24</v>
      </c>
      <c r="AC2453" s="1673"/>
    </row>
    <row r="2454" spans="1:30" s="3" customFormat="1" thickBot="1">
      <c r="A2454" s="3010" t="s">
        <v>281</v>
      </c>
      <c r="B2454" s="3011"/>
      <c r="C2454" s="3012"/>
      <c r="D2454" s="3013"/>
      <c r="E2454" s="3011"/>
      <c r="F2454" s="3011"/>
      <c r="G2454" s="3011"/>
      <c r="H2454" s="3011"/>
      <c r="I2454" s="3011"/>
      <c r="J2454" s="3011"/>
      <c r="K2454" s="3011"/>
      <c r="L2454" s="3011"/>
      <c r="M2454" s="3011"/>
      <c r="N2454" s="3011"/>
      <c r="O2454" s="3011"/>
      <c r="P2454" s="3011"/>
      <c r="Q2454" s="3011"/>
      <c r="R2454" s="3011"/>
      <c r="S2454" s="3011"/>
      <c r="T2454" s="3011"/>
      <c r="U2454" s="3011"/>
      <c r="V2454" s="3011"/>
      <c r="W2454" s="3011"/>
      <c r="X2454" s="3011"/>
      <c r="Y2454" s="3011"/>
      <c r="Z2454" s="3011"/>
      <c r="AA2454" s="3011"/>
      <c r="AB2454" s="3011"/>
      <c r="AC2454" s="3014"/>
    </row>
    <row r="2455" spans="1:30" s="3" customFormat="1" ht="12">
      <c r="A2455" s="3417" t="s">
        <v>627</v>
      </c>
      <c r="B2455" s="3420" t="s">
        <v>628</v>
      </c>
      <c r="C2455" s="3017" t="s">
        <v>156</v>
      </c>
      <c r="D2455" s="3017" t="s">
        <v>157</v>
      </c>
      <c r="E2455" s="3018">
        <v>9.4402000000000008</v>
      </c>
      <c r="F2455" s="3018">
        <v>9.4291999999999998</v>
      </c>
      <c r="G2455" s="3018">
        <v>9.3940000000000001</v>
      </c>
      <c r="H2455" s="3019">
        <v>9.3808000000000007</v>
      </c>
      <c r="I2455" s="3018">
        <v>9.3786000000000005</v>
      </c>
      <c r="J2455" s="3018">
        <v>9.3940000000000001</v>
      </c>
      <c r="K2455" s="3018">
        <v>9.3984000000000005</v>
      </c>
      <c r="L2455" s="3018">
        <v>9.3719999999999999</v>
      </c>
      <c r="M2455" s="3018">
        <v>9.3214000000000006</v>
      </c>
      <c r="N2455" s="3019">
        <v>9.3962000000000003</v>
      </c>
      <c r="O2455" s="3018">
        <v>9.3368000000000002</v>
      </c>
      <c r="P2455" s="3018">
        <v>9.3764000000000003</v>
      </c>
      <c r="Q2455" s="3018">
        <v>9.3566000000000003</v>
      </c>
      <c r="R2455" s="3018">
        <v>9.3521999999999998</v>
      </c>
      <c r="S2455" s="3018">
        <v>9.3588000000000005</v>
      </c>
      <c r="T2455" s="3018">
        <v>9.3566000000000003</v>
      </c>
      <c r="U2455" s="3018">
        <v>9.3829999999999991</v>
      </c>
      <c r="V2455" s="3019">
        <v>9.3764000000000003</v>
      </c>
      <c r="W2455" s="3018">
        <v>9.3873999999999995</v>
      </c>
      <c r="X2455" s="3018">
        <v>9.3873999999999995</v>
      </c>
      <c r="Y2455" s="3018">
        <v>9.3544</v>
      </c>
      <c r="Z2455" s="3018">
        <v>9.3786000000000005</v>
      </c>
      <c r="AA2455" s="3018">
        <v>9.3940000000000001</v>
      </c>
      <c r="AB2455" s="3018">
        <v>9.3786000000000005</v>
      </c>
      <c r="AC2455" s="3020">
        <f>SUM(E2455:AB2455)</f>
        <v>225.08199999999999</v>
      </c>
    </row>
    <row r="2456" spans="1:30" s="3" customFormat="1" ht="12">
      <c r="A2456" s="3418"/>
      <c r="B2456" s="3421"/>
      <c r="C2456" s="3021" t="s">
        <v>158</v>
      </c>
      <c r="D2456" s="3021" t="s">
        <v>157</v>
      </c>
      <c r="E2456" s="3022">
        <v>3.5002</v>
      </c>
      <c r="F2456" s="3022">
        <v>3.4980000000000002</v>
      </c>
      <c r="G2456" s="3022">
        <v>3.4826000000000001</v>
      </c>
      <c r="H2456" s="3023">
        <v>3.4738000000000002</v>
      </c>
      <c r="I2456" s="3022">
        <v>3.476</v>
      </c>
      <c r="J2456" s="3022">
        <v>3.4914000000000001</v>
      </c>
      <c r="K2456" s="3022">
        <v>3.4914000000000001</v>
      </c>
      <c r="L2456" s="3022">
        <v>3.4782000000000002</v>
      </c>
      <c r="M2456" s="3022">
        <v>3.2406000000000001</v>
      </c>
      <c r="N2456" s="3023">
        <v>3.0426000000000002</v>
      </c>
      <c r="O2456" s="3022">
        <v>3.0206</v>
      </c>
      <c r="P2456" s="3022">
        <v>3.0337999999999998</v>
      </c>
      <c r="Q2456" s="3022">
        <v>3.0228000000000002</v>
      </c>
      <c r="R2456" s="3022">
        <v>3.0184000000000002</v>
      </c>
      <c r="S2456" s="3022">
        <v>3.0206</v>
      </c>
      <c r="T2456" s="3022">
        <v>3.0228000000000002</v>
      </c>
      <c r="U2456" s="3022">
        <v>3.0337999999999998</v>
      </c>
      <c r="V2456" s="3023">
        <v>3.0228000000000002</v>
      </c>
      <c r="W2456" s="3022">
        <v>3.0272000000000001</v>
      </c>
      <c r="X2456" s="3022">
        <v>3.0337999999999998</v>
      </c>
      <c r="Y2456" s="3022">
        <v>3.0293999999999999</v>
      </c>
      <c r="Z2456" s="3022">
        <v>3.0426000000000002</v>
      </c>
      <c r="AA2456" s="3022">
        <v>3.0514000000000001</v>
      </c>
      <c r="AB2456" s="3022">
        <v>3.0535999999999999</v>
      </c>
      <c r="AC2456" s="3024">
        <f>SUM(E2456:AB2456)</f>
        <v>76.608400000000032</v>
      </c>
    </row>
    <row r="2457" spans="1:30" s="3" customFormat="1">
      <c r="A2457" s="3418"/>
      <c r="B2457" s="3421"/>
      <c r="C2457" s="3021" t="s">
        <v>159</v>
      </c>
      <c r="D2457" s="3021" t="s">
        <v>160</v>
      </c>
      <c r="E2457" s="3027">
        <v>49.4</v>
      </c>
      <c r="F2457" s="3027">
        <v>49.2</v>
      </c>
      <c r="G2457" s="3027">
        <v>49.9</v>
      </c>
      <c r="H2457" s="3028">
        <v>49.8</v>
      </c>
      <c r="I2457" s="3027">
        <v>49.1</v>
      </c>
      <c r="J2457" s="3027">
        <v>48.9</v>
      </c>
      <c r="K2457" s="3027">
        <v>48.9</v>
      </c>
      <c r="L2457" s="3027">
        <v>49.2</v>
      </c>
      <c r="M2457" s="3027">
        <v>49.2</v>
      </c>
      <c r="N2457" s="3028">
        <v>48.8</v>
      </c>
      <c r="O2457" s="3027">
        <v>48.6</v>
      </c>
      <c r="P2457" s="3027">
        <v>48.2</v>
      </c>
      <c r="Q2457" s="3027">
        <v>48.2</v>
      </c>
      <c r="R2457" s="3027">
        <v>48</v>
      </c>
      <c r="S2457" s="3027">
        <v>48.5</v>
      </c>
      <c r="T2457" s="3027">
        <v>48.6</v>
      </c>
      <c r="U2457" s="3027">
        <v>49.1</v>
      </c>
      <c r="V2457" s="3028">
        <v>48.8</v>
      </c>
      <c r="W2457" s="3027">
        <v>48.4</v>
      </c>
      <c r="X2457" s="3027">
        <v>48.9</v>
      </c>
      <c r="Y2457" s="3027">
        <v>47.8</v>
      </c>
      <c r="Z2457" s="3027">
        <v>47.7</v>
      </c>
      <c r="AA2457" s="3027">
        <v>48.4</v>
      </c>
      <c r="AB2457" s="3027">
        <v>48</v>
      </c>
      <c r="AC2457" s="3024"/>
    </row>
    <row r="2458" spans="1:30" s="3" customFormat="1" ht="12">
      <c r="A2458" s="3418"/>
      <c r="B2458" s="3421"/>
      <c r="C2458" s="3021" t="s">
        <v>161</v>
      </c>
      <c r="D2458" s="3021"/>
      <c r="E2458" s="3025">
        <f>E2456/E2455</f>
        <v>0.37077604288044741</v>
      </c>
      <c r="F2458" s="3025">
        <f t="shared" ref="F2458:AB2458" si="680">F2456/F2455</f>
        <v>0.37097526831544569</v>
      </c>
      <c r="G2458" s="3025">
        <f t="shared" si="680"/>
        <v>0.37072599531615924</v>
      </c>
      <c r="H2458" s="3028">
        <f t="shared" si="680"/>
        <v>0.37030956848030017</v>
      </c>
      <c r="I2458" s="3025">
        <f t="shared" si="680"/>
        <v>0.37063101102509965</v>
      </c>
      <c r="J2458" s="3025">
        <f t="shared" si="680"/>
        <v>0.37166276346604216</v>
      </c>
      <c r="K2458" s="3025">
        <f t="shared" si="680"/>
        <v>0.3714887640449438</v>
      </c>
      <c r="L2458" s="3025">
        <f t="shared" si="680"/>
        <v>0.37112676056338029</v>
      </c>
      <c r="M2458" s="3025">
        <f t="shared" si="680"/>
        <v>0.34765164031154117</v>
      </c>
      <c r="N2458" s="3028">
        <f t="shared" si="680"/>
        <v>0.32381175368766096</v>
      </c>
      <c r="O2458" s="3025">
        <f t="shared" si="680"/>
        <v>0.32351555136663523</v>
      </c>
      <c r="P2458" s="3025">
        <f t="shared" si="680"/>
        <v>0.32355701548568744</v>
      </c>
      <c r="Q2458" s="3025">
        <f t="shared" si="680"/>
        <v>0.32306607100869977</v>
      </c>
      <c r="R2458" s="3025">
        <f t="shared" si="680"/>
        <v>0.32274758880263471</v>
      </c>
      <c r="S2458" s="3025">
        <f t="shared" si="680"/>
        <v>0.32275505406676069</v>
      </c>
      <c r="T2458" s="3025">
        <f t="shared" si="680"/>
        <v>0.32306607100869977</v>
      </c>
      <c r="U2458" s="3025">
        <f t="shared" si="680"/>
        <v>0.32332942555685817</v>
      </c>
      <c r="V2458" s="3028">
        <f t="shared" si="680"/>
        <v>0.32238385734396996</v>
      </c>
      <c r="W2458" s="3025">
        <f t="shared" si="680"/>
        <v>0.32247480665573003</v>
      </c>
      <c r="X2458" s="3025">
        <f t="shared" si="680"/>
        <v>0.32317787672838061</v>
      </c>
      <c r="Y2458" s="3025">
        <f t="shared" si="680"/>
        <v>0.3238476011288805</v>
      </c>
      <c r="Z2458" s="3025">
        <f t="shared" si="680"/>
        <v>0.32441942294159043</v>
      </c>
      <c r="AA2458" s="3025">
        <f t="shared" si="680"/>
        <v>0.32482435597189696</v>
      </c>
      <c r="AB2458" s="3025">
        <f t="shared" si="680"/>
        <v>0.32559230588787236</v>
      </c>
      <c r="AC2458" s="3024">
        <f>AC2456/AC2455</f>
        <v>0.34035773629166277</v>
      </c>
    </row>
    <row r="2459" spans="1:30" s="3" customFormat="1" thickBot="1">
      <c r="A2459" s="3419"/>
      <c r="B2459" s="3422"/>
      <c r="C2459" s="3026" t="s">
        <v>164</v>
      </c>
      <c r="D2459" s="3026" t="s">
        <v>160</v>
      </c>
      <c r="E2459" s="3026">
        <v>117.41</v>
      </c>
      <c r="F2459" s="3026">
        <v>117.81</v>
      </c>
      <c r="G2459" s="3026">
        <v>117.03</v>
      </c>
      <c r="H2459" s="3026">
        <v>117.05</v>
      </c>
      <c r="I2459" s="3026">
        <v>117.69</v>
      </c>
      <c r="J2459" s="3026">
        <v>117.84</v>
      </c>
      <c r="K2459" s="3026">
        <v>118.15</v>
      </c>
      <c r="L2459" s="3026">
        <v>118.29</v>
      </c>
      <c r="M2459" s="3026">
        <v>117.53</v>
      </c>
      <c r="N2459" s="3026">
        <v>117.47</v>
      </c>
      <c r="O2459" s="3026">
        <v>117.9</v>
      </c>
      <c r="P2459" s="3026">
        <v>117.78</v>
      </c>
      <c r="Q2459" s="3026">
        <v>117.39</v>
      </c>
      <c r="R2459" s="3026">
        <v>117.23</v>
      </c>
      <c r="S2459" s="3026">
        <v>117.24</v>
      </c>
      <c r="T2459" s="3026">
        <v>116.65</v>
      </c>
      <c r="U2459" s="3026">
        <v>116.89</v>
      </c>
      <c r="V2459" s="3026">
        <v>116.83</v>
      </c>
      <c r="W2459" s="3026">
        <v>116.99</v>
      </c>
      <c r="X2459" s="3026">
        <v>117.14</v>
      </c>
      <c r="Y2459" s="3026">
        <v>118.24</v>
      </c>
      <c r="Z2459" s="3026">
        <v>118.56</v>
      </c>
      <c r="AA2459" s="3026">
        <v>118.37</v>
      </c>
      <c r="AB2459" s="3026">
        <v>119.03</v>
      </c>
      <c r="AC2459" s="3026"/>
    </row>
    <row r="2460" spans="1:30" s="3" customFormat="1" ht="12.75" customHeight="1">
      <c r="A2460" s="3423"/>
      <c r="B2460" s="3426" t="s">
        <v>898</v>
      </c>
      <c r="C2460" s="3015" t="s">
        <v>156</v>
      </c>
      <c r="D2460" s="3015" t="s">
        <v>157</v>
      </c>
      <c r="E2460" s="3016"/>
      <c r="F2460" s="3016"/>
      <c r="G2460" s="3016"/>
      <c r="H2460" s="3028"/>
      <c r="I2460" s="3016"/>
      <c r="J2460" s="3016"/>
      <c r="K2460" s="3016"/>
      <c r="L2460" s="3016"/>
      <c r="M2460" s="3016"/>
      <c r="N2460" s="3028"/>
      <c r="O2460" s="3016"/>
      <c r="P2460" s="3016"/>
      <c r="Q2460" s="3016"/>
      <c r="R2460" s="3016"/>
      <c r="S2460" s="3016"/>
      <c r="T2460" s="3016"/>
      <c r="U2460" s="3016"/>
      <c r="V2460" s="3028"/>
      <c r="W2460" s="3016"/>
      <c r="X2460" s="3016"/>
      <c r="Y2460" s="3016"/>
      <c r="Z2460" s="3016"/>
      <c r="AA2460" s="3016"/>
      <c r="AB2460" s="3016"/>
      <c r="AC2460" s="3016">
        <v>6.6294000000000004</v>
      </c>
    </row>
    <row r="2461" spans="1:30" s="3" customFormat="1" ht="12">
      <c r="A2461" s="3424"/>
      <c r="B2461" s="3427"/>
      <c r="C2461" s="1674" t="s">
        <v>158</v>
      </c>
      <c r="D2461" s="1674" t="s">
        <v>157</v>
      </c>
      <c r="E2461" s="1677"/>
      <c r="F2461" s="1677"/>
      <c r="G2461" s="1677"/>
      <c r="H2461" s="3028"/>
      <c r="I2461" s="1677"/>
      <c r="J2461" s="1677"/>
      <c r="K2461" s="1677"/>
      <c r="L2461" s="1677"/>
      <c r="M2461" s="1677"/>
      <c r="N2461" s="3028"/>
      <c r="O2461" s="1677"/>
      <c r="P2461" s="1677"/>
      <c r="Q2461" s="1677"/>
      <c r="R2461" s="1677"/>
      <c r="S2461" s="1677"/>
      <c r="T2461" s="1677"/>
      <c r="U2461" s="1677"/>
      <c r="V2461" s="3028"/>
      <c r="W2461" s="1677"/>
      <c r="X2461" s="1677"/>
      <c r="Y2461" s="1677"/>
      <c r="Z2461" s="1677"/>
      <c r="AA2461" s="1677"/>
      <c r="AB2461" s="1677"/>
      <c r="AC2461" s="1676">
        <v>2.5209000000000001</v>
      </c>
    </row>
    <row r="2462" spans="1:30" s="3" customFormat="1" ht="12">
      <c r="A2462" s="3424"/>
      <c r="B2462" s="3427"/>
      <c r="C2462" s="1674" t="s">
        <v>159</v>
      </c>
      <c r="D2462" s="1674" t="s">
        <v>288</v>
      </c>
      <c r="E2462" s="1678"/>
      <c r="F2462" s="1678"/>
      <c r="G2462" s="1678"/>
      <c r="H2462" s="3028"/>
      <c r="I2462" s="1678"/>
      <c r="J2462" s="1678"/>
      <c r="K2462" s="1678"/>
      <c r="L2462" s="1678"/>
      <c r="M2462" s="1678"/>
      <c r="N2462" s="3028"/>
      <c r="O2462" s="1678"/>
      <c r="P2462" s="1678"/>
      <c r="Q2462" s="1678"/>
      <c r="R2462" s="1678"/>
      <c r="S2462" s="1678"/>
      <c r="T2462" s="1678"/>
      <c r="U2462" s="1678"/>
      <c r="V2462" s="3028"/>
      <c r="W2462" s="1678"/>
      <c r="X2462" s="1678"/>
      <c r="Y2462" s="1678"/>
      <c r="Z2462" s="1678"/>
      <c r="AA2462" s="1678"/>
      <c r="AB2462" s="1678"/>
      <c r="AC2462" s="1675"/>
    </row>
    <row r="2463" spans="1:30" s="3" customFormat="1" ht="12">
      <c r="A2463" s="3425"/>
      <c r="B2463" s="3428"/>
      <c r="C2463" s="1679" t="s">
        <v>161</v>
      </c>
      <c r="D2463" s="1679"/>
      <c r="E2463" s="1680" t="e">
        <f t="shared" ref="E2463:AC2463" si="681">E2461/E2460</f>
        <v>#DIV/0!</v>
      </c>
      <c r="F2463" s="1680" t="e">
        <f t="shared" si="681"/>
        <v>#DIV/0!</v>
      </c>
      <c r="G2463" s="1680" t="e">
        <f t="shared" si="681"/>
        <v>#DIV/0!</v>
      </c>
      <c r="H2463" s="1681" t="e">
        <f t="shared" si="681"/>
        <v>#DIV/0!</v>
      </c>
      <c r="I2463" s="1680" t="e">
        <f t="shared" si="681"/>
        <v>#DIV/0!</v>
      </c>
      <c r="J2463" s="1680" t="e">
        <f t="shared" si="681"/>
        <v>#DIV/0!</v>
      </c>
      <c r="K2463" s="1680" t="e">
        <f t="shared" si="681"/>
        <v>#DIV/0!</v>
      </c>
      <c r="L2463" s="1680" t="e">
        <f t="shared" si="681"/>
        <v>#DIV/0!</v>
      </c>
      <c r="M2463" s="1680" t="e">
        <f t="shared" si="681"/>
        <v>#DIV/0!</v>
      </c>
      <c r="N2463" s="1681" t="e">
        <f t="shared" si="681"/>
        <v>#DIV/0!</v>
      </c>
      <c r="O2463" s="1680" t="e">
        <f t="shared" si="681"/>
        <v>#DIV/0!</v>
      </c>
      <c r="P2463" s="1680" t="e">
        <f t="shared" si="681"/>
        <v>#DIV/0!</v>
      </c>
      <c r="Q2463" s="1680" t="e">
        <f t="shared" si="681"/>
        <v>#DIV/0!</v>
      </c>
      <c r="R2463" s="1680" t="e">
        <f t="shared" si="681"/>
        <v>#DIV/0!</v>
      </c>
      <c r="S2463" s="1680" t="e">
        <f t="shared" si="681"/>
        <v>#DIV/0!</v>
      </c>
      <c r="T2463" s="1680" t="e">
        <f t="shared" si="681"/>
        <v>#DIV/0!</v>
      </c>
      <c r="U2463" s="1680" t="e">
        <f t="shared" si="681"/>
        <v>#DIV/0!</v>
      </c>
      <c r="V2463" s="1681" t="e">
        <f t="shared" si="681"/>
        <v>#DIV/0!</v>
      </c>
      <c r="W2463" s="1680" t="e">
        <f t="shared" si="681"/>
        <v>#DIV/0!</v>
      </c>
      <c r="X2463" s="1680" t="e">
        <f t="shared" si="681"/>
        <v>#DIV/0!</v>
      </c>
      <c r="Y2463" s="1680" t="e">
        <f t="shared" si="681"/>
        <v>#DIV/0!</v>
      </c>
      <c r="Z2463" s="1680" t="e">
        <f t="shared" si="681"/>
        <v>#DIV/0!</v>
      </c>
      <c r="AA2463" s="1680" t="e">
        <f t="shared" si="681"/>
        <v>#DIV/0!</v>
      </c>
      <c r="AB2463" s="1680" t="e">
        <f t="shared" si="681"/>
        <v>#DIV/0!</v>
      </c>
      <c r="AC2463" s="1682">
        <f t="shared" si="681"/>
        <v>0.3802606570730383</v>
      </c>
    </row>
    <row r="2464" spans="1:30" s="3" customFormat="1" ht="12">
      <c r="A2464" s="1683" t="s">
        <v>671</v>
      </c>
      <c r="B2464" s="1684"/>
      <c r="C2464" s="1685"/>
      <c r="D2464" s="1685"/>
      <c r="E2464" s="1686">
        <v>1</v>
      </c>
      <c r="F2464" s="1686">
        <v>2</v>
      </c>
      <c r="G2464" s="1686">
        <v>3</v>
      </c>
      <c r="H2464" s="1686">
        <v>4</v>
      </c>
      <c r="I2464" s="1686">
        <v>5</v>
      </c>
      <c r="J2464" s="1686">
        <v>6</v>
      </c>
      <c r="K2464" s="1686">
        <v>7</v>
      </c>
      <c r="L2464" s="1686">
        <v>8</v>
      </c>
      <c r="M2464" s="1686">
        <v>9</v>
      </c>
      <c r="N2464" s="1686">
        <v>10</v>
      </c>
      <c r="O2464" s="1686">
        <v>11</v>
      </c>
      <c r="P2464" s="1686">
        <v>12</v>
      </c>
      <c r="Q2464" s="1686">
        <v>13</v>
      </c>
      <c r="R2464" s="1686">
        <v>14</v>
      </c>
      <c r="S2464" s="1686">
        <v>15</v>
      </c>
      <c r="T2464" s="1686">
        <v>16</v>
      </c>
      <c r="U2464" s="1686">
        <v>17</v>
      </c>
      <c r="V2464" s="1686">
        <v>18</v>
      </c>
      <c r="W2464" s="1686">
        <v>19</v>
      </c>
      <c r="X2464" s="1686">
        <v>20</v>
      </c>
      <c r="Y2464" s="1686">
        <v>21</v>
      </c>
      <c r="Z2464" s="1686">
        <v>22</v>
      </c>
      <c r="AA2464" s="1686">
        <v>23</v>
      </c>
      <c r="AB2464" s="1686">
        <v>24</v>
      </c>
      <c r="AC2464" s="1687"/>
    </row>
    <row r="2465" spans="1:29" s="3" customFormat="1" ht="12">
      <c r="A2465" s="1688" t="s">
        <v>240</v>
      </c>
      <c r="B2465" s="1689"/>
      <c r="C2465" s="1690" t="s">
        <v>164</v>
      </c>
      <c r="D2465" s="1690" t="s">
        <v>288</v>
      </c>
      <c r="E2465" s="1691"/>
      <c r="F2465" s="1691"/>
      <c r="G2465" s="1691"/>
      <c r="H2465" s="1691"/>
      <c r="I2465" s="1691"/>
      <c r="J2465" s="1691"/>
      <c r="K2465" s="1691"/>
      <c r="L2465" s="1691"/>
      <c r="M2465" s="1691"/>
      <c r="N2465" s="1691"/>
      <c r="O2465" s="1691"/>
      <c r="P2465" s="1691"/>
      <c r="Q2465" s="1691"/>
      <c r="R2465" s="1691"/>
      <c r="S2465" s="1691"/>
      <c r="T2465" s="1691"/>
      <c r="U2465" s="1691"/>
      <c r="V2465" s="1691"/>
      <c r="W2465" s="1691"/>
      <c r="X2465" s="1691"/>
      <c r="Y2465" s="1691"/>
      <c r="Z2465" s="1691"/>
      <c r="AA2465" s="1691"/>
      <c r="AB2465" s="1691"/>
      <c r="AC2465" s="1692"/>
    </row>
  </sheetData>
  <mergeCells count="1062">
    <mergeCell ref="B1177:B1180"/>
    <mergeCell ref="A1163:A1166"/>
    <mergeCell ref="A1212:A1215"/>
    <mergeCell ref="A1238:B1239"/>
    <mergeCell ref="A1224:A1227"/>
    <mergeCell ref="A1228:A1231"/>
    <mergeCell ref="B1228:B1231"/>
    <mergeCell ref="B980:B983"/>
    <mergeCell ref="B984:B987"/>
    <mergeCell ref="B1104:B1107"/>
    <mergeCell ref="A1181:B1182"/>
    <mergeCell ref="A1124:A1127"/>
    <mergeCell ref="A698:B699"/>
    <mergeCell ref="A655:A658"/>
    <mergeCell ref="A679:A682"/>
    <mergeCell ref="B956:B959"/>
    <mergeCell ref="B960:B963"/>
    <mergeCell ref="B905:B908"/>
    <mergeCell ref="B1208:B1211"/>
    <mergeCell ref="A1188:A1191"/>
    <mergeCell ref="B1188:B1191"/>
    <mergeCell ref="B1192:B1195"/>
    <mergeCell ref="B1196:B1199"/>
    <mergeCell ref="B1200:B1203"/>
    <mergeCell ref="A1208:A1211"/>
    <mergeCell ref="A1012:A1015"/>
    <mergeCell ref="A1000:A1003"/>
    <mergeCell ref="B1000:B1003"/>
    <mergeCell ref="A1075:A1078"/>
    <mergeCell ref="B1075:B1078"/>
    <mergeCell ref="B897:B900"/>
    <mergeCell ref="A877:A880"/>
    <mergeCell ref="A2455:A2459"/>
    <mergeCell ref="B2455:B2459"/>
    <mergeCell ref="A2460:A2463"/>
    <mergeCell ref="B2460:B2463"/>
    <mergeCell ref="A709:A713"/>
    <mergeCell ref="B976:B979"/>
    <mergeCell ref="A1016:A1019"/>
    <mergeCell ref="A956:A959"/>
    <mergeCell ref="A960:A963"/>
    <mergeCell ref="A901:A904"/>
    <mergeCell ref="B901:B904"/>
    <mergeCell ref="A881:A884"/>
    <mergeCell ref="B881:B884"/>
    <mergeCell ref="A885:A888"/>
    <mergeCell ref="A984:A987"/>
    <mergeCell ref="A1725:A1728"/>
    <mergeCell ref="B1725:B1728"/>
    <mergeCell ref="A1108:A1111"/>
    <mergeCell ref="B1108:B1111"/>
    <mergeCell ref="B1112:B1115"/>
    <mergeCell ref="A1234:B1235"/>
    <mergeCell ref="A1236:B1237"/>
    <mergeCell ref="A1177:A1180"/>
    <mergeCell ref="A1277:A1280"/>
    <mergeCell ref="B1277:B1280"/>
    <mergeCell ref="A1183:B1184"/>
    <mergeCell ref="A1192:A1195"/>
    <mergeCell ref="A1196:A1199"/>
    <mergeCell ref="A1200:A1203"/>
    <mergeCell ref="A1204:A1207"/>
    <mergeCell ref="B1204:B1207"/>
    <mergeCell ref="A1216:A1219"/>
    <mergeCell ref="AC705:AC706"/>
    <mergeCell ref="W4:AD4"/>
    <mergeCell ref="AC570:AC571"/>
    <mergeCell ref="A605:A608"/>
    <mergeCell ref="B709:B713"/>
    <mergeCell ref="A714:A718"/>
    <mergeCell ref="B714:B718"/>
    <mergeCell ref="B675:B678"/>
    <mergeCell ref="B663:B666"/>
    <mergeCell ref="B647:B650"/>
    <mergeCell ref="B651:B654"/>
    <mergeCell ref="B655:B658"/>
    <mergeCell ref="B659:B662"/>
    <mergeCell ref="A625:B626"/>
    <mergeCell ref="A700:B701"/>
    <mergeCell ref="A893:A896"/>
    <mergeCell ref="B893:B896"/>
    <mergeCell ref="B597:B600"/>
    <mergeCell ref="A719:A722"/>
    <mergeCell ref="B719:B722"/>
    <mergeCell ref="AD10:AE10"/>
    <mergeCell ref="A816:A819"/>
    <mergeCell ref="B816:B819"/>
    <mergeCell ref="A809:B810"/>
    <mergeCell ref="B791:B794"/>
    <mergeCell ref="A759:A762"/>
    <mergeCell ref="B759:B762"/>
    <mergeCell ref="A767:A770"/>
    <mergeCell ref="A771:A774"/>
    <mergeCell ref="B763:B766"/>
    <mergeCell ref="B767:B770"/>
    <mergeCell ref="B745:B747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B104:B107"/>
    <mergeCell ref="B108:B111"/>
    <mergeCell ref="B112:B115"/>
    <mergeCell ref="A100:A103"/>
    <mergeCell ref="B771:B774"/>
    <mergeCell ref="A763:A766"/>
    <mergeCell ref="E705:AB705"/>
    <mergeCell ref="B683:B686"/>
    <mergeCell ref="B671:B674"/>
    <mergeCell ref="A687:A690"/>
    <mergeCell ref="A663:A666"/>
    <mergeCell ref="A643:A646"/>
    <mergeCell ref="A647:A650"/>
    <mergeCell ref="A667:A670"/>
    <mergeCell ref="A671:A674"/>
    <mergeCell ref="A675:A678"/>
    <mergeCell ref="A635:A638"/>
    <mergeCell ref="A619:A622"/>
    <mergeCell ref="E570:AB570"/>
    <mergeCell ref="A683:A686"/>
    <mergeCell ref="B639:B642"/>
    <mergeCell ref="A623:B624"/>
    <mergeCell ref="A1173:A1176"/>
    <mergeCell ref="B1173:B1176"/>
    <mergeCell ref="B1151:B1154"/>
    <mergeCell ref="B1163:B1166"/>
    <mergeCell ref="A1062:A1066"/>
    <mergeCell ref="B1089:B1092"/>
    <mergeCell ref="A1097:B1098"/>
    <mergeCell ref="A1089:A1092"/>
    <mergeCell ref="A1155:A1158"/>
    <mergeCell ref="B1955:B1958"/>
    <mergeCell ref="A1778:A1781"/>
    <mergeCell ref="B1778:B1781"/>
    <mergeCell ref="A1782:A1785"/>
    <mergeCell ref="B1782:B1785"/>
    <mergeCell ref="B1923:B1927"/>
    <mergeCell ref="A1786:A1789"/>
    <mergeCell ref="B1786:B1789"/>
    <mergeCell ref="A1937:A1940"/>
    <mergeCell ref="B1937:B1940"/>
    <mergeCell ref="B1951:B1954"/>
    <mergeCell ref="A1947:A1950"/>
    <mergeCell ref="A1951:A1954"/>
    <mergeCell ref="A1067:A1070"/>
    <mergeCell ref="B1255:B1258"/>
    <mergeCell ref="A1259:A1262"/>
    <mergeCell ref="B1155:B1158"/>
    <mergeCell ref="A1112:A1115"/>
    <mergeCell ref="A1099:B1100"/>
    <mergeCell ref="A1079:A1082"/>
    <mergeCell ref="B1159:B1162"/>
    <mergeCell ref="B1062:B1066"/>
    <mergeCell ref="B1079:B1082"/>
    <mergeCell ref="A2039:B2040"/>
    <mergeCell ref="A1955:A1958"/>
    <mergeCell ref="A1159:A1162"/>
    <mergeCell ref="A1146:A1150"/>
    <mergeCell ref="B1146:B1150"/>
    <mergeCell ref="A1151:A1154"/>
    <mergeCell ref="A988:A991"/>
    <mergeCell ref="B1124:B1127"/>
    <mergeCell ref="A1141:A1145"/>
    <mergeCell ref="B1141:B1145"/>
    <mergeCell ref="A1132:B1133"/>
    <mergeCell ref="A1134:B1135"/>
    <mergeCell ref="B828:B831"/>
    <mergeCell ref="A832:A835"/>
    <mergeCell ref="B832:B835"/>
    <mergeCell ref="A897:A900"/>
    <mergeCell ref="A1071:A1074"/>
    <mergeCell ref="B1071:B1074"/>
    <mergeCell ref="A1020:A1023"/>
    <mergeCell ref="A1024:A1027"/>
    <mergeCell ref="A1004:A1007"/>
    <mergeCell ref="A1028:A1031"/>
    <mergeCell ref="B1028:B1031"/>
    <mergeCell ref="B1012:B1015"/>
    <mergeCell ref="A1008:A1011"/>
    <mergeCell ref="B1016:B1019"/>
    <mergeCell ref="B1020:B1023"/>
    <mergeCell ref="B1008:B1011"/>
    <mergeCell ref="A1036:A1039"/>
    <mergeCell ref="A1057:A1061"/>
    <mergeCell ref="A980:A983"/>
    <mergeCell ref="A836:A839"/>
    <mergeCell ref="B996:B999"/>
    <mergeCell ref="A992:A995"/>
    <mergeCell ref="B972:B975"/>
    <mergeCell ref="A949:A952"/>
    <mergeCell ref="B949:B952"/>
    <mergeCell ref="A905:A908"/>
    <mergeCell ref="B932:B935"/>
    <mergeCell ref="A936:A939"/>
    <mergeCell ref="B936:B939"/>
    <mergeCell ref="A940:A943"/>
    <mergeCell ref="B940:B943"/>
    <mergeCell ref="A911:B912"/>
    <mergeCell ref="B927:B931"/>
    <mergeCell ref="A932:A935"/>
    <mergeCell ref="A964:A967"/>
    <mergeCell ref="A968:A971"/>
    <mergeCell ref="A976:A979"/>
    <mergeCell ref="B968:B971"/>
    <mergeCell ref="B1067:B1070"/>
    <mergeCell ref="B723:B726"/>
    <mergeCell ref="A731:A734"/>
    <mergeCell ref="B731:B734"/>
    <mergeCell ref="A727:A730"/>
    <mergeCell ref="B727:B730"/>
    <mergeCell ref="A741:A744"/>
    <mergeCell ref="B741:B744"/>
    <mergeCell ref="A927:A931"/>
    <mergeCell ref="A723:A726"/>
    <mergeCell ref="A748:A751"/>
    <mergeCell ref="B748:B751"/>
    <mergeCell ref="B605:B608"/>
    <mergeCell ref="A745:A747"/>
    <mergeCell ref="B667:B670"/>
    <mergeCell ref="B836:B839"/>
    <mergeCell ref="B869:B872"/>
    <mergeCell ref="A869:A872"/>
    <mergeCell ref="A854:B855"/>
    <mergeCell ref="B988:B991"/>
    <mergeCell ref="B1057:B1061"/>
    <mergeCell ref="A972:A975"/>
    <mergeCell ref="B964:B967"/>
    <mergeCell ref="A1032:A1035"/>
    <mergeCell ref="B1032:B1035"/>
    <mergeCell ref="B1024:B1027"/>
    <mergeCell ref="A752:B753"/>
    <mergeCell ref="A702:B703"/>
    <mergeCell ref="A754:B755"/>
    <mergeCell ref="A805:B806"/>
    <mergeCell ref="A996:A999"/>
    <mergeCell ref="B992:B995"/>
    <mergeCell ref="B601:B604"/>
    <mergeCell ref="B687:B690"/>
    <mergeCell ref="A779:A782"/>
    <mergeCell ref="A865:A868"/>
    <mergeCell ref="B865:B868"/>
    <mergeCell ref="B824:B827"/>
    <mergeCell ref="A828:A831"/>
    <mergeCell ref="A856:B857"/>
    <mergeCell ref="A850:A853"/>
    <mergeCell ref="A861:A864"/>
    <mergeCell ref="B679:B682"/>
    <mergeCell ref="B619:B622"/>
    <mergeCell ref="B691:B694"/>
    <mergeCell ref="A807:B808"/>
    <mergeCell ref="A651:A654"/>
    <mergeCell ref="A799:A802"/>
    <mergeCell ref="B799:B802"/>
    <mergeCell ref="A791:A794"/>
    <mergeCell ref="A795:A798"/>
    <mergeCell ref="B795:B798"/>
    <mergeCell ref="A787:A790"/>
    <mergeCell ref="B775:B778"/>
    <mergeCell ref="B779:B782"/>
    <mergeCell ref="B783:B786"/>
    <mergeCell ref="B787:B790"/>
    <mergeCell ref="A775:A778"/>
    <mergeCell ref="A783:A786"/>
    <mergeCell ref="A691:A694"/>
    <mergeCell ref="B615:B618"/>
    <mergeCell ref="B643:B646"/>
    <mergeCell ref="B474:B477"/>
    <mergeCell ref="A478:A481"/>
    <mergeCell ref="A639:A642"/>
    <mergeCell ref="B635:B638"/>
    <mergeCell ref="A631:A634"/>
    <mergeCell ref="B631:B634"/>
    <mergeCell ref="A659:A662"/>
    <mergeCell ref="A574:A578"/>
    <mergeCell ref="A584:A588"/>
    <mergeCell ref="B584:B588"/>
    <mergeCell ref="B574:B578"/>
    <mergeCell ref="A579:A583"/>
    <mergeCell ref="B541:B544"/>
    <mergeCell ref="B545:B548"/>
    <mergeCell ref="B579:B583"/>
    <mergeCell ref="B593:B596"/>
    <mergeCell ref="A541:A544"/>
    <mergeCell ref="A545:A548"/>
    <mergeCell ref="A565:B566"/>
    <mergeCell ref="A553:A556"/>
    <mergeCell ref="B553:B556"/>
    <mergeCell ref="A563:B564"/>
    <mergeCell ref="A557:A560"/>
    <mergeCell ref="B557:B560"/>
    <mergeCell ref="B589:B592"/>
    <mergeCell ref="A593:A596"/>
    <mergeCell ref="A615:A618"/>
    <mergeCell ref="A549:A552"/>
    <mergeCell ref="B549:B552"/>
    <mergeCell ref="A567:B568"/>
    <mergeCell ref="A597:A600"/>
    <mergeCell ref="A601:A604"/>
    <mergeCell ref="B525:B528"/>
    <mergeCell ref="B529:B532"/>
    <mergeCell ref="B533:B536"/>
    <mergeCell ref="B517:B520"/>
    <mergeCell ref="A521:A524"/>
    <mergeCell ref="A486:A489"/>
    <mergeCell ref="B486:B489"/>
    <mergeCell ref="A490:B491"/>
    <mergeCell ref="A492:B493"/>
    <mergeCell ref="B497:B500"/>
    <mergeCell ref="B501:B504"/>
    <mergeCell ref="B505:B508"/>
    <mergeCell ref="B509:B512"/>
    <mergeCell ref="B513:B516"/>
    <mergeCell ref="A513:A516"/>
    <mergeCell ref="A517:A520"/>
    <mergeCell ref="A497:A500"/>
    <mergeCell ref="A501:A504"/>
    <mergeCell ref="A505:A508"/>
    <mergeCell ref="A509:A512"/>
    <mergeCell ref="A589:A592"/>
    <mergeCell ref="A88:A91"/>
    <mergeCell ref="A92:A95"/>
    <mergeCell ref="A96:A99"/>
    <mergeCell ref="A76:A79"/>
    <mergeCell ref="A80:A83"/>
    <mergeCell ref="B120:B123"/>
    <mergeCell ref="B76:B79"/>
    <mergeCell ref="B478:B481"/>
    <mergeCell ref="B482:B485"/>
    <mergeCell ref="A447:A451"/>
    <mergeCell ref="B447:B451"/>
    <mergeCell ref="E438:AB438"/>
    <mergeCell ref="A409:A412"/>
    <mergeCell ref="A413:A416"/>
    <mergeCell ref="B417:B420"/>
    <mergeCell ref="B421:B424"/>
    <mergeCell ref="A431:B432"/>
    <mergeCell ref="A433:B434"/>
    <mergeCell ref="A435:B436"/>
    <mergeCell ref="A417:A420"/>
    <mergeCell ref="A421:A424"/>
    <mergeCell ref="A425:A428"/>
    <mergeCell ref="B425:B428"/>
    <mergeCell ref="B409:B412"/>
    <mergeCell ref="B456:B459"/>
    <mergeCell ref="A460:A463"/>
    <mergeCell ref="B460:B463"/>
    <mergeCell ref="B401:B404"/>
    <mergeCell ref="A482:A485"/>
    <mergeCell ref="A464:A467"/>
    <mergeCell ref="B464:B467"/>
    <mergeCell ref="A474:A477"/>
    <mergeCell ref="A27:A30"/>
    <mergeCell ref="B80:B83"/>
    <mergeCell ref="B84:B87"/>
    <mergeCell ref="B68:B71"/>
    <mergeCell ref="B72:B75"/>
    <mergeCell ref="B43:B46"/>
    <mergeCell ref="A108:A111"/>
    <mergeCell ref="A116:A119"/>
    <mergeCell ref="B18:B22"/>
    <mergeCell ref="A208:B209"/>
    <mergeCell ref="AC438:AC439"/>
    <mergeCell ref="A442:A446"/>
    <mergeCell ref="B442:B446"/>
    <mergeCell ref="B365:B368"/>
    <mergeCell ref="A393:A396"/>
    <mergeCell ref="A397:A400"/>
    <mergeCell ref="A401:A404"/>
    <mergeCell ref="A405:A408"/>
    <mergeCell ref="A365:A368"/>
    <mergeCell ref="B385:B388"/>
    <mergeCell ref="B389:B392"/>
    <mergeCell ref="B393:B396"/>
    <mergeCell ref="B397:B400"/>
    <mergeCell ref="AC166:AC167"/>
    <mergeCell ref="A68:A71"/>
    <mergeCell ref="A72:A75"/>
    <mergeCell ref="A35:A38"/>
    <mergeCell ref="A53:A56"/>
    <mergeCell ref="B53:B56"/>
    <mergeCell ref="A61:B62"/>
    <mergeCell ref="A104:A107"/>
    <mergeCell ref="A84:A87"/>
    <mergeCell ref="B128:B131"/>
    <mergeCell ref="AC286:AC287"/>
    <mergeCell ref="B273:B276"/>
    <mergeCell ref="A261:A264"/>
    <mergeCell ref="A281:B282"/>
    <mergeCell ref="A283:B284"/>
    <mergeCell ref="B261:B264"/>
    <mergeCell ref="A6:AC7"/>
    <mergeCell ref="A8:AC8"/>
    <mergeCell ref="E9:AB9"/>
    <mergeCell ref="AC9:AC10"/>
    <mergeCell ref="B27:B30"/>
    <mergeCell ref="A13:A17"/>
    <mergeCell ref="B13:B17"/>
    <mergeCell ref="A18:A22"/>
    <mergeCell ref="E166:AB166"/>
    <mergeCell ref="A213:A216"/>
    <mergeCell ref="A192:A195"/>
    <mergeCell ref="B192:B195"/>
    <mergeCell ref="A202:A205"/>
    <mergeCell ref="B202:B205"/>
    <mergeCell ref="A180:A183"/>
    <mergeCell ref="B180:B183"/>
    <mergeCell ref="A184:A187"/>
    <mergeCell ref="B184:B187"/>
    <mergeCell ref="A188:A191"/>
    <mergeCell ref="B188:B191"/>
    <mergeCell ref="B170:B174"/>
    <mergeCell ref="B213:B216"/>
    <mergeCell ref="A206:B207"/>
    <mergeCell ref="A23:A26"/>
    <mergeCell ref="B23:B26"/>
    <mergeCell ref="B300:B303"/>
    <mergeCell ref="A295:A299"/>
    <mergeCell ref="A334:A337"/>
    <mergeCell ref="A112:A115"/>
    <mergeCell ref="B31:B34"/>
    <mergeCell ref="A63:B64"/>
    <mergeCell ref="A57:A60"/>
    <mergeCell ref="B57:B60"/>
    <mergeCell ref="A31:A34"/>
    <mergeCell ref="B35:B38"/>
    <mergeCell ref="A39:A42"/>
    <mergeCell ref="B39:B42"/>
    <mergeCell ref="A43:A46"/>
    <mergeCell ref="B88:B91"/>
    <mergeCell ref="B92:B95"/>
    <mergeCell ref="B96:B99"/>
    <mergeCell ref="A304:A307"/>
    <mergeCell ref="B304:B307"/>
    <mergeCell ref="A308:A311"/>
    <mergeCell ref="B308:B311"/>
    <mergeCell ref="B100:B103"/>
    <mergeCell ref="A249:A252"/>
    <mergeCell ref="B241:B244"/>
    <mergeCell ref="A241:A244"/>
    <mergeCell ref="A245:A248"/>
    <mergeCell ref="A124:A127"/>
    <mergeCell ref="A128:A131"/>
    <mergeCell ref="A132:A135"/>
    <mergeCell ref="A136:A139"/>
    <mergeCell ref="B245:B248"/>
    <mergeCell ref="B237:B240"/>
    <mergeCell ref="B124:B127"/>
    <mergeCell ref="A253:A256"/>
    <mergeCell ref="A217:A220"/>
    <mergeCell ref="A140:A143"/>
    <mergeCell ref="A144:A147"/>
    <mergeCell ref="B217:B220"/>
    <mergeCell ref="A158:B159"/>
    <mergeCell ref="A160:B161"/>
    <mergeCell ref="A162:B163"/>
    <mergeCell ref="A175:A179"/>
    <mergeCell ref="B175:B179"/>
    <mergeCell ref="A170:A174"/>
    <mergeCell ref="B221:B224"/>
    <mergeCell ref="B233:B236"/>
    <mergeCell ref="B225:B228"/>
    <mergeCell ref="A233:A236"/>
    <mergeCell ref="B249:B252"/>
    <mergeCell ref="A221:A224"/>
    <mergeCell ref="A225:A228"/>
    <mergeCell ref="A229:A232"/>
    <mergeCell ref="A237:A240"/>
    <mergeCell ref="B229:B232"/>
    <mergeCell ref="A1130:B1131"/>
    <mergeCell ref="B1116:B1119"/>
    <mergeCell ref="B1120:B1123"/>
    <mergeCell ref="A1104:A1107"/>
    <mergeCell ref="A1120:A1123"/>
    <mergeCell ref="A1093:A1096"/>
    <mergeCell ref="B1093:B1096"/>
    <mergeCell ref="A1116:A1119"/>
    <mergeCell ref="A257:A260"/>
    <mergeCell ref="A290:A294"/>
    <mergeCell ref="A279:B280"/>
    <mergeCell ref="B257:B260"/>
    <mergeCell ref="B295:B299"/>
    <mergeCell ref="B413:B416"/>
    <mergeCell ref="B369:B372"/>
    <mergeCell ref="B373:B376"/>
    <mergeCell ref="B521:B524"/>
    <mergeCell ref="B290:B294"/>
    <mergeCell ref="B326:B329"/>
    <mergeCell ref="B322:B325"/>
    <mergeCell ref="B312:B315"/>
    <mergeCell ref="A338:B339"/>
    <mergeCell ref="A340:B341"/>
    <mergeCell ref="A330:A333"/>
    <mergeCell ref="B330:B333"/>
    <mergeCell ref="B334:B337"/>
    <mergeCell ref="B345:B348"/>
    <mergeCell ref="B349:B352"/>
    <mergeCell ref="B353:B356"/>
    <mergeCell ref="A452:A455"/>
    <mergeCell ref="B452:B455"/>
    <mergeCell ref="A456:A459"/>
    <mergeCell ref="A345:A348"/>
    <mergeCell ref="A349:A352"/>
    <mergeCell ref="A353:A356"/>
    <mergeCell ref="A357:A360"/>
    <mergeCell ref="A389:A392"/>
    <mergeCell ref="A385:A388"/>
    <mergeCell ref="A322:A325"/>
    <mergeCell ref="A312:A315"/>
    <mergeCell ref="B357:B360"/>
    <mergeCell ref="B361:B364"/>
    <mergeCell ref="B377:B380"/>
    <mergeCell ref="B381:B384"/>
    <mergeCell ref="A889:A892"/>
    <mergeCell ref="B889:B892"/>
    <mergeCell ref="B850:B853"/>
    <mergeCell ref="A846:A849"/>
    <mergeCell ref="B846:B849"/>
    <mergeCell ref="A873:A876"/>
    <mergeCell ref="B873:B876"/>
    <mergeCell ref="B861:B864"/>
    <mergeCell ref="B885:B888"/>
    <mergeCell ref="A326:A329"/>
    <mergeCell ref="A369:A372"/>
    <mergeCell ref="A373:A376"/>
    <mergeCell ref="A377:A380"/>
    <mergeCell ref="A381:A384"/>
    <mergeCell ref="A361:A364"/>
    <mergeCell ref="A525:A528"/>
    <mergeCell ref="A529:A532"/>
    <mergeCell ref="A533:A536"/>
    <mergeCell ref="A537:A540"/>
    <mergeCell ref="B537:B540"/>
    <mergeCell ref="E1137:AB1137"/>
    <mergeCell ref="AC1137:AC1138"/>
    <mergeCell ref="AC812:AC813"/>
    <mergeCell ref="B922:B926"/>
    <mergeCell ref="AC918:AC919"/>
    <mergeCell ref="E918:AB918"/>
    <mergeCell ref="E812:AB812"/>
    <mergeCell ref="B820:B823"/>
    <mergeCell ref="B877:B880"/>
    <mergeCell ref="A913:B914"/>
    <mergeCell ref="A820:A823"/>
    <mergeCell ref="A1040:A1043"/>
    <mergeCell ref="B1036:B1039"/>
    <mergeCell ref="B1040:B1043"/>
    <mergeCell ref="B1004:B1007"/>
    <mergeCell ref="A922:A926"/>
    <mergeCell ref="A120:A123"/>
    <mergeCell ref="AC1053:AC1054"/>
    <mergeCell ref="A1050:B1051"/>
    <mergeCell ref="E1053:AB1053"/>
    <mergeCell ref="A1046:B1047"/>
    <mergeCell ref="A1048:B1049"/>
    <mergeCell ref="A265:A268"/>
    <mergeCell ref="A269:A272"/>
    <mergeCell ref="A273:A276"/>
    <mergeCell ref="E286:AB286"/>
    <mergeCell ref="B265:B268"/>
    <mergeCell ref="B269:B272"/>
    <mergeCell ref="B253:B256"/>
    <mergeCell ref="A300:A303"/>
    <mergeCell ref="A824:A827"/>
    <mergeCell ref="B405:B408"/>
    <mergeCell ref="E1349:AB1349"/>
    <mergeCell ref="AC1349:AC1350"/>
    <mergeCell ref="B1300:B1303"/>
    <mergeCell ref="B1328:B1331"/>
    <mergeCell ref="B1259:B1262"/>
    <mergeCell ref="B1281:B1284"/>
    <mergeCell ref="B1263:B1266"/>
    <mergeCell ref="B1267:B1270"/>
    <mergeCell ref="B1285:B1288"/>
    <mergeCell ref="B1289:B1292"/>
    <mergeCell ref="B1316:B1319"/>
    <mergeCell ref="B1212:B1215"/>
    <mergeCell ref="B1216:B1219"/>
    <mergeCell ref="E1241:AB1241"/>
    <mergeCell ref="B1224:B1227"/>
    <mergeCell ref="A1245:A1249"/>
    <mergeCell ref="B1245:B1249"/>
    <mergeCell ref="B1220:B1223"/>
    <mergeCell ref="A1328:A1331"/>
    <mergeCell ref="B1304:B1307"/>
    <mergeCell ref="B1308:B1311"/>
    <mergeCell ref="B1312:B1315"/>
    <mergeCell ref="A1308:A1311"/>
    <mergeCell ref="A1312:A1315"/>
    <mergeCell ref="A1316:A1319"/>
    <mergeCell ref="AC1241:AC1242"/>
    <mergeCell ref="A1220:A1223"/>
    <mergeCell ref="B1320:B1323"/>
    <mergeCell ref="A1293:B1294"/>
    <mergeCell ref="A1295:B1296"/>
    <mergeCell ref="A1300:A1303"/>
    <mergeCell ref="A1320:A1323"/>
    <mergeCell ref="A1304:A1307"/>
    <mergeCell ref="A1250:A1254"/>
    <mergeCell ref="B1250:B1254"/>
    <mergeCell ref="A1281:A1284"/>
    <mergeCell ref="A1263:A1266"/>
    <mergeCell ref="A1267:A1270"/>
    <mergeCell ref="A1285:A1288"/>
    <mergeCell ref="A1289:A1292"/>
    <mergeCell ref="A1255:A1258"/>
    <mergeCell ref="A1336:A1339"/>
    <mergeCell ref="A1367:A1370"/>
    <mergeCell ref="B1332:B1335"/>
    <mergeCell ref="B1448:B1451"/>
    <mergeCell ref="B1452:B1455"/>
    <mergeCell ref="B1367:B1370"/>
    <mergeCell ref="B1336:B1339"/>
    <mergeCell ref="A1397:A1400"/>
    <mergeCell ref="B1397:B1400"/>
    <mergeCell ref="A1401:A1404"/>
    <mergeCell ref="A1342:B1343"/>
    <mergeCell ref="A1324:A1327"/>
    <mergeCell ref="A1405:A1408"/>
    <mergeCell ref="A1371:A1374"/>
    <mergeCell ref="B1371:B1374"/>
    <mergeCell ref="A1358:A1362"/>
    <mergeCell ref="B1358:B1362"/>
    <mergeCell ref="A1363:A1366"/>
    <mergeCell ref="B1363:B1366"/>
    <mergeCell ref="B1324:B1327"/>
    <mergeCell ref="A1353:A1357"/>
    <mergeCell ref="B1353:B1357"/>
    <mergeCell ref="A1332:A1335"/>
    <mergeCell ref="A1344:B1345"/>
    <mergeCell ref="A1346:B1347"/>
    <mergeCell ref="A1413:B1414"/>
    <mergeCell ref="A1415:B1416"/>
    <mergeCell ref="A1409:A1412"/>
    <mergeCell ref="B1409:B1412"/>
    <mergeCell ref="A1436:A1439"/>
    <mergeCell ref="B1436:B1439"/>
    <mergeCell ref="A1424:A1427"/>
    <mergeCell ref="A1428:A1431"/>
    <mergeCell ref="B1401:B1404"/>
    <mergeCell ref="A1375:A1378"/>
    <mergeCell ref="B1375:B1378"/>
    <mergeCell ref="A1393:A1396"/>
    <mergeCell ref="B1393:B1396"/>
    <mergeCell ref="A1379:A1382"/>
    <mergeCell ref="B1379:B1382"/>
    <mergeCell ref="A1383:A1386"/>
    <mergeCell ref="B1383:B1386"/>
    <mergeCell ref="A1420:A1423"/>
    <mergeCell ref="B1420:B1423"/>
    <mergeCell ref="B1424:B1427"/>
    <mergeCell ref="B1428:B1431"/>
    <mergeCell ref="B1405:B1408"/>
    <mergeCell ref="B1432:B1435"/>
    <mergeCell ref="A1432:A1435"/>
    <mergeCell ref="A1448:A1451"/>
    <mergeCell ref="A1452:A1455"/>
    <mergeCell ref="A1456:A1459"/>
    <mergeCell ref="A1440:A1443"/>
    <mergeCell ref="B1440:B1443"/>
    <mergeCell ref="A1444:A1447"/>
    <mergeCell ref="B1444:B1447"/>
    <mergeCell ref="B1456:B1459"/>
    <mergeCell ref="A1574:A1578"/>
    <mergeCell ref="B1574:B1578"/>
    <mergeCell ref="B1541:B1544"/>
    <mergeCell ref="B1460:B1463"/>
    <mergeCell ref="A1478:B1479"/>
    <mergeCell ref="A1480:B1481"/>
    <mergeCell ref="A1482:B1483"/>
    <mergeCell ref="B1545:B1548"/>
    <mergeCell ref="B1549:B1552"/>
    <mergeCell ref="A1515:A1519"/>
    <mergeCell ref="B1553:B1556"/>
    <mergeCell ref="A1545:A1548"/>
    <mergeCell ref="A1549:A1552"/>
    <mergeCell ref="B1515:B1519"/>
    <mergeCell ref="B1584:B1587"/>
    <mergeCell ref="A1588:A1591"/>
    <mergeCell ref="B1588:B1591"/>
    <mergeCell ref="A1592:A1595"/>
    <mergeCell ref="A1464:A1467"/>
    <mergeCell ref="B1464:B1467"/>
    <mergeCell ref="B1503:B1506"/>
    <mergeCell ref="A1507:A1510"/>
    <mergeCell ref="B1507:B1510"/>
    <mergeCell ref="A1472:A1475"/>
    <mergeCell ref="B1472:B1475"/>
    <mergeCell ref="B1608:B1611"/>
    <mergeCell ref="B1612:B1615"/>
    <mergeCell ref="A1596:A1599"/>
    <mergeCell ref="A1460:A1463"/>
    <mergeCell ref="A1468:A1471"/>
    <mergeCell ref="B1468:B1471"/>
    <mergeCell ref="B1632:B1635"/>
    <mergeCell ref="B1640:B1643"/>
    <mergeCell ref="B1644:B1647"/>
    <mergeCell ref="A1628:A1631"/>
    <mergeCell ref="A1640:A1643"/>
    <mergeCell ref="A1644:A1647"/>
    <mergeCell ref="B1616:B1619"/>
    <mergeCell ref="B1620:B1623"/>
    <mergeCell ref="AC1485:AC1486"/>
    <mergeCell ref="A1489:A1493"/>
    <mergeCell ref="B1489:B1493"/>
    <mergeCell ref="A1511:A1514"/>
    <mergeCell ref="B1511:B1514"/>
    <mergeCell ref="A1494:A1498"/>
    <mergeCell ref="B1494:B1498"/>
    <mergeCell ref="A1499:A1502"/>
    <mergeCell ref="B1499:B1502"/>
    <mergeCell ref="E1485:AB1485"/>
    <mergeCell ref="A1503:A1506"/>
    <mergeCell ref="A1563:B1564"/>
    <mergeCell ref="B1557:B1560"/>
    <mergeCell ref="A1530:B1531"/>
    <mergeCell ref="A1532:B1533"/>
    <mergeCell ref="A1541:A1544"/>
    <mergeCell ref="A1537:A1540"/>
    <mergeCell ref="B1537:B1540"/>
    <mergeCell ref="A1553:A1556"/>
    <mergeCell ref="A1557:A1560"/>
    <mergeCell ref="B1592:B1595"/>
    <mergeCell ref="A1579:A1583"/>
    <mergeCell ref="B1579:B1583"/>
    <mergeCell ref="A1584:A1587"/>
    <mergeCell ref="E1689:AB1689"/>
    <mergeCell ref="AC1689:AC1690"/>
    <mergeCell ref="A1703:A1706"/>
    <mergeCell ref="B1703:B1706"/>
    <mergeCell ref="A1707:A1710"/>
    <mergeCell ref="B1707:B1710"/>
    <mergeCell ref="B1668:B1671"/>
    <mergeCell ref="B1672:B1675"/>
    <mergeCell ref="B1693:B1697"/>
    <mergeCell ref="A1698:A1702"/>
    <mergeCell ref="B1698:B1702"/>
    <mergeCell ref="A1632:A1635"/>
    <mergeCell ref="A1693:A1697"/>
    <mergeCell ref="A1686:B1687"/>
    <mergeCell ref="AC1570:AC1571"/>
    <mergeCell ref="A1526:A1529"/>
    <mergeCell ref="B1526:B1529"/>
    <mergeCell ref="E1570:AB1570"/>
    <mergeCell ref="A1565:B1566"/>
    <mergeCell ref="A1567:B1568"/>
    <mergeCell ref="B1596:B1599"/>
    <mergeCell ref="A1620:A1623"/>
    <mergeCell ref="A1624:A1627"/>
    <mergeCell ref="A1608:A1611"/>
    <mergeCell ref="A1612:A1615"/>
    <mergeCell ref="A1616:A1619"/>
    <mergeCell ref="B1624:B1627"/>
    <mergeCell ref="B1628:B1631"/>
    <mergeCell ref="B1636:B1639"/>
    <mergeCell ref="A1672:A1675"/>
    <mergeCell ref="A1648:A1651"/>
    <mergeCell ref="A1652:A1655"/>
    <mergeCell ref="A1636:A1639"/>
    <mergeCell ref="B1648:B1651"/>
    <mergeCell ref="B1652:B1655"/>
    <mergeCell ref="A1684:B1685"/>
    <mergeCell ref="A1682:B1683"/>
    <mergeCell ref="B1656:B1659"/>
    <mergeCell ref="B1660:B1663"/>
    <mergeCell ref="B1676:B1679"/>
    <mergeCell ref="A1676:A1679"/>
    <mergeCell ref="B1717:B1720"/>
    <mergeCell ref="B1721:B1724"/>
    <mergeCell ref="A1739:B1740"/>
    <mergeCell ref="A1826:A1829"/>
    <mergeCell ref="B1826:B1829"/>
    <mergeCell ref="A1818:A1821"/>
    <mergeCell ref="B1818:B1821"/>
    <mergeCell ref="A1822:A1825"/>
    <mergeCell ref="B1746:B1750"/>
    <mergeCell ref="A1735:B1736"/>
    <mergeCell ref="A1737:B1738"/>
    <mergeCell ref="A1717:A1720"/>
    <mergeCell ref="A1721:A1724"/>
    <mergeCell ref="A1729:A1732"/>
    <mergeCell ref="B1729:B1732"/>
    <mergeCell ref="A1746:A1750"/>
    <mergeCell ref="A1656:A1659"/>
    <mergeCell ref="A1660:A1663"/>
    <mergeCell ref="A1664:A1667"/>
    <mergeCell ref="A1668:A1671"/>
    <mergeCell ref="B1664:B1667"/>
    <mergeCell ref="B1864:B1867"/>
    <mergeCell ref="A1868:A1871"/>
    <mergeCell ref="B1868:B1871"/>
    <mergeCell ref="A1886:A1889"/>
    <mergeCell ref="B1756:B1759"/>
    <mergeCell ref="B1790:B1793"/>
    <mergeCell ref="A1802:A1805"/>
    <mergeCell ref="B1802:B1805"/>
    <mergeCell ref="A1751:A1755"/>
    <mergeCell ref="B1751:B1755"/>
    <mergeCell ref="A1764:A1767"/>
    <mergeCell ref="B1764:B1767"/>
    <mergeCell ref="B1760:B1763"/>
    <mergeCell ref="A1768:A1771"/>
    <mergeCell ref="B1768:B1771"/>
    <mergeCell ref="A1830:A1833"/>
    <mergeCell ref="B1830:B1833"/>
    <mergeCell ref="A1834:A1837"/>
    <mergeCell ref="B1834:B1837"/>
    <mergeCell ref="A1912:B1913"/>
    <mergeCell ref="B1890:B1893"/>
    <mergeCell ref="B1894:B1897"/>
    <mergeCell ref="A1906:A1909"/>
    <mergeCell ref="B1822:B1825"/>
    <mergeCell ref="A1760:A1763"/>
    <mergeCell ref="A1756:A1759"/>
    <mergeCell ref="AC1742:AC1743"/>
    <mergeCell ref="AC1919:AC1920"/>
    <mergeCell ref="B1906:B1909"/>
    <mergeCell ref="A1898:A1901"/>
    <mergeCell ref="B1898:B1901"/>
    <mergeCell ref="A1902:A1905"/>
    <mergeCell ref="B1902:B1905"/>
    <mergeCell ref="E1919:AB1919"/>
    <mergeCell ref="A1806:A1809"/>
    <mergeCell ref="B1806:B1809"/>
    <mergeCell ref="A1810:A1813"/>
    <mergeCell ref="B1810:B1813"/>
    <mergeCell ref="A1814:A1817"/>
    <mergeCell ref="B1814:B1817"/>
    <mergeCell ref="A1851:A1855"/>
    <mergeCell ref="B1851:B1855"/>
    <mergeCell ref="A1856:A1860"/>
    <mergeCell ref="B1856:B1860"/>
    <mergeCell ref="B1882:B1885"/>
    <mergeCell ref="E1742:AB1742"/>
    <mergeCell ref="A1861:A1863"/>
    <mergeCell ref="AC1847:AC1848"/>
    <mergeCell ref="A1914:B1915"/>
    <mergeCell ref="A1916:B1917"/>
    <mergeCell ref="A1864:A1867"/>
    <mergeCell ref="B2033:B2036"/>
    <mergeCell ref="B2013:B2016"/>
    <mergeCell ref="A1999:A2002"/>
    <mergeCell ref="B1999:B2002"/>
    <mergeCell ref="A2033:A2036"/>
    <mergeCell ref="B2017:B2020"/>
    <mergeCell ref="B2021:B2024"/>
    <mergeCell ref="B2025:B2028"/>
    <mergeCell ref="A2041:B2042"/>
    <mergeCell ref="B1886:B1889"/>
    <mergeCell ref="A1890:A1893"/>
    <mergeCell ref="A1894:A1897"/>
    <mergeCell ref="B1878:B1881"/>
    <mergeCell ref="E1847:AB1847"/>
    <mergeCell ref="A1878:A1881"/>
    <mergeCell ref="A1790:A1793"/>
    <mergeCell ref="A1794:A1797"/>
    <mergeCell ref="B1794:B1797"/>
    <mergeCell ref="A1798:A1801"/>
    <mergeCell ref="B1798:B1801"/>
    <mergeCell ref="B1861:B1863"/>
    <mergeCell ref="A1967:A1970"/>
    <mergeCell ref="B1967:B1970"/>
    <mergeCell ref="B1947:B1950"/>
    <mergeCell ref="A1959:A1962"/>
    <mergeCell ref="A1963:A1966"/>
    <mergeCell ref="A1928:A1932"/>
    <mergeCell ref="B1928:B1932"/>
    <mergeCell ref="A1933:A1936"/>
    <mergeCell ref="B1933:B1936"/>
    <mergeCell ref="A1923:A1927"/>
    <mergeCell ref="A1882:A1885"/>
    <mergeCell ref="A2050:A2054"/>
    <mergeCell ref="AC2082:AC2083"/>
    <mergeCell ref="A2075:B2076"/>
    <mergeCell ref="A2077:B2078"/>
    <mergeCell ref="B2050:B2054"/>
    <mergeCell ref="A2055:A2058"/>
    <mergeCell ref="B2055:B2058"/>
    <mergeCell ref="B2070:B2073"/>
    <mergeCell ref="B2062:B2065"/>
    <mergeCell ref="A2066:A2069"/>
    <mergeCell ref="AC1980:AC1981"/>
    <mergeCell ref="A1984:A1988"/>
    <mergeCell ref="B1984:B1988"/>
    <mergeCell ref="A1977:B1978"/>
    <mergeCell ref="B1959:B1962"/>
    <mergeCell ref="B1963:B1966"/>
    <mergeCell ref="A1975:B1976"/>
    <mergeCell ref="E1980:AB1980"/>
    <mergeCell ref="A1973:B1974"/>
    <mergeCell ref="A1989:A1993"/>
    <mergeCell ref="B1989:B1993"/>
    <mergeCell ref="A1994:A1998"/>
    <mergeCell ref="B1994:B1998"/>
    <mergeCell ref="B2029:B2032"/>
    <mergeCell ref="A2003:A2006"/>
    <mergeCell ref="B2003:B2006"/>
    <mergeCell ref="A2013:A2016"/>
    <mergeCell ref="A2017:A2020"/>
    <mergeCell ref="A2021:A2024"/>
    <mergeCell ref="A2025:A2028"/>
    <mergeCell ref="A2029:A2032"/>
    <mergeCell ref="A2043:B2044"/>
    <mergeCell ref="A2086:A2090"/>
    <mergeCell ref="B2086:B2090"/>
    <mergeCell ref="B2066:B2069"/>
    <mergeCell ref="A2062:A2065"/>
    <mergeCell ref="A2104:A2107"/>
    <mergeCell ref="B2104:B2107"/>
    <mergeCell ref="A2091:A2095"/>
    <mergeCell ref="B2091:B2095"/>
    <mergeCell ref="A2100:A2103"/>
    <mergeCell ref="B2100:B2103"/>
    <mergeCell ref="A2096:A2098"/>
    <mergeCell ref="B2096:B2098"/>
    <mergeCell ref="A2070:A2073"/>
    <mergeCell ref="A2079:A2080"/>
    <mergeCell ref="B2079:B2080"/>
    <mergeCell ref="A2114:A2117"/>
    <mergeCell ref="A2118:A2121"/>
    <mergeCell ref="A2122:A2125"/>
    <mergeCell ref="A2126:A2129"/>
    <mergeCell ref="A2138:A2141"/>
    <mergeCell ref="A2130:A2133"/>
    <mergeCell ref="A2134:A2137"/>
    <mergeCell ref="E2046:AB2046"/>
    <mergeCell ref="AC2046:AC2047"/>
    <mergeCell ref="E2082:AB2082"/>
    <mergeCell ref="B2130:B2133"/>
    <mergeCell ref="B2134:B2137"/>
    <mergeCell ref="A2142:A2145"/>
    <mergeCell ref="AC2227:AC2228"/>
    <mergeCell ref="AC2307:AC2308"/>
    <mergeCell ref="B2138:B2141"/>
    <mergeCell ref="B2169:B2171"/>
    <mergeCell ref="A2152:B2153"/>
    <mergeCell ref="A2172:A2175"/>
    <mergeCell ref="B2172:B2175"/>
    <mergeCell ref="A2159:A2163"/>
    <mergeCell ref="B2159:B2163"/>
    <mergeCell ref="A2164:A2168"/>
    <mergeCell ref="B2164:B2168"/>
    <mergeCell ref="A2169:A2171"/>
    <mergeCell ref="B2114:B2117"/>
    <mergeCell ref="B2118:B2121"/>
    <mergeCell ref="B2122:B2125"/>
    <mergeCell ref="B2126:B2129"/>
    <mergeCell ref="B2142:B2145"/>
    <mergeCell ref="B2296:B2299"/>
    <mergeCell ref="B2240:B2244"/>
    <mergeCell ref="B2214:B2217"/>
    <mergeCell ref="A2202:A2205"/>
    <mergeCell ref="AA2:AC2"/>
    <mergeCell ref="E2336:AB2336"/>
    <mergeCell ref="A2222:B2223"/>
    <mergeCell ref="A2224:B2225"/>
    <mergeCell ref="A2220:B2221"/>
    <mergeCell ref="AC2336:AC2337"/>
    <mergeCell ref="E2227:AB2227"/>
    <mergeCell ref="A2230:A2234"/>
    <mergeCell ref="B2230:B2234"/>
    <mergeCell ref="A2249:A2253"/>
    <mergeCell ref="B2249:B2253"/>
    <mergeCell ref="E2155:AB2155"/>
    <mergeCell ref="AC2155:AC2156"/>
    <mergeCell ref="A2150:B2151"/>
    <mergeCell ref="A2214:A2217"/>
    <mergeCell ref="A2148:B2149"/>
    <mergeCell ref="A2186:A2189"/>
    <mergeCell ref="A2235:A2239"/>
    <mergeCell ref="B2235:B2239"/>
    <mergeCell ref="A2240:A2244"/>
    <mergeCell ref="A2245:A2248"/>
    <mergeCell ref="B2245:B2248"/>
    <mergeCell ref="B2186:B2189"/>
    <mergeCell ref="B2190:B2193"/>
    <mergeCell ref="A2176:A2179"/>
    <mergeCell ref="B2176:B2179"/>
    <mergeCell ref="B2321:B2324"/>
    <mergeCell ref="A2287:A2291"/>
    <mergeCell ref="B2287:B2291"/>
    <mergeCell ref="A2292:A2295"/>
    <mergeCell ref="B2292:B2295"/>
    <mergeCell ref="A2296:A2299"/>
    <mergeCell ref="B2202:B2205"/>
    <mergeCell ref="B2206:B2209"/>
    <mergeCell ref="B2210:B2213"/>
    <mergeCell ref="A2390:A2393"/>
    <mergeCell ref="B2390:B2393"/>
    <mergeCell ref="A2400:A2403"/>
    <mergeCell ref="B2400:B2403"/>
    <mergeCell ref="A2354:A2357"/>
    <mergeCell ref="B2354:B2357"/>
    <mergeCell ref="A2345:A2349"/>
    <mergeCell ref="B2345:B2349"/>
    <mergeCell ref="A2350:A2353"/>
    <mergeCell ref="B2350:B2353"/>
    <mergeCell ref="A2206:A2209"/>
    <mergeCell ref="A2210:A2213"/>
    <mergeCell ref="A2271:B2272"/>
    <mergeCell ref="A2273:B2274"/>
    <mergeCell ref="A2190:A2193"/>
    <mergeCell ref="A2194:A2197"/>
    <mergeCell ref="A2198:A2201"/>
    <mergeCell ref="A2254:A2257"/>
    <mergeCell ref="B2254:B2257"/>
    <mergeCell ref="A2261:A2264"/>
    <mergeCell ref="B2261:B2264"/>
    <mergeCell ref="A2275:B2276"/>
    <mergeCell ref="A2416:A2419"/>
    <mergeCell ref="B2416:B2419"/>
    <mergeCell ref="A2427:A2430"/>
    <mergeCell ref="B2427:B2430"/>
    <mergeCell ref="A2431:A2434"/>
    <mergeCell ref="B2431:B2434"/>
    <mergeCell ref="A2423:A2426"/>
    <mergeCell ref="B2423:B2426"/>
    <mergeCell ref="A2404:A2407"/>
    <mergeCell ref="B2404:B2407"/>
    <mergeCell ref="A2378:A2381"/>
    <mergeCell ref="B2378:B2381"/>
    <mergeCell ref="A2382:A2385"/>
    <mergeCell ref="B2382:B2385"/>
    <mergeCell ref="A2386:A2389"/>
    <mergeCell ref="B2386:B2389"/>
    <mergeCell ref="A2340:A2344"/>
    <mergeCell ref="B2340:B2344"/>
    <mergeCell ref="A2311:A2315"/>
    <mergeCell ref="B2311:B2315"/>
    <mergeCell ref="B2265:B2268"/>
    <mergeCell ref="A2265:A2268"/>
    <mergeCell ref="B2194:B2197"/>
    <mergeCell ref="B2198:B2201"/>
    <mergeCell ref="A2435:A2438"/>
    <mergeCell ref="B2435:B2438"/>
    <mergeCell ref="A2439:A2442"/>
    <mergeCell ref="B2439:B2442"/>
    <mergeCell ref="A2443:A2446"/>
    <mergeCell ref="B2443:B2446"/>
    <mergeCell ref="AC2278:AC2279"/>
    <mergeCell ref="A2282:A2286"/>
    <mergeCell ref="A2325:A2328"/>
    <mergeCell ref="B2325:B2328"/>
    <mergeCell ref="A2316:A2320"/>
    <mergeCell ref="B2316:B2320"/>
    <mergeCell ref="B2282:B2286"/>
    <mergeCell ref="E2278:AB2278"/>
    <mergeCell ref="A2321:A2324"/>
    <mergeCell ref="E2307:AB2307"/>
    <mergeCell ref="A2408:A2411"/>
    <mergeCell ref="B2408:B2411"/>
    <mergeCell ref="A2412:A2415"/>
    <mergeCell ref="B2412:B2415"/>
    <mergeCell ref="A2368:A2372"/>
    <mergeCell ref="B2368:B2372"/>
    <mergeCell ref="A2373:A2377"/>
    <mergeCell ref="B2373:B2377"/>
  </mergeCells>
  <conditionalFormatting sqref="E2396:AB2396">
    <cfRule type="cellIs" dxfId="1536" priority="1" operator="equal">
      <formula>$AD$2396</formula>
    </cfRule>
  </conditionalFormatting>
  <conditionalFormatting sqref="E2360:AB2360">
    <cfRule type="cellIs" dxfId="1535" priority="2" operator="equal">
      <formula>$AD$2360</formula>
    </cfRule>
  </conditionalFormatting>
  <conditionalFormatting sqref="E2331:AB2331">
    <cfRule type="cellIs" dxfId="1534" priority="3" operator="equal">
      <formula>$AD$2331</formula>
    </cfRule>
  </conditionalFormatting>
  <conditionalFormatting sqref="E2302:AB2302">
    <cfRule type="cellIs" dxfId="1533" priority="4" operator="equal">
      <formula>$AD$2302</formula>
    </cfRule>
  </conditionalFormatting>
  <conditionalFormatting sqref="E2258:AB2258">
    <cfRule type="cellIs" dxfId="1532" priority="5" operator="equal">
      <formula>$AD$2258</formula>
    </cfRule>
  </conditionalFormatting>
  <conditionalFormatting sqref="E2182:AB2182">
    <cfRule type="cellIs" dxfId="1531" priority="6" operator="equal">
      <formula>$AD$2182</formula>
    </cfRule>
  </conditionalFormatting>
  <conditionalFormatting sqref="E2110:AB2110">
    <cfRule type="cellIs" dxfId="1530" priority="7" operator="equal">
      <formula>$AD$2110</formula>
    </cfRule>
  </conditionalFormatting>
  <conditionalFormatting sqref="E2059:AB2059">
    <cfRule type="cellIs" dxfId="1529" priority="8" operator="equal">
      <formula>$AD$2059</formula>
    </cfRule>
  </conditionalFormatting>
  <conditionalFormatting sqref="E2009:AB2009">
    <cfRule type="cellIs" dxfId="1528" priority="9" operator="equal">
      <formula>$AD$2009</formula>
    </cfRule>
  </conditionalFormatting>
  <conditionalFormatting sqref="E1943:AB1943">
    <cfRule type="cellIs" dxfId="1527" priority="10" operator="equal">
      <formula>$AD$1943</formula>
    </cfRule>
  </conditionalFormatting>
  <conditionalFormatting sqref="E1874:AB1874">
    <cfRule type="cellIs" dxfId="1526" priority="11" operator="equal">
      <formula>$AD$1874</formula>
    </cfRule>
  </conditionalFormatting>
  <conditionalFormatting sqref="E1774:AB1774">
    <cfRule type="cellIs" dxfId="1525" priority="12" operator="equal">
      <formula>$AD$1774</formula>
    </cfRule>
  </conditionalFormatting>
  <conditionalFormatting sqref="E2451:AB2451">
    <cfRule type="cellIs" dxfId="1524" priority="13" operator="equal">
      <formula>$AD$2327</formula>
    </cfRule>
  </conditionalFormatting>
  <conditionalFormatting sqref="E611:AB611">
    <cfRule type="cellIs" dxfId="1523" priority="14" operator="equal">
      <formula>$AD$611</formula>
    </cfRule>
  </conditionalFormatting>
  <conditionalFormatting sqref="E2360:AB2361">
    <cfRule type="cellIs" dxfId="1522" priority="15" operator="equal">
      <formula>$AD$2356</formula>
    </cfRule>
  </conditionalFormatting>
  <conditionalFormatting sqref="E2331:AB2331">
    <cfRule type="cellIs" dxfId="1521" priority="16" operator="equal">
      <formula>$AD$2327</formula>
    </cfRule>
  </conditionalFormatting>
  <conditionalFormatting sqref="E2302:AB2302">
    <cfRule type="cellIs" dxfId="1520" priority="17" operator="equal">
      <formula>$AD$2298</formula>
    </cfRule>
  </conditionalFormatting>
  <conditionalFormatting sqref="E2182:AB2182">
    <cfRule type="cellIs" dxfId="1519" priority="18" operator="equal">
      <formula>$AD$2178</formula>
    </cfRule>
  </conditionalFormatting>
  <conditionalFormatting sqref="E2110:AB2110">
    <cfRule type="cellIs" dxfId="1518" priority="19" operator="equal">
      <formula>$AD$2106</formula>
    </cfRule>
  </conditionalFormatting>
  <conditionalFormatting sqref="E2059:AB2059">
    <cfRule type="cellIs" dxfId="1517" priority="20" operator="equal">
      <formula>$AD$2055</formula>
    </cfRule>
  </conditionalFormatting>
  <conditionalFormatting sqref="E2009:AB2009">
    <cfRule type="cellIs" dxfId="1516" priority="21" operator="equal">
      <formula>$AD$2005</formula>
    </cfRule>
  </conditionalFormatting>
  <conditionalFormatting sqref="E1943:AB1943">
    <cfRule type="cellIs" dxfId="1515" priority="22" operator="equal">
      <formula>$AD$1939</formula>
    </cfRule>
  </conditionalFormatting>
  <conditionalFormatting sqref="E1874:AB1874">
    <cfRule type="cellIs" dxfId="1514" priority="23" operator="equal">
      <formula>$AD$1870</formula>
    </cfRule>
  </conditionalFormatting>
  <conditionalFormatting sqref="E1774:AB1774">
    <cfRule type="cellIs" dxfId="1513" priority="24" operator="equal">
      <formula>$AD$1770</formula>
    </cfRule>
  </conditionalFormatting>
  <conditionalFormatting sqref="E1713:AB1713">
    <cfRule type="cellIs" dxfId="1512" priority="25" operator="equal">
      <formula>$AD$1713</formula>
    </cfRule>
  </conditionalFormatting>
  <conditionalFormatting sqref="E1602:AB1602">
    <cfRule type="cellIs" dxfId="1511" priority="26" operator="equal">
      <formula>$AD$1602</formula>
    </cfRule>
  </conditionalFormatting>
  <conditionalFormatting sqref="E1522:AB1522">
    <cfRule type="cellIs" dxfId="1510" priority="27" operator="equal">
      <formula>$AD$1522</formula>
    </cfRule>
  </conditionalFormatting>
  <conditionalFormatting sqref="E1389:AB1389">
    <cfRule type="cellIs" dxfId="1509" priority="28" operator="equal">
      <formula>$AD$1389</formula>
    </cfRule>
  </conditionalFormatting>
  <conditionalFormatting sqref="E1169:AB1169">
    <cfRule type="cellIs" dxfId="1508" priority="29" operator="equal">
      <formula>$AD$1169</formula>
    </cfRule>
  </conditionalFormatting>
  <conditionalFormatting sqref="E1085:AB1085">
    <cfRule type="cellIs" dxfId="1507" priority="30" operator="equal">
      <formula>$AD$1085</formula>
    </cfRule>
  </conditionalFormatting>
  <conditionalFormatting sqref="E946:AC946">
    <cfRule type="cellIs" dxfId="1506" priority="31" operator="equal">
      <formula>$AD$946</formula>
    </cfRule>
  </conditionalFormatting>
  <conditionalFormatting sqref="E842:AB842">
    <cfRule type="cellIs" dxfId="1505" priority="32" operator="equal">
      <formula>$AD$842</formula>
    </cfRule>
  </conditionalFormatting>
  <conditionalFormatting sqref="E737:AB737">
    <cfRule type="cellIs" dxfId="1504" priority="33" operator="equal">
      <formula>$AD$737</formula>
    </cfRule>
  </conditionalFormatting>
  <conditionalFormatting sqref="E470:AB470">
    <cfRule type="cellIs" dxfId="1503" priority="34" operator="equal">
      <formula>$AD$470</formula>
    </cfRule>
  </conditionalFormatting>
  <conditionalFormatting sqref="E318:AB318">
    <cfRule type="cellIs" dxfId="1502" priority="35" operator="equal">
      <formula>$AD$318</formula>
    </cfRule>
  </conditionalFormatting>
  <conditionalFormatting sqref="E198:AB198">
    <cfRule type="cellIs" dxfId="1501" priority="36" operator="equal">
      <formula>$AD$198</formula>
    </cfRule>
  </conditionalFormatting>
  <conditionalFormatting sqref="E49:AB49">
    <cfRule type="cellIs" dxfId="1500" priority="37" operator="equal">
      <formula>$AD$49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2464" man="1"/>
    <brk id="165" max="2464" man="1"/>
    <brk id="244" max="2464" man="1"/>
    <brk id="321" max="2464" man="1"/>
    <brk id="404" max="2464" man="1"/>
    <brk id="485" max="2464" man="1"/>
    <brk id="562" max="2464" man="1"/>
    <brk id="642" max="2464" man="1"/>
    <brk id="722" max="2464" man="1"/>
    <brk id="798" max="2464" man="1"/>
    <brk id="876" max="2464" man="1"/>
    <brk id="955" max="2464" man="1"/>
    <brk id="1039" max="2464" man="1"/>
    <brk id="1119" max="2464" man="1"/>
    <brk id="1199" max="2464" man="1"/>
    <brk id="1276" max="2464" man="1"/>
    <brk id="1348" max="2464" man="1"/>
    <brk id="1447" max="2464" man="1"/>
    <brk id="1540" max="2464" man="1"/>
    <brk id="1619" max="2464" man="1"/>
    <brk id="1688" max="2464" man="1"/>
    <brk id="1774" max="2464" man="1"/>
    <brk id="1855" max="2464" man="1"/>
    <brk id="1936" max="2464" man="1"/>
    <brk id="2113" max="2464" man="1"/>
    <brk id="2197" max="2464" man="1"/>
    <brk id="2277" max="2464" man="1"/>
    <brk id="2334" max="24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5</vt:lpstr>
      <vt:lpstr>Приложение 3</vt:lpstr>
      <vt:lpstr>Приложение 4</vt:lpstr>
      <vt:lpstr>РП 6-10 кВ</vt:lpstr>
      <vt:lpstr>ПС 35 кВ</vt:lpstr>
      <vt:lpstr>ПС 110 кВ</vt:lpstr>
      <vt:lpstr>'Приложение 4'!Область_печати</vt:lpstr>
      <vt:lpstr>'ПС 110 кВ'!Область_печати</vt:lpstr>
      <vt:lpstr>'ПС 35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Землянская Анна Владимировна</dc:creator>
  <cp:lastModifiedBy>Доронина Вера Ивановна</cp:lastModifiedBy>
  <dcterms:created xsi:type="dcterms:W3CDTF">2021-12-16T07:36:51Z</dcterms:created>
  <dcterms:modified xsi:type="dcterms:W3CDTF">2021-12-29T08:29:07Z</dcterms:modified>
</cp:coreProperties>
</file>